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worksheets/sheet13.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comments8.xml" ContentType="application/vnd.openxmlformats-officedocument.spreadsheetml.comments+xml"/>
  <Override PartName="/xl/worksheets/sheet7.xml" ContentType="application/vnd.openxmlformats-officedocument.spreadsheetml.worksheet+xml"/>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externalLinks/externalLink5.xml" ContentType="application/vnd.openxmlformats-officedocument.spreadsheetml.externalLink+xml"/>
  <Override PartName="/xl/drawings/drawing2.xml" ContentType="application/vnd.openxmlformats-officedocument.drawing+xml"/>
  <Override PartName="/xl/comments4.xml" ContentType="application/vnd.openxmlformats-officedocument.spreadsheetml.comments+xml"/>
  <Override PartName="/xl/worksheets/sheet3.xml" ContentType="application/vnd.openxmlformats-officedocument.spreadsheetml.worksheet+xml"/>
  <Override PartName="/xl/drawings/drawing13.xml" ContentType="application/vnd.openxmlformats-officedocument.drawing+xml"/>
  <Override PartName="/xl/externalLinks/externalLink1.xml" ContentType="application/vnd.openxmlformats-officedocument.spreadsheetml.externalLink+xml"/>
  <Override PartName="/xl/embeddings/oleObject48.bin" ContentType="application/vnd.openxmlformats-officedocument.oleObject"/>
  <Override PartName="/xl/embeddings/oleObject59.bin" ContentType="application/vnd.openxmlformats-officedocument.oleObject"/>
  <Override PartName="/xl/embeddings/oleObject77.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37.bin" ContentType="application/vnd.openxmlformats-officedocument.oleObject"/>
  <Override PartName="/xl/embeddings/oleObject66.bin" ContentType="application/vnd.openxmlformats-officedocument.oleObject"/>
  <Override PartName="/xl/embeddings/oleObject84.bin" ContentType="application/vnd.openxmlformats-officedocument.oleObject"/>
  <Override PartName="/xl/embeddings/oleObject9.bin" ContentType="application/vnd.openxmlformats-officedocument.oleObject"/>
  <Override PartName="/xl/embeddings/oleObject26.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73.bin" ContentType="application/vnd.openxmlformats-officedocument.oleObject"/>
  <Override PartName="/xl/comments10.xml" ContentType="application/vnd.openxmlformats-officedocument.spreadsheetml.comments+xml"/>
  <Default Extension="bin" ContentType="application/vnd.openxmlformats-officedocument.spreadsheetml.printerSettings"/>
  <Default Extension="png" ContentType="image/png"/>
  <Override PartName="/xl/embeddings/oleObject15.bin" ContentType="application/vnd.openxmlformats-officedocument.oleObject"/>
  <Override PartName="/xl/embeddings/oleObject33.bin" ContentType="application/vnd.openxmlformats-officedocument.oleObject"/>
  <Override PartName="/xl/embeddings/oleObject62.bin" ContentType="application/vnd.openxmlformats-officedocument.oleObject"/>
  <Override PartName="/xl/embeddings/oleObject80.bin" ContentType="application/vnd.openxmlformats-officedocument.oleObject"/>
  <Override PartName="/xl/worksheets/sheet14.xml" ContentType="application/vnd.openxmlformats-officedocument.spreadsheetml.worksheet+xml"/>
  <Override PartName="/xl/externalLinks/externalLink8.xml" ContentType="application/vnd.openxmlformats-officedocument.spreadsheetml.externalLink+xml"/>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drawings/drawing7.xml" ContentType="application/vnd.openxmlformats-officedocument.drawing+xml"/>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mbeddings/oleObject3.bin" ContentType="application/vnd.openxmlformats-officedocument.oleObject"/>
  <Default Extension="emf" ContentType="image/x-emf"/>
  <Override PartName="/xl/drawings/drawing5.xml" ContentType="application/vnd.openxmlformats-officedocument.drawing+xml"/>
  <Override PartName="/xl/embeddings/oleObject11.bin" ContentType="application/vnd.openxmlformats-officedocument.oleObject"/>
  <Override PartName="/xl/embeddings/oleObject20.bin" ContentType="application/vnd.openxmlformats-officedocument.oleObject"/>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3.xml" ContentType="application/vnd.openxmlformats-officedocument.drawing+xml"/>
  <Override PartName="/xl/embeddings/oleObject1.bin" ContentType="application/vnd.openxmlformats-officedocument.oleObject"/>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Override PartName="/xl/embeddings/oleObject69.bin" ContentType="application/vnd.openxmlformats-officedocument.oleObject"/>
  <Default Extension="vml" ContentType="application/vnd.openxmlformats-officedocument.vmlDrawing"/>
  <Override PartName="/xl/comments1.xml" ContentType="application/vnd.openxmlformats-officedocument.spreadsheetml.comments+xml"/>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drawings/drawing12.xml" ContentType="application/vnd.openxmlformats-officedocument.drawing+xml"/>
  <Override PartName="/xl/calcChain.xml" ContentType="application/vnd.openxmlformats-officedocument.spreadsheetml.calcChain+xml"/>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drawings/drawing10.xml" ContentType="application/vnd.openxmlformats-officedocument.drawing+xml"/>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comments11.xml" ContentType="application/vnd.openxmlformats-officedocument.spreadsheetml.comments+xml"/>
  <Override PartName="/docProps/core.xml" ContentType="application/vnd.openxmlformats-package.core-properties+xml"/>
  <Override PartName="/xl/worksheets/sheet15.xml" ContentType="application/vnd.openxmlformats-officedocument.spreadsheetml.worksheet+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worksheets/sheet9.xml" ContentType="application/vnd.openxmlformats-officedocument.spreadsheetml.worksheet+xml"/>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drawings/drawing8.xml" ContentType="application/vnd.openxmlformats-officedocument.drawing+xml"/>
  <Override PartName="/xl/worksheets/sheet11.xml" ContentType="application/vnd.openxmlformats-officedocument.spreadsheetml.worksheet+xml"/>
  <Override PartName="/xl/externalLinks/externalLink7.xml" ContentType="application/vnd.openxmlformats-officedocument.spreadsheetml.externalLink+xml"/>
  <Override PartName="/xl/drawings/drawing4.xml" ContentType="application/vnd.openxmlformats-officedocument.drawing+xml"/>
  <Override PartName="/xl/embeddings/oleObject30.bin" ContentType="application/vnd.openxmlformats-officedocument.oleObject"/>
  <Override PartName="/xl/comments6.xml" ContentType="application/vnd.openxmlformats-officedocument.spreadsheetml.comments+xml"/>
  <Default Extension="rels" ContentType="application/vnd.openxmlformats-package.relationships+xml"/>
  <Override PartName="/xl/worksheets/sheet5.xml" ContentType="application/vnd.openxmlformats-officedocument.spreadsheetml.worksheet+xml"/>
  <Override PartName="/xl/embeddings/oleObject2.bin" ContentType="application/vnd.openxmlformats-officedocument.oleObject"/>
  <Override PartName="/xl/externalLinks/externalLink3.xml" ContentType="application/vnd.openxmlformats-officedocument.spreadsheetml.externalLink+xml"/>
  <Override PartName="/xl/comments2.xml" ContentType="application/vnd.openxmlformats-officedocument.spreadsheetml.comments+xml"/>
  <Override PartName="/xl/embeddings/oleObject79.bin" ContentType="application/vnd.openxmlformats-officedocument.oleObject"/>
  <Override PartName="/xl/worksheets/sheet1.xml" ContentType="application/vnd.openxmlformats-officedocument.spreadsheetml.worksheet+xml"/>
  <Override PartName="/xl/embeddings/oleObject39.bin" ContentType="application/vnd.openxmlformats-officedocument.oleObject"/>
  <Override PartName="/xl/embeddings/oleObject68.bin" ContentType="application/vnd.openxmlformats-officedocument.oleObject"/>
  <Override PartName="/xl/embeddings/oleObject86.bin" ContentType="application/vnd.openxmlformats-officedocument.oleObject"/>
  <Override PartName="/xl/drawings/drawing11.xml" ContentType="application/vnd.openxmlformats-officedocument.drawing+xml"/>
  <Override PartName="/xl/embeddings/oleObject28.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75.bin" ContentType="application/vnd.openxmlformats-officedocument.oleObject"/>
  <Override PartName="/xl/embeddings/oleObject17.bin" ContentType="application/vnd.openxmlformats-officedocument.oleObject"/>
  <Override PartName="/xl/embeddings/oleObject35.bin" ContentType="application/vnd.openxmlformats-officedocument.oleObject"/>
  <Override PartName="/xl/embeddings/oleObject64.bin" ContentType="application/vnd.openxmlformats-officedocument.oleObject"/>
  <Override PartName="/xl/embeddings/oleObject82.bin" ContentType="application/vnd.openxmlformats-officedocument.oleObject"/>
  <Override PartName="/xl/embeddings/oleObject7.bin" ContentType="application/vnd.openxmlformats-officedocument.oleObject"/>
  <Override PartName="/xl/embeddings/oleObject24.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drawings/drawing9.xml" ContentType="application/vnd.openxmlformats-officedocument.drawing+xml"/>
  <Override PartName="/xl/embeddings/oleObject71.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EstaPasta_de_trabalho"/>
  <bookViews>
    <workbookView xWindow="0" yWindow="0" windowWidth="20490" windowHeight="7155" tabRatio="747"/>
  </bookViews>
  <sheets>
    <sheet name="033-21-CAPA" sheetId="136" r:id="rId1"/>
    <sheet name="033-21-RESUMO" sheetId="156" r:id="rId2"/>
    <sheet name="033.01-21-PEC NOVA" sheetId="150" r:id="rId3"/>
    <sheet name="033.02-21-PEC ANTIGA" sheetId="151" r:id="rId4"/>
    <sheet name="033.03-21-COMP ME" sheetId="152" r:id="rId5"/>
    <sheet name="033-MATRIZ" sheetId="153" state="hidden" r:id="rId6"/>
    <sheet name="033-MATRIZ (C REPET)" sheetId="154" state="hidden" r:id="rId7"/>
    <sheet name="033-ABC" sheetId="140" state="hidden" r:id="rId8"/>
    <sheet name="033-ABC (C REPET)" sheetId="160" r:id="rId9"/>
    <sheet name="033-21-CPUs" sheetId="159" state="hidden" r:id="rId10"/>
    <sheet name="033-21-COTAÇÕES" sheetId="161" r:id="rId11"/>
    <sheet name="BDI Obra" sheetId="142" state="hidden" r:id="rId12"/>
    <sheet name="Encargos" sheetId="143" state="hidden" r:id="rId13"/>
    <sheet name="SERVIÇOS" sheetId="133" state="hidden" r:id="rId14"/>
    <sheet name="INSUMO" sheetId="134"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s>
  <definedNames>
    <definedName name="___SM10" localSheetId="2">#REF!</definedName>
    <definedName name="___SM10" localSheetId="3">#REF!</definedName>
    <definedName name="___SM10" localSheetId="4">#REF!</definedName>
    <definedName name="___SM10" localSheetId="8">#REF!</definedName>
    <definedName name="___SM10" localSheetId="5">#REF!</definedName>
    <definedName name="___SM10" localSheetId="6">#REF!</definedName>
    <definedName name="___SM10">#REF!</definedName>
    <definedName name="__SM1" localSheetId="2">#REF!</definedName>
    <definedName name="__SM1" localSheetId="3">#REF!</definedName>
    <definedName name="__SM1" localSheetId="4">#REF!</definedName>
    <definedName name="__SM1" localSheetId="0">#REF!</definedName>
    <definedName name="__SM1" localSheetId="10">#REF!</definedName>
    <definedName name="__SM1" localSheetId="1">#REF!</definedName>
    <definedName name="__SM1" localSheetId="7">#REF!</definedName>
    <definedName name="__SM1" localSheetId="8">#REF!</definedName>
    <definedName name="__SM1" localSheetId="5">#REF!</definedName>
    <definedName name="__SM1" localSheetId="6">#REF!</definedName>
    <definedName name="__SM1">#REF!</definedName>
    <definedName name="__SM10" localSheetId="2">#REF!</definedName>
    <definedName name="__SM10" localSheetId="3">#REF!</definedName>
    <definedName name="__SM10" localSheetId="4">#REF!</definedName>
    <definedName name="__SM10" localSheetId="0">#REF!</definedName>
    <definedName name="__SM10" localSheetId="10">#REF!</definedName>
    <definedName name="__SM10" localSheetId="1">#REF!</definedName>
    <definedName name="__SM10" localSheetId="7">#REF!</definedName>
    <definedName name="__SM10" localSheetId="8">#REF!</definedName>
    <definedName name="__SM10" localSheetId="5">#REF!</definedName>
    <definedName name="__SM10" localSheetId="6">#REF!</definedName>
    <definedName name="__SM10">#REF!</definedName>
    <definedName name="__SM11" localSheetId="2">#REF!</definedName>
    <definedName name="__SM11" localSheetId="3">#REF!</definedName>
    <definedName name="__SM11" localSheetId="4">#REF!</definedName>
    <definedName name="__SM11" localSheetId="0">#REF!</definedName>
    <definedName name="__SM11" localSheetId="10">#REF!</definedName>
    <definedName name="__SM11" localSheetId="1">#REF!</definedName>
    <definedName name="__SM11" localSheetId="7">#REF!</definedName>
    <definedName name="__SM11" localSheetId="8">#REF!</definedName>
    <definedName name="__SM11" localSheetId="5">#REF!</definedName>
    <definedName name="__SM11" localSheetId="6">#REF!</definedName>
    <definedName name="__SM11">#REF!</definedName>
    <definedName name="__SM12" localSheetId="2">#REF!</definedName>
    <definedName name="__SM12" localSheetId="3">#REF!</definedName>
    <definedName name="__SM12" localSheetId="4">#REF!</definedName>
    <definedName name="__SM12" localSheetId="7">#REF!</definedName>
    <definedName name="__SM12" localSheetId="8">#REF!</definedName>
    <definedName name="__SM12" localSheetId="5">#REF!</definedName>
    <definedName name="__SM12" localSheetId="6">#REF!</definedName>
    <definedName name="__SM12">#REF!</definedName>
    <definedName name="__sm13" localSheetId="2">#REF!</definedName>
    <definedName name="__sm13" localSheetId="3">#REF!</definedName>
    <definedName name="__sm13" localSheetId="4">#REF!</definedName>
    <definedName name="__sm13" localSheetId="7">#REF!</definedName>
    <definedName name="__sm13" localSheetId="8">#REF!</definedName>
    <definedName name="__sm13" localSheetId="5">#REF!</definedName>
    <definedName name="__sm13" localSheetId="6">#REF!</definedName>
    <definedName name="__sm13">#REF!</definedName>
    <definedName name="__SM2" localSheetId="2">#REF!</definedName>
    <definedName name="__SM2" localSheetId="3">#REF!</definedName>
    <definedName name="__SM2" localSheetId="4">#REF!</definedName>
    <definedName name="__SM2" localSheetId="7">#REF!</definedName>
    <definedName name="__SM2" localSheetId="8">#REF!</definedName>
    <definedName name="__SM2" localSheetId="5">#REF!</definedName>
    <definedName name="__SM2" localSheetId="6">#REF!</definedName>
    <definedName name="__SM2">#REF!</definedName>
    <definedName name="__SM3" localSheetId="2">#REF!</definedName>
    <definedName name="__SM3" localSheetId="3">#REF!</definedName>
    <definedName name="__SM3" localSheetId="4">#REF!</definedName>
    <definedName name="__SM3" localSheetId="7">#REF!</definedName>
    <definedName name="__SM3" localSheetId="8">#REF!</definedName>
    <definedName name="__SM3" localSheetId="5">#REF!</definedName>
    <definedName name="__SM3" localSheetId="6">#REF!</definedName>
    <definedName name="__SM3">#REF!</definedName>
    <definedName name="__SM4" localSheetId="2">#REF!</definedName>
    <definedName name="__SM4" localSheetId="3">#REF!</definedName>
    <definedName name="__SM4" localSheetId="4">#REF!</definedName>
    <definedName name="__SM4" localSheetId="7">#REF!</definedName>
    <definedName name="__SM4" localSheetId="8">#REF!</definedName>
    <definedName name="__SM4" localSheetId="5">#REF!</definedName>
    <definedName name="__SM4" localSheetId="6">#REF!</definedName>
    <definedName name="__SM4">#REF!</definedName>
    <definedName name="__SM5" localSheetId="2">#REF!</definedName>
    <definedName name="__SM5" localSheetId="3">#REF!</definedName>
    <definedName name="__SM5" localSheetId="4">#REF!</definedName>
    <definedName name="__SM5" localSheetId="7">#REF!</definedName>
    <definedName name="__SM5" localSheetId="8">#REF!</definedName>
    <definedName name="__SM5" localSheetId="5">#REF!</definedName>
    <definedName name="__SM5" localSheetId="6">#REF!</definedName>
    <definedName name="__SM5">#REF!</definedName>
    <definedName name="__SM6" localSheetId="2">#REF!</definedName>
    <definedName name="__SM6" localSheetId="3">#REF!</definedName>
    <definedName name="__SM6" localSheetId="4">#REF!</definedName>
    <definedName name="__SM6" localSheetId="7">#REF!</definedName>
    <definedName name="__SM6" localSheetId="8">#REF!</definedName>
    <definedName name="__SM6" localSheetId="5">#REF!</definedName>
    <definedName name="__SM6" localSheetId="6">#REF!</definedName>
    <definedName name="__SM6">#REF!</definedName>
    <definedName name="__SM7" localSheetId="2">#REF!</definedName>
    <definedName name="__SM7" localSheetId="3">#REF!</definedName>
    <definedName name="__SM7" localSheetId="4">#REF!</definedName>
    <definedName name="__SM7" localSheetId="7">#REF!</definedName>
    <definedName name="__SM7" localSheetId="8">#REF!</definedName>
    <definedName name="__SM7" localSheetId="5">#REF!</definedName>
    <definedName name="__SM7" localSheetId="6">#REF!</definedName>
    <definedName name="__SM7">#REF!</definedName>
    <definedName name="__SM8" localSheetId="2">#REF!</definedName>
    <definedName name="__SM8" localSheetId="3">#REF!</definedName>
    <definedName name="__SM8" localSheetId="4">#REF!</definedName>
    <definedName name="__SM8" localSheetId="7">#REF!</definedName>
    <definedName name="__SM8" localSheetId="8">#REF!</definedName>
    <definedName name="__SM8" localSheetId="5">#REF!</definedName>
    <definedName name="__SM8" localSheetId="6">#REF!</definedName>
    <definedName name="__SM8">#REF!</definedName>
    <definedName name="__SM9" localSheetId="2">#REF!</definedName>
    <definedName name="__SM9" localSheetId="3">#REF!</definedName>
    <definedName name="__SM9" localSheetId="4">#REF!</definedName>
    <definedName name="__SM9" localSheetId="7">#REF!</definedName>
    <definedName name="__SM9" localSheetId="8">#REF!</definedName>
    <definedName name="__SM9" localSheetId="5">#REF!</definedName>
    <definedName name="__SM9" localSheetId="6">#REF!</definedName>
    <definedName name="__SM9">#REF!</definedName>
    <definedName name="_xlnm._FilterDatabase" localSheetId="2" hidden="1">'033.01-21-PEC NOVA'!$B$6:$H$31</definedName>
    <definedName name="_xlnm._FilterDatabase" localSheetId="3" hidden="1">'033.02-21-PEC ANTIGA'!$B$6:$H$27</definedName>
    <definedName name="_xlnm._FilterDatabase" localSheetId="4" hidden="1">'033.03-21-COMP ME'!$B$6:$H$17</definedName>
    <definedName name="_xlnm._FilterDatabase" localSheetId="10" hidden="1">'033-21-COTAÇÕES'!$A$9:$H$262</definedName>
    <definedName name="_xlnm._FilterDatabase" localSheetId="9" hidden="1">'033-21-CPUs'!$A$10:$H$23</definedName>
    <definedName name="_xlnm._FilterDatabase" localSheetId="7" hidden="1">'033-ABC'!$B$11:$I$27</definedName>
    <definedName name="_xlnm._FilterDatabase" localSheetId="8" hidden="1">'033-ABC (C REPET)'!$B$11:$J$27</definedName>
    <definedName name="_xlnm._FilterDatabase" localSheetId="5" hidden="1">'033-MATRIZ'!$B$11:$F$38</definedName>
    <definedName name="_xlnm._FilterDatabase" localSheetId="6" hidden="1">'033-MATRIZ (C REPET)'!$B$11:$J$11</definedName>
    <definedName name="_SM1" localSheetId="2">#REF!</definedName>
    <definedName name="_SM1" localSheetId="3">#REF!</definedName>
    <definedName name="_SM1" localSheetId="4">#REF!</definedName>
    <definedName name="_SM1" localSheetId="0">#REF!</definedName>
    <definedName name="_SM1" localSheetId="1">#REF!</definedName>
    <definedName name="_SM1" localSheetId="7">#REF!</definedName>
    <definedName name="_SM1" localSheetId="8">#REF!</definedName>
    <definedName name="_SM1" localSheetId="5">#REF!</definedName>
    <definedName name="_SM1" localSheetId="6">#REF!</definedName>
    <definedName name="_SM1">#REF!</definedName>
    <definedName name="_SM10" localSheetId="2">#REF!</definedName>
    <definedName name="_SM10" localSheetId="3">#REF!</definedName>
    <definedName name="_SM10" localSheetId="4">#REF!</definedName>
    <definedName name="_SM10" localSheetId="0">#REF!</definedName>
    <definedName name="_SM10" localSheetId="1">#REF!</definedName>
    <definedName name="_SM10" localSheetId="7">#REF!</definedName>
    <definedName name="_SM10" localSheetId="8">#REF!</definedName>
    <definedName name="_SM10" localSheetId="5">#REF!</definedName>
    <definedName name="_SM10" localSheetId="6">#REF!</definedName>
    <definedName name="_SM10">#REF!</definedName>
    <definedName name="_SM11" localSheetId="2">#REF!</definedName>
    <definedName name="_SM11" localSheetId="3">#REF!</definedName>
    <definedName name="_SM11" localSheetId="4">#REF!</definedName>
    <definedName name="_SM11" localSheetId="10">#REF!</definedName>
    <definedName name="_SM11" localSheetId="7">#REF!</definedName>
    <definedName name="_SM11" localSheetId="8">#REF!</definedName>
    <definedName name="_SM11" localSheetId="5">#REF!</definedName>
    <definedName name="_SM11" localSheetId="6">#REF!</definedName>
    <definedName name="_SM11">#REF!</definedName>
    <definedName name="_SM12" localSheetId="2">#REF!</definedName>
    <definedName name="_SM12" localSheetId="3">#REF!</definedName>
    <definedName name="_SM12" localSheetId="4">#REF!</definedName>
    <definedName name="_SM12" localSheetId="10">#REF!</definedName>
    <definedName name="_SM12" localSheetId="7">#REF!</definedName>
    <definedName name="_SM12" localSheetId="8">#REF!</definedName>
    <definedName name="_SM12" localSheetId="5">#REF!</definedName>
    <definedName name="_SM12" localSheetId="6">#REF!</definedName>
    <definedName name="_SM12">#REF!</definedName>
    <definedName name="_sm13" localSheetId="2">#REF!</definedName>
    <definedName name="_sm13" localSheetId="3">#REF!</definedName>
    <definedName name="_sm13" localSheetId="4">#REF!</definedName>
    <definedName name="_sm13" localSheetId="10">#REF!</definedName>
    <definedName name="_sm13" localSheetId="7">#REF!</definedName>
    <definedName name="_sm13" localSheetId="8">#REF!</definedName>
    <definedName name="_sm13" localSheetId="5">#REF!</definedName>
    <definedName name="_sm13" localSheetId="6">#REF!</definedName>
    <definedName name="_sm13">#REF!</definedName>
    <definedName name="_SM2" localSheetId="2">#REF!</definedName>
    <definedName name="_SM2" localSheetId="3">#REF!</definedName>
    <definedName name="_SM2" localSheetId="4">#REF!</definedName>
    <definedName name="_SM2" localSheetId="7">#REF!</definedName>
    <definedName name="_SM2" localSheetId="8">#REF!</definedName>
    <definedName name="_SM2" localSheetId="5">#REF!</definedName>
    <definedName name="_SM2" localSheetId="6">#REF!</definedName>
    <definedName name="_SM2">#REF!</definedName>
    <definedName name="_SM3" localSheetId="2">#REF!</definedName>
    <definedName name="_SM3" localSheetId="3">#REF!</definedName>
    <definedName name="_SM3" localSheetId="4">#REF!</definedName>
    <definedName name="_SM3" localSheetId="7">#REF!</definedName>
    <definedName name="_SM3" localSheetId="8">#REF!</definedName>
    <definedName name="_SM3" localSheetId="5">#REF!</definedName>
    <definedName name="_SM3" localSheetId="6">#REF!</definedName>
    <definedName name="_SM3">#REF!</definedName>
    <definedName name="_SM4" localSheetId="2">#REF!</definedName>
    <definedName name="_SM4" localSheetId="3">#REF!</definedName>
    <definedName name="_SM4" localSheetId="4">#REF!</definedName>
    <definedName name="_SM4" localSheetId="7">#REF!</definedName>
    <definedName name="_SM4" localSheetId="8">#REF!</definedName>
    <definedName name="_SM4" localSheetId="5">#REF!</definedName>
    <definedName name="_SM4" localSheetId="6">#REF!</definedName>
    <definedName name="_SM4">#REF!</definedName>
    <definedName name="_SM5" localSheetId="2">#REF!</definedName>
    <definedName name="_SM5" localSheetId="3">#REF!</definedName>
    <definedName name="_SM5" localSheetId="4">#REF!</definedName>
    <definedName name="_SM5" localSheetId="7">#REF!</definedName>
    <definedName name="_SM5" localSheetId="8">#REF!</definedName>
    <definedName name="_SM5" localSheetId="5">#REF!</definedName>
    <definedName name="_SM5" localSheetId="6">#REF!</definedName>
    <definedName name="_SM5">#REF!</definedName>
    <definedName name="_SM6" localSheetId="2">#REF!</definedName>
    <definedName name="_SM6" localSheetId="3">#REF!</definedName>
    <definedName name="_SM6" localSheetId="4">#REF!</definedName>
    <definedName name="_SM6" localSheetId="7">#REF!</definedName>
    <definedName name="_SM6" localSheetId="8">#REF!</definedName>
    <definedName name="_SM6" localSheetId="5">#REF!</definedName>
    <definedName name="_SM6" localSheetId="6">#REF!</definedName>
    <definedName name="_SM6">#REF!</definedName>
    <definedName name="_SM66">#REF!</definedName>
    <definedName name="_SM7" localSheetId="2">#REF!</definedName>
    <definedName name="_SM7" localSheetId="3">#REF!</definedName>
    <definedName name="_SM7" localSheetId="4">#REF!</definedName>
    <definedName name="_SM7" localSheetId="7">#REF!</definedName>
    <definedName name="_SM7" localSheetId="8">#REF!</definedName>
    <definedName name="_SM7" localSheetId="5">#REF!</definedName>
    <definedName name="_SM7" localSheetId="6">#REF!</definedName>
    <definedName name="_SM7">#REF!</definedName>
    <definedName name="_SM8" localSheetId="2">#REF!</definedName>
    <definedName name="_SM8" localSheetId="3">#REF!</definedName>
    <definedName name="_SM8" localSheetId="4">#REF!</definedName>
    <definedName name="_SM8" localSheetId="7">#REF!</definedName>
    <definedName name="_SM8" localSheetId="8">#REF!</definedName>
    <definedName name="_SM8" localSheetId="5">#REF!</definedName>
    <definedName name="_SM8" localSheetId="6">#REF!</definedName>
    <definedName name="_SM8">#REF!</definedName>
    <definedName name="_SM9" localSheetId="2">#REF!</definedName>
    <definedName name="_SM9" localSheetId="3">#REF!</definedName>
    <definedName name="_SM9" localSheetId="4">#REF!</definedName>
    <definedName name="_SM9" localSheetId="7">#REF!</definedName>
    <definedName name="_SM9" localSheetId="8">#REF!</definedName>
    <definedName name="_SM9" localSheetId="5">#REF!</definedName>
    <definedName name="_SM9" localSheetId="6">#REF!</definedName>
    <definedName name="_SM9">#REF!</definedName>
    <definedName name="_sss" localSheetId="2">#REF!</definedName>
    <definedName name="_sss" localSheetId="3">#REF!</definedName>
    <definedName name="_sss" localSheetId="4">#REF!</definedName>
    <definedName name="_sss" localSheetId="7">#REF!</definedName>
    <definedName name="_sss" localSheetId="8">#REF!</definedName>
    <definedName name="_sss" localSheetId="5">#REF!</definedName>
    <definedName name="_sss" localSheetId="6">#REF!</definedName>
    <definedName name="_sss">#REF!</definedName>
    <definedName name="aaaa" localSheetId="2">#REF!</definedName>
    <definedName name="aaaa" localSheetId="3">#REF!</definedName>
    <definedName name="aaaa" localSheetId="4">#REF!</definedName>
    <definedName name="aaaa" localSheetId="7">#REF!</definedName>
    <definedName name="aaaa" localSheetId="8">#REF!</definedName>
    <definedName name="aaaa" localSheetId="5">#REF!</definedName>
    <definedName name="aaaa" localSheetId="6">#REF!</definedName>
    <definedName name="aaaa">#REF!</definedName>
    <definedName name="aaaaaaaaaaa" localSheetId="2">#REF!</definedName>
    <definedName name="aaaaaaaaaaa" localSheetId="3">#REF!</definedName>
    <definedName name="aaaaaaaaaaa" localSheetId="4">#REF!</definedName>
    <definedName name="aaaaaaaaaaa" localSheetId="7">#REF!</definedName>
    <definedName name="aaaaaaaaaaa" localSheetId="8">#REF!</definedName>
    <definedName name="aaaaaaaaaaa" localSheetId="5">#REF!</definedName>
    <definedName name="aaaaaaaaaaa" localSheetId="6">#REF!</definedName>
    <definedName name="aaaaaaaaaaa">#REF!</definedName>
    <definedName name="Administração" localSheetId="2">#REF!</definedName>
    <definedName name="Administração" localSheetId="3">#REF!</definedName>
    <definedName name="Administração" localSheetId="4">#REF!</definedName>
    <definedName name="Administração" localSheetId="7">#REF!</definedName>
    <definedName name="Administração" localSheetId="8">#REF!</definedName>
    <definedName name="Administração" localSheetId="5">#REF!</definedName>
    <definedName name="Administração" localSheetId="6">#REF!</definedName>
    <definedName name="Administração">#REF!</definedName>
    <definedName name="_xlnm.Print_Area" localSheetId="2">'033.01-21-PEC NOVA'!$B$1:$H$36</definedName>
    <definedName name="_xlnm.Print_Area" localSheetId="3">'033.02-21-PEC ANTIGA'!$B$1:$H$32</definedName>
    <definedName name="_xlnm.Print_Area" localSheetId="4">'033.03-21-COMP ME'!$B$1:$H$22</definedName>
    <definedName name="_xlnm.Print_Area" localSheetId="0">'033-21-CAPA'!$B$2:$I$58</definedName>
    <definedName name="_xlnm.Print_Area" localSheetId="10">'033-21-COTAÇÕES'!$A$1:$H$267</definedName>
    <definedName name="_xlnm.Print_Area" localSheetId="9">'033-21-CPUs'!$B$1:$H$28</definedName>
    <definedName name="_xlnm.Print_Area" localSheetId="1">'033-21-RESUMO'!$A$2:$E$45</definedName>
    <definedName name="_xlnm.Print_Area" localSheetId="7">'033-ABC'!$B$1:$I$34</definedName>
    <definedName name="_xlnm.Print_Area" localSheetId="8">'033-ABC (C REPET)'!$B$1:$J$34</definedName>
    <definedName name="_xlnm.Print_Area" localSheetId="5">'033-MATRIZ'!$C$1:$H$45</definedName>
    <definedName name="_xlnm.Print_Area" localSheetId="6">'033-MATRIZ (C REPET)'!$C$1:$K$45</definedName>
    <definedName name="_xlnm.Print_Area" localSheetId="11">'BDI Obra'!$A$1:$I$39</definedName>
    <definedName name="_xlnm.Print_Area" localSheetId="12">Encargos!$A$1:$K$54</definedName>
    <definedName name="_xlnm.Database" localSheetId="2">#REF!</definedName>
    <definedName name="_xlnm.Database" localSheetId="3">#REF!</definedName>
    <definedName name="_xlnm.Database" localSheetId="4">#REF!</definedName>
    <definedName name="_xlnm.Database" localSheetId="0">#REF!</definedName>
    <definedName name="_xlnm.Database" localSheetId="10">#REF!</definedName>
    <definedName name="_xlnm.Database" localSheetId="1">#REF!</definedName>
    <definedName name="_xlnm.Database" localSheetId="7">#REF!</definedName>
    <definedName name="_xlnm.Database" localSheetId="8">#REF!</definedName>
    <definedName name="_xlnm.Database" localSheetId="5">#REF!</definedName>
    <definedName name="_xlnm.Database" localSheetId="6">#REF!</definedName>
    <definedName name="_xlnm.Database">#REF!</definedName>
    <definedName name="BDI_1" localSheetId="2">[1]ORÇAMENTO!#REF!</definedName>
    <definedName name="BDI_1" localSheetId="3">[1]ORÇAMENTO!#REF!</definedName>
    <definedName name="BDI_1" localSheetId="4">[1]ORÇAMENTO!#REF!</definedName>
    <definedName name="BDI_1" localSheetId="10">[1]ORÇAMENTO!#REF!</definedName>
    <definedName name="BDI_1" localSheetId="7">[1]ORÇAMENTO!#REF!</definedName>
    <definedName name="BDI_1" localSheetId="8">[1]ORÇAMENTO!#REF!</definedName>
    <definedName name="BDI_1" localSheetId="5">[1]ORÇAMENTO!#REF!</definedName>
    <definedName name="BDI_1" localSheetId="6">[1]ORÇAMENTO!#REF!</definedName>
    <definedName name="BDI_1">[1]ORÇAMENTO!#REF!</definedName>
    <definedName name="BDI_10" localSheetId="2">#REF!</definedName>
    <definedName name="BDI_10" localSheetId="3">#REF!</definedName>
    <definedName name="BDI_10" localSheetId="4">#REF!</definedName>
    <definedName name="BDI_10" localSheetId="10">#REF!</definedName>
    <definedName name="BDI_10" localSheetId="9">#REF!</definedName>
    <definedName name="BDI_10" localSheetId="7">#REF!</definedName>
    <definedName name="BDI_10" localSheetId="8">#REF!</definedName>
    <definedName name="BDI_10" localSheetId="5">#REF!</definedName>
    <definedName name="BDI_10" localSheetId="6">#REF!</definedName>
    <definedName name="BDI_10">#REF!</definedName>
    <definedName name="BDI_11" localSheetId="2">#REF!</definedName>
    <definedName name="BDI_11" localSheetId="3">#REF!</definedName>
    <definedName name="BDI_11" localSheetId="4">#REF!</definedName>
    <definedName name="BDI_11" localSheetId="10">#REF!</definedName>
    <definedName name="BDI_11" localSheetId="7">#REF!</definedName>
    <definedName name="BDI_11" localSheetId="8">#REF!</definedName>
    <definedName name="BDI_11" localSheetId="5">#REF!</definedName>
    <definedName name="BDI_11" localSheetId="6">#REF!</definedName>
    <definedName name="BDI_11">#REF!</definedName>
    <definedName name="BDI_2" localSheetId="2">#REF!</definedName>
    <definedName name="BDI_2" localSheetId="3">#REF!</definedName>
    <definedName name="BDI_2" localSheetId="4">#REF!</definedName>
    <definedName name="BDI_2" localSheetId="10">#REF!</definedName>
    <definedName name="BDI_2" localSheetId="7">#REF!</definedName>
    <definedName name="BDI_2" localSheetId="8">#REF!</definedName>
    <definedName name="BDI_2" localSheetId="5">#REF!</definedName>
    <definedName name="BDI_2" localSheetId="6">#REF!</definedName>
    <definedName name="BDI_2">#REF!</definedName>
    <definedName name="BDI_3" localSheetId="2">#REF!</definedName>
    <definedName name="BDI_3" localSheetId="3">#REF!</definedName>
    <definedName name="BDI_3" localSheetId="4">#REF!</definedName>
    <definedName name="BDI_3" localSheetId="7">#REF!</definedName>
    <definedName name="BDI_3" localSheetId="8">#REF!</definedName>
    <definedName name="BDI_3" localSheetId="5">#REF!</definedName>
    <definedName name="BDI_3" localSheetId="6">#REF!</definedName>
    <definedName name="BDI_3">#REF!</definedName>
    <definedName name="BDI_4" localSheetId="2">#REF!</definedName>
    <definedName name="BDI_4" localSheetId="3">#REF!</definedName>
    <definedName name="BDI_4" localSheetId="4">#REF!</definedName>
    <definedName name="BDI_4" localSheetId="7">#REF!</definedName>
    <definedName name="BDI_4" localSheetId="8">#REF!</definedName>
    <definedName name="BDI_4" localSheetId="5">#REF!</definedName>
    <definedName name="BDI_4" localSheetId="6">#REF!</definedName>
    <definedName name="BDI_4">#REF!</definedName>
    <definedName name="BDI_5" localSheetId="2">#REF!</definedName>
    <definedName name="BDI_5" localSheetId="3">#REF!</definedName>
    <definedName name="BDI_5" localSheetId="4">#REF!</definedName>
    <definedName name="BDI_5" localSheetId="7">#REF!</definedName>
    <definedName name="BDI_5" localSheetId="8">#REF!</definedName>
    <definedName name="BDI_5" localSheetId="5">#REF!</definedName>
    <definedName name="BDI_5" localSheetId="6">#REF!</definedName>
    <definedName name="BDI_5">#REF!</definedName>
    <definedName name="BDI_6" localSheetId="2">#REF!</definedName>
    <definedName name="BDI_6" localSheetId="3">#REF!</definedName>
    <definedName name="BDI_6" localSheetId="4">#REF!</definedName>
    <definedName name="BDI_6" localSheetId="7">#REF!</definedName>
    <definedName name="BDI_6" localSheetId="8">#REF!</definedName>
    <definedName name="BDI_6" localSheetId="5">#REF!</definedName>
    <definedName name="BDI_6" localSheetId="6">#REF!</definedName>
    <definedName name="BDI_6">#REF!</definedName>
    <definedName name="BDI_7" localSheetId="2">#REF!</definedName>
    <definedName name="BDI_7" localSheetId="3">#REF!</definedName>
    <definedName name="BDI_7" localSheetId="4">#REF!</definedName>
    <definedName name="BDI_7" localSheetId="7">#REF!</definedName>
    <definedName name="BDI_7" localSheetId="8">#REF!</definedName>
    <definedName name="BDI_7" localSheetId="5">#REF!</definedName>
    <definedName name="BDI_7" localSheetId="6">#REF!</definedName>
    <definedName name="BDI_7">#REF!</definedName>
    <definedName name="BDI_8" localSheetId="2">#REF!</definedName>
    <definedName name="BDI_8" localSheetId="3">#REF!</definedName>
    <definedName name="BDI_8" localSheetId="4">#REF!</definedName>
    <definedName name="BDI_8" localSheetId="7">#REF!</definedName>
    <definedName name="BDI_8" localSheetId="8">#REF!</definedName>
    <definedName name="BDI_8" localSheetId="5">#REF!</definedName>
    <definedName name="BDI_8" localSheetId="6">#REF!</definedName>
    <definedName name="BDI_8">#REF!</definedName>
    <definedName name="BDI_9" localSheetId="2">#REF!</definedName>
    <definedName name="BDI_9" localSheetId="3">#REF!</definedName>
    <definedName name="BDI_9" localSheetId="4">#REF!</definedName>
    <definedName name="BDI_9" localSheetId="7">#REF!</definedName>
    <definedName name="BDI_9" localSheetId="8">#REF!</definedName>
    <definedName name="BDI_9" localSheetId="5">#REF!</definedName>
    <definedName name="BDI_9" localSheetId="6">#REF!</definedName>
    <definedName name="BDI_9">#REF!</definedName>
    <definedName name="Betune" localSheetId="2">#REF!</definedName>
    <definedName name="Betune" localSheetId="3">#REF!</definedName>
    <definedName name="Betune" localSheetId="4">#REF!</definedName>
    <definedName name="Betune" localSheetId="0">#REF!</definedName>
    <definedName name="Betune" localSheetId="1">#REF!</definedName>
    <definedName name="Betune" localSheetId="7">#REF!</definedName>
    <definedName name="Betune" localSheetId="8">#REF!</definedName>
    <definedName name="Betune" localSheetId="5">#REF!</definedName>
    <definedName name="Betune" localSheetId="6">#REF!</definedName>
    <definedName name="Betune">#REF!</definedName>
    <definedName name="COLETA">'[2]111-17-COTAÇÃO'!$A$9:$D$1215</definedName>
    <definedName name="comp2" localSheetId="2">[3]PLANILHA!#REF!</definedName>
    <definedName name="comp2" localSheetId="3">[3]PLANILHA!#REF!</definedName>
    <definedName name="comp2" localSheetId="4">[3]PLANILHA!#REF!</definedName>
    <definedName name="comp2" localSheetId="0">[3]PLANILHA!#REF!</definedName>
    <definedName name="comp2" localSheetId="1">[3]PLANILHA!#REF!</definedName>
    <definedName name="comp2" localSheetId="7">[3]PLANILHA!#REF!</definedName>
    <definedName name="comp2" localSheetId="8">[3]PLANILHA!#REF!</definedName>
    <definedName name="comp2" localSheetId="5">[3]PLANILHA!#REF!</definedName>
    <definedName name="comp2" localSheetId="6">[3]PLANILHA!#REF!</definedName>
    <definedName name="comp2">[3]PLANILHA!#REF!</definedName>
    <definedName name="compinst." localSheetId="2">[4]PLANILHA!#REF!</definedName>
    <definedName name="compinst." localSheetId="3">[4]PLANILHA!#REF!</definedName>
    <definedName name="compinst." localSheetId="4">[4]PLANILHA!#REF!</definedName>
    <definedName name="compinst." localSheetId="0">[4]PLANILHA!#REF!</definedName>
    <definedName name="compinst." localSheetId="1">[4]PLANILHA!#REF!</definedName>
    <definedName name="compinst." localSheetId="7">[4]PLANILHA!#REF!</definedName>
    <definedName name="compinst." localSheetId="8">[4]PLANILHA!#REF!</definedName>
    <definedName name="compinst." localSheetId="5">[4]PLANILHA!#REF!</definedName>
    <definedName name="compinst." localSheetId="6">[4]PLANILHA!#REF!</definedName>
    <definedName name="compinst.">[4]PLANILHA!#REF!</definedName>
    <definedName name="_xlnm.Criteria" localSheetId="2">#REF!</definedName>
    <definedName name="_xlnm.Criteria" localSheetId="3">#REF!</definedName>
    <definedName name="_xlnm.Criteria" localSheetId="4">#REF!</definedName>
    <definedName name="_xlnm.Criteria" localSheetId="9">#REF!</definedName>
    <definedName name="_xlnm.Criteria" localSheetId="7">#REF!</definedName>
    <definedName name="_xlnm.Criteria" localSheetId="8">#REF!</definedName>
    <definedName name="_xlnm.Criteria" localSheetId="5">#REF!</definedName>
    <definedName name="_xlnm.Criteria" localSheetId="6">#REF!</definedName>
    <definedName name="_xlnm.Criteria">#REF!</definedName>
    <definedName name="crogr" localSheetId="2">[5]PLANILHA!#REF!</definedName>
    <definedName name="crogr" localSheetId="3">[5]PLANILHA!#REF!</definedName>
    <definedName name="crogr" localSheetId="4">[5]PLANILHA!#REF!</definedName>
    <definedName name="crogr" localSheetId="0">[5]PLANILHA!#REF!</definedName>
    <definedName name="crogr" localSheetId="1">[5]PLANILHA!#REF!</definedName>
    <definedName name="crogr" localSheetId="7">[5]PLANILHA!#REF!</definedName>
    <definedName name="crogr" localSheetId="8">[5]PLANILHA!#REF!</definedName>
    <definedName name="crogr" localSheetId="5">[5]PLANILHA!#REF!</definedName>
    <definedName name="crogr" localSheetId="6">[5]PLANILHA!#REF!</definedName>
    <definedName name="crogr">[5]PLANILHA!#REF!</definedName>
    <definedName name="ddddddd" localSheetId="2">#REF!</definedName>
    <definedName name="ddddddd" localSheetId="3">#REF!</definedName>
    <definedName name="ddddddd" localSheetId="4">#REF!</definedName>
    <definedName name="ddddddd" localSheetId="0">#REF!</definedName>
    <definedName name="ddddddd" localSheetId="10">#REF!</definedName>
    <definedName name="ddddddd" localSheetId="1">#REF!</definedName>
    <definedName name="ddddddd" localSheetId="7">#REF!</definedName>
    <definedName name="ddddddd" localSheetId="8">#REF!</definedName>
    <definedName name="ddddddd" localSheetId="5">#REF!</definedName>
    <definedName name="ddddddd" localSheetId="6">#REF!</definedName>
    <definedName name="ddddddd">#REF!</definedName>
    <definedName name="dk">'[6]unit arq'!$L$5</definedName>
    <definedName name="Excel_BuiltIn__FilterDatabase_2_1">NA()</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3">NA()</definedName>
    <definedName name="Excel_BuiltIn_Print_Area_1_1_1_1_1_4">NA()</definedName>
    <definedName name="Excel_BuiltIn_Print_Area_1_1_1_1_3">NA()</definedName>
    <definedName name="Excel_BuiltIn_Print_Area_1_1_1_1_4">NA()</definedName>
    <definedName name="Excel_BuiltIn_Print_Area_1_1_1_3">NA()</definedName>
    <definedName name="Excel_BuiltIn_Print_Area_1_1_1_4">NA()</definedName>
    <definedName name="Excel_BuiltIn_Print_Area_1_1_3">NA()</definedName>
    <definedName name="Excel_BuiltIn_Print_Area_1_1_3_1">NA()</definedName>
    <definedName name="Excel_BuiltIn_Print_Area_1_1_4">NA()</definedName>
    <definedName name="Excel_BuiltIn_Print_Area_10">"$#REF!.$A$1:$X$22"</definedName>
    <definedName name="Excel_BuiltIn_Print_Area_10_1">"$#REF!.$A$1:$X$22"</definedName>
    <definedName name="Excel_BuiltIn_Print_Area_11">"$#REF!.$A$1:$X$22"</definedName>
    <definedName name="Excel_BuiltIn_Print_Area_2">NA()</definedName>
    <definedName name="Excel_BuiltIn_Print_Area_2_1_1">NA()</definedName>
    <definedName name="Excel_BuiltIn_Print_Area_2_1_1_1">"$#REF!.$A$1:$BN$17"</definedName>
    <definedName name="Excel_BuiltIn_Print_Area_3">NA()</definedName>
    <definedName name="Excel_BuiltIn_Print_Area_3_1_1_1">NA()</definedName>
    <definedName name="Excel_BuiltIn_Print_Area_3_1_2">NA()</definedName>
    <definedName name="Excel_BuiltIn_Print_Area_3_3">"$#REF!.$A$1:$BN$17"</definedName>
    <definedName name="Excel_BuiltIn_Print_Area_5">"$#REF!.$A$1:$X$22"</definedName>
    <definedName name="Excel_BuiltIn_Print_Area_5_1">"$#REF!.$A$1:$X$22"</definedName>
    <definedName name="Excel_BuiltIn_Print_Area_5_1_1">"$#REF!.$A$1:$X$22"</definedName>
    <definedName name="Excel_BuiltIn_Print_Area_6">"$#REF!.$A$1:$X$22"</definedName>
    <definedName name="Excel_BuiltIn_Print_Area_9">"$#REF!.$A$1:$X$22"</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FATOR_K1" localSheetId="2">[1]ORÇAMENTO!#REF!</definedName>
    <definedName name="FATOR_K1" localSheetId="3">[1]ORÇAMENTO!#REF!</definedName>
    <definedName name="FATOR_K1" localSheetId="4">[1]ORÇAMENTO!#REF!</definedName>
    <definedName name="FATOR_K1" localSheetId="10">[1]ORÇAMENTO!#REF!</definedName>
    <definedName name="FATOR_K1" localSheetId="9">[1]ORÇAMENTO!#REF!</definedName>
    <definedName name="FATOR_K1" localSheetId="7">[1]ORÇAMENTO!#REF!</definedName>
    <definedName name="FATOR_K1" localSheetId="8">[1]ORÇAMENTO!#REF!</definedName>
    <definedName name="FATOR_K1" localSheetId="5">[1]ORÇAMENTO!#REF!</definedName>
    <definedName name="FATOR_K1" localSheetId="6">[1]ORÇAMENTO!#REF!</definedName>
    <definedName name="FATOR_K1">[1]ORÇAMENTO!#REF!</definedName>
    <definedName name="FATOR_K10" localSheetId="2">#REF!</definedName>
    <definedName name="FATOR_K10" localSheetId="3">#REF!</definedName>
    <definedName name="FATOR_K10" localSheetId="4">#REF!</definedName>
    <definedName name="FATOR_K10" localSheetId="10">#REF!</definedName>
    <definedName name="FATOR_K10" localSheetId="9">#REF!</definedName>
    <definedName name="FATOR_K10" localSheetId="7">#REF!</definedName>
    <definedName name="FATOR_K10" localSheetId="8">#REF!</definedName>
    <definedName name="FATOR_K10" localSheetId="5">#REF!</definedName>
    <definedName name="FATOR_K10" localSheetId="6">#REF!</definedName>
    <definedName name="FATOR_K10">#REF!</definedName>
    <definedName name="FATOR_K11" localSheetId="2">#REF!</definedName>
    <definedName name="FATOR_K11" localSheetId="3">#REF!</definedName>
    <definedName name="FATOR_K11" localSheetId="4">#REF!</definedName>
    <definedName name="FATOR_K11" localSheetId="10">#REF!</definedName>
    <definedName name="FATOR_K11" localSheetId="7">#REF!</definedName>
    <definedName name="FATOR_K11" localSheetId="8">#REF!</definedName>
    <definedName name="FATOR_K11" localSheetId="5">#REF!</definedName>
    <definedName name="FATOR_K11" localSheetId="6">#REF!</definedName>
    <definedName name="FATOR_K11">#REF!</definedName>
    <definedName name="FATOR_K2" localSheetId="2">#REF!</definedName>
    <definedName name="FATOR_K2" localSheetId="3">#REF!</definedName>
    <definedName name="FATOR_K2" localSheetId="4">#REF!</definedName>
    <definedName name="FATOR_K2" localSheetId="10">#REF!</definedName>
    <definedName name="FATOR_K2" localSheetId="7">#REF!</definedName>
    <definedName name="FATOR_K2" localSheetId="8">#REF!</definedName>
    <definedName name="FATOR_K2" localSheetId="5">#REF!</definedName>
    <definedName name="FATOR_K2" localSheetId="6">#REF!</definedName>
    <definedName name="FATOR_K2">#REF!</definedName>
    <definedName name="FATOR_K3" localSheetId="2">#REF!</definedName>
    <definedName name="FATOR_K3" localSheetId="3">#REF!</definedName>
    <definedName name="FATOR_K3" localSheetId="4">#REF!</definedName>
    <definedName name="FATOR_K3" localSheetId="7">#REF!</definedName>
    <definedName name="FATOR_K3" localSheetId="8">#REF!</definedName>
    <definedName name="FATOR_K3" localSheetId="5">#REF!</definedName>
    <definedName name="FATOR_K3" localSheetId="6">#REF!</definedName>
    <definedName name="FATOR_K3">#REF!</definedName>
    <definedName name="FATOR_K4" localSheetId="2">#REF!</definedName>
    <definedName name="FATOR_K4" localSheetId="3">#REF!</definedName>
    <definedName name="FATOR_K4" localSheetId="4">#REF!</definedName>
    <definedName name="FATOR_K4" localSheetId="7">#REF!</definedName>
    <definedName name="FATOR_K4" localSheetId="8">#REF!</definedName>
    <definedName name="FATOR_K4" localSheetId="5">#REF!</definedName>
    <definedName name="FATOR_K4" localSheetId="6">#REF!</definedName>
    <definedName name="FATOR_K4">#REF!</definedName>
    <definedName name="FATOR_K5" localSheetId="2">#REF!</definedName>
    <definedName name="FATOR_K5" localSheetId="3">#REF!</definedName>
    <definedName name="FATOR_K5" localSheetId="4">#REF!</definedName>
    <definedName name="FATOR_K5" localSheetId="7">#REF!</definedName>
    <definedName name="FATOR_K5" localSheetId="8">#REF!</definedName>
    <definedName name="FATOR_K5" localSheetId="5">#REF!</definedName>
    <definedName name="FATOR_K5" localSheetId="6">#REF!</definedName>
    <definedName name="FATOR_K5">#REF!</definedName>
    <definedName name="FATOR_K6" localSheetId="2">#REF!</definedName>
    <definedName name="FATOR_K6" localSheetId="3">#REF!</definedName>
    <definedName name="FATOR_K6" localSheetId="4">#REF!</definedName>
    <definedName name="FATOR_K6" localSheetId="7">#REF!</definedName>
    <definedName name="FATOR_K6" localSheetId="8">#REF!</definedName>
    <definedName name="FATOR_K6" localSheetId="5">#REF!</definedName>
    <definedName name="FATOR_K6" localSheetId="6">#REF!</definedName>
    <definedName name="FATOR_K6">#REF!</definedName>
    <definedName name="FATOR_K7" localSheetId="2">#REF!</definedName>
    <definedName name="FATOR_K7" localSheetId="3">#REF!</definedName>
    <definedName name="FATOR_K7" localSheetId="4">#REF!</definedName>
    <definedName name="FATOR_K7" localSheetId="7">#REF!</definedName>
    <definedName name="FATOR_K7" localSheetId="8">#REF!</definedName>
    <definedName name="FATOR_K7" localSheetId="5">#REF!</definedName>
    <definedName name="FATOR_K7" localSheetId="6">#REF!</definedName>
    <definedName name="FATOR_K7">#REF!</definedName>
    <definedName name="FATOR_K8" localSheetId="2">#REF!</definedName>
    <definedName name="FATOR_K8" localSheetId="3">#REF!</definedName>
    <definedName name="FATOR_K8" localSheetId="4">#REF!</definedName>
    <definedName name="FATOR_K8" localSheetId="7">#REF!</definedName>
    <definedName name="FATOR_K8" localSheetId="8">#REF!</definedName>
    <definedName name="FATOR_K8" localSheetId="5">#REF!</definedName>
    <definedName name="FATOR_K8" localSheetId="6">#REF!</definedName>
    <definedName name="FATOR_K8">#REF!</definedName>
    <definedName name="FATOR_K9" localSheetId="2">#REF!</definedName>
    <definedName name="FATOR_K9" localSheetId="3">#REF!</definedName>
    <definedName name="FATOR_K9" localSheetId="4">#REF!</definedName>
    <definedName name="FATOR_K9" localSheetId="7">#REF!</definedName>
    <definedName name="FATOR_K9" localSheetId="8">#REF!</definedName>
    <definedName name="FATOR_K9" localSheetId="5">#REF!</definedName>
    <definedName name="FATOR_K9" localSheetId="6">#REF!</definedName>
    <definedName name="FATOR_K9">#REF!</definedName>
    <definedName name="g" localSheetId="2">#REF!</definedName>
    <definedName name="g" localSheetId="3">#REF!</definedName>
    <definedName name="g" localSheetId="4">#REF!</definedName>
    <definedName name="g" localSheetId="7">#REF!</definedName>
    <definedName name="g" localSheetId="8">#REF!</definedName>
    <definedName name="g" localSheetId="5">#REF!</definedName>
    <definedName name="g" localSheetId="6">#REF!</definedName>
    <definedName name="g">#REF!</definedName>
    <definedName name="INSUMO_TAG">[7]INSUMO!$B$2:$B$475</definedName>
    <definedName name="k">[6]Eletrica!$L$5</definedName>
    <definedName name="kle">'[6]unit arq'!$L$4</definedName>
    <definedName name="kmo">[6]Eletrica!$L$6</definedName>
    <definedName name="l.sociais" localSheetId="2">[5]PLANILHA!#REF!</definedName>
    <definedName name="l.sociais" localSheetId="3">[5]PLANILHA!#REF!</definedName>
    <definedName name="l.sociais" localSheetId="4">[5]PLANILHA!#REF!</definedName>
    <definedName name="l.sociais" localSheetId="0">[5]PLANILHA!#REF!</definedName>
    <definedName name="l.sociais" localSheetId="1">[5]PLANILHA!#REF!</definedName>
    <definedName name="l.sociais" localSheetId="7">[5]PLANILHA!#REF!</definedName>
    <definedName name="l.sociais" localSheetId="8">[5]PLANILHA!#REF!</definedName>
    <definedName name="l.sociais" localSheetId="5">[5]PLANILHA!#REF!</definedName>
    <definedName name="l.sociais" localSheetId="6">[5]PLANILHA!#REF!</definedName>
    <definedName name="l.sociais">[5]PLANILHA!#REF!</definedName>
    <definedName name="m" localSheetId="2">#REF!</definedName>
    <definedName name="m" localSheetId="3">#REF!</definedName>
    <definedName name="m" localSheetId="4">#REF!</definedName>
    <definedName name="m" localSheetId="9">#REF!</definedName>
    <definedName name="m" localSheetId="7">#REF!</definedName>
    <definedName name="m" localSheetId="8">#REF!</definedName>
    <definedName name="m" localSheetId="5">#REF!</definedName>
    <definedName name="m" localSheetId="6">#REF!</definedName>
    <definedName name="m">#REF!</definedName>
    <definedName name="nao" localSheetId="2">#REF!</definedName>
    <definedName name="nao" localSheetId="3">#REF!</definedName>
    <definedName name="nao" localSheetId="4">#REF!</definedName>
    <definedName name="nao" localSheetId="0">#REF!</definedName>
    <definedName name="nao" localSheetId="10">#REF!</definedName>
    <definedName name="nao" localSheetId="1">#REF!</definedName>
    <definedName name="nao" localSheetId="7">#REF!</definedName>
    <definedName name="nao" localSheetId="8">#REF!</definedName>
    <definedName name="nao" localSheetId="5">#REF!</definedName>
    <definedName name="nao" localSheetId="6">#REF!</definedName>
    <definedName name="nao">#REF!</definedName>
    <definedName name="popspkasdjhlasdbhasfknb" localSheetId="2">#REF!</definedName>
    <definedName name="popspkasdjhlasdbhasfknb" localSheetId="3">#REF!</definedName>
    <definedName name="popspkasdjhlasdbhasfknb" localSheetId="4">#REF!</definedName>
    <definedName name="popspkasdjhlasdbhasfknb" localSheetId="0">#REF!</definedName>
    <definedName name="popspkasdjhlasdbhasfknb" localSheetId="10">#REF!</definedName>
    <definedName name="popspkasdjhlasdbhasfknb" localSheetId="1">#REF!</definedName>
    <definedName name="popspkasdjhlasdbhasfknb" localSheetId="7">#REF!</definedName>
    <definedName name="popspkasdjhlasdbhasfknb" localSheetId="8">#REF!</definedName>
    <definedName name="popspkasdjhlasdbhasfknb" localSheetId="5">#REF!</definedName>
    <definedName name="popspkasdjhlasdbhasfknb" localSheetId="6">#REF!</definedName>
    <definedName name="popspkasdjhlasdbhasfknb">#REF!</definedName>
    <definedName name="ssss" localSheetId="2">#REF!</definedName>
    <definedName name="ssss" localSheetId="3">#REF!</definedName>
    <definedName name="ssss" localSheetId="4">#REF!</definedName>
    <definedName name="ssss" localSheetId="0">#REF!</definedName>
    <definedName name="ssss" localSheetId="10">#REF!</definedName>
    <definedName name="ssss" localSheetId="1">#REF!</definedName>
    <definedName name="ssss" localSheetId="7">#REF!</definedName>
    <definedName name="ssss" localSheetId="8">#REF!</definedName>
    <definedName name="ssss" localSheetId="5">#REF!</definedName>
    <definedName name="ssss" localSheetId="6">#REF!</definedName>
    <definedName name="ssss">#REF!</definedName>
    <definedName name="TESTA" localSheetId="2">#REF!</definedName>
    <definedName name="TESTA" localSheetId="3">#REF!</definedName>
    <definedName name="TESTA" localSheetId="4">#REF!</definedName>
    <definedName name="TESTA" localSheetId="7">#REF!</definedName>
    <definedName name="TESTA" localSheetId="8">#REF!</definedName>
    <definedName name="TESTA" localSheetId="5">#REF!</definedName>
    <definedName name="TESTA" localSheetId="6">#REF!</definedName>
    <definedName name="TESTA">#REF!</definedName>
    <definedName name="_xlnm.Print_Titles" localSheetId="2">'033.01-21-PEC NOVA'!$6:$11</definedName>
    <definedName name="_xlnm.Print_Titles" localSheetId="3">'033.02-21-PEC ANTIGA'!$6:$11</definedName>
    <definedName name="_xlnm.Print_Titles" localSheetId="4">'033.03-21-COMP ME'!$6:$11</definedName>
    <definedName name="_xlnm.Print_Titles" localSheetId="0">'033-21-CAPA'!$1:$29</definedName>
    <definedName name="_xlnm.Print_Titles" localSheetId="10">'033-21-COTAÇÕES'!$1:$9</definedName>
    <definedName name="_xlnm.Print_Titles" localSheetId="9">'033-21-CPUs'!$1:$10</definedName>
    <definedName name="_xlnm.Print_Titles" localSheetId="7">'033-ABC'!$6:$11</definedName>
    <definedName name="_xlnm.Print_Titles" localSheetId="8">'033-ABC (C REPET)'!$6:$11</definedName>
    <definedName name="_xlnm.Print_Titles" localSheetId="5">'033-MATRIZ'!$6:$11</definedName>
    <definedName name="_xlnm.Print_Titles" localSheetId="6">'033-MATRIZ (C REPET)'!$6:$11</definedName>
    <definedName name="Total_ReaterroComAreia">[8]Planilha!$DH$1:$DH$65536</definedName>
    <definedName name="Total_ReaterroMecanicoComControleGrauCompactacao">[8]Planilha!$DG$1:$DG$65536</definedName>
  </definedNames>
  <calcPr calcId="125725"/>
</workbook>
</file>

<file path=xl/calcChain.xml><?xml version="1.0" encoding="utf-8"?>
<calcChain xmlns="http://schemas.openxmlformats.org/spreadsheetml/2006/main">
  <c r="J14" i="160"/>
  <c r="J15" s="1"/>
  <c r="J16" s="1"/>
  <c r="J17" s="1"/>
  <c r="J18" s="1"/>
  <c r="J19" s="1"/>
  <c r="J20" s="1"/>
  <c r="J21" s="1"/>
  <c r="J22" s="1"/>
  <c r="J23" s="1"/>
  <c r="J24" s="1"/>
  <c r="J25" s="1"/>
  <c r="J26" s="1"/>
  <c r="J27" s="1"/>
  <c r="J13"/>
  <c r="J295" i="161"/>
  <c r="K295" s="1"/>
  <c r="K294"/>
  <c r="J294"/>
  <c r="L294" s="1"/>
  <c r="L289"/>
  <c r="J289"/>
  <c r="M289" s="1"/>
  <c r="M288"/>
  <c r="L288"/>
  <c r="K288"/>
  <c r="J288"/>
  <c r="N288" s="1"/>
  <c r="J283"/>
  <c r="K283" s="1"/>
  <c r="M282"/>
  <c r="K282"/>
  <c r="J282"/>
  <c r="L282" s="1"/>
  <c r="L277"/>
  <c r="J277"/>
  <c r="M277" s="1"/>
  <c r="M276"/>
  <c r="L276"/>
  <c r="K276"/>
  <c r="J276"/>
  <c r="N276" s="1"/>
  <c r="J271"/>
  <c r="K271" s="1"/>
  <c r="M270"/>
  <c r="K270"/>
  <c r="J270"/>
  <c r="L270" s="1"/>
  <c r="L265"/>
  <c r="J265"/>
  <c r="M265" s="1"/>
  <c r="M264"/>
  <c r="L264"/>
  <c r="K264"/>
  <c r="J264"/>
  <c r="N264" s="1"/>
  <c r="J259"/>
  <c r="K259" s="1"/>
  <c r="M258"/>
  <c r="K258"/>
  <c r="J258"/>
  <c r="L258" s="1"/>
  <c r="L253"/>
  <c r="J253"/>
  <c r="M253" s="1"/>
  <c r="M252"/>
  <c r="L252"/>
  <c r="K252"/>
  <c r="J252"/>
  <c r="N252" s="1"/>
  <c r="J247"/>
  <c r="K247" s="1"/>
  <c r="M246"/>
  <c r="K246"/>
  <c r="J246"/>
  <c r="L246" s="1"/>
  <c r="L241"/>
  <c r="J241"/>
  <c r="M241" s="1"/>
  <c r="M240"/>
  <c r="K240"/>
  <c r="J240"/>
  <c r="N240" s="1"/>
  <c r="J235"/>
  <c r="K235" s="1"/>
  <c r="M234"/>
  <c r="K234"/>
  <c r="J234"/>
  <c r="L234" s="1"/>
  <c r="L229"/>
  <c r="J229"/>
  <c r="M229" s="1"/>
  <c r="M228"/>
  <c r="K228"/>
  <c r="J228"/>
  <c r="N228" s="1"/>
  <c r="J223"/>
  <c r="K223" s="1"/>
  <c r="M222"/>
  <c r="K222"/>
  <c r="J222"/>
  <c r="L222" s="1"/>
  <c r="L217"/>
  <c r="J217"/>
  <c r="M217" s="1"/>
  <c r="M216"/>
  <c r="K216"/>
  <c r="J216"/>
  <c r="N216" s="1"/>
  <c r="J211"/>
  <c r="K211" s="1"/>
  <c r="M210"/>
  <c r="K210"/>
  <c r="J210"/>
  <c r="L210" s="1"/>
  <c r="L205"/>
  <c r="J205"/>
  <c r="M205" s="1"/>
  <c r="M204"/>
  <c r="K204"/>
  <c r="J204"/>
  <c r="N204" s="1"/>
  <c r="J199"/>
  <c r="K199" s="1"/>
  <c r="M198"/>
  <c r="K198"/>
  <c r="J198"/>
  <c r="L198" s="1"/>
  <c r="L193"/>
  <c r="J193"/>
  <c r="M193" s="1"/>
  <c r="M192"/>
  <c r="K192"/>
  <c r="J192"/>
  <c r="N192" s="1"/>
  <c r="J187"/>
  <c r="K187" s="1"/>
  <c r="M186"/>
  <c r="K186"/>
  <c r="J186"/>
  <c r="L186" s="1"/>
  <c r="L181"/>
  <c r="J181"/>
  <c r="M181" s="1"/>
  <c r="M180"/>
  <c r="K180"/>
  <c r="J180"/>
  <c r="N180" s="1"/>
  <c r="J175"/>
  <c r="K175" s="1"/>
  <c r="M174"/>
  <c r="L174"/>
  <c r="K174"/>
  <c r="J174"/>
  <c r="N174" s="1"/>
  <c r="L169"/>
  <c r="J169"/>
  <c r="M169" s="1"/>
  <c r="M168"/>
  <c r="K168"/>
  <c r="J168"/>
  <c r="N168" s="1"/>
  <c r="J163"/>
  <c r="K163" s="1"/>
  <c r="M162"/>
  <c r="L162"/>
  <c r="K162"/>
  <c r="J162"/>
  <c r="N162" s="1"/>
  <c r="L157"/>
  <c r="J157"/>
  <c r="M157" s="1"/>
  <c r="M156"/>
  <c r="K156"/>
  <c r="J156"/>
  <c r="N156" s="1"/>
  <c r="J151"/>
  <c r="K151" s="1"/>
  <c r="M150"/>
  <c r="K150"/>
  <c r="J150"/>
  <c r="L150" s="1"/>
  <c r="L145"/>
  <c r="J145"/>
  <c r="M145" s="1"/>
  <c r="M144"/>
  <c r="K144"/>
  <c r="J144"/>
  <c r="N144" s="1"/>
  <c r="J139"/>
  <c r="K139" s="1"/>
  <c r="M138"/>
  <c r="L138"/>
  <c r="K138"/>
  <c r="J138"/>
  <c r="N138" s="1"/>
  <c r="L133"/>
  <c r="J133"/>
  <c r="M133" s="1"/>
  <c r="M132"/>
  <c r="K132"/>
  <c r="J132"/>
  <c r="N132" s="1"/>
  <c r="J127"/>
  <c r="K127" s="1"/>
  <c r="M126"/>
  <c r="L126"/>
  <c r="K126"/>
  <c r="J126"/>
  <c r="N126" s="1"/>
  <c r="L121"/>
  <c r="J121"/>
  <c r="M121" s="1"/>
  <c r="M120"/>
  <c r="K120"/>
  <c r="J120"/>
  <c r="N120" s="1"/>
  <c r="J115"/>
  <c r="K115" s="1"/>
  <c r="M114"/>
  <c r="K114"/>
  <c r="J114"/>
  <c r="L114" s="1"/>
  <c r="L109"/>
  <c r="J109"/>
  <c r="M109" s="1"/>
  <c r="M108"/>
  <c r="K108"/>
  <c r="J108"/>
  <c r="N108" s="1"/>
  <c r="J103"/>
  <c r="K103" s="1"/>
  <c r="M102"/>
  <c r="K102"/>
  <c r="J102"/>
  <c r="L102" s="1"/>
  <c r="L97"/>
  <c r="J97"/>
  <c r="M97" s="1"/>
  <c r="M96"/>
  <c r="K96"/>
  <c r="J96"/>
  <c r="N96" s="1"/>
  <c r="J91"/>
  <c r="K91" s="1"/>
  <c r="M90"/>
  <c r="K90"/>
  <c r="J90"/>
  <c r="L90" s="1"/>
  <c r="L85"/>
  <c r="J85"/>
  <c r="M85" s="1"/>
  <c r="M84"/>
  <c r="K84"/>
  <c r="J84"/>
  <c r="N84" s="1"/>
  <c r="J79"/>
  <c r="K79" s="1"/>
  <c r="M78"/>
  <c r="K78"/>
  <c r="J78"/>
  <c r="L78" s="1"/>
  <c r="L73"/>
  <c r="J73"/>
  <c r="M73" s="1"/>
  <c r="M72"/>
  <c r="K72"/>
  <c r="J72"/>
  <c r="N72" s="1"/>
  <c r="J67"/>
  <c r="K67" s="1"/>
  <c r="M66"/>
  <c r="K66"/>
  <c r="J66"/>
  <c r="L66" s="1"/>
  <c r="L61"/>
  <c r="J61"/>
  <c r="M61" s="1"/>
  <c r="M60"/>
  <c r="K60"/>
  <c r="J60"/>
  <c r="N60" s="1"/>
  <c r="J55"/>
  <c r="K55" s="1"/>
  <c r="M54"/>
  <c r="K54"/>
  <c r="J54"/>
  <c r="L54" s="1"/>
  <c r="L49"/>
  <c r="J49"/>
  <c r="M49" s="1"/>
  <c r="M48"/>
  <c r="K48"/>
  <c r="J48"/>
  <c r="N48" s="1"/>
  <c r="J43"/>
  <c r="K43" s="1"/>
  <c r="M42"/>
  <c r="K42"/>
  <c r="J42"/>
  <c r="L42" s="1"/>
  <c r="L37"/>
  <c r="J37"/>
  <c r="M37" s="1"/>
  <c r="M36"/>
  <c r="K36"/>
  <c r="J36"/>
  <c r="N36" s="1"/>
  <c r="J31"/>
  <c r="K31" s="1"/>
  <c r="M30"/>
  <c r="K30"/>
  <c r="J30"/>
  <c r="L30" s="1"/>
  <c r="L25"/>
  <c r="K25"/>
  <c r="J25"/>
  <c r="M25" s="1"/>
  <c r="M24"/>
  <c r="L24"/>
  <c r="K24"/>
  <c r="J24"/>
  <c r="N24" s="1"/>
  <c r="J19"/>
  <c r="K19" s="1"/>
  <c r="K18"/>
  <c r="J18"/>
  <c r="L18" s="1"/>
  <c r="B32" i="150"/>
  <c r="J9" i="154"/>
  <c r="H9" i="153"/>
  <c r="H9" i="152"/>
  <c r="H9" i="151"/>
  <c r="F38" i="153"/>
  <c r="F37"/>
  <c r="F36"/>
  <c r="F35"/>
  <c r="F34"/>
  <c r="F33"/>
  <c r="F32"/>
  <c r="F31"/>
  <c r="F30"/>
  <c r="F29"/>
  <c r="F28"/>
  <c r="F27"/>
  <c r="F26"/>
  <c r="F25"/>
  <c r="F24"/>
  <c r="F23"/>
  <c r="F22"/>
  <c r="F21"/>
  <c r="F20"/>
  <c r="F19"/>
  <c r="F18"/>
  <c r="F17"/>
  <c r="F16"/>
  <c r="F15"/>
  <c r="F14"/>
  <c r="F13"/>
  <c r="F12"/>
  <c r="N30" i="161" l="1"/>
  <c r="M31"/>
  <c r="L36"/>
  <c r="K37"/>
  <c r="N42"/>
  <c r="M43"/>
  <c r="L48"/>
  <c r="K49"/>
  <c r="N54"/>
  <c r="M55"/>
  <c r="L60"/>
  <c r="K61"/>
  <c r="N66"/>
  <c r="M67"/>
  <c r="L72"/>
  <c r="K73"/>
  <c r="N78"/>
  <c r="M79"/>
  <c r="L84"/>
  <c r="K85"/>
  <c r="N90"/>
  <c r="M91"/>
  <c r="L96"/>
  <c r="K97"/>
  <c r="N102"/>
  <c r="M103"/>
  <c r="L108"/>
  <c r="K109"/>
  <c r="N114"/>
  <c r="M115"/>
  <c r="L120"/>
  <c r="K121"/>
  <c r="M127"/>
  <c r="L132"/>
  <c r="K133"/>
  <c r="M139"/>
  <c r="L144"/>
  <c r="K145"/>
  <c r="N150"/>
  <c r="M151"/>
  <c r="L156"/>
  <c r="K157"/>
  <c r="M163"/>
  <c r="L168"/>
  <c r="K169"/>
  <c r="M175"/>
  <c r="L180"/>
  <c r="K181"/>
  <c r="N186"/>
  <c r="M187"/>
  <c r="L192"/>
  <c r="K193"/>
  <c r="N198"/>
  <c r="M199"/>
  <c r="L204"/>
  <c r="K205"/>
  <c r="N210"/>
  <c r="M211"/>
  <c r="L216"/>
  <c r="K217"/>
  <c r="N222"/>
  <c r="M223"/>
  <c r="L228"/>
  <c r="K229"/>
  <c r="N234"/>
  <c r="M235"/>
  <c r="L240"/>
  <c r="K241"/>
  <c r="N246"/>
  <c r="M247"/>
  <c r="K253"/>
  <c r="N258"/>
  <c r="M259"/>
  <c r="K265"/>
  <c r="N270"/>
  <c r="M271"/>
  <c r="K277"/>
  <c r="N282"/>
  <c r="M283"/>
  <c r="K289"/>
  <c r="N294"/>
  <c r="M295"/>
  <c r="N43"/>
  <c r="N55"/>
  <c r="N187"/>
  <c r="N211"/>
  <c r="N223"/>
  <c r="N235"/>
  <c r="N259"/>
  <c r="N271"/>
  <c r="N283"/>
  <c r="N37"/>
  <c r="N49"/>
  <c r="L55"/>
  <c r="N61"/>
  <c r="L67"/>
  <c r="N73"/>
  <c r="L79"/>
  <c r="N85"/>
  <c r="L91"/>
  <c r="N97"/>
  <c r="L103"/>
  <c r="N109"/>
  <c r="L115"/>
  <c r="N121"/>
  <c r="L127"/>
  <c r="N133"/>
  <c r="L139"/>
  <c r="N145"/>
  <c r="L151"/>
  <c r="N157"/>
  <c r="L163"/>
  <c r="N169"/>
  <c r="L175"/>
  <c r="N181"/>
  <c r="L187"/>
  <c r="N193"/>
  <c r="L199"/>
  <c r="N205"/>
  <c r="L211"/>
  <c r="N217"/>
  <c r="L223"/>
  <c r="N229"/>
  <c r="L235"/>
  <c r="N241"/>
  <c r="L247"/>
  <c r="N253"/>
  <c r="L259"/>
  <c r="N265"/>
  <c r="L271"/>
  <c r="N277"/>
  <c r="L283"/>
  <c r="N289"/>
  <c r="M294"/>
  <c r="L295"/>
  <c r="N19"/>
  <c r="N31"/>
  <c r="N67"/>
  <c r="N79"/>
  <c r="N91"/>
  <c r="N103"/>
  <c r="N115"/>
  <c r="N127"/>
  <c r="N139"/>
  <c r="N151"/>
  <c r="N163"/>
  <c r="N175"/>
  <c r="N199"/>
  <c r="N247"/>
  <c r="N295"/>
  <c r="N18"/>
  <c r="M19"/>
  <c r="M18"/>
  <c r="L19"/>
  <c r="N25"/>
  <c r="L31"/>
  <c r="L43"/>
  <c r="F38" i="154"/>
  <c r="F37"/>
  <c r="H37" s="1"/>
  <c r="F36"/>
  <c r="H36" s="1"/>
  <c r="F35"/>
  <c r="H35" s="1"/>
  <c r="F34"/>
  <c r="F33"/>
  <c r="H33" s="1"/>
  <c r="F32"/>
  <c r="H32" s="1"/>
  <c r="F31"/>
  <c r="H31" s="1"/>
  <c r="F30"/>
  <c r="F29"/>
  <c r="H29" s="1"/>
  <c r="F28"/>
  <c r="F27"/>
  <c r="H27" s="1"/>
  <c r="F26"/>
  <c r="F25"/>
  <c r="F24"/>
  <c r="F23"/>
  <c r="F22"/>
  <c r="F21"/>
  <c r="F20"/>
  <c r="F19"/>
  <c r="F18"/>
  <c r="F17"/>
  <c r="F16"/>
  <c r="F15"/>
  <c r="F14"/>
  <c r="F13"/>
  <c r="F12"/>
  <c r="H28" l="1"/>
  <c r="H38"/>
  <c r="H30"/>
  <c r="H34"/>
  <c r="D16" i="151"/>
  <c r="E16"/>
  <c r="D17"/>
  <c r="E17"/>
  <c r="D18"/>
  <c r="E18"/>
  <c r="D19"/>
  <c r="E19"/>
  <c r="D20"/>
  <c r="E20"/>
  <c r="D21"/>
  <c r="E21"/>
  <c r="D22"/>
  <c r="E22"/>
  <c r="D23"/>
  <c r="E23"/>
  <c r="D24"/>
  <c r="E24"/>
  <c r="D25"/>
  <c r="E25"/>
  <c r="E15"/>
  <c r="D15"/>
  <c r="D16" i="150"/>
  <c r="E16"/>
  <c r="D17"/>
  <c r="E17"/>
  <c r="D18"/>
  <c r="E18"/>
  <c r="D19"/>
  <c r="E19"/>
  <c r="D20"/>
  <c r="E20"/>
  <c r="D21"/>
  <c r="E21"/>
  <c r="D22"/>
  <c r="E22"/>
  <c r="D23"/>
  <c r="E23"/>
  <c r="D24"/>
  <c r="E24"/>
  <c r="D25"/>
  <c r="E25"/>
  <c r="D26"/>
  <c r="E26"/>
  <c r="D27"/>
  <c r="E27"/>
  <c r="D28"/>
  <c r="E28"/>
  <c r="D29"/>
  <c r="E29"/>
  <c r="E15"/>
  <c r="D15"/>
  <c r="E15" i="152"/>
  <c r="D15"/>
  <c r="C251" i="161"/>
  <c r="G15" i="151" s="1"/>
  <c r="F12" i="159"/>
  <c r="G22"/>
  <c r="C22"/>
  <c r="G21"/>
  <c r="C21"/>
  <c r="G19"/>
  <c r="E19"/>
  <c r="D19"/>
  <c r="C19"/>
  <c r="G18"/>
  <c r="E18"/>
  <c r="D18"/>
  <c r="C18"/>
  <c r="G15"/>
  <c r="E15"/>
  <c r="D15"/>
  <c r="C15"/>
  <c r="E12"/>
  <c r="D12"/>
  <c r="C12"/>
  <c r="H15" i="151" l="1"/>
  <c r="G27" i="153"/>
  <c r="I27" i="154"/>
  <c r="E38" i="153"/>
  <c r="E38" i="154"/>
  <c r="D25" i="153"/>
  <c r="D25" i="154"/>
  <c r="D23" i="153"/>
  <c r="D23" i="154"/>
  <c r="D21" i="153"/>
  <c r="D21" i="154"/>
  <c r="D19" i="153"/>
  <c r="D19" i="154"/>
  <c r="D17" i="153"/>
  <c r="D17" i="154"/>
  <c r="D15" i="153"/>
  <c r="D15" i="154"/>
  <c r="D13" i="153"/>
  <c r="D13" i="154"/>
  <c r="E27" i="153"/>
  <c r="E27" i="154"/>
  <c r="E36" i="153"/>
  <c r="E36" i="154"/>
  <c r="E34" i="153"/>
  <c r="E34" i="154"/>
  <c r="E32" i="153"/>
  <c r="E32" i="154"/>
  <c r="E30" i="153"/>
  <c r="E30" i="154"/>
  <c r="E28" i="153"/>
  <c r="E28" i="154"/>
  <c r="D38" i="153"/>
  <c r="D38" i="154"/>
  <c r="E12" i="153"/>
  <c r="E12" i="154"/>
  <c r="E25" i="153"/>
  <c r="E25" i="154"/>
  <c r="E23" i="153"/>
  <c r="E23" i="154"/>
  <c r="E21" i="153"/>
  <c r="E21" i="154"/>
  <c r="E19" i="153"/>
  <c r="E19" i="154"/>
  <c r="E17" i="153"/>
  <c r="E17" i="154"/>
  <c r="E15" i="153"/>
  <c r="E15" i="154"/>
  <c r="E13" i="153"/>
  <c r="E13" i="154"/>
  <c r="D27" i="153"/>
  <c r="D27" i="154"/>
  <c r="D37" i="153"/>
  <c r="D37" i="154"/>
  <c r="D35" i="153"/>
  <c r="D35" i="154"/>
  <c r="D33" i="153"/>
  <c r="D33" i="154"/>
  <c r="D31" i="153"/>
  <c r="D31" i="154"/>
  <c r="D29" i="153"/>
  <c r="D29" i="154"/>
  <c r="D12" i="153"/>
  <c r="D12" i="154"/>
  <c r="D26" i="153"/>
  <c r="D26" i="154"/>
  <c r="D24" i="153"/>
  <c r="D24" i="154"/>
  <c r="D22" i="153"/>
  <c r="D22" i="154"/>
  <c r="D20" i="153"/>
  <c r="D20" i="154"/>
  <c r="D18" i="153"/>
  <c r="D18" i="154"/>
  <c r="D16" i="153"/>
  <c r="D16" i="154"/>
  <c r="D14" i="153"/>
  <c r="D14" i="154"/>
  <c r="E37" i="153"/>
  <c r="E37" i="154"/>
  <c r="E35" i="153"/>
  <c r="E35" i="154"/>
  <c r="E33" i="153"/>
  <c r="E33" i="154"/>
  <c r="E31" i="153"/>
  <c r="E31" i="154"/>
  <c r="E29" i="153"/>
  <c r="E29" i="154"/>
  <c r="E26" i="153"/>
  <c r="E26" i="154"/>
  <c r="E24" i="153"/>
  <c r="E24" i="154"/>
  <c r="E22" i="153"/>
  <c r="E22" i="154"/>
  <c r="E20" i="153"/>
  <c r="E20" i="154"/>
  <c r="E18" i="153"/>
  <c r="E18" i="154"/>
  <c r="E16" i="153"/>
  <c r="E16" i="154"/>
  <c r="E14" i="153"/>
  <c r="E14" i="154"/>
  <c r="D36" i="153"/>
  <c r="D36" i="154"/>
  <c r="D34" i="153"/>
  <c r="D34" i="154"/>
  <c r="D32" i="153"/>
  <c r="D32" i="154"/>
  <c r="D30" i="153"/>
  <c r="D30" i="154"/>
  <c r="D28" i="153"/>
  <c r="D28" i="154"/>
  <c r="E115" i="161"/>
  <c r="K27" i="154" l="1"/>
  <c r="J27"/>
  <c r="E139" i="161"/>
  <c r="C257" l="1"/>
  <c r="C245"/>
  <c r="C239"/>
  <c r="C233"/>
  <c r="C227"/>
  <c r="C221"/>
  <c r="C215"/>
  <c r="C209"/>
  <c r="C203"/>
  <c r="C197"/>
  <c r="C191"/>
  <c r="C185"/>
  <c r="C179"/>
  <c r="G18" i="150" s="1"/>
  <c r="C173" i="161"/>
  <c r="G17" i="150" s="1"/>
  <c r="C167" i="161"/>
  <c r="G16" i="150" s="1"/>
  <c r="C161" i="161"/>
  <c r="C155"/>
  <c r="C149"/>
  <c r="C143"/>
  <c r="C137"/>
  <c r="C131"/>
  <c r="C125"/>
  <c r="C119"/>
  <c r="C113"/>
  <c r="C107"/>
  <c r="C101"/>
  <c r="C95"/>
  <c r="C89"/>
  <c r="C83"/>
  <c r="C77"/>
  <c r="C71"/>
  <c r="C65"/>
  <c r="C59"/>
  <c r="C53"/>
  <c r="C47"/>
  <c r="C41"/>
  <c r="C35"/>
  <c r="C23"/>
  <c r="C17"/>
  <c r="C29"/>
  <c r="C11"/>
  <c r="G12" i="159" l="1"/>
  <c r="G15" i="152"/>
  <c r="G15" i="150"/>
  <c r="G15" i="153"/>
  <c r="I15" i="154"/>
  <c r="J15" s="1"/>
  <c r="G18" i="151"/>
  <c r="G22" i="150"/>
  <c r="G22" i="151"/>
  <c r="G26" i="150"/>
  <c r="G14" i="153"/>
  <c r="I14" i="154"/>
  <c r="J14" s="1"/>
  <c r="G21" i="150"/>
  <c r="G17" i="151"/>
  <c r="G25" i="150"/>
  <c r="G21" i="151"/>
  <c r="G29" i="150"/>
  <c r="G25" i="151"/>
  <c r="G13" i="153"/>
  <c r="I13" i="154"/>
  <c r="J13" s="1"/>
  <c r="G20" i="150"/>
  <c r="G16" i="151"/>
  <c r="G24" i="150"/>
  <c r="G20" i="151"/>
  <c r="G28" i="150"/>
  <c r="G24" i="151"/>
  <c r="G19" i="150"/>
  <c r="G23"/>
  <c r="G19" i="151"/>
  <c r="G27" i="150"/>
  <c r="G23" i="151"/>
  <c r="A34" i="136"/>
  <c r="A35"/>
  <c r="A36"/>
  <c r="A37"/>
  <c r="A38"/>
  <c r="A39"/>
  <c r="A40"/>
  <c r="A41"/>
  <c r="A42"/>
  <c r="A43"/>
  <c r="A44"/>
  <c r="A45"/>
  <c r="A46"/>
  <c r="A47"/>
  <c r="A48"/>
  <c r="A33"/>
  <c r="G36" i="153" l="1"/>
  <c r="I36" i="154"/>
  <c r="G28" i="153"/>
  <c r="I28" i="154"/>
  <c r="G22" i="153"/>
  <c r="I22" i="154"/>
  <c r="J22" s="1"/>
  <c r="G35" i="153"/>
  <c r="I35" i="154"/>
  <c r="G31" i="153"/>
  <c r="I31" i="154"/>
  <c r="G21" i="153"/>
  <c r="I21" i="154"/>
  <c r="J21" s="1"/>
  <c r="G33" i="153"/>
  <c r="I33" i="154"/>
  <c r="G19" i="153"/>
  <c r="I19" i="154"/>
  <c r="J19" s="1"/>
  <c r="G24" i="153"/>
  <c r="I24" i="154"/>
  <c r="J24" s="1"/>
  <c r="G16" i="153"/>
  <c r="I16" i="154"/>
  <c r="J16" s="1"/>
  <c r="G32" i="153"/>
  <c r="I32" i="154"/>
  <c r="G26" i="153"/>
  <c r="I26" i="154"/>
  <c r="J26" s="1"/>
  <c r="G18" i="153"/>
  <c r="I18" i="154"/>
  <c r="J18" s="1"/>
  <c r="G34" i="153"/>
  <c r="I34" i="154"/>
  <c r="G38" i="153"/>
  <c r="I38" i="154"/>
  <c r="G20" i="153"/>
  <c r="I20" i="154"/>
  <c r="J20" s="1"/>
  <c r="G25" i="153"/>
  <c r="I25" i="154"/>
  <c r="J25" s="1"/>
  <c r="G17" i="153"/>
  <c r="I17" i="154"/>
  <c r="J17" s="1"/>
  <c r="G37" i="153"/>
  <c r="I37" i="154"/>
  <c r="G29" i="153"/>
  <c r="I29" i="154"/>
  <c r="G23" i="153"/>
  <c r="I23" i="154"/>
  <c r="J23" s="1"/>
  <c r="G30" i="153"/>
  <c r="I30" i="154"/>
  <c r="H15" i="150"/>
  <c r="G12" i="153"/>
  <c r="I12" i="154"/>
  <c r="F19" i="159"/>
  <c r="F18"/>
  <c r="H6" i="160"/>
  <c r="H6" i="153"/>
  <c r="H19" i="154"/>
  <c r="K19" s="1"/>
  <c r="H26"/>
  <c r="H20"/>
  <c r="K26" l="1"/>
  <c r="J30"/>
  <c r="K30"/>
  <c r="J29"/>
  <c r="K29"/>
  <c r="J34"/>
  <c r="K34"/>
  <c r="K35"/>
  <c r="J35"/>
  <c r="J36"/>
  <c r="K36"/>
  <c r="K37"/>
  <c r="J37"/>
  <c r="J38"/>
  <c r="K38"/>
  <c r="K32"/>
  <c r="J32"/>
  <c r="J33"/>
  <c r="K33"/>
  <c r="J31"/>
  <c r="K31"/>
  <c r="J28"/>
  <c r="K28"/>
  <c r="K20"/>
  <c r="H19" i="159"/>
  <c r="H18"/>
  <c r="H17" l="1"/>
  <c r="H15" l="1"/>
  <c r="H14" s="1"/>
  <c r="H21" l="1"/>
  <c r="H22"/>
  <c r="H12"/>
  <c r="H20" l="1"/>
  <c r="H11"/>
  <c r="F13" i="160" l="1"/>
  <c r="H25" i="154"/>
  <c r="H24"/>
  <c r="H23"/>
  <c r="H22"/>
  <c r="K22" s="1"/>
  <c r="H21"/>
  <c r="H18"/>
  <c r="K18" s="1"/>
  <c r="H17"/>
  <c r="K17" s="1"/>
  <c r="H16"/>
  <c r="K16" s="1"/>
  <c r="H15"/>
  <c r="H14"/>
  <c r="H13"/>
  <c r="J6"/>
  <c r="K15" l="1"/>
  <c r="K14"/>
  <c r="F15" i="160"/>
  <c r="K13" i="154"/>
  <c r="F16" i="160"/>
  <c r="K25" i="154"/>
  <c r="F26" i="160"/>
  <c r="K24" i="154"/>
  <c r="K23"/>
  <c r="K21"/>
  <c r="F20" i="160"/>
  <c r="F19"/>
  <c r="F25"/>
  <c r="F24"/>
  <c r="F14"/>
  <c r="F27"/>
  <c r="C13" i="140"/>
  <c r="F24"/>
  <c r="G24" s="1"/>
  <c r="F26"/>
  <c r="G26" s="1"/>
  <c r="D24"/>
  <c r="F13"/>
  <c r="G13" s="1"/>
  <c r="D26"/>
  <c r="C24"/>
  <c r="D13"/>
  <c r="C26"/>
  <c r="F17" i="160"/>
  <c r="F23"/>
  <c r="F21"/>
  <c r="F22"/>
  <c r="F18"/>
  <c r="H12" i="154"/>
  <c r="F12" i="160" s="1"/>
  <c r="C25" i="140" l="1"/>
  <c r="D16"/>
  <c r="F16"/>
  <c r="G16" s="1"/>
  <c r="C16"/>
  <c r="F25"/>
  <c r="G25" s="1"/>
  <c r="D25"/>
  <c r="G6"/>
  <c r="F23" l="1"/>
  <c r="G23" s="1"/>
  <c r="C19"/>
  <c r="H22" i="153"/>
  <c r="H26"/>
  <c r="C20" i="140"/>
  <c r="F15"/>
  <c r="G15" s="1"/>
  <c r="H37" i="153"/>
  <c r="C22" i="140"/>
  <c r="D27"/>
  <c r="C23"/>
  <c r="D23"/>
  <c r="H23" i="153"/>
  <c r="H19"/>
  <c r="H31"/>
  <c r="D22" i="140"/>
  <c r="C27"/>
  <c r="F19"/>
  <c r="G19" s="1"/>
  <c r="F14"/>
  <c r="G14" s="1"/>
  <c r="F20"/>
  <c r="G20" s="1"/>
  <c r="H30" i="153"/>
  <c r="C15" i="140"/>
  <c r="H32" i="153"/>
  <c r="F22" i="140"/>
  <c r="G22" s="1"/>
  <c r="D19"/>
  <c r="D14"/>
  <c r="H25" i="153"/>
  <c r="D20" i="140"/>
  <c r="D15"/>
  <c r="H36" i="153"/>
  <c r="H38"/>
  <c r="F27" i="140"/>
  <c r="G27" s="1"/>
  <c r="H16" i="150"/>
  <c r="H20"/>
  <c r="H24"/>
  <c r="H28"/>
  <c r="H17" i="151"/>
  <c r="H21"/>
  <c r="H25"/>
  <c r="H17" i="150"/>
  <c r="H21"/>
  <c r="H25"/>
  <c r="H18" i="151"/>
  <c r="H22"/>
  <c r="H18" i="150"/>
  <c r="H22"/>
  <c r="H26"/>
  <c r="H19" i="151"/>
  <c r="H23"/>
  <c r="H19" i="150"/>
  <c r="H23"/>
  <c r="H27"/>
  <c r="H16" i="151"/>
  <c r="H20"/>
  <c r="H24"/>
  <c r="B18" i="152"/>
  <c r="H6"/>
  <c r="B28" i="151"/>
  <c r="H6"/>
  <c r="H26" l="1"/>
  <c r="D33" i="156" s="1"/>
  <c r="D17" i="140"/>
  <c r="E17" i="160"/>
  <c r="D21" i="140"/>
  <c r="E19" i="160"/>
  <c r="D23"/>
  <c r="C23" s="1"/>
  <c r="C14" i="140"/>
  <c r="F21"/>
  <c r="G21" s="1"/>
  <c r="G19" i="160"/>
  <c r="H19" s="1"/>
  <c r="G27"/>
  <c r="H27" s="1"/>
  <c r="D18"/>
  <c r="C18" s="1"/>
  <c r="E14"/>
  <c r="C21" i="140"/>
  <c r="D19" i="160"/>
  <c r="C19" s="1"/>
  <c r="D27"/>
  <c r="C27" s="1"/>
  <c r="G18"/>
  <c r="H18" s="1"/>
  <c r="F12" i="140"/>
  <c r="G12" s="1"/>
  <c r="G13" i="160"/>
  <c r="H13" s="1"/>
  <c r="F18" i="140"/>
  <c r="G18" s="1"/>
  <c r="D18"/>
  <c r="F17"/>
  <c r="G17" s="1"/>
  <c r="G17" i="160"/>
  <c r="H17" s="1"/>
  <c r="C17" i="140"/>
  <c r="D17" i="160"/>
  <c r="C17" s="1"/>
  <c r="D12" i="140"/>
  <c r="E13" i="160"/>
  <c r="D14"/>
  <c r="C14" s="1"/>
  <c r="C12" i="140"/>
  <c r="D13" i="160"/>
  <c r="C13" s="1"/>
  <c r="E27"/>
  <c r="E18"/>
  <c r="C18" i="140"/>
  <c r="G14" i="160"/>
  <c r="H14" s="1"/>
  <c r="E24"/>
  <c r="E23"/>
  <c r="E21"/>
  <c r="H20" i="153"/>
  <c r="D16" i="160"/>
  <c r="C16" s="1"/>
  <c r="D25"/>
  <c r="C25" s="1"/>
  <c r="H12" i="153"/>
  <c r="G12" i="160"/>
  <c r="H12" s="1"/>
  <c r="E22"/>
  <c r="H29" i="153"/>
  <c r="H21"/>
  <c r="G22" i="160"/>
  <c r="H22" s="1"/>
  <c r="H35" i="153"/>
  <c r="H13"/>
  <c r="E26" i="160"/>
  <c r="D20"/>
  <c r="C20" s="1"/>
  <c r="E25"/>
  <c r="D24"/>
  <c r="C24" s="1"/>
  <c r="E20"/>
  <c r="G15"/>
  <c r="H15" s="1"/>
  <c r="H14" i="153"/>
  <c r="D15" i="160"/>
  <c r="C15" s="1"/>
  <c r="D22"/>
  <c r="C22" s="1"/>
  <c r="E15"/>
  <c r="D12"/>
  <c r="C12" s="1"/>
  <c r="G26"/>
  <c r="H26" s="1"/>
  <c r="H33" i="153"/>
  <c r="H15"/>
  <c r="G25" i="160"/>
  <c r="H25" s="1"/>
  <c r="G20"/>
  <c r="H20" s="1"/>
  <c r="H17" i="153"/>
  <c r="G24" i="160"/>
  <c r="H24" s="1"/>
  <c r="H27" i="153"/>
  <c r="G23" i="160"/>
  <c r="H23" s="1"/>
  <c r="H24" i="153"/>
  <c r="G21" i="160"/>
  <c r="H21" s="1"/>
  <c r="H16" i="153"/>
  <c r="H34"/>
  <c r="E16" i="160"/>
  <c r="E12"/>
  <c r="D26"/>
  <c r="C26" s="1"/>
  <c r="H28" i="153"/>
  <c r="H18"/>
  <c r="G16" i="160"/>
  <c r="H16" s="1"/>
  <c r="D21"/>
  <c r="C21" s="1"/>
  <c r="J12" i="154"/>
  <c r="K12"/>
  <c r="K40" s="1"/>
  <c r="H6" i="150"/>
  <c r="H29"/>
  <c r="H30" s="1"/>
  <c r="F36" i="136" l="1"/>
  <c r="F40"/>
  <c r="F44"/>
  <c r="F48"/>
  <c r="F35"/>
  <c r="F39"/>
  <c r="F43"/>
  <c r="F33"/>
  <c r="F42"/>
  <c r="F45"/>
  <c r="F47"/>
  <c r="F34"/>
  <c r="F38"/>
  <c r="F46"/>
  <c r="F41"/>
  <c r="F37"/>
  <c r="G45"/>
  <c r="G41"/>
  <c r="G37"/>
  <c r="G46"/>
  <c r="G38"/>
  <c r="G47"/>
  <c r="G43"/>
  <c r="G39"/>
  <c r="G35"/>
  <c r="G48"/>
  <c r="G44"/>
  <c r="G40"/>
  <c r="G36"/>
  <c r="G42"/>
  <c r="G34"/>
  <c r="G29" i="140"/>
  <c r="G33" i="136"/>
  <c r="H29" i="160"/>
  <c r="D32" i="156"/>
  <c r="H34" i="136" l="1"/>
  <c r="H46"/>
  <c r="H36"/>
  <c r="H40"/>
  <c r="H44"/>
  <c r="H47"/>
  <c r="H42"/>
  <c r="H45"/>
  <c r="H38"/>
  <c r="H39"/>
  <c r="H35"/>
  <c r="H41"/>
  <c r="H37"/>
  <c r="H48"/>
  <c r="H43"/>
  <c r="H24" i="140"/>
  <c r="H26"/>
  <c r="H13"/>
  <c r="H25"/>
  <c r="H16"/>
  <c r="H27"/>
  <c r="H22"/>
  <c r="H19"/>
  <c r="H14"/>
  <c r="H23"/>
  <c r="H20"/>
  <c r="H15"/>
  <c r="H18"/>
  <c r="H12"/>
  <c r="I12" s="1"/>
  <c r="H21"/>
  <c r="H17"/>
  <c r="I23" i="160"/>
  <c r="I26"/>
  <c r="I24"/>
  <c r="I25"/>
  <c r="I15"/>
  <c r="I19"/>
  <c r="I17"/>
  <c r="I18"/>
  <c r="I13"/>
  <c r="I14"/>
  <c r="I27"/>
  <c r="I21"/>
  <c r="I16"/>
  <c r="I22"/>
  <c r="I12"/>
  <c r="J12" s="1"/>
  <c r="I20"/>
  <c r="H33" i="136"/>
  <c r="H15" i="152"/>
  <c r="H16" s="1"/>
  <c r="D34" i="156" s="1"/>
  <c r="H49" i="136" l="1"/>
  <c r="H29" i="140"/>
  <c r="I29" i="160"/>
  <c r="J40" i="154"/>
  <c r="H40" i="153"/>
  <c r="H21" i="142"/>
  <c r="H17"/>
  <c r="H18" l="1"/>
  <c r="H22" s="1"/>
  <c r="H12"/>
  <c r="F1785" i="133" l="1"/>
  <c r="I13" i="140" l="1"/>
  <c r="I14" s="1"/>
  <c r="I15" s="1"/>
  <c r="I16" s="1"/>
  <c r="I17" s="1"/>
  <c r="I18" s="1"/>
  <c r="I19" s="1"/>
  <c r="I20" s="1"/>
  <c r="I21" s="1"/>
  <c r="I22" s="1"/>
  <c r="I23" s="1"/>
  <c r="I24" s="1"/>
  <c r="I25" s="1"/>
  <c r="I26" s="1"/>
  <c r="I27" s="1"/>
</calcChain>
</file>

<file path=xl/comments1.xml><?xml version="1.0" encoding="utf-8"?>
<comments xmlns="http://schemas.openxmlformats.org/spreadsheetml/2006/main">
  <authors>
    <author>thelma.parada</author>
    <author>ivanr</author>
  </authors>
  <commentList>
    <comment ref="D14" authorId="0">
      <text>
        <r>
          <rPr>
            <sz val="9"/>
            <color indexed="81"/>
            <rFont val="Tahoma"/>
            <family val="2"/>
          </rPr>
          <t xml:space="preserve">NÚMERO DA ESTIMATIVA PRINCIPAL DE ACORDO COM O CONTROLE DA SEORÇA
</t>
        </r>
      </text>
    </comment>
    <comment ref="D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D16"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17" authorId="1">
      <text>
        <r>
          <rPr>
            <sz val="9"/>
            <color indexed="81"/>
            <rFont val="Tahoma"/>
            <family val="2"/>
          </rPr>
          <t xml:space="preserve">NOME DO PROJETO batizado pela Coordenação de arquivos da DITEC
</t>
        </r>
        <r>
          <rPr>
            <b/>
            <u/>
            <sz val="9"/>
            <color indexed="81"/>
            <rFont val="Tahoma"/>
            <family val="2"/>
          </rPr>
          <t>Observações:</t>
        </r>
        <r>
          <rPr>
            <sz val="9"/>
            <color indexed="81"/>
            <rFont val="Tahoma"/>
            <family val="2"/>
          </rPr>
          <t xml:space="preserve"> 
1- O nome do projeto não é o mesmo do objeto, trata-se de um nome curto para identificação simples e rápida do assunto tratado. 
2- Quando não existir o nome do projeto, ou seja, que o projeto não tenha sido batizado, procurar a coordenação de arquivos da DITEC para avaliação e decisão sobre o nome que será dado e se será batizado com um número de projeto.</t>
        </r>
      </text>
    </comment>
    <comment ref="D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D19" authorId="1">
      <text>
        <r>
          <rPr>
            <sz val="9"/>
            <color indexed="81"/>
            <rFont val="Tahoma"/>
            <family val="2"/>
          </rPr>
          <t>Prazo definido pelo orçamentista consultando também o chefe do DETEC</t>
        </r>
      </text>
    </comment>
    <comment ref="D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D22" authorId="0">
      <text>
        <r>
          <rPr>
            <sz val="9"/>
            <color indexed="81"/>
            <rFont val="Tahoma"/>
            <family val="2"/>
          </rPr>
          <t>Caso a demanda ainda não tenha processo informar o número do Memorando, ou Ofício, ou Carta,
com SISPROT que solicitou o orçamento.</t>
        </r>
      </text>
    </comment>
    <comment ref="D23" authorId="0">
      <text>
        <r>
          <rPr>
            <sz val="9"/>
            <color indexed="81"/>
            <rFont val="Tahoma"/>
            <family val="2"/>
          </rPr>
          <t>número do processo da licitação a que se refere a estimativa</t>
        </r>
      </text>
    </comment>
    <comment ref="D24" authorId="1">
      <text>
        <r>
          <rPr>
            <sz val="9"/>
            <color indexed="81"/>
            <rFont val="Tahoma"/>
            <family val="2"/>
          </rPr>
          <t xml:space="preserve">Tabela de referência em vigor aprovada pela Diretoria colegiada da NOVACAP
</t>
        </r>
      </text>
    </comment>
    <comment ref="D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D29"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List>
</comments>
</file>

<file path=xl/comments2.xml><?xml version="1.0" encoding="utf-8"?>
<comments xmlns="http://schemas.openxmlformats.org/spreadsheetml/2006/main">
  <authors>
    <author>thelma.parada</author>
    <author>ivanr</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6"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17" authorId="1">
      <text>
        <r>
          <rPr>
            <sz val="9"/>
            <color indexed="81"/>
            <rFont val="Tahoma"/>
            <family val="2"/>
          </rPr>
          <t xml:space="preserve">NOME DO PROJETO batizado pela Coordenação de arquivos da DITEC
</t>
        </r>
        <r>
          <rPr>
            <b/>
            <u/>
            <sz val="9"/>
            <color indexed="81"/>
            <rFont val="Tahoma"/>
            <family val="2"/>
          </rPr>
          <t>Observações:</t>
        </r>
        <r>
          <rPr>
            <sz val="9"/>
            <color indexed="81"/>
            <rFont val="Tahoma"/>
            <family val="2"/>
          </rPr>
          <t xml:space="preserve"> 
1- O nome do projeto não é o mesmo do objeto, trata-se de um nome curto para identificação simples e rápida do assunto tratado. 
2- Quando não existir o nome do projeto, ou seja, que o projeto não tenha sido batizado, procurar a coordenação de arquivos da DITEC para avaliação e decisão sobre o nome que será dado e se será batizado com um número de projeto.</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2" authorId="0">
      <text>
        <r>
          <rPr>
            <sz val="9"/>
            <color indexed="81"/>
            <rFont val="Tahoma"/>
            <family val="2"/>
          </rPr>
          <t>Caso a demanda ainda não tenha processo informar o número do Memorando, ou Ofício, ou Carta,
com SISPROT que solicitou o orçamento.</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t>
        </r>
      </text>
    </comment>
    <comment ref="C29"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B32" authorId="1">
      <text>
        <r>
          <rPr>
            <sz val="9"/>
            <color indexed="81"/>
            <rFont val="Tahoma"/>
            <family val="2"/>
          </rPr>
          <t>Inserir o número da estimativa parcial e o nome da mesma.</t>
        </r>
      </text>
    </comment>
    <comment ref="B33" authorId="1">
      <text>
        <r>
          <rPr>
            <sz val="9"/>
            <color indexed="81"/>
            <rFont val="Tahoma"/>
            <family val="2"/>
          </rPr>
          <t>Inserir o número da estimativa parcial e o nome da mesma.</t>
        </r>
      </text>
    </comment>
    <comment ref="B34" authorId="1">
      <text>
        <r>
          <rPr>
            <sz val="9"/>
            <color indexed="81"/>
            <rFont val="Tahoma"/>
            <family val="2"/>
          </rPr>
          <t>Inserir o número da estimativa parcial e o nome da mesma.</t>
        </r>
      </text>
    </comment>
    <comment ref="B35" authorId="1">
      <text>
        <r>
          <rPr>
            <sz val="9"/>
            <color indexed="81"/>
            <rFont val="Tahoma"/>
            <family val="2"/>
          </rPr>
          <t xml:space="preserve"> BDI vigente aprovado pela Diretoria Colegiada da NOVACAP</t>
        </r>
      </text>
    </comment>
  </commentList>
</comments>
</file>

<file path=xl/comments3.xml><?xml version="1.0" encoding="utf-8"?>
<comments xmlns="http://schemas.openxmlformats.org/spreadsheetml/2006/main">
  <authors>
    <author>thelma.parada</author>
    <author>ivanr</author>
  </authors>
  <commentList>
    <comment ref="D6" authorId="0">
      <text>
        <r>
          <rPr>
            <sz val="9"/>
            <color indexed="81"/>
            <rFont val="Tahoma"/>
            <family val="2"/>
          </rPr>
          <t xml:space="preserve">NÚMERO DA ESTIMATIVA PRINCIPAL DE ACORDO COM O CONTROLE DA SEORÇA
</t>
        </r>
      </text>
    </comment>
    <comment ref="H6" authorId="1">
      <text>
        <r>
          <rPr>
            <sz val="9"/>
            <color indexed="81"/>
            <rFont val="Tahoma"/>
            <family val="2"/>
          </rPr>
          <t>Data da conclusão da estimativa</t>
        </r>
      </text>
    </comment>
    <comment ref="D7" authorId="1">
      <text>
        <r>
          <rPr>
            <sz val="9"/>
            <color indexed="81"/>
            <rFont val="Tahoma"/>
            <family val="2"/>
          </rPr>
          <t>Nome dado a esta planilha estimativa parcial</t>
        </r>
      </text>
    </comment>
    <comment ref="H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1">
      <text>
        <r>
          <rPr>
            <sz val="9"/>
            <color indexed="81"/>
            <rFont val="Tahoma"/>
            <family val="2"/>
          </rPr>
          <t xml:space="preserve">Endereço completo desta planilha estimativa parcial
</t>
        </r>
      </text>
    </comment>
    <comment ref="H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1">
      <text>
        <r>
          <rPr>
            <sz val="9"/>
            <color indexed="81"/>
            <rFont val="Tahoma"/>
            <family val="2"/>
          </rPr>
          <t>Encargos trabalhistas da tabela SINAPI em vigor aprovada pela Diretoria colegiada da NOVACAP</t>
        </r>
      </text>
    </comment>
    <comment ref="F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9" authorId="1">
      <text>
        <r>
          <rPr>
            <sz val="9"/>
            <color indexed="81"/>
            <rFont val="Tahoma"/>
            <family val="2"/>
          </rPr>
          <t>Tabela de referência em vigor aprovada pela Diretoria colegiada da NOVACAP</t>
        </r>
      </text>
    </comment>
  </commentList>
</comments>
</file>

<file path=xl/comments4.xml><?xml version="1.0" encoding="utf-8"?>
<comments xmlns="http://schemas.openxmlformats.org/spreadsheetml/2006/main">
  <authors>
    <author>thelma.parada</author>
    <author>ivanr</author>
  </authors>
  <commentList>
    <comment ref="D6" authorId="0">
      <text>
        <r>
          <rPr>
            <sz val="9"/>
            <color indexed="81"/>
            <rFont val="Tahoma"/>
            <family val="2"/>
          </rPr>
          <t xml:space="preserve">NÚMERO DA ESTIMATIVA PRINCIPAL DE ACORDO COM O CONTROLE DA SEORÇA
</t>
        </r>
      </text>
    </comment>
    <comment ref="H6" authorId="1">
      <text>
        <r>
          <rPr>
            <sz val="9"/>
            <color indexed="81"/>
            <rFont val="Tahoma"/>
            <family val="2"/>
          </rPr>
          <t>Data da conclusão da estimativa</t>
        </r>
      </text>
    </comment>
    <comment ref="D7" authorId="1">
      <text>
        <r>
          <rPr>
            <sz val="9"/>
            <color indexed="81"/>
            <rFont val="Tahoma"/>
            <family val="2"/>
          </rPr>
          <t>Nome dado a esta planilha estimativa parcial</t>
        </r>
      </text>
    </comment>
    <comment ref="H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1">
      <text>
        <r>
          <rPr>
            <sz val="9"/>
            <color indexed="81"/>
            <rFont val="Tahoma"/>
            <family val="2"/>
          </rPr>
          <t xml:space="preserve">Endereço completo desta planilha estimativa parcial
</t>
        </r>
      </text>
    </comment>
    <comment ref="H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1">
      <text>
        <r>
          <rPr>
            <sz val="9"/>
            <color indexed="81"/>
            <rFont val="Tahoma"/>
            <family val="2"/>
          </rPr>
          <t>Encargos trabalhistas da tabela SINAPI em vigor aprovada pela Diretoria colegiada da NOVACAP</t>
        </r>
      </text>
    </comment>
    <comment ref="F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9" authorId="1">
      <text>
        <r>
          <rPr>
            <sz val="9"/>
            <color indexed="81"/>
            <rFont val="Tahoma"/>
            <family val="2"/>
          </rPr>
          <t>Tabela de referência em vigor aprovada pela Diretoria colegiada da NOVACAP</t>
        </r>
      </text>
    </comment>
  </commentList>
</comments>
</file>

<file path=xl/comments5.xml><?xml version="1.0" encoding="utf-8"?>
<comments xmlns="http://schemas.openxmlformats.org/spreadsheetml/2006/main">
  <authors>
    <author>thelma.parada</author>
    <author>ivanr</author>
  </authors>
  <commentList>
    <comment ref="D6" authorId="0">
      <text>
        <r>
          <rPr>
            <sz val="9"/>
            <color indexed="81"/>
            <rFont val="Tahoma"/>
            <family val="2"/>
          </rPr>
          <t xml:space="preserve">NÚMERO DA ESTIMATIVA PRINCIPAL DE ACORDO COM O CONTROLE DA SEORÇA
</t>
        </r>
      </text>
    </comment>
    <comment ref="H6" authorId="1">
      <text>
        <r>
          <rPr>
            <sz val="9"/>
            <color indexed="81"/>
            <rFont val="Tahoma"/>
            <family val="2"/>
          </rPr>
          <t>Data da conclusão da estimativa</t>
        </r>
      </text>
    </comment>
    <comment ref="D7" authorId="1">
      <text>
        <r>
          <rPr>
            <sz val="9"/>
            <color indexed="81"/>
            <rFont val="Tahoma"/>
            <family val="2"/>
          </rPr>
          <t>Nome dado a esta planilha estimativa parcial</t>
        </r>
      </text>
    </comment>
    <comment ref="H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1">
      <text>
        <r>
          <rPr>
            <sz val="9"/>
            <color indexed="81"/>
            <rFont val="Tahoma"/>
            <family val="2"/>
          </rPr>
          <t xml:space="preserve">Endereço completo desta planilha estimativa parcial
</t>
        </r>
      </text>
    </comment>
    <comment ref="H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1">
      <text>
        <r>
          <rPr>
            <sz val="9"/>
            <color indexed="81"/>
            <rFont val="Tahoma"/>
            <family val="2"/>
          </rPr>
          <t>Encargos trabalhistas da tabela SINAPI em vigor aprovada pela Diretoria colegiada da NOVACAP</t>
        </r>
      </text>
    </comment>
    <comment ref="F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9" authorId="1">
      <text>
        <r>
          <rPr>
            <sz val="9"/>
            <color indexed="81"/>
            <rFont val="Tahoma"/>
            <family val="2"/>
          </rPr>
          <t>Tabela de referência em vigor aprovada pela Diretoria colegiada da NOVACAP</t>
        </r>
      </text>
    </comment>
  </commentList>
</comments>
</file>

<file path=xl/comments6.xml><?xml version="1.0" encoding="utf-8"?>
<comments xmlns="http://schemas.openxmlformats.org/spreadsheetml/2006/main">
  <authors>
    <author>thelma.parada</author>
    <author>ivanr</author>
  </authors>
  <commentList>
    <comment ref="D6" authorId="0">
      <text>
        <r>
          <rPr>
            <sz val="9"/>
            <color indexed="81"/>
            <rFont val="Tahoma"/>
            <family val="2"/>
          </rPr>
          <t xml:space="preserve">NÚMERO DA ESTIMATIVA PRINCIPAL DE ACORDO COM O CONTROLE DA SEORÇA
</t>
        </r>
      </text>
    </comment>
    <comment ref="H6" authorId="1">
      <text>
        <r>
          <rPr>
            <sz val="9"/>
            <color indexed="81"/>
            <rFont val="Tahoma"/>
            <family val="2"/>
          </rPr>
          <t>Data da conclusão da estimativa</t>
        </r>
      </text>
    </comment>
    <comment ref="D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H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1">
      <text>
        <r>
          <rPr>
            <sz val="9"/>
            <color indexed="81"/>
            <rFont val="Tahoma"/>
            <family val="2"/>
          </rPr>
          <t xml:space="preserve">Endereço completo desta planilha estimativa parcial
</t>
        </r>
      </text>
    </comment>
    <comment ref="H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F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9" authorId="1">
      <text>
        <r>
          <rPr>
            <sz val="9"/>
            <color indexed="81"/>
            <rFont val="Tahoma"/>
            <family val="2"/>
          </rPr>
          <t>Tabela de referência em vigor aprovada pela Diretoria colegiada da NOVACAP</t>
        </r>
      </text>
    </comment>
  </commentList>
</comments>
</file>

<file path=xl/comments7.xml><?xml version="1.0" encoding="utf-8"?>
<comments xmlns="http://schemas.openxmlformats.org/spreadsheetml/2006/main">
  <authors>
    <author>thelma.parada</author>
    <author>ivanr</author>
  </authors>
  <commentList>
    <comment ref="D6" authorId="0">
      <text>
        <r>
          <rPr>
            <sz val="9"/>
            <color indexed="81"/>
            <rFont val="Tahoma"/>
            <family val="2"/>
          </rPr>
          <t xml:space="preserve">NÚMERO DA ESTIMATIVA PRINCIPAL DE ACORDO COM O CONTROLE DA SEORÇA
</t>
        </r>
      </text>
    </comment>
    <comment ref="J6" authorId="1">
      <text>
        <r>
          <rPr>
            <sz val="9"/>
            <color indexed="81"/>
            <rFont val="Tahoma"/>
            <family val="2"/>
          </rPr>
          <t>Data da conclusão da estimativa</t>
        </r>
      </text>
    </comment>
    <comment ref="D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J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1">
      <text>
        <r>
          <rPr>
            <sz val="9"/>
            <color indexed="81"/>
            <rFont val="Tahoma"/>
            <family val="2"/>
          </rPr>
          <t xml:space="preserve">Endereço completo desta planilha estimativa parcial
</t>
        </r>
      </text>
    </comment>
    <comment ref="J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F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J9" authorId="1">
      <text>
        <r>
          <rPr>
            <sz val="9"/>
            <color indexed="81"/>
            <rFont val="Tahoma"/>
            <family val="2"/>
          </rPr>
          <t>Tabela de referência em vigor aprovada pela Diretoria colegiada da NOVACAP</t>
        </r>
      </text>
    </comment>
  </commentList>
</comments>
</file>

<file path=xl/comments8.xml><?xml version="1.0" encoding="utf-8"?>
<comments xmlns="http://schemas.openxmlformats.org/spreadsheetml/2006/main">
  <authors>
    <author>thelma.parada</author>
    <author>ivanr</author>
  </authors>
  <commentList>
    <comment ref="C6" authorId="0">
      <text>
        <r>
          <rPr>
            <sz val="9"/>
            <color indexed="81"/>
            <rFont val="Tahoma"/>
            <family val="2"/>
          </rPr>
          <t xml:space="preserve">NÚMERO DA ESTIMATIVA PRINCIPAL DE ACORDO COM O CONTROLE DA SEORÇA
</t>
        </r>
      </text>
    </comment>
    <comment ref="G6" authorId="1">
      <text>
        <r>
          <rPr>
            <sz val="9"/>
            <color indexed="81"/>
            <rFont val="Tahoma"/>
            <family val="2"/>
          </rPr>
          <t>Data da conclusão da estimativa</t>
        </r>
      </text>
    </comment>
    <comment ref="C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G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1">
      <text>
        <r>
          <rPr>
            <sz val="9"/>
            <color indexed="81"/>
            <rFont val="Tahoma"/>
            <family val="2"/>
          </rPr>
          <t xml:space="preserve">Endereço completo desta planilha estimativa parcial
</t>
        </r>
      </text>
    </comment>
    <comment ref="G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E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G9" authorId="1">
      <text>
        <r>
          <rPr>
            <sz val="9"/>
            <color indexed="81"/>
            <rFont val="Tahoma"/>
            <family val="2"/>
          </rPr>
          <t>Tabela de referência em vigor aprovada pela Diretoria colegiada da NOVACAP</t>
        </r>
      </text>
    </comment>
  </commentList>
</comments>
</file>

<file path=xl/comments9.xml><?xml version="1.0" encoding="utf-8"?>
<comments xmlns="http://schemas.openxmlformats.org/spreadsheetml/2006/main">
  <authors>
    <author>thelma.parada</author>
    <author>ivanr</author>
  </authors>
  <commentList>
    <comment ref="C6" authorId="0">
      <text>
        <r>
          <rPr>
            <sz val="9"/>
            <color indexed="81"/>
            <rFont val="Tahoma"/>
            <family val="2"/>
          </rPr>
          <t xml:space="preserve">NÚMERO DA ESTIMATIVA PRINCIPAL DE ACORDO COM O CONTROLE DA SEORÇA
</t>
        </r>
      </text>
    </comment>
    <comment ref="D6" authorId="0">
      <text>
        <r>
          <rPr>
            <sz val="9"/>
            <color indexed="81"/>
            <rFont val="Tahoma"/>
            <family val="2"/>
          </rPr>
          <t xml:space="preserve">NÚMERO DA ESTIMATIVA PRINCIPAL DE ACORDO COM O CONTROLE DA SEORÇA
</t>
        </r>
      </text>
    </comment>
    <comment ref="H6" authorId="1">
      <text>
        <r>
          <rPr>
            <sz val="9"/>
            <color indexed="81"/>
            <rFont val="Tahoma"/>
            <family val="2"/>
          </rPr>
          <t>Data da conclusão da estimativa</t>
        </r>
      </text>
    </comment>
    <comment ref="C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D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H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1">
      <text>
        <r>
          <rPr>
            <sz val="9"/>
            <color indexed="81"/>
            <rFont val="Tahoma"/>
            <family val="2"/>
          </rPr>
          <t xml:space="preserve">Endereço completo desta planilha estimativa parcial
</t>
        </r>
      </text>
    </comment>
    <comment ref="D8" authorId="1">
      <text>
        <r>
          <rPr>
            <sz val="9"/>
            <color indexed="81"/>
            <rFont val="Tahoma"/>
            <family val="2"/>
          </rPr>
          <t xml:space="preserve">Endereço completo desta planilha estimativa parcial
</t>
        </r>
      </text>
    </comment>
    <comment ref="H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F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9" authorId="1">
      <text>
        <r>
          <rPr>
            <sz val="9"/>
            <color indexed="81"/>
            <rFont val="Tahoma"/>
            <family val="2"/>
          </rPr>
          <t>Tabela de referência em vigor aprovada pela Diretoria colegiada da NOVACAP</t>
        </r>
      </text>
    </comment>
  </commentList>
</comments>
</file>

<file path=xl/comments10.xml><?xml version="1.0" encoding="utf-8"?>
<comments xmlns="http://schemas.openxmlformats.org/spreadsheetml/2006/main">
  <authors>
    <author>thelma.parada</author>
    <author>ivanr</author>
  </authors>
  <commentList>
    <comment ref="C6" authorId="0">
      <text>
        <r>
          <rPr>
            <sz val="9"/>
            <color indexed="81"/>
            <rFont val="Tahoma"/>
            <family val="2"/>
          </rPr>
          <t xml:space="preserve">NÚMERO DA ESTIMATIVA PRINCIPAL DE ACORDO COM O CONTROLE DA SEORÇA
</t>
        </r>
      </text>
    </comment>
    <comment ref="G6" authorId="1">
      <text>
        <r>
          <rPr>
            <sz val="9"/>
            <color indexed="81"/>
            <rFont val="Tahoma"/>
            <family val="2"/>
          </rPr>
          <t>Data da conclusão da estimativa</t>
        </r>
      </text>
    </comment>
    <comment ref="C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G7"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1">
      <text>
        <r>
          <rPr>
            <sz val="9"/>
            <color indexed="81"/>
            <rFont val="Tahoma"/>
            <family val="2"/>
          </rPr>
          <t xml:space="preserve">Endereço completo desta planilha estimativa parcial
</t>
        </r>
      </text>
    </comment>
    <comment ref="G8"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C9" authorId="1">
      <text>
        <r>
          <rPr>
            <sz val="9"/>
            <color indexed="81"/>
            <rFont val="Tahoma"/>
            <family val="2"/>
          </rPr>
          <t>Encargos trabalhistas da tabela SINAPI em vigor aprovada pela Diretoria colegiada da NOVACAP</t>
        </r>
      </text>
    </comment>
    <comment ref="E9" authorId="1">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G9" authorId="1">
      <text>
        <r>
          <rPr>
            <sz val="9"/>
            <color indexed="81"/>
            <rFont val="Tahoma"/>
            <family val="2"/>
          </rPr>
          <t>Tabela de referência em vigor aprovada pela Diretoria colegiada da NOVACAP</t>
        </r>
      </text>
    </comment>
  </commentList>
</comments>
</file>

<file path=xl/comments11.xml><?xml version="1.0" encoding="utf-8"?>
<comments xmlns="http://schemas.openxmlformats.org/spreadsheetml/2006/main">
  <authors>
    <author>ivanr</author>
    <author>thelma.parada</author>
  </authors>
  <commentList>
    <comment ref="B6" authorId="0">
      <text>
        <r>
          <rPr>
            <sz val="9"/>
            <color indexed="81"/>
            <rFont val="Tahoma"/>
            <family val="2"/>
          </rPr>
          <t>Número da estimativa parcial de acordo com o controle da SEORÇA</t>
        </r>
      </text>
    </comment>
    <comment ref="G6" authorId="0">
      <text>
        <r>
          <rPr>
            <sz val="9"/>
            <color indexed="81"/>
            <rFont val="Tahoma"/>
            <family val="2"/>
          </rPr>
          <t>Data da conclusão da estimativa</t>
        </r>
      </text>
    </comment>
    <comment ref="H6" authorId="0">
      <text>
        <r>
          <rPr>
            <sz val="9"/>
            <color indexed="81"/>
            <rFont val="Tahoma"/>
            <family val="2"/>
          </rPr>
          <t>Data da conclusão da estimativa</t>
        </r>
      </text>
    </comment>
    <comment ref="B7" authorId="0">
      <text>
        <r>
          <rPr>
            <sz val="9"/>
            <color indexed="81"/>
            <rFont val="Tahoma"/>
            <family val="2"/>
          </rPr>
          <t>Nome dado a esta planilha estimativa parcial</t>
        </r>
      </text>
    </comment>
    <comment ref="G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List>
</comments>
</file>

<file path=xl/sharedStrings.xml><?xml version="1.0" encoding="utf-8"?>
<sst xmlns="http://schemas.openxmlformats.org/spreadsheetml/2006/main" count="48366" uniqueCount="20115">
  <si>
    <t>CÓDIGO</t>
  </si>
  <si>
    <t>UNID.</t>
  </si>
  <si>
    <t>QUANT.</t>
  </si>
  <si>
    <t>DESCRIÇÃO</t>
  </si>
  <si>
    <t>TIPO</t>
  </si>
  <si>
    <t>H</t>
  </si>
  <si>
    <t>KG</t>
  </si>
  <si>
    <t>COTAÇÃO</t>
  </si>
  <si>
    <t>MAT.</t>
  </si>
  <si>
    <t>FONTE</t>
  </si>
  <si>
    <t>04.00.000</t>
  </si>
  <si>
    <t xml:space="preserve">UN </t>
  </si>
  <si>
    <t>MATERIAL</t>
  </si>
  <si>
    <t xml:space="preserve">EMPRESA </t>
  </si>
  <si>
    <t>PREÇO</t>
  </si>
  <si>
    <t>CNPJ</t>
  </si>
  <si>
    <t>TELEFONE</t>
  </si>
  <si>
    <t>DATA</t>
  </si>
  <si>
    <t>PREÇO UNIT(R$)</t>
  </si>
  <si>
    <t>PREÇO TOTAL (R$)</t>
  </si>
  <si>
    <t>GOVERNO DO DISTRITO FEDERAL</t>
  </si>
  <si>
    <t>SECRETARIA DE ESTADO DE INFRAESTRUTURA E SERVIÇOS PÚBLICOS</t>
  </si>
  <si>
    <t xml:space="preserve">COMPANHIA URBANIZADORA DA NOVA CAPITAL DO BRASIL </t>
  </si>
  <si>
    <t>TÍTULO:</t>
  </si>
  <si>
    <t>ISOLAMENTO DE OBRA COM TELA PLASTICA COM MALHA DE 5MM E ESTRUTURA DE MADEIRA PONTALETEADA</t>
  </si>
  <si>
    <t>COMPACTACAO MECANICA, SEM CONTROLE DO GC (C/COMPACTADOR PLACA 400 KG)</t>
  </si>
  <si>
    <t>IMPERMEABILIZACAO DE ESTRUTURAS ENTERRADAS, COM TINTA ASFALTICA, DUAS DEMAOS.</t>
  </si>
  <si>
    <t>04.04.000</t>
  </si>
  <si>
    <t>PAISAGISMO</t>
  </si>
  <si>
    <t>ALAMBRADO PARA QUADRA POLIESPORTIVA, ESTRUTURADO POR TUBOS DE ACO GALVANIZADO, COM COSTURA, DIN 2440, DIAMETRO 2", COM TELA DE ARAME GALVANIZADO, FIO 14 BWG E MALHA QUADRADA 5X5CM</t>
  </si>
  <si>
    <t>UN</t>
  </si>
  <si>
    <t>02.932.891/0001-40</t>
  </si>
  <si>
    <t>PEDREIRO COM ENCARGOS COMPLEMENTARES</t>
  </si>
  <si>
    <t>ARGAMASSA TRAÇO 1:3 (CIMENTO E AREIA MÉDIA) PARA CONTRAPISO, PREPARO MECÂNICO COM BETONEIRA 400 L. AF_06/2014</t>
  </si>
  <si>
    <t>PINTURA IMUNIZANTE PARA MADEIRA, DUAS DEMAOS</t>
  </si>
  <si>
    <t>M</t>
  </si>
  <si>
    <t>SERVENTE COM ENCARGOS COMPLEMENTARES</t>
  </si>
  <si>
    <t>PARAFUSO DE ACO TIPO CHUMBADOR PARABOLT, DIAMETRO 1/2", COMPRIMENTO 75 MM</t>
  </si>
  <si>
    <t>PEDRA BRITADA N. 2 (19 A 38 MM) POSTO PEDREIRA/FORNECEDOR, SEM FRETE</t>
  </si>
  <si>
    <t>Nº ESTIMATIVA PARCIAL:</t>
  </si>
  <si>
    <t>DATA:</t>
  </si>
  <si>
    <t>NOME ESTIMATIVA PARCIAL:</t>
  </si>
  <si>
    <t>Nº PROJETO:</t>
  </si>
  <si>
    <t>ENDEREÇO:</t>
  </si>
  <si>
    <t>EQNP 16/20 AE, Lotes  E,F e G - CEILÂNDIA - DF</t>
  </si>
  <si>
    <t>ÁREA:</t>
  </si>
  <si>
    <r>
      <t xml:space="preserve">ENCARGOS </t>
    </r>
    <r>
      <rPr>
        <b/>
        <sz val="10"/>
        <rFont val="Calibri"/>
        <family val="2"/>
      </rPr>
      <t>TRABALHISTAS:</t>
    </r>
  </si>
  <si>
    <t xml:space="preserve"> B.D.I. :</t>
  </si>
  <si>
    <t>TAB. REF.:</t>
  </si>
  <si>
    <t>PREPARO DE FUNDO DE VALA COM LARGURA MENOR QUE 1,5 M, EM LOCAL COM NÍVEL BAIXO DE INTERFERÊNCIA. AF_06/2016</t>
  </si>
  <si>
    <t>LANCAMENTO/APLICACAO MANUAL DE CONCRETO EM FUNDACOES</t>
  </si>
  <si>
    <t>M2</t>
  </si>
  <si>
    <t>PCI.817.01 - CUSTO DE COMPOSIÇÕES - SINTÉTICO         DATA DE EMISSÃO: 14/02/2019 23:11:57            DATA DE RT: 13/02/2019</t>
  </si>
  <si>
    <t>ENCARGOS SOCIAIS SOBRE PREÇOS DA MÃO-DE-OBRA: 114,09%(HORA)   73,43%(MÊS)</t>
  </si>
  <si>
    <t>ABRANGÊNCIA : NACIONAL     LOCALIDADE  : BRASILIA             DATA DE PREÇO   : 01/2019 REFERÊNCIA COLETA : MEDIANO</t>
  </si>
  <si>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</si>
  <si>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</si>
  <si>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</si>
  <si>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</si>
  <si>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</si>
  <si>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5,87</t>
  </si>
  <si>
    <t>SERG.CG</t>
  </si>
  <si>
    <t>ASSENTAMENTO DE TUBO DE FERRO FUNDIDO PARA REDE DE ÁGUA, DN 100 MM, JUNTA ELÁSTICA, INSTALADO EM LOCAL COM NÍVEL ALTO DE INTERFERÊNCIAS (NÃO INCLUI FORNECIMENTO). AF_11/2017</t>
  </si>
  <si>
    <t>6,55</t>
  </si>
  <si>
    <t>ASSENTAMENTO DE TUBO DE FERRO FUNDIDO PARA REDE DE ÁGUA, DN 150 MM, JUNTA ELÁSTICA, INSTALADO EM LOCAL COM NÍVEL ALTO DE INTERFERÊNCIAS (NÃO INCLUI FORNECIMENTO). AF_11/2017</t>
  </si>
  <si>
    <t>8,25</t>
  </si>
  <si>
    <t>ASSENTAMENTO DE TUBO DE FERRO FUNDIDO PARA REDE DE ÁGUA, DN 200 MM, JUNTA ELÁSTICA, INSTALADO EM LOCAL COM NÍVEL ALTO DE INTERFERÊNCIAS (NÃO INCLUI FORNECIMENTO). AF_11/2017</t>
  </si>
  <si>
    <t>9,93</t>
  </si>
  <si>
    <t>ASSENTAMENTO DE TUBO DE FERRO FUNDIDO PARA REDE DE ÁGUA, DN 250 MM, JUNTA ELÁSTICA, INSTALADO EM LOCAL COM NÍVEL ALTO DE INTERFERÊNCIAS (NÃO INCLUI FORNECIMENTO). AF_11/2017</t>
  </si>
  <si>
    <t>11,65</t>
  </si>
  <si>
    <t>ASSENTAMENTO DE TUBO DE FERRO FUNDIDO PARA REDE DE ÁGUA, DN 300 MM, JUNTA ELÁSTICA, INSTALADO EM LOCAL COM NÍVEL ALTO DE INTERFERÊNCIAS (NÃO INCLUI FORNECIMENTO). AF_11/2017</t>
  </si>
  <si>
    <t>13,35</t>
  </si>
  <si>
    <t>ASSENTAMENTO DE TUBO DE FERRO FUNDIDO PARA REDE DE ÁGUA, DN 350 MM, JUNTA ELÁSTICA, INSTALADO EM LOCAL COM NÍVEL ALTO DE INTERFERÊNCIAS (NÃO INCLUI FORNECIMENTO). AF_11/2017</t>
  </si>
  <si>
    <t>15,06</t>
  </si>
  <si>
    <t>ASSENTAMENTO DE TUBO DE FERRO FUNDIDO PARA REDE DE ÁGUA, DN 400 MM, JUNTA ELÁSTICA, INSTALADO EM LOCAL COM NÍVEL ALTO DE INTERFERÊNCIAS (NÃO INCLUI FORNECIMENTO). AF_11/2017</t>
  </si>
  <si>
    <t>16,76</t>
  </si>
  <si>
    <t>ASSENTAMENTO DE TUBO DE FERRO FUNDIDO PARA REDE DE ÁGUA, DN 450 MM, JUNTA ELÁSTICA, INSTALADO EM LOCAL COM NÍVEL ALTO DE INTERFERÊNCIAS (NÃO INCLUI FORNECIMENTO). AF_11/2017</t>
  </si>
  <si>
    <t>18,49</t>
  </si>
  <si>
    <t>ASSENTAMENTO DE TUBO DE FERRO FUNDIDO PARA REDE DE ÁGUA, DN 500 MM, JUNTA ELÁSTICA, INSTALADO EM LOCAL COM NÍVEL ALTO DE INTERFERÊNCIAS (NÃO INCLUI FORNECIMENTO). AF_11/2017</t>
  </si>
  <si>
    <t>22,33</t>
  </si>
  <si>
    <t>ASSENTAMENTO DE TUBO DE FERRO FUNDIDO PARA REDE DE ÁGUA, DN 600 MM, JUNTA ELÁSTICA, INSTALADO EM LOCAL COM NÍVEL ALTO DE INTERFERÊNCIAS (NÃO INCLUI FORNECIMENTO). AF_11/2017</t>
  </si>
  <si>
    <t>26,08</t>
  </si>
  <si>
    <t>ASSENTAMENTO DE TUBO DE FERRO FUNDIDO PARA REDE DE ÁGUA, DN 700 MM, JUNTA ELÁSTICA, INSTALADO EM LOCAL COM NÍVEL ALTO DE INTERFERÊNCIAS (NÃO INCLUI FORNECIMENTO). AF_11/2017</t>
  </si>
  <si>
    <t>29,64</t>
  </si>
  <si>
    <t>ASSENTAMENTO DE TUBO DE FERRO FUNDIDO PARA REDE DE ÁGUA, DN 800 MM, JUNTA ELÁSTICA, INSTALADO EM LOCAL COM NÍVEL ALTO DE INTERFERÊNCIAS (NÃO INCLUI FORNECIMENTO). AF_11/2017</t>
  </si>
  <si>
    <t>33,31</t>
  </si>
  <si>
    <t>ASSENTAMENTO DE TUBO DE FERRO FUNDIDO PARA REDE DE ÁGUA, DN 900 MM, JUNTA ELÁSTICA, INSTALADO EM LOCAL COM NÍVEL ALTO DE INTERFERÊNCIAS (NÃO INCLUI FORNECIMENTO). AF_11/2017</t>
  </si>
  <si>
    <t>37,03</t>
  </si>
  <si>
    <t>ASSENTAMENTO DE TUBO DE FERRO FUNDIDO PARA REDE DE ÁGUA, DN 1000 MM, JUNTA ELÁSTICA, INSTALADO EM LOCAL COM NÍVEL ALTO DE INTERFERÊNCIAS (NÃO INCLUI FORNECIMENTO). AF_11/2017</t>
  </si>
  <si>
    <t>40,74</t>
  </si>
  <si>
    <t>ASSENTAMENTO DE TUBO DE FERRO FUNDIDO PARA REDE DE ÁGUA, DN 1200 MM, JUNTA ELÁSTICA, INSTALADO EM LOCAL COM NÍVEL ALTO DE INTERFERÊNCIAS (NÃO INCLUI FORNECIMENTO). AF_11/2017</t>
  </si>
  <si>
    <t>48,47</t>
  </si>
  <si>
    <t>ASSENTAMENTO DE TUBO DE FERRO FUNDIDO PARA REDE DE ÁGUA, DN 80 MM, JUNTA ELÁSTICA, INSTALADO EM LOCAL COM NÍVEL BAIXO DE INTERFERÊNCIAS (NÃO INCLUI FORNECIMENTO). AF_11/2017</t>
  </si>
  <si>
    <t>3,61</t>
  </si>
  <si>
    <t>ASSENTAMENTO DE TUBO DE FERRO FUNDIDO PARA REDE DE ÁGUA, DN 100 MM, JUNTA ELÁSTICA, INSTALADO EM LOCAL COM NÍVEL BAIXO DE INTERFERÊNCIAS (NÃO INCLUI FORNECIMENTO). AF_11/2017</t>
  </si>
  <si>
    <t>4,03</t>
  </si>
  <si>
    <t>ASSENTAMENTO DE TUBO DE FERRO FUNDIDO PARA REDE DE ÁGUA, DN 150 MM, JUNTA ELÁSTICA, INSTALADO EM LOCAL COM NÍVEL BAIXO DE INTERFERÊNCIAS (NÃO INCLUI FORNECIMENTO). AF_11/2017</t>
  </si>
  <si>
    <t>5,06</t>
  </si>
  <si>
    <t>ASSENTAMENTO DE TUBO DE FERRO FUNDIDO PARA REDE DE ÁGUA, DN 200 MM, JUNTA ELÁSTICA, INSTALADO EM LOCAL COM NÍVEL BAIXO DE INTERFERÊNCIAS (NÃO INCLUI FORNECIMENTO). AF_11/2017</t>
  </si>
  <si>
    <t>6,10</t>
  </si>
  <si>
    <t>ASSENTAMENTO DE TUBO DE FERRO FUNDIDO PARA REDE DE ÁGUA, DN 250 MM, JUNTA ELÁSTICA, INSTALADO EM LOCAL COM NÍVEL BAIXO DE INTERFERÊNCIAS (NÃO INCLUI FORNECIMENTO). AF_11/2017</t>
  </si>
  <si>
    <t>7,17</t>
  </si>
  <si>
    <t>ASSENTAMENTO DE TUBO DE FERRO FUNDIDO PARA REDE DE ÁGUA, DN 300 MM, JUNTA ELÁSTICA, INSTALADO EM LOCAL COM NÍVEL BAIXO DE INTERFERÊNCIAS (NÃO INCLUI FORNECIMENTO). AF_11/2017</t>
  </si>
  <si>
    <t>8,22</t>
  </si>
  <si>
    <t>ASSENTAMENTO DE TUBO DE FERRO FUNDIDO PARA REDE DE ÁGUA, DN 350 MM, JUNTA ELÁSTICA, INSTALADO EM LOCAL COM NÍVEL BAIXO DE INTERFERÊNCIAS (NÃO INCLUI FORNECIMENTO). AF_11/2017</t>
  </si>
  <si>
    <t>9,27</t>
  </si>
  <si>
    <t>ASSENTAMENTO DE TUBO DE FERRO FUNDIDO PARA REDE DE ÁGUA, DN 400 MM, JUNTA ELÁSTICA, INSTALADO EM LOCAL COM NÍVEL BAIXO DE INTERFERÊNCIAS (NÃO INCLUI FORNECIMENTO). AF_11/2017</t>
  </si>
  <si>
    <t>10,33</t>
  </si>
  <si>
    <t>ASSENTAMENTO DE TUBO DE FERRO FUNDIDO PARA REDE DE ÁGUA, DN 450 MM, JUNTA ELÁSTICA, INSTALADO EM LOCAL COM NÍVEL BAIXO DE INTERFERÊNCIAS (NÃO INCLUI FORNECIMENTO). AF_11/2017</t>
  </si>
  <si>
    <t>11,41</t>
  </si>
  <si>
    <t>ASSENTAMENTO DE TUBO DE FERRO FUNDIDO PARA REDE DE ÁGUA, DN 500 MM, JUNTA ELÁSTICA, INSTALADO EM LOCAL COM NÍVEL BAIXO DE INTERFERÊNCIAS (NÃO INCLUI FORNECIMENTO). AF_11/2017</t>
  </si>
  <si>
    <t>13,79</t>
  </si>
  <si>
    <t>ASSENTAMENTO DE TUBO DE FERRO FUNDIDO PARA REDE DE ÁGUA, DN 600 MM, JUNTA ELÁSTICA, INSTALADO EM LOCAL COM NÍVEL BAIXO DE INTERFERÊNCIAS (NÃO INCLUI FORNECIMENTO). AF_11/2017</t>
  </si>
  <si>
    <t>16,12</t>
  </si>
  <si>
    <t>ASSENTAMENTO DE TUBO DE FERRO FUNDIDO PARA REDE DE ÁGUA, DN 700 MM, JUNTA ELÁSTICA, INSTALADO EM LOCAL COM NÍVEL BAIXO DE INTERFERÊNCIAS (NÃO INCLUI FORNECIMENTO). AF_11/2017</t>
  </si>
  <si>
    <t>18,27</t>
  </si>
  <si>
    <t>ASSENTAMENTO DE TUBO DE FERRO FUNDIDO PARA REDE DE ÁGUA, DN 800 MM, JUNTA ELÁSTICA, INSTALADO EM LOCAL COM NÍVEL BAIXO DE INTERFERÊNCIAS (NÃO INCLUI FORNECIMENTO). AF_11/2017</t>
  </si>
  <si>
    <t>20,53</t>
  </si>
  <si>
    <t>ASSENTAMENTO DE TUBO DE FERRO FUNDIDO PARA REDE DE ÁGUA, DN 900 MM, JUNTA ELÁSTICA, INSTALADO EM LOCAL COM NÍVEL BAIXO DE INTERFERÊNCIAS (NÃO INCLUI FORNECIMENTO). AF_11/2017</t>
  </si>
  <si>
    <t>22,81</t>
  </si>
  <si>
    <t>ASSENTAMENTO DE TUBO DE FERRO FUNDIDO PARA REDE DE ÁGUA, DN 1000 MM, JUNTA ELÁSTICA, INSTALADO EM LOCAL COM NÍVEL BAIXO DE INTERFERÊNCIAS (NÃO INCLUI FORNECIMENTO). AF_11/2017</t>
  </si>
  <si>
    <t>25,12</t>
  </si>
  <si>
    <t>ASSENTAMENTO DE TUBO DE FERRO FUNDIDO PARA REDE DE ÁGUA, DN 1200 MM, JUNTA ELÁSTICA, INSTALADO EM LOCAL COM NÍVEL BAIXO DE INTERFERÊNCIAS (NÃO INCLUI FORNECIMENTO). AF_11/2017</t>
  </si>
  <si>
    <t>30,02</t>
  </si>
  <si>
    <t>ASSENTAMENTO DE TUBO DE AÇO CARBONO PARA REDE DE ÁGUA, DN 600 MM (24), JUNTA SOLDADA, INSTALADO EM LOCAL COM NÍVEL ALTO DE INTERFERÊNCIAS (NÃO INCLUI FORNECIMENTO). AF_11/2017</t>
  </si>
  <si>
    <t>24,82</t>
  </si>
  <si>
    <t>ASSENTAMENTO DE TUBO DE AÇO CARBONO PARA REDE DE ÁGUA, DN 700 MM (28), JUNTA SOLDADA, INSTALADO EM LOCAL COM NÍVEL ALTO DE INTERFERÊNCIAS (NÃO INCLUI FORNECIMENTO). AF_11/2017</t>
  </si>
  <si>
    <t>28,73</t>
  </si>
  <si>
    <t>ASSENTAMENTO DE TUBO DE AÇO CARBONO PARA REDE DE ÁGUA, DN 800 MM (32), JUNTA SOLDADA, INSTALADO EM LOCAL COM NÍVEL ALTO DE INTERFERÊNCIAS (NÃO INCLUI FORNECIMENTO). AF_11/2017</t>
  </si>
  <si>
    <t>32,60</t>
  </si>
  <si>
    <t>ASSENTAMENTO DE TUBO DE AÇO CARBONO PARA REDE DE ÁGUA, DN 900 MM (36), JUNTA SOLDADA, INSTALADO EM LOCAL COM NÍVEL ALTO DE INTERFERÊNCIAS (NÃO INCLUI FORNECIMENTO). AF_11/2017</t>
  </si>
  <si>
    <t>36,49</t>
  </si>
  <si>
    <t>ASSENTAMENTO DE TUBO DE AÇO CARBONO PARA REDE DE ÁGUA, DN 1000 MM (40) OU DN 1100 MM (44), JUNTA SOLDADA, INSTALADO EM LOCAL COM NÍVEL ALTO DE INTERFERÊNCIAS (NÃO INCLUI FORNECIMENTO). AF_11/2017</t>
  </si>
  <si>
    <t>44,27</t>
  </si>
  <si>
    <t>ASSENTAMENTO DE TUBO DE AÇO CARBONO PARA REDE DE ÁGUA, DN 1200 MM (48) OU DN 1300 MM (52), JUNTA SOLDADA, INSTALADO EM LOCAL COM NÍVEL ALTO DE INTERFERÊNCIAS (NÃO INCLUI FORNECIMENTO). AF_11/2017</t>
  </si>
  <si>
    <t>52,05</t>
  </si>
  <si>
    <t>ASSENTAMENTO DE TUBO DE AÇO CARBONO PARA REDE DE ÁGUA, DN 1400 MM (56'') OU DN 1500 MM (60), JUNTA SOLDADA, INSTALADO EM LOCAL COM NÍVEL ALTO DE INTERFERÊNCIAS (NÃO INCLUI FORNECIMENTO). AF_11/2017</t>
  </si>
  <si>
    <t>59,83</t>
  </si>
  <si>
    <t>ASSENTAMENTO DE TUBO DE AÇO CARBONO PARA REDE DE ÁGUA, DN 1600 MM (64) OU DN 1700 MM (68), JUNTA SOLDADA, INSTALADO EM LOCAL COM NÍVEL ALTO DE INTERFERÊNCIAS (NÃO INCLUI FORNECIMENTO). AF_11/2017</t>
  </si>
  <si>
    <t>67,61</t>
  </si>
  <si>
    <t>ASSENTAMENTO DE TUBO DE AÇO CARBONO PARA REDE DE ÁGUA, DN 1800 MM (72) OU DN 1900 MM (76), JUNTA SOLDADA, INSTALADO EM LOCAL COM NÍVEL ALTO DE INTERFERÊNCIAS (NÃO INCLUI FORNECIMENTO). AF_11/2017</t>
  </si>
  <si>
    <t>78,27</t>
  </si>
  <si>
    <t>ASSENTAMENTO DE TUBO DE AÇO CARBONO PARA REDE DE ÁGUA, DN 2000 MM (80) OU DN 2100 MM (84), JUNTA SOLDADA, INSTALADO EM LOCAL COM NÍVEL ALTO DE INTERFERÊNCIAS (NÃO INCLUI FORNECIMENTO). AF_11/2017</t>
  </si>
  <si>
    <t>86,37</t>
  </si>
  <si>
    <t>ASSENTAMENTO DE TUBO DE AÇO CARBONO PARA REDE DE ÁGUA, DN 600 MM (24), JUNTA SOLDADA, INSTALADO EM LOCAL COM NÍVEL BAIXO DE INTERFERÊNCIAS (NÃO INCLUI FORNECIMENTO). AF_11/2017</t>
  </si>
  <si>
    <t>20,41</t>
  </si>
  <si>
    <t>ASSENTAMENTO DE TUBO DE AÇO CARBONO PARA REDE DE ÁGUA, DN 700 MM (28), JUNTA SOLDADA, INSTALADO EM LOCAL COM NÍVEL BAIXO DE INTERFERÊNCIAS (NÃO INCLUI FORNECIMENTO). AF_11/2017</t>
  </si>
  <si>
    <t>23,67</t>
  </si>
  <si>
    <t>ASSENTAMENTO DE TUBO DE AÇO CARBONO PARA REDE DE ÁGUA, DN 800 MM (32), JUNTA SOLDADA, INSTALADO EM LOCAL COM NÍVEL BAIXO DE INTERFERÊNCIAS (NÃO INCLUI FORNECIMENTO). AF_11/2017</t>
  </si>
  <si>
    <t>26,91</t>
  </si>
  <si>
    <t>ASSENTAMENTO DE TUBO DE AÇO CARBONO PARA REDE DE ÁGUA, DN 900 MM (36), JUNTA SOLDADA, INSTALADO EM LOCAL COM NÍVEL BAIXO DE INTERFERÊNCIAS (NÃO INCLUI FORNECIMENTO). AF_11/2017</t>
  </si>
  <si>
    <t>30,17</t>
  </si>
  <si>
    <t>ASSENTAMENTO DE TUBO DE AÇO CARBONO PARA REDE DE ÁGUA, DN 1000 MM (40  ) OU DN 1100 MM (44  ), JUNTA SOLDADA, INSTALADO EM LOCAL COM NÍVEL BAIXO DE INTERFERÊNCIAS (NÃO INCLUI FORNECIMENTO). AF_11/2017</t>
  </si>
  <si>
    <t>36,67</t>
  </si>
  <si>
    <t>ASSENTAMENTO DE TUBO DE AÇO CARBONO PARA REDE DE ÁGUA, DN 1200 MM (48) OU DN 1300 MM (52), JUNTA SOLDADA, INSTALADO EM LOCAL COM NÍVEL BAIXO DE INTERFERÊNCIAS (NÃO INCLUI FORNECIMENTO). AF_11/2017</t>
  </si>
  <si>
    <t>43,18</t>
  </si>
  <si>
    <t>ASSENTAMENTO DE TUBO DE AÇO CARBONO PARA REDE DE ÁGUA, DN 1400 MM (56'') OU DN 1500 MM (60), JUNTA SOLDADA, INSTALADO EM LOCAL COM NÍVEL BAIXO DE INTERFERÊNCIAS (NÃO INCLUI FORNECIMENTO). AF_11/2017</t>
  </si>
  <si>
    <t>49,68</t>
  </si>
  <si>
    <t>ASSENTAMENTO DE TUBO DE AÇO CARBONO PARA REDE DE ÁGUA, DN 1600 MM (64) OU DN 1700 MM (68), JUNTA SOLDADA, INSTALADO EM LOCAL COM NÍVEL BAIXO DE INTERFERÊNCIAS (NÃO INCLUI FORNECIMENTO). AF_11/2017</t>
  </si>
  <si>
    <t>56,19</t>
  </si>
  <si>
    <t>ASSENTAMENTO DE TUBO DE AÇO CARBONO PARA REDE DE ÁGUA, DN 1800 MM (72) OU DN 1900 MM (76), JUNTA SOLDADA, INSTALADO EM LOCAL COM NÍVEL BAIXO DE INTERFERÊNCIAS (NÃO INCLUI FORNECIMENTO). AF_11/2017</t>
  </si>
  <si>
    <t>64,98</t>
  </si>
  <si>
    <t>ASSENTAMENTO DE TUBO DE AÇO CARBONO PARA REDE DE ÁGUA, DN 2000 MM (80) OU DN 2100 MM (84), JUNTA SOLDADA, INSTALADO EM LOCAL COM NÍVEL BAIXO DE INTERFERÊNCIAS (NÃO INCLUI FORNECIMENTO). AF_11/2017</t>
  </si>
  <si>
    <t>71,72</t>
  </si>
  <si>
    <t>TUBO DE PVC PARA REDE COLETORA DE ESGOTO DE PAREDE MACIÇA, DN 100 MM, JUNTA ELÁSTICA, INSTALADO EM LOCAL COM NÍVEL BAIXO DE INTERFERÊNCIAS - FORNECIMENTO E ASSENTAMENTO. AF_06/2015</t>
  </si>
  <si>
    <t>21,62</t>
  </si>
  <si>
    <t>TUBO DE PVC PARA REDE COLETORA DE ESGOTO DE PAREDE MACIÇA, DN 150 MM, JUNTA ELÁSTICA, INSTALADO EM LOCAL COM NÍVEL BAIXO DE INTERFERÊNCIAS - FORNECIMENTO E ASSENTAMENTO. AF_06/2015</t>
  </si>
  <si>
    <t>44,61</t>
  </si>
  <si>
    <t>TUBO DE PVC PARA REDE COLETORA DE ESGOTO DE PAREDE MACIÇA, DN 200 MM, JUNTA ELÁSTICA, INSTALADO EM LOCAL COM NÍVEL BAIXO DE INTERFERÊNCIAS - FORNECIMENTO E ASSENTAMENTO. AF_06/2015</t>
  </si>
  <si>
    <t>66,11</t>
  </si>
  <si>
    <t>TUBO DE PVC PARA REDE COLETORA DE ESGOTO DE PAREDE MACIÇA, DN 250 MM, JUNTA ELÁSTICA, INSTALADO EM LOCAL COM NÍVEL BAIXO DE INTERFERÊNCIAS - FORNECIMENTO E ASSENTAMENTO. AF_06/2015</t>
  </si>
  <si>
    <t>111,00</t>
  </si>
  <si>
    <t>TUBO DE PVC PARA REDE COLETORA DE ESGOTO DE PAREDE MACIÇA, DN 300 MM, JUNTA ELÁSTICA, INSTALADO EM LOCAL COM NÍVEL BAIXO DE INTERFERÊNCIAS - FORNECIMENTO E ASSENTAMENTO. AF_06/2015</t>
  </si>
  <si>
    <t>177,54</t>
  </si>
  <si>
    <t>TUBO DE PVC PARA REDE COLETORA DE ESGOTO DE PAREDE MACIÇA, DN 350 MM, JUNTA ELÁSTICA, INSTALADO EM LOCAL COM NÍVEL BAIXO DE INTERFERÊNCIAS - FORNECIMENTO E ASSENTAMENTO. AF_06/2015</t>
  </si>
  <si>
    <t>219,39</t>
  </si>
  <si>
    <t>TUBO DE PVC PARA REDE COLETORA DE ESGOTO DE PAREDE MACIÇA, DN 400 MM, JUNTA ELÁSTICA, INSTALADO EM LOCAL COM NÍVEL BAIXO DE INTERFERÊNCIAS - FORNECIMENTO E ASSENTAMENTO. AF_06/2015</t>
  </si>
  <si>
    <t>288,89</t>
  </si>
  <si>
    <t>TUBO DE PVC CORRUGADO DE DUPLA PAREDE PARA REDE COLETORA DE ESGOTO, DN 150 MM, JUNTA ELÁSTICA, INSTALADO EM LOCAL COM NÍVEL BAIXO DE INTERFERÊNCIAS - FORNECIMENTO E ASSENTAMENTO. AF_06/2015</t>
  </si>
  <si>
    <t>38,50</t>
  </si>
  <si>
    <t>TUBO DE PVC CORRUGADO DE DUPLA PAREDE PARA REDE COLETORA DE ESGOTO, DN 200 MM, JUNTA ELÁSTICA, INSTALADO EM LOCAL COM NÍVEL BAIXO DE INTERFERÊNCIAS - FORNECIMENTO E ASSENTAMENTO. AF_06/2015</t>
  </si>
  <si>
    <t>59,94</t>
  </si>
  <si>
    <t>TUBO DE PVC CORRUGADO DE DUPLA PAREDE PARA REDE COLETORA DE ESGOTO, DN 250 MM, JUNTA ELÁSTICA, INSTALADO EM LOCAL COM NÍVEL BAIXO DE INTERFERÊNCIAS - FORNECIMENTO E ASSENTAMENTO. AF_06/2015</t>
  </si>
  <si>
    <t>96,72</t>
  </si>
  <si>
    <t>TUBO DE PVC CORRUGADO DE DUPLA PAREDE PARA REDE COLETORA DE ESGOTO, DN 300 MM, JUNTA ELÁSTICA, INSTALADO EM LOCAL COM NÍVEL BAIXO DE INTERFERÊNCIAS - FORNECIMENTO E ASSENTAMENTO. AF_06/2015</t>
  </si>
  <si>
    <t>132,87</t>
  </si>
  <si>
    <t>TUBO DE PVC CORRUGADO DE DUPLA PAREDE PARA REDE COLETORA DE ESGOTO, DN 350 MM, JUNTA ELÁSTICA, INSTALADO EM LOCAL COM NÍVEL BAIXO DE INTERFERÊNCIAS - FORNECIMENTO E ASSENTAMENTO. AF_06/2015</t>
  </si>
  <si>
    <t>185,97</t>
  </si>
  <si>
    <t>TUBO DE PVC CORRUGADO DE DUPLA PAREDE PARA REDE COLETORA DE ESGOTO, DN 400 MM, JUNTA ELÁSTICA, INSTALADO EM LOCAL COM NÍVEL BAIXO DE INTERFERÊNCIAS - FORNECIMENTO E ASSENTAMENTO. AF_06/2015</t>
  </si>
  <si>
    <t>223,77</t>
  </si>
  <si>
    <t>TUBO DE PEAD CORRUGADO DE DUPLA PAREDE PARA REDE COLETORA DE ESGOTO, DN 600 MM, JUNTA ELÁSTICA INTEGRADA, INSTALADO EM LOCAL COM NÍVEL BAIXO DE INTERFERÊNCIAS - FORNECIMENTO E ASSENTAMENTO. AF_06/2015</t>
  </si>
  <si>
    <t>603,36</t>
  </si>
  <si>
    <t>TUBO DE PVC PARA REDE COLETORA DE ESGOTO DE PAREDE MACIÇA, DN 100 MM, JUNTA ELÁSTICA, INSTALADO EM LOCAL COM NÍVEL ALTO DE INTERFERÊNCIAS - FORNECIMENTO E ASSENTAMENTO. AF_06/2015</t>
  </si>
  <si>
    <t>23,18</t>
  </si>
  <si>
    <t>TUBO DE PVC PARA REDE COLETORA DE ESGOTO DE PAREDE MACIÇA, DN 150 MM, JUNTA ELÁSTICA, INSTALADO EM LOCAL COM NÍVEL ALTO DE INTERFERÊNCIAS - FORNECIMENTO E ASSENTAMENTO. AF_06/2015</t>
  </si>
  <si>
    <t>46,19</t>
  </si>
  <si>
    <t>TUBO DE PVC PARA REDE COLETORA DE ESGOTO DE PAREDE MACIÇA, DN 200 MM, JUNTA ELÁSTICA, INSTALADO EM LOCAL COM NÍVEL ALTO DE INTERFERÊNCIAS - FORNECIMENTO E ASSENTAMENTO. AF_06/2015</t>
  </si>
  <si>
    <t>67,68</t>
  </si>
  <si>
    <t>TUBO DE PVC PARA REDE COLETORA DE ESGOTO DE PAREDE MACIÇA, DN 250 MM, JUNTA ELÁSTICA, INSTALADO EM LOCAL COM NÍVEL ALTO DE INTERFERÊNCIAS - FORNECIMENTO E ASSENTAMENTO. AF_06/2015</t>
  </si>
  <si>
    <t>112,56</t>
  </si>
  <si>
    <t>TUBO DE PVC PARA REDE COLETORA DE ESGOTO DE PAREDE MACIÇA, DN 300 MM, JUNTA ELÁSTICA, INSTALADO EM LOCAL COM NÍVEL ALTO DE INTERFERÊNCIAS - FORNECIMENTO E ASSENTAMENTO. AF_06/2015</t>
  </si>
  <si>
    <t>179,10</t>
  </si>
  <si>
    <t>TUBO DE PVC PARA REDE COLETORA DE ESGOTO DE PAREDE MACIÇA, DN 350 MM, JUNTA ELÁSTICA, INSTALADO EM LOCAL COM NÍVEL ALTO DE INTERFERÊNCIAS - FORNECIMENTO E ASSENTAMENTO. AF_06/2015</t>
  </si>
  <si>
    <t>220,96</t>
  </si>
  <si>
    <t>TUBO DE PVC PARA REDE COLETORA DE ESGOTO DE PAREDE MACIÇA, DN 400 MM, JUNTA ELÁSTICA, INSTALADO EM LOCAL COM NÍVEL ALTO DE INTERFERÊNCIAS - FORNECIMENTO E ASSENTAMENTO. AF_06/2015</t>
  </si>
  <si>
    <t>292,37</t>
  </si>
  <si>
    <t>TUBO DE PVC CORRUGADO DE DUPLA PAREDE PARA REDE COLETORA DE ESGOTO, DN 150 MM, JUNTA ELÁSTICA, INSTALADO EM LOCAL COM NÍVEL ALTO DE INTERFERÊNCIAS - FORNECIMENTO E ASSENTAMENTO. AF_06/2015</t>
  </si>
  <si>
    <t>40,07</t>
  </si>
  <si>
    <t>TUBO DE PVC CORRUGADO DE DUPLA PAREDE PARA REDE COLETORA DE ESGOTO, DN 200 MM, JUNTA ELÁSTICA, INSTALADO EM LOCAL COM NÍVEL ALTO DE INTERFERÊNCIAS - FORNECIMENTO E ASSENTAMENTO. AF_06/2015</t>
  </si>
  <si>
    <t>61,51</t>
  </si>
  <si>
    <t>TUBO DE PVC CORRUGADO DE DUPLA PAREDE PARA REDE COLETORA DE ESGOTO, DN 250 MM, JUNTA ELÁSTICA, INSTALADO EM LOCAL COM NÍVEL ALTO DE INTERFERÊNCIAS - FORNECIMENTO E ASSENTAMENTO. AF_06/2015</t>
  </si>
  <si>
    <t>98,30</t>
  </si>
  <si>
    <t>TUBO DE PVC CORRUGADO DE DUPLA PAREDE PARA REDE COLETORA DE ESGOTO, DN 300 MM, JUNTA ELÁSTICA, INSTALADO EM LOCAL COM NÍVEL ALTO DE INTERFERÊNCIAS - FORNECIMENTO E ASSENTAMENTO. AF_06/2015</t>
  </si>
  <si>
    <t>134,44</t>
  </si>
  <si>
    <t>TUBO DE PVC CORRUGADO DE DUPLA PAREDE PARA REDE COLETORA DE ESGOTO, DN 350 MM, JUNTA ELÁSTICA, INSTALADO EM LOCAL COM NÍVEL ALTO DE INTERFERÊNCIAS - FORNECIMENTO E ASSENTAMENTO. AF_06/2015</t>
  </si>
  <si>
    <t>187,54</t>
  </si>
  <si>
    <t>TUBO DE PVC CORRUGADO DE DUPLA PAREDE PARA REDE COLETORA DE ESGOTO, DN 400 MM, EM JUNTA ELÁSTICA, INSTALADO EM LOCAL COM NÍVEL ALTO DE INTERFERÊNCIAS - FORNECIMENTO E ASSENTAMENTO. AF_06/2015</t>
  </si>
  <si>
    <t>227,27</t>
  </si>
  <si>
    <t>TUBO DE PEAD CORRUGADO DE DUPLA PAREDE PARA REDE COLETORA DE ESGOTO, DN 600 MM, JUNTA ELÁSTICA INTEGRADA, INSTALADO EM LOCAL COM NÍVEL ALTO DE INTERFERÊNCIAS - FORNECIMENTO E ASSENTAMENTO. AF_06/2015</t>
  </si>
  <si>
    <t>605,48</t>
  </si>
  <si>
    <t>JUNTA ARGAMASSADA ENTRE TUBO DN 100 MM E O POÇO DE VISITA/ CAIXA DE CONCRETO OU ALVENARIA EM REDES DE ESGOTO. AF_06/2015</t>
  </si>
  <si>
    <t>18,38</t>
  </si>
  <si>
    <t>JUNTA ARGAMASSADA ENTRE TUBO DN 150 MM E O POÇO DE VISITA/ CAIXA DE CONCRETO OU ALVENARIA EM REDES DE ESGOTO. AF_06/2015</t>
  </si>
  <si>
    <t>22,70</t>
  </si>
  <si>
    <t>JUNTA ARGAMASSADA ENTRE TUBO DN 200 MM E O POÇO/ CAIXA DE CONCRETO OU ALVENARIA EM REDES DE ESGOTO. AF_06/2015</t>
  </si>
  <si>
    <t>27,03</t>
  </si>
  <si>
    <t>JUNTA ARGAMASSADA ENTRE TUBO DN 250 MM E O POÇO DE VISITA/ CAIXA DE CONCRETO OU ALVENARIA EM REDES DE ESGOTO. AF_06/2015</t>
  </si>
  <si>
    <t>31,36</t>
  </si>
  <si>
    <t>JUNTA ARGAMASSADA ENTRE TUBO DN 300 MM E O POÇO DE VISITA/ CAIXA DE CONCRETO OU ALVENARIA EM REDES DE ESGOTO. AF_06/2015</t>
  </si>
  <si>
    <t>35,69</t>
  </si>
  <si>
    <t>JUNTA ARGAMASSADA ENTRE TUBO DN 350 MM E O POÇO DE VISITA/ CAIXA DE CONCRETO OU ALVENARIA EM REDES DE ESGOTO. AF_06/2015</t>
  </si>
  <si>
    <t>40,03</t>
  </si>
  <si>
    <t>JUNTA ARGAMASSADA ENTRE TUBO DN 400 MM E O POÇO DE VISITA/ CAIXA DE CONCRETO OU ALVENARIA EM REDES DE ESGOTO. AF_06/2015</t>
  </si>
  <si>
    <t>44,39</t>
  </si>
  <si>
    <t>JUNTA ARGAMASSADA ENTRE TUBO DN 450 MM E O POÇO DE VISITA/ CAIXA DE CONCRETO OU ALVENARIA EM REDES DE ESGOTO. AF_06/2015</t>
  </si>
  <si>
    <t>48,72</t>
  </si>
  <si>
    <t>JUNTA ARGAMASSADA ENTRE TUBO DN 600 MM E O POÇO DE VISITA/ CAIXA DE CONCRETO OU ALVENARIA EM REDES DE ESGOTO. AF_06/2015</t>
  </si>
  <si>
    <t>61,71</t>
  </si>
  <si>
    <t>ASSENTAMENTO DE TUBO DE PVC PARA REDE COLETORA DE ESGOTO DE PAREDE MACIÇA, DN 100 MM, JUNTA ELÁSTICA, INSTALADO EM LOCAL COM NÍVEL BAIXO DE INTERFERÊNCIAS (NÃO INCLUI FORNECIMENTO). AF_06/2015</t>
  </si>
  <si>
    <t>1,98</t>
  </si>
  <si>
    <t>ASSENTAMENTO DE TUBO DE PVC PARA REDE COLETORA DE ESGOTO DE PAREDE MACIÇA, DN 150 MM, JUNTA ELÁSTICA, INSTALADO EM LOCAL COM NÍVEL BAIXO DE INTERFERÊNCIAS (NÃO INCLUI FORNECIMENTO). AF_06/2015</t>
  </si>
  <si>
    <t>2,41</t>
  </si>
  <si>
    <t>ASSENTAMENTO DE TUBO DE PVC PARA REDE COLETORA DE ESGOTO DE PAREDE MACIÇA, DN 200 MM, JUNTA ELÁSTICA, INSTALADO EM LOCAL COM NÍVEL BAIXO DE INTERFERÊNCIAS (NÃO INCLUI FORNECIMENTO). AF_06/2015</t>
  </si>
  <si>
    <t>2,86</t>
  </si>
  <si>
    <t>ASSENTAMENTO DE TUBO DE PVC PARA REDE COLETORA DE ESGOTO DE PAREDE MACIÇA, DN 250 MM, JUNTA ELÁSTICA, INSTALADO EM LOCAL COM NÍVEL BAIXO DE INTERFERÊNCIAS (NÃO INCLUI FORNECIMENTO). AF_06/2015</t>
  </si>
  <si>
    <t>3,31</t>
  </si>
  <si>
    <t>ASSENTAMENTO DE TUBO DE PVC PARA REDE COLETORA DE ESGOTO DE PAREDE MACIÇA, DN 300 MM, JUNTA ELÁSTICA, INSTALADO EM LOCAL COM NÍVEL BAIXO DE INTERFERÊNCIAS (NÃO INCLUI FORNECIMENTO). AF_06/2015</t>
  </si>
  <si>
    <t>3,75</t>
  </si>
  <si>
    <t>ASSENTAMENTO DE TUBO DE PVC PARA REDE COLETORA DE ESGOTO DE PAREDE MACIÇA, DN 350 MM, JUNTA ELÁSTICA, INSTALADO EM LOCAL COM NÍVEL BAIXO DE INTERFERÊNCIAS (NÃO INCLUI FORNECIMENTO). AF_06/2015</t>
  </si>
  <si>
    <t>4,19</t>
  </si>
  <si>
    <t>ASSENTAMENTO DE TUBO DE PVC PARA REDE COLETORA DE ESGOTO DE PAREDE MACIÇA, DN 400 MM, JUNTA ELÁSTICA, INSTALADO EM LOCAL COM NÍVEL BAIXO DE INTERFERÊNCIAS (NÃO INCLUI FORNECIMENTO). AF_06/2015</t>
  </si>
  <si>
    <t>10,24</t>
  </si>
  <si>
    <t>ASSENTAMENTO DE TUBO DE PVC CORRUGADO DE DUPLA PAREDE PARA REDE COLETORA DE ESGOTO, DN 150 MM, JUNTA ELÁSTICA, INSTALADO EM LOCAL COM NÍVEL BAIXO DE INTERFERÊNCIAS (NÃO INCLUI FORNECIMENTO). AF_06/2015</t>
  </si>
  <si>
    <t>4,41</t>
  </si>
  <si>
    <t>ASSENTAMENTO DE TUBO DE PVC CORRUGADO DE DUPLA PAREDE PARA REDE COLETORA DE ESGOTO, DN 200 MM, JUNTA ELÁSTICA, INSTALADO EM LOCAL COM NÍVEL BAIXO DE INTERFERÊNCIAS (NÃO INCLUI FORNECIMENTO). AF_06/2015</t>
  </si>
  <si>
    <t>4,86</t>
  </si>
  <si>
    <t>ASSENTAMENTO DE TUBO DE PVC CORRUGADO DE DUPLA PAREDE PARA REDE COLETORA DE ESGOTO, DN 250 MM, JUNTA ELÁSTICA, INSTALADO EM LOCAL COM NÍVEL BAIXO DE INTERFERÊNCIAS (NÃO INCLUI FORNECIMENTO). AF_06/2015</t>
  </si>
  <si>
    <t>5,29</t>
  </si>
  <si>
    <t>ASSENTAMENTO DE TUBO DE PVC CORRUGADO DE DUPLA PAREDE PARA REDE COLETORA DE ESGOTO, DN 300 MM, JUNTA ELÁSTICA, INSTALADO EM LOCAL COM NÍVEL BAIXO DE INTERFERÊNCIAS (NÃO INCLUI FORNECIMENTO). AF_06/2015</t>
  </si>
  <si>
    <t>5,74</t>
  </si>
  <si>
    <t>ASSENTAMENTO DE TUBO DE PVC CORRUGADO DE DUPLA PAREDE PARA REDE COLETORA DE ESGOTO, DN 350 MM, JUNTA ELÁSTICA, INSTALADO EM LOCAL COM NÍVEL BAIXO DE INTERFERÊNCIAS (NÃO INCLUI FORNECIMENTO). AF_06/2015</t>
  </si>
  <si>
    <t>6,18</t>
  </si>
  <si>
    <t>ASSENTAMENTO DE TUBO DE PVC CORRUGADO DE DUPLA PAREDE PARA REDE COLETORA DE ESGOTO, DN 400 MM, JUNTA ELÁSTICA, INSTALADO EM LOCAL COM NÍVEL BAIXO DE INTERFERÊNCIAS (NÃO INCLUI FORNECIMENTO). AF_06/2015</t>
  </si>
  <si>
    <t>14,64</t>
  </si>
  <si>
    <t>ASSENTAMENTO DE TUBO DE PEAD CORRUGADO DE DUPLA PAREDE PARA REDE COLETORA DE ESGOTO, DN 450 MM, JUNTA ELÁSTICA INTEGRADA, INSTALADO EM LOCAL COM NÍVEL BAIXO DE INTERFERÊNCIAS (NÃO INCLUI FORNECIMENTO). AF_06/2015</t>
  </si>
  <si>
    <t>2,69</t>
  </si>
  <si>
    <t>ASSENTAMENTO DE TUBO DE PEAD CORRUGADO DE DUPLA PAREDE PARA REDE COLETORA DE ESGOTO, DN 600 MM, JUNTA ELÁSTICA INTEGRADA, INSTALADO EM LOCAL COM NÍVEL BAIXO DE INTERFERÊNCIAS (NÃO INCLUI FORNECIMENTO). AF_06/2015</t>
  </si>
  <si>
    <t>11,17</t>
  </si>
  <si>
    <t>ASSENTAMENTO DE TUBO DE PVC PARA REDE COLETORA DE ESGOTO DE PAREDE MACIÇA, DN 100 MM, JUNTA ELÁSTICA, INSTALADO EM LOCAL COM NÍVEL ALTO DE INTERFERÊNCIAS (NÃO INCLUI FORNECIMENTO). AF_06/2015</t>
  </si>
  <si>
    <t>3,54</t>
  </si>
  <si>
    <t>ASSENTAMENTO DE TUBO DE PVC PARA REDE COLETORA DE ESGOTO DE PAREDE MACIÇA, DN 150 MM, JUNTA ELÁSTICA, INSTALADO EM LOCAL COM NÍVEL ALTO DE INTERFERÊNCIAS (NÃO INCLUI FORNECIMENTO). AF_06/2015</t>
  </si>
  <si>
    <t>3,99</t>
  </si>
  <si>
    <t>ASSENTAMENTO DE TUBO DE PVC PARA REDE COLETORA DE ESGOTO DE PAREDE MACIÇA, DN 200 MM, JUNTA ELÁSTICA, INSTALADO EM LOCAL COM NÍVEL ALTO DE INTERFERÊNCIAS (NÃO INCLUI FORNECIMENTO). AF_06/2015</t>
  </si>
  <si>
    <t>4,43</t>
  </si>
  <si>
    <t>ASSENTAMENTO DE TUBO DE PVC PARA REDE COLETORA DE ESGOTO DE PAREDE MACIÇA, DN 250 MM, JUNTA ELÁSTICA, INSTALADO EM LOCAL COM NÍVEL ALTO DE INTERFERÊNCIAS (NÃO INCLUI FORNECIMENTO). AF_06/2015</t>
  </si>
  <si>
    <t>4,87</t>
  </si>
  <si>
    <t>ASSENTAMENTO DE TUBO DE PVC PARA REDE COLETORA DE ESGOTO DE PAREDE MACIÇA, DN 300 MM, JUNTA ELÁSTICA, INSTALADO EM LOCAL COM NÍVEL ALTO DE INTERFERÊNCIAS (NÃO INCLUI FORNECIMENTO). AF_06/2015</t>
  </si>
  <si>
    <t>5,31</t>
  </si>
  <si>
    <t>ASSENTAMENTO DE TUBO DE PVC PARA REDE COLETORA DE ESGOTO DE PAREDE MACIÇA, DN 350 MM, JUNTA ELÁSTICA, INSTALADO EM LOCAL COM NÍVEL ALTO DE INTERFERÊNCIAS (NÃO INCLUI FORNECIMENTO). AF_06/2015</t>
  </si>
  <si>
    <t>5,76</t>
  </si>
  <si>
    <t>ASSENTAMENTO DE TUBO DE PVC PARA REDE COLETORA DE ESGOTO DE PAREDE MACIÇA, DN 400 MM, JUNTA ELÁSTICA, INSTALADO EM LOCAL COM NÍVEL ALTO DE INTERFERÊNCIAS (NÃO INCLUI FORNECIMENTO). AF_06/2015</t>
  </si>
  <si>
    <t>13,72</t>
  </si>
  <si>
    <t>ASSENTAMENTO DE TUBO DE PVC CORRUGADO DE DUPLA PAREDE PARA REDE COLETORA DE ESGOTO, DN 150 MM, JUNTA ELÁSTICA, INSTALADO EM LOCAL COM NÍVEL ALTO DE INTERFERÊNCIAS (NÃO INCLUI FORNECIMENTO). AF_06/2015</t>
  </si>
  <si>
    <t>5,98</t>
  </si>
  <si>
    <t>ASSENTAMENTO DE TUBO DE PVC CORRUGADO DE DUPLA PAREDE PARA REDE COLETORA DE ESGOTO, DN 200 MM, JUNTA ELÁSTICA, INSTALADO EM LOCAL COM NÍVEL ALTO DE INTERFERÊNCIAS (NÃO INCLUI FORNECIMENTO). AF_06/2015</t>
  </si>
  <si>
    <t>6,43</t>
  </si>
  <si>
    <t>ASSENTAMENTO DE TUBO DE PVC CORRUGADO DE DUPLA PAREDE PARA REDE COLETORA DE ESGOTO, DN 250 MM, JUNTA ELÁSTICA, INSTALADO EM LOCAL COM NÍVEL ALTO DE INTERFERÊNCIAS (NÃO INCLUI FORNECIMENTO). AF_06/2015</t>
  </si>
  <si>
    <t>6,87</t>
  </si>
  <si>
    <t>ASSENTAMENTO DE TUBO DE PVC CORRUGADO DE DUPLA PAREDE PARA REDE COLETORA DE ESGOTO, DN 300 MM, JUNTA ELÁSTICA, INSTALADO EM LOCAL COM NÍVEL ALTO DE INTERFERÊNCIAS (NÃO INCLUI FORNECIMENTO). AF_06/2015</t>
  </si>
  <si>
    <t>7,31</t>
  </si>
  <si>
    <t>ASSENTAMENTO DE TUBO DE PVC CORRUGADO DE DUPLA PAREDE PARA REDE COLETORA DE ESGOTO, DN 350 MM, JUNTA ELÁSTICA, INSTALADO EM LOCAL COM NÍVEL ALTO DE INTERFERÊNCIAS (NÃO INCLUI FORNECIMENTO). AF_06/2015</t>
  </si>
  <si>
    <t>7,75</t>
  </si>
  <si>
    <t>ASSENTAMENTO DE TUBO DE PVC CORRUGADO DE DUPLA PAREDE PARA REDE COLETORA DE ESGOTO, DN 400 MM, EM JUNTA ELÁSTICA, INSTALADO EM LOCAL COM NÍVEL ALTO DE INTERFERÊNCIAS (NÃO INCLUI FORNECIMENTO). AF_06/2015</t>
  </si>
  <si>
    <t>18,14</t>
  </si>
  <si>
    <t>ASSENTAMENTO DE TUBO DE PEAD CORRUGADO DE DUPLA PAREDE PARA REDE COLETORA DE ESGOTO, DN 450 MM, JUNTA ELÁSTICA INTEGRADA, INSTALADO EM LOCAL COM NÍVEL ALTO DE INTERFERÊNCIAS (NÃO INCLUI FORNECIMENTO). AF_06/2015</t>
  </si>
  <si>
    <t>3,29</t>
  </si>
  <si>
    <t>ASSENTAMENTO DE TUBO DE PEAD CORRUGADO DE DUPLA PAREDE PARA REDE COLETORA DE ESGOTO, DN 600 MM, JUNTA ELÁSTICA INTEGRADA, INSTALADO EM LOCAL COM NÍVEL ALTO DE INTERFERÊNCIAS (NÃO INCLUI FORNECIMENTO). AF_06/2015</t>
  </si>
  <si>
    <t>13,29</t>
  </si>
  <si>
    <t>TUBO DE PEAD CORRUGADO DE DUPLA PAREDE PARA REDE COLETORA DE ESGOTO, DN 250 MM, JUNTA ELÁSTICA INTEGRADA, INSTALADO EM LOCAL COM NÍVEL BAIXO DE INTERFERÊNCIAS - FORNECIMENTO E ASSENTAMENTO. AF_06/2016</t>
  </si>
  <si>
    <t>122,60</t>
  </si>
  <si>
    <t>ASSENTAMENTO DE TUBO DE PEAD CORRUGADO DE DUPLA PAREDE PARA REDE COLETORA DE ESGOTO, DN 250 MM, JUNTA ELÁSTICA INTEGRADA, INSTALADO EM LOCAL COM NÍVEL BAIXO DE INTERFERÊNCIAS (NÃO INCLUI FORNECIMENTO). AF_06/2016</t>
  </si>
  <si>
    <t>0,65</t>
  </si>
  <si>
    <t>TUBO DE PEAD CORRUGADO DE DUPLA PAREDE PARA REDE COLETORA DE ESGOTO, DN 300 MM, JUNTA ELÁSTICA INTEGRADA, INSTALADO EM LOCAL COM NÍVEL BAIXO DE INTERFERÊNCIAS - FORNECIMENTO E ASSENTAMENTO. AF_06/2016</t>
  </si>
  <si>
    <t>145,30</t>
  </si>
  <si>
    <t>ASSENTAMENTO DE TUBO DE PEAD CORRUGADO DE DUPLA PAREDE PARA REDE COLETORA DE ESGOTO, DN 300 MM, JUNTA ELÁSTICA INTEGRADA, INSTALADO EM LOCAL COM NÍVEL BAIXO DE INTERFERÊNCIAS (NÃO INCLUI FORNECIMENTO). AF_06/2016</t>
  </si>
  <si>
    <t>1,14</t>
  </si>
  <si>
    <t>TUBO DE PEAD CORRUGADO DE DUPLA PAREDE PARA REDE COLETORA DE ESGOTO, DN 750 MM, JUNTA ELÁSTICA INTEGRADA, INSTALADO EM LOCAL COM NÍVEL BAIXO DE INTERFERÊNCIAS - FORNECIMENTO E ASSENTAMENTO. AF_06/2016</t>
  </si>
  <si>
    <t>852,72</t>
  </si>
  <si>
    <t>ASSENTAMENTO DE TUBO DE PEAD CORRUGADO DE DUPLA PAREDE PARA REDE COLETORA DE ESGOTO, DN 750 MM, JUNTA ELÁSTICA INTEGRADA, INSTALADO EM LOCAL COM NÍVEL BAIXO DE INTERFERÊNCIAS (NÃO INCLUI FORNECIMENTO). AF_06/2016</t>
  </si>
  <si>
    <t>16,90</t>
  </si>
  <si>
    <t>ASSENTAMENTO DE TUBO DE PEAD CORRUGADO DE DUPLA PAREDE PARA REDE COLETORA DE ESGOTO, DN 900 MM, JUNTA ELÁSTICA INTEGRADA, INSTALADO EM LOCAL COM NÍVEL BAIXO DE INTERFERÊNCIAS (NÃO INCLUI FORNECIMENTO). AF_06/2016</t>
  </si>
  <si>
    <t>19,85</t>
  </si>
  <si>
    <t>TUBO DE PEAD CORRUGADO DE DUPLA PAREDE PARA REDE COLETORA DE ESGOTO, DN 1000 MM, JUNTA ELÁSTICA INTEGRADA, INSTALADO EM LOCAL COM NÍVEL BAIXO DE INTERFERÊNCIAS - FORNECIMENTO E ASSENTAMENTO. AF_06/2016</t>
  </si>
  <si>
    <t>1.136,70</t>
  </si>
  <si>
    <t>ASSENTAMENTO DE TUBO DE PEAD CORRUGADO DE DUPLA PAREDE PARA REDE COLETORA DE ESGOTO, DN 1000 MM, JUNTA ELÁSTICA INTEGRADA, INSTALADO EM LOCAL COM NÍVEL BAIXO DE INTERFERÊNCIAS (NÃO INCLUI FORNECIMENTO). AF_06/2016</t>
  </si>
  <si>
    <t>24,31</t>
  </si>
  <si>
    <t>TUBO DE PEAD CORRUGADO DE DUPLA PAREDE PARA REDE COLETORA DE ESGOTO, DN 1200 MM, JUNTA ELÁSTICA INTEGRADA, INSTALADO EM LOCAL COM NÍVEL BAIXO DE INTERFERÊNCIAS - FORNECIMENTO E ASSENTAMENTO. AF_06/2016</t>
  </si>
  <si>
    <t>1.772,28</t>
  </si>
  <si>
    <t>ASSENTAMENTO DE TUBO DE PEAD CORRUGADO DE DUPLA PAREDE PARA REDE COLETORA DE ESGOTO, DN 1200 MM, JUNTA ELÁSTICA INTEGRADA, INSTALADO EM LOCAL COM NÍVEL BAIXO DE INTERFERÊNCIAS (NÃO INCLUI FORNECIMENTO). AF_06/2016</t>
  </si>
  <si>
    <t>28,84</t>
  </si>
  <si>
    <t>ASSENTAMENTO DE TUBO DE PEAD CORRUGADO DE DUPLA PAREDE PARA REDE COLETORA DE ESGOTO, DN 1500 MM, JUNTA ELÁSTICA INTEGRADA, INSTALADO EM LOCAL COM NÍVEL BAIXO DE INTERFERÊNCIAS (NÃO INCLUI FORNECIMENTO). AF_06/2016</t>
  </si>
  <si>
    <t>38,02</t>
  </si>
  <si>
    <t>TUBO DE PEAD CORRUGADO DE DUPLA PAREDE PARA REDE COLETORA DE ESGOTO, DN 250 MM, JUNTA ELÁSTICA INTEGRADA, INSTALADO EM LOCAL COM NÍVEL ALTO DE INTERFERÊNCIAS - FORNECIMENTO E ASSENTAMENTO. AF_06/2016</t>
  </si>
  <si>
    <t>122,79</t>
  </si>
  <si>
    <t>ASSENTAMENTO DE TUBO DE PEAD CORRUGADO DE DUPLA PAREDE PARA REDE COLETORA DE ESGOTO, DN 250 MM, JUNTA ELÁSTICA INTEGRADA, INSTALADO EM LOCAL COM NÍVEL ALTO DE INTERFERÊNCIAS (NÃO INCLUI FORNECIMENTO). AF_06/2016</t>
  </si>
  <si>
    <t>0,84</t>
  </si>
  <si>
    <t>TUBO DE PEAD CORRUGADO DE DUPLA PAREDE PARA REDE COLETORA DE ESGOTO, DN 300 MM, JUNTA ELÁSTICA INTEGRADA, INSTALADO EM LOCAL COM NÍVEL ALTO DE INTERFERÊNCIAS - FORNECIMENTO E ASSENTAMENTO. AF_06/2016</t>
  </si>
  <si>
    <t>145,62</t>
  </si>
  <si>
    <t>ASSENTAMENTO DE TUBO DE PEAD CORRUGADO DE DUPLA PAREDE PARA REDE COLETORA DE ESGOTO, DN 300 MM, JUNTA ELÁSTICA INTEGRADA, INSTALADO EM LOCAL COM NÍVEL ALTO DE INTERFERÊNCIAS (NÃO INCLUI FORNECIMENTO). AF_06/2016</t>
  </si>
  <si>
    <t>1,46</t>
  </si>
  <si>
    <t>TUBO DE PEAD CORRUGADO DE DUPLA PAREDE PARA REDE COLETORA DE ESGOTO, DN 750 MM, JUNTA ELÁSTICA INTEGRADA, INSTALADO EM LOCAL COM NÍVEL ALTO DE INTERFERÊNCIAS - FORNECIMENTO E ASSENTAMENTO. AF_06/2016</t>
  </si>
  <si>
    <t>855,45</t>
  </si>
  <si>
    <t>ASSENTAMENTO DE TUBO DE PEAD CORRUGADO DE DUPLA PAREDE PARA REDE COLETORA DE ESGOTO, DN 750 MM, JUNTA ELÁSTICA INTEGRADA, INSTALADO EM LOCAL COM NÍVEL ALTO DE INTERFERÊNCIAS (NÃO INCLUI FORNECIMENTO). AF_06/2016</t>
  </si>
  <si>
    <t>19,63</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</si>
  <si>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</si>
  <si>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</si>
  <si>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1.139,95</t>
  </si>
  <si>
    <t>ASSENTAMENTO DE TUBO DE PEAD CORRUGADO DE DUPLA PAREDE PARA REDE COLETORA DE ESGOTO, DN 1000 MM, JUNTA ELÁSTICA INTEGRADA, INSTALADO EM LOCAL COM NÍVEL ALTO DE INTERFERÊNCIAS (NÃO INCLUI FORNECIMENTO). AF_06/2016</t>
  </si>
  <si>
    <t>27,56</t>
  </si>
  <si>
    <t>TUBO DE PEAD CORRUGADO DE DUPLA PAREDE PARA REDE COLETORA DE ESGOTO, DN 1200 MM, JUNTA ELÁSTICA INTEGRADA, INSTALADO EM LOCAL COM NÍVEL ALTO DE INTERFERÊNCIAS - FORNECIMENTO E ASSENTAMENTO. AF_06/2016</t>
  </si>
  <si>
    <t>1.775,75</t>
  </si>
  <si>
    <t>ASSENTAMENTO DE TUBO DE PEAD CORRUGADO DE DUPLA PAREDE PARA REDE COLETORA DE ESGOTO, DN 1200 MM, JUNTA ELÁSTICA INTEGRADA, INSTALADO EM LOCAL COM NÍVEL ALTO DE INTERFERÊNCIAS (NÃO INCLUI FORNECIMENTO). AF_06/2016</t>
  </si>
  <si>
    <t>32,31</t>
  </si>
  <si>
    <t>ASSENTAMENTO DE TUBO DE PEAD CORRUGADO DE DUPLA PAREDE PARA REDE COLETORA DE ESGOTO, DN 1500 MM, JUNTA ELÁSTICA INTEGRADA, INSTALADO EM LOCAL COM NÍVEL ALTO DE INTERFERÊNCIAS (NÃO INCLUI FORNECIMENTO). AF_06/2016</t>
  </si>
  <si>
    <t>41,83</t>
  </si>
  <si>
    <t>ASSENTAMENTO DE TUBO DE PVC PBA PARA REDE DE ÁGUA, DN 50 MM, JUNTA ELÁSTICA INTEGRADA, INSTALADO EM LOCAL COM NÍVEL ALTO DE INTERFERÊNCIAS (NÃO INCLUI FORNECIMENTO). AF_11/2017</t>
  </si>
  <si>
    <t>1,49</t>
  </si>
  <si>
    <t>ASSENTAMENTO DE TUBO DE PVC PBA PARA REDE DE ÁGUA, DN 75 MM, JUNTA ELÁSTICA INTEGRADA, INSTALADO EM LOCAL COM NÍVEL ALTO DE INTERFERÊNCIAS (NÃO INCLUI FORNECIMENTO). AF_11/2017</t>
  </si>
  <si>
    <t>2,07</t>
  </si>
  <si>
    <t>ASSENTAMENTO DE TUBO DE PVC PBA PARA REDE DE ÁGUA, DN 100 MM, JUNTA ELÁSTICA INTEGRADA, INSTALADO EM LOCAL COM NÍVEL ALTO DE INTERFERÊNCIAS (NÃO INCLUI FORNECIMENTO). AF_11/2017</t>
  </si>
  <si>
    <t>2,62</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</si>
  <si>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</si>
  <si>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</si>
  <si>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0,93</t>
  </si>
  <si>
    <t>ASSENTAMENTO DE TUBO DE PVC PBA PARA REDE DE ÁGUA, DN 100 MM, JUNTA ELÁSTICA INTEGRADA, INSTALADO EM LOCAL COM NÍVEL BAIXO DE INTERFERÊNCIAS (NÃO INCLUI FORNECIMENTO). AF_11/2017</t>
  </si>
  <si>
    <t>1,19</t>
  </si>
  <si>
    <t>TUBO DE CONCRETO PARA REDES COLETORAS DE ESGOTO SANITÁRIO, DIÂMETRO DE 300 MM, JUNTA ELÁSTICA, INSTALADO EM LOCAL COM BAIXO NÍVEL DE INTERFERÊNCIAS - FORNECIMENTO E ASSENTAMENTO. AF_12/2015</t>
  </si>
  <si>
    <t>124,26</t>
  </si>
  <si>
    <t>ASSENTAMENTO DE TUBO DE CONCRETO PARA REDES COLETORAS DE ESGOTO SANITÁRIO, DIÂMETRO DE 300 MM, JUNTA ELÁSTICA, INSTALADO EM LOCAL COM BAIXO NÍVEL DE INTERFERÊNCIAS (NÃO INCLUI FORNECIMENTO). AF_12/2015</t>
  </si>
  <si>
    <t>6,09</t>
  </si>
  <si>
    <t>TUBO DE CONCRETO PARA REDES COLETORAS DE ESGOTO SANITÁRIO, DIÂMETRO DE 400 MM, JUNTA ELÁSTICA, INSTALADO EM LOCAL COM BAIXO NÍVEL DE INTERFERÊNCIAS - FORNECIMENTO E ASSENTAMENTO. AF_12/2015</t>
  </si>
  <si>
    <t>163,74</t>
  </si>
  <si>
    <t>ASSENTAMENTO DE TUBO DE CONCRETO PARA REDES COLETORAS DE ESGOTO SANITÁRIO, DIÂMETRO DE 400 MM, JUNTA ELÁSTICA, INSTALADO EM LOCAL COM BAIXO NÍVEL DE INTERFERÊNCIAS (NÃO INCLUI FORNECIMENTO). AF_12/2015</t>
  </si>
  <si>
    <t>7,77</t>
  </si>
  <si>
    <t>TUBO DE CONCRETO PARA REDES COLETORAS DE ESGOTO SANITÁRIO, DIÂMETRO DE 500 MM, JUNTA ELÁSTICA, INSTALADO EM LOCAL COM BAIXO NÍVEL DE INTERFERÊNCIAS - FORNECIMENTO E ASSENTAMENTO. AF_12/2015</t>
  </si>
  <si>
    <t>206,35</t>
  </si>
  <si>
    <t>ASSENTAMENTO DE TUBO DE CONCRETO PARA REDES COLETORAS DE ESGOTO SANITÁRIO, DIÂMETRO DE 500 MM, JUNTA ELÁSTICA, INSTALADO EM LOCAL COM BAIXO NÍVEL DE INTERFERÊNCIAS (NÃO INCLUI FORNECIMENTO). AF_12/2015</t>
  </si>
  <si>
    <t>9,33</t>
  </si>
  <si>
    <t>TUBO DE CONCRETO PARA REDES COLETORAS DE ESGOTO SANITÁRIO, DIÂMETRO DE 600 MM, JUNTA ELÁSTICA, INSTALADO EM LOCAL COM BAIXO NÍVEL DE INTERFERÊNCIAS - FORNECIMENTO E ASSENTAMENTO. AF_12/2015</t>
  </si>
  <si>
    <t>271,04</t>
  </si>
  <si>
    <t>ASSENTAMENTO DE TUBO DE CONCRETO PARA REDES COLETORAS DE ESGOTO SANITÁRIO, DIÂMETRO DE 600 MM, JUNTA ELÁSTICA, INSTALADO EM LOCAL COM BAIXO NÍVEL DE INTERFERÊNCIAS (NÃO INCLUI FORNECIMENTO). AF_12/2015</t>
  </si>
  <si>
    <t>11,05</t>
  </si>
  <si>
    <t>TUBO DE CONCRETO PARA REDES COLETORAS DE ESGOTO SANITÁRIO, DIÂMETRO DE 700 MM, JUNTA ELÁSTICA, INSTALADO EM LOCAL COM BAIXO NÍVEL DE INTERFERÊNCIAS - FORNECIMENTO E ASSENTAMENTO. AF_12/2015</t>
  </si>
  <si>
    <t>307,18</t>
  </si>
  <si>
    <t>ASSENTAMENTO DE TUBO DE CONCRETO PARA REDES COLETORAS DE ESGOTO SANITÁRIO, DIÂMETRO DE 700 MM, JUNTA ELÁSTICA, INSTALADO EM LOCAL COM BAIXO NÍVEL DE INTERFERÊNCIAS (NÃO INCLUI FORNECIMENTO). AF_12/2015</t>
  </si>
  <si>
    <t>12,62</t>
  </si>
  <si>
    <t>ASSENTAMENTO DE TUBO DE CONCRETO PARA REDES COLETORAS DE ESGOTO SANITÁRIO, DIÂMETRO DE 800 MM, JUNTA ELÁSTICA, INSTALADO EM LOCAL COM BAIXO NÍVEL DE INTERFERÊNCIAS (NÃO INCLUI FORNECIMENTO). AF_12/2015</t>
  </si>
  <si>
    <t>14,34</t>
  </si>
  <si>
    <t>ASSENTAMENTO DE TUBO DE CONCRETO PARA REDES COLETORAS DE ESGOTO SANITÁRIO, DIÂMETRO DE 900 MM, JUNTA ELÁSTICA, INSTALADO EM LOCAL COM BAIXO NÍVEL DE INTERFERÊNCIAS (NÃO INCLUI FORNECIMENTO). AF_12/2015</t>
  </si>
  <si>
    <t>15,91</t>
  </si>
  <si>
    <t>TUBO DE CONCRETO PARA REDES COLETORAS DE ESGOTO SANITÁRIO, DIÂMETRO DE 1000 MM, JUNTA ELÁSTICA, INSTALADO EM LOCAL COM BAIXO NÍVEL DE INTERFERÊNCIAS - FORNECIMENTO E ASSENTAMENTO. AF_12/2015</t>
  </si>
  <si>
    <t>536,93</t>
  </si>
  <si>
    <t>ASSENTAMENTO DE TUBO DE CONCRETO PARA REDES COLETORAS DE ESGOTO SANITÁRIO, DIÂMETRO DE 1000 MM, JUNTA ELÁSTICA, INSTALADO EM LOCAL COM BAIXO NÍVEL DE INTERFERÊNCIAS (NÃO INCLUI FORNECIMENTO). AF_12/2015</t>
  </si>
  <si>
    <t>17,64</t>
  </si>
  <si>
    <t>TUBO DE CONCRETO PARA REDES COLETORAS DE ESGOTO SANITÁRIO, DIÂMETRO DE 300 MM, JUNTA ELÁSTICA, INSTALADO EM LOCAL COM ALTO NÍVEL DE INTERFERÊNCIAS - FORNECIMENTO E ASSENTAMENTO. AF_12/2015</t>
  </si>
  <si>
    <t>129,68</t>
  </si>
  <si>
    <t>ASSENTAMENTO DE TUBO DE CONCRETO PARA REDES COLETORAS DE ESGOTO SANITÁRIO, DIÂMETRO DE 300 MM, JUNTA ELÁSTICA, INSTALADO EM LOCAL COM ALTO NÍVEL DE INTERFERÊNCIAS (NÃO INCLUI FORNECIMENTO). AF_12/2015</t>
  </si>
  <si>
    <t>11,50</t>
  </si>
  <si>
    <t>TUBO DE CONCRETO PARA REDES COLETORAS DE ESGOTO SANITÁRIO, DIÂMETRO DE 400 MM, JUNTA ELÁSTICA, INSTALADO EM LOCAL COM ALTO NÍVEL DE INTERFERÊNCIAS - FORNECIMENTO E ASSENTAMENTO. AF_12/2015</t>
  </si>
  <si>
    <t>170,52</t>
  </si>
  <si>
    <t>ASSENTAMENTO DE TUBO DE CONCRETO PARA REDES COLETORAS DE ESGOTO SANITÁRIO, DIÂMETRO DE 400 MM, JUNTA ELÁSTICA, INSTALADO EM LOCAL COM ALTO NÍVEL DE INTERFERÊNCIAS (NÃO INCLUI FORNECIMENTO). AF_12/2015</t>
  </si>
  <si>
    <t>14,54</t>
  </si>
  <si>
    <t>TUBO DE CONCRETO PARA REDES COLETORAS DE ESGOTO SANITÁRIO, DIÂMETRO DE 500 MM, JUNTA ELÁSTICA, INSTALADO EM LOCAL COM ALTO NÍVEL DE INTERFERÊNCIAS - FORNECIMENTO E ASSENTAMENTO. AF_12/2015</t>
  </si>
  <si>
    <t>214,74</t>
  </si>
  <si>
    <t>ASSENTAMENTO DE TUBO DE CONCRETO PARA REDES COLETORAS DE ESGOTO SANITÁRIO, DIÂMETRO DE 500 MM, JUNTA ELÁSTICA, INSTALADO EM LOCAL COM ALTO NÍVEL DE INTERFERÊNCIAS (NÃO INCLUI FORNECIMENTO). AF_12/2015</t>
  </si>
  <si>
    <t>17,71</t>
  </si>
  <si>
    <t>TUBO DE CONCRETO PARA REDES COLETORAS DE ESGOTO SANITÁRIO, DIÂMETRO DE 600 MM, JUNTA ELÁSTICA, INSTALADO EM LOCAL COM ALTO NÍVEL DE INTERFERÊNCIAS - FORNECIMENTO E ASSENTAMENTO. AF_12/2015</t>
  </si>
  <si>
    <t>280,87</t>
  </si>
  <si>
    <t>ASSENTAMENTO DE TUBO DE CONCRETO PARA REDES COLETORAS DE ESGOTO SANITÁRIO, DIÂMETRO DE 600 MM, JUNTA ELÁSTICA, INSTALADO EM LOCAL COM ALTO NÍVEL DE INTERFERÊNCIAS (NÃO INCLUI FORNECIMENTO). AF_12/2015</t>
  </si>
  <si>
    <t>20,87</t>
  </si>
  <si>
    <t>TUBO DE CONCRETO PARA REDES COLETORAS DE ESGOTO SANITÁRIO, DIÂMETRO DE 700 MM, JUNTA ELÁSTICA, INSTALADO EM LOCAL COM ALTO NÍVEL DE INTERFERÊNCIAS - FORNECIMENTO E ASSENTAMENTO. AF_12/2015</t>
  </si>
  <si>
    <t>318,46</t>
  </si>
  <si>
    <t>ASSENTAMENTO DE TUBO DE CONCRETO PARA REDES COLETORAS DE ESGOTO SANITÁRIO, DIÂMETRO DE 700 MM, JUNTA ELÁSTICA, INSTALADO EM LOCAL COM ALTO NÍVEL DE INTERFERÊNCIAS (NÃO INCLUI FORNECIMENTO). AF_12/2015</t>
  </si>
  <si>
    <t>23,89</t>
  </si>
  <si>
    <t>ASSENTAMENTO DE TUBO DE CONCRETO PARA REDES COLETORAS DE ESGOTO SANITÁRIO, DIÂMETRO DE 800 MM, JUNTA ELÁSTICA, INSTALADO EM LOCAL COM ALTO NÍVEL DE INTERFERÊNCIAS (NÃO INCLUI FORNECIMENTO). AF_12/2015</t>
  </si>
  <si>
    <t>27,12</t>
  </si>
  <si>
    <t>ASSENTAMENTO DE TUBO DE CONCRETO PARA REDES COLETORAS DE ESGOTO SANITÁRIO, DIÂMETRO DE 900 MM, JUNTA ELÁSTICA, INSTALADO EM LOCAL COM ALTO NÍVEL DE INTERFERÊNCIAS (NÃO INCLUI FORNECIMENTO). AF_12/2015</t>
  </si>
  <si>
    <t>30,27</t>
  </si>
  <si>
    <t>TUBO DE CONCRETO PARA REDES COLETORAS DE ESGOTO SANITÁRIO, DIÂMETRO DE 1000 MM, JUNTA ELÁSTICA, INSTALADO EM LOCAL COM ALTO NÍVEL DE INTERFERÊNCIAS - FORNECIMENTO E ASSENTAMENTO. AF_12/2015</t>
  </si>
  <si>
    <t>552,75</t>
  </si>
  <si>
    <t>ASSENTAMENTO DE TUBO DE CONCRETO PARA REDES COLETORAS DE ESGOTO SANITÁRIO, DIÂMETRO DE 1000 MM, JUNTA ELÁSTICA, INSTALADO EM LOCAL COM ALTO NÍVEL DE INTERFERÊNCIAS (NÃO INCLUI FORNECIMENTO). AF_12/2015</t>
  </si>
  <si>
    <t>33,43</t>
  </si>
  <si>
    <t>TUBO DE CONCRETO PARA REDES COLETORAS DE ÁGUAS PLUVIAIS, DIÂMETRO DE 400 MM, JUNTA RÍGIDA, INSTALADO EM LOCAL COM BAIXO NÍVEL DE INTERFERÊNCIAS - FORNECIMENTO E ASSENTAMENTO. AF_12/2015</t>
  </si>
  <si>
    <t>102,07</t>
  </si>
  <si>
    <t>TUBO DE CONCRETO PARA REDES COLETORAS DE ÁGUAS PLUVIAIS, DIÂMETRO DE 500 MM, JUNTA RÍGIDA, INSTALADO EM LOCAL COM BAIXO NÍVEL DE INTERFERÊNCIAS - FORNECIMENTO E ASSENTAMENTO. AF_12/2015</t>
  </si>
  <si>
    <t>131,16</t>
  </si>
  <si>
    <t>TUBO DE CONCRETO PARA REDES COLETORAS DE ÁGUAS PLUVIAIS, DIÂMETRO DE 600 MM, JUNTA RÍGIDA, INSTALADO EM LOCAL COM BAIXO NÍVEL DE INTERFERÊNCIAS - FORNECIMENTO E ASSENTAMENTO. AF_12/2015</t>
  </si>
  <si>
    <t>167,83</t>
  </si>
  <si>
    <t>TUBO DE CONCRETO PARA REDES COLETORAS DE ÁGUAS PLUVIAIS, DIÂMETRO DE 700 MM, JUNTA RÍGIDA, INSTALADO EM LOCAL COM BAIXO NÍVEL DE INTERFERÊNCIAS - FORNECIMENTO E ASSENTAMENTO. AF_12/2015</t>
  </si>
  <si>
    <t>223,07</t>
  </si>
  <si>
    <t>TUBO DE CONCRETO PARA REDES COLETORAS DE ÁGUAS PLUVIAIS, DIÂMETRO DE 800 MM, JUNTA RÍGIDA, INSTALADO EM LOCAL COM BAIXO NÍVEL DE INTERFERÊNCIAS - FORNECIMENTO E ASSENTAMENTO. AF_12/2015</t>
  </si>
  <si>
    <t>254,47</t>
  </si>
  <si>
    <t>TUBO DE CONCRETO PARA REDES COLETORAS DE ÁGUAS PLUVIAIS, DIÂMETRO DE 900 MM, JUNTA RÍGIDA, INSTALADO EM LOCAL COM BAIXO NÍVEL DE INTERFERÊNCIAS - FORNECIMENTO E ASSENTAMENTO. AF_12/2015</t>
  </si>
  <si>
    <t>307,96</t>
  </si>
  <si>
    <t>TUBO DE CONCRETO PARA REDES COLETORAS DE ÁGUAS PLUVIAIS, DIÂMETRO DE 1000 MM, JUNTA RÍGIDA, INSTALADO EM LOCAL COM BAIXO NÍVEL DE INTERFERÊNCIAS - FORNECIMENTO E ASSENTAMENTO. AF_12/2015</t>
  </si>
  <si>
    <t>344,93</t>
  </si>
  <si>
    <t>TUBO DE CONCRETO PARA REDES COLETORAS DE ÁGUAS PLUVIAIS, DIÂMETRO DE 400 MM, JUNTA RÍGIDA, INSTALADO EM LOCAL COM ALTO NÍVEL DE INTERFERÊNCIAS - FORNECIMENTO E ASSENTAMENTO. AF_12/2015</t>
  </si>
  <si>
    <t>108,84</t>
  </si>
  <si>
    <t>TUBO DE CONCRETO PARA REDES COLETORAS DE ÁGUAS PLUVIAIS, DIÂMETRO DE 500 MM, JUNTA RÍGIDA, INSTALADO EM LOCAL COM ALTO NÍVEL DE INTERFERÊNCIAS - FORNECIMENTO E ASSENTAMENTO. AF_12/2015</t>
  </si>
  <si>
    <t>139,53</t>
  </si>
  <si>
    <t>TUBO DE CONCRETO PARA REDES COLETORAS DE ÁGUAS PLUVIAIS, DIÂMETRO DE 600 MM, JUNTA RÍGIDA, INSTALADO EM LOCAL COM ALTO NÍVEL DE INTERFERÊNCIAS - FORNECIMENTO E ASSENTAMENTO. AF_12/2015</t>
  </si>
  <si>
    <t>177,66</t>
  </si>
  <si>
    <t>TUBO DE CONCRETO PARA REDES COLETORAS DE ÁGUAS PLUVIAIS, DIÂMETRO DE 700 MM, JUNTA RÍGIDA, INSTALADO EM LOCAL COM ALTO NÍVEL DE INTERFERÊNCIAS - FORNECIMENTO E ASSENTAMENTO. AF_12/2015</t>
  </si>
  <si>
    <t>234,47</t>
  </si>
  <si>
    <t>TUBO DE CONCRETO PARA REDES COLETORAS DE ÁGUAS PLUVIAIS, DIÂMETRO DE 800 MM, JUNTA RÍGIDA, INSTALADO EM LOCAL COM ALTO NÍVEL DE INTERFERÊNCIAS - FORNECIMENTO E ASSENTAMENTO. AF_12/2015</t>
  </si>
  <si>
    <t>267,23</t>
  </si>
  <si>
    <t>TUBO DE CONCRETO PARA REDES COLETORAS DE ÁGUAS PLUVIAIS, DIÂMETRO DE 900 MM, JUNTA RÍGIDA, INSTALADO EM LOCAL COM ALTO NÍVEL DE INTERFERÊNCIAS - FORNECIMENTO E ASSENTAMENTO. AF_12/2015</t>
  </si>
  <si>
    <t>322,14</t>
  </si>
  <si>
    <t>TUBO DE CONCRETO PARA REDES COLETORAS DE ÁGUAS PLUVIAIS, DIÂMETRO DE 1000 MM, JUNTA RÍGIDA, INSTALADO EM LOCAL COM ALTO NÍVEL DE INTERFERÊNCIAS - FORNECIMENTO E ASSENTAMENTO. AF_12/2015</t>
  </si>
  <si>
    <t>360,78</t>
  </si>
  <si>
    <t>ASSENTAMENTO DE TUBO DE CONCRETO PARA REDES COLETORAS DE ÁGUAS PLUVIAIS, DIÂMETRO DE 300 MM, JUNTA RÍGIDA, INSTALADO EM LOCAL COM BAIXO NÍVEL DE INTERFERÊNCIAS (NÃO INCLUI FORNECIMENTO). AF_12/2015</t>
  </si>
  <si>
    <t>27,41</t>
  </si>
  <si>
    <t>ASSENTAMENTO DE TUBO DE CONCRETO PARA REDES COLETORAS DE ÁGUAS PLUVIAIS, DIÂMETRO DE 400 MM, JUNTA RÍGIDA, INSTALADO EM LOCAL COM BAIXO NÍVEL DE INTERFERÊNCIAS (NÃO INCLUI FORNECIMENTO). AF_12/2015</t>
  </si>
  <si>
    <t>35,16</t>
  </si>
  <si>
    <t>ASSENTAMENTO DE TUBO DE CONCRETO PARA REDES COLETORAS DE ÁGUAS PLUVIAIS, DIÂMETRO DE 500 MM, JUNTA RÍGIDA, INSTALADO EM LOCAL COM BAIXO NÍVEL DE INTERFERÊNCIAS (NÃO INCLUI FORNECIMENTO). AF_12/2015</t>
  </si>
  <si>
    <t>42,79</t>
  </si>
  <si>
    <t>ASSENTAMENTO DE TUBO DE CONCRETO PARA REDES COLETORAS DE ÁGUAS PLUVIAIS, DIÂMETRO DE 600 MM, JUNTA RÍGIDA, INSTALADO EM LOCAL COM BAIXO NÍVEL DE INTERFERÊNCIAS (NÃO INCLUI FORNECIMENTO). AF_12/2015</t>
  </si>
  <si>
    <t>50,93</t>
  </si>
  <si>
    <t>ASSENTAMENTO DE TUBO DE CONCRETO PARA REDES COLETORAS DE ÁGUAS PLUVIAIS, DIÂMETRO DE 700 MM, JUNTA RÍGIDA, INSTALADO EM LOCAL COM BAIXO NÍVEL DE INTERFERÊNCIAS (NÃO INCLUI FORNECIMENTO). AF_12/2015</t>
  </si>
  <si>
    <t>58,99</t>
  </si>
  <si>
    <t>ASSENTAMENTO DE TUBO DE CONCRETO PARA REDES COLETORAS DE ÁGUAS PLUVIAIS, DIÂMETRO DE 800 MM, JUNTA RÍGIDA, INSTALADO EM LOCAL COM BAIXO NÍVEL DE INTERFERÊNCIAS (NÃO INCLUI FORNECIMENTO). AF_12/2015</t>
  </si>
  <si>
    <t>68,40</t>
  </si>
  <si>
    <t>ASSENTAMENTO DE TUBO DE CONCRETO PARA REDES COLETORAS DE ÁGUAS PLUVIAIS, DIÂMETRO DE 900 MM, JUNTA RÍGIDA, INSTALADO EM LOCAL COM BAIXO NÍVEL DE INTERFERÊNCIAS (NÃO INCLUI FORNECIMENTO). AF_12/2015</t>
  </si>
  <si>
    <t>78,23</t>
  </si>
  <si>
    <t>ASSENTAMENTO DE TUBO DE CONCRETO PARA REDES COLETORAS DE ÁGUAS PLUVIAIS, DIÂMETRO DE 1000 MM, JUNTA RÍGIDA, INSTALADO EM LOCAL COM BAIXO NÍVEL DE INTERFERÊNCIAS (NÃO INCLUI FORNECIMENTO). AF_12/2015</t>
  </si>
  <si>
    <t>89,52</t>
  </si>
  <si>
    <t>TUBO DE CONCRETO PARA REDES COLETORAS DE ÁGUAS PLUVIAIS, DIÂMETRO DE 1200 MM, JUNTA RÍGIDA, INSTALADO EM LOCAL COM BAIXO NÍVEL DE INTERFERÊNCIAS - FORNECIMENTO E ASSENTAMENTO. AF_12/2015</t>
  </si>
  <si>
    <t>473,99</t>
  </si>
  <si>
    <t>ASSENTAMENTO DE TUBO DE CONCRETO PARA REDES COLETORAS DE ÁGUAS PLUVIAIS, DIÂMETRO DE 1200 MM, JUNTA RÍGIDA, INSTALADO EM LOCAL COM BAIXO NÍVEL DE INTERFERÊNCIAS (NÃO INCLUI FORNECIMENTO). AF_12/2015</t>
  </si>
  <si>
    <t>112,02</t>
  </si>
  <si>
    <t>TUBO DE CONCRETO PARA REDES COLETORAS DE ÁGUAS PLUVIAIS, DIÂMETRO DE 1500 MM, JUNTA RÍGIDA, INSTALADO EM LOCAL COM BAIXO NÍVEL DE INTERFERÊNCIAS - FORNECIMENTO E ASSENTAMENTO. AF_12/2015</t>
  </si>
  <si>
    <t>689,19</t>
  </si>
  <si>
    <t>ASSENTAMENTO DE TUBO DE CONCRETO PARA REDES COLETORAS DE ÁGUAS PLUVIAIS, DIÂMETRO DE 1500 MM, JUNTA RÍGIDA, INSTALADO EM LOCAL COM BAIXO NÍVEL DE INTERFERÊNCIAS (NÃO INCLUI FORNECIMENTO). AF_12/2015</t>
  </si>
  <si>
    <t>150,79</t>
  </si>
  <si>
    <t>ASSENTAMENTO DE TUBO DE CONCRETO PARA REDES COLETORAS DE ÁGUAS PLUVIAIS, DIÂMETRO DE 300 MM, JUNTA RÍGIDA, INSTALADO EM LOCAL COM ALTO NÍVEL DE INTERFERÊNCIAS (NÃO INCLUI FORNECIMENTO). AF_12/2015</t>
  </si>
  <si>
    <t>32,70</t>
  </si>
  <si>
    <t>ASSENTAMENTO DE TUBO DE CONCRETO PARA REDES COLETORAS DE ÁGUAS PLUVIAIS, DIÂMETRO DE 400 MM, JUNTA RÍGIDA, INSTALADO EM LOCAL COM ALTO NÍVEL DE INTERFERÊNCIAS (NÃO INCLUI FORNECIMENTO). AF_12/2015</t>
  </si>
  <si>
    <t>41,93</t>
  </si>
  <si>
    <t>ASSENTAMENTO DE TUBO DE CONCRETO PARA REDES COLETORAS DE ÁGUAS PLUVIAIS, DIÂMETRO DE 500 MM, JUNTA RÍGIDA, INSTALADO EM LOCAL COM ALTO NÍVEL DE INTERFERÊNCIAS (NÃO INCLUI FORNECIMENTO). AF_12/2015</t>
  </si>
  <si>
    <t>51,16</t>
  </si>
  <si>
    <t>ASSENTAMENTO DE TUBO DE CONCRETO PARA REDES COLETORAS DE ÁGUAS PLUVIAIS, DIÂMETRO DE 600 MM, JUNTA RÍGIDA, INSTALADO EM LOCAL COM ALTO NÍVEL DE INTERFERÊNCIAS (NÃO INCLUI FORNECIMENTO). AF_12/2015</t>
  </si>
  <si>
    <t>60,76</t>
  </si>
  <si>
    <t>ASSENTAMENTO DE TUBO DE CONCRETO PARA REDES COLETORAS DE ÁGUAS PLUVIAIS, DIÂMETRO DE 700 MM, JUNTA RÍGIDA, INSTALADO EM LOCAL COM ALTO NÍVEL DE INTERFERÊNCIAS (NÃO INCLUI FORNECIMENTO). AF_12/2015</t>
  </si>
  <si>
    <t>70,39</t>
  </si>
  <si>
    <t>ASSENTAMENTO DE TUBO DE CONCRETO PARA REDES COLETORAS DE ÁGUAS PLUVIAIS, DIÂMETRO DE 800 MM, JUNTA RÍGIDA, INSTALADO EM LOCAL COM ALTO NÍVEL DE INTERFERÊNCIAS (NÃO INCLUI FORNECIMENTO). AF_12/2015</t>
  </si>
  <si>
    <t>81,16</t>
  </si>
  <si>
    <t>ASSENTAMENTO DE TUBO DE CONCRETO PARA REDES COLETORAS DE ÁGUAS PLUVIAIS, DIÂMETRO DE 900 MM, JUNTA RÍGIDA, INSTALADO EM LOCAL COM ALTO NÍVEL DE INTERFERÊNCIAS (NÃO INCLUI FORNECIMENTO). AF_12/2015</t>
  </si>
  <si>
    <t>92,41</t>
  </si>
  <si>
    <t>ASSENTAMENTO DE TUBO DE CONCRETO PARA REDES COLETORAS DE ÁGUAS PLUVIAIS, DIÂMETRO DE 1000 MM, JUNTA RÍGIDA, INSTALADO EM LOCAL COM ALTO NÍVEL DE INTERFERÊNCIAS (NÃO INCLUI FORNECIMENTO). AF_12/2015</t>
  </si>
  <si>
    <t>105,37</t>
  </si>
  <si>
    <t>TUBO DE CONCRETO PARA REDES COLETORAS DE ÁGUAS PLUVIAIS, DIÂMETRO DE 1200 MM, JUNTA RÍGIDA, INSTALADO EM LOCAL COM ALTO NÍVEL DE INTERFERÊNCIAS - FORNECIMENTO E ASSENTAMENTO. AF_12/2015</t>
  </si>
  <si>
    <t>492,70</t>
  </si>
  <si>
    <t>ASSENTAMENTO DE TUBO DE CONCRETO PARA REDES COLETORAS DE ÁGUAS PLUVIAIS, DIÂMETRO DE 1200 MM, JUNTA RÍGIDA, INSTALADO EM LOCAL COM ALTO NÍVEL DE INTERFERÊNCIAS (NÃO INCLUI FORNECIMENTO). AF_12/2015</t>
  </si>
  <si>
    <t>130,73</t>
  </si>
  <si>
    <t>TUBO DE CONCRETO PARA REDES COLETORAS DE ÁGUAS PLUVIAIS, DIÂMETRO DE 1500 MM, JUNTA RÍGIDA, INSTALADO EM LOCAL COM ALTO NÍVEL DE INTERFERÊNCIAS - FORNECIMENTO E ASSENTAMENTO. AF_12/2015</t>
  </si>
  <si>
    <t>712,18</t>
  </si>
  <si>
    <t>ASSENTAMENTO DE TUBO DE CONCRETO PARA REDES COLETORAS DE ÁGUAS PLUVIAIS, DIÂMETRO DE 1500 MM, JUNTA RÍGIDA, INSTALADO EM LOCAL COM ALTO NÍVEL DE INTERFERÊNCIAS (NÃO INCLUI FORNECIMENTO). AF_12/2015</t>
  </si>
  <si>
    <t>173,78</t>
  </si>
  <si>
    <t>TUBO DE CONCRETO PARA REDES COLETORAS DE ÁGUAS PLUVIAIS, DIÂMETRO DE 300MM, JUNTA RÍGIDA, INSTALADO EM LOCAL COM BAIXO NÍVEL DE INTERFERÊNCIAS - FORNECIMENTO E ASSENTAMENTO. AF_12/2015</t>
  </si>
  <si>
    <t>90,77</t>
  </si>
  <si>
    <t>TUBO DE CONCRETO PARA REDES COLETORAS DE ÁGUAS PLUVIAIS, DIÂMETRO DE 300MM, JUNTA RÍGIDA, INSTALADO EM LOCAL COM ALTO NÍVEL DE INTERFERÊNCIAS - FORNECIMENTO E ASSENTAMENTO. AF_12/2015</t>
  </si>
  <si>
    <t>96,07</t>
  </si>
  <si>
    <t>TUBO DE CONCRETO (SIMPLES) PARA REDES COLETORAS DE ÁGUAS PLUVIAIS, DIÂMETRO DE 300 MM, JUNTA RÍGIDA, INSTALADO EM LOCAL COM BAIXO NÍVEL DE INTERFERÊNCIAS - FORNECIMENTO E ASSENTAMENTO. AF_12/2015</t>
  </si>
  <si>
    <t>58,35</t>
  </si>
  <si>
    <t>TUBO DE CONCRETO (SIMPLES) PARA REDES COLETORAS DE ÁGUAS PLUVIAIS, DIÂMETRO DE 400 MM, JUNTA RÍGIDA, INSTALADO EM LOCAL COM BAIXO NÍVEL DE INTERFERÊNCIAS - FORNECIMENTO E ASSENTAMENTO. AF_12/2015</t>
  </si>
  <si>
    <t>76,06</t>
  </si>
  <si>
    <t>TUBO DE CONCRETO (SIMPLES) PARA REDES COLETORAS DE ÁGUAS PLUVIAIS, DIÂMETRO DE 500 MM, JUNTA RÍGIDA, INSTALADO EM LOCAL COM BAIXO NÍVEL DE INTERFERÊNCIAS - FORNECIMENTO E ASSENTAMENTO. AF_12/2015</t>
  </si>
  <si>
    <t>102,03</t>
  </si>
  <si>
    <t>TUBO DE CONCRETO (SIMPLES) PARA REDES COLETORAS DE ÁGUAS PLUVIAIS, DIÂMETRO DE 300 MM, JUNTA RÍGIDA, INSTALADO EM LOCAL COM ALTO NÍVEL DE INTERFERÊNCIAS - FORNECIMENTO E ASSENTAMENTO. AF_12/2015</t>
  </si>
  <si>
    <t>63,65</t>
  </si>
  <si>
    <t>TUBO DE CONCRETO (SIMPLES) PARA REDES COLETORAS DE ÁGUAS PLUVIAIS, DIÂMETRO DE 400 MM, JUNTA RÍGIDA, INSTALADO EM LOCAL COM ALTO NÍVEL DE INTERFERÊNCIAS - FORNECIMENTO E ASSENTAMENTO. AF_12/2015</t>
  </si>
  <si>
    <t>82,84</t>
  </si>
  <si>
    <t>TUBO DE CONCRETO (SIMPLES) PARA REDES COLETORAS DE ÁGUAS PLUVIAIS, DIÂMETRO DE 500 MM, JUNTA RÍGIDA, INSTALADO EM LOCAL COM ALTO NÍVEL DE INTERFERÊNCIAS - FORNECIMENTO E ASSENTAMENTO. AF_12/2015</t>
  </si>
  <si>
    <t>110,42</t>
  </si>
  <si>
    <t>ASSENTAMENTO DE TAMPAO DE FERRO FUNDIDO 900 MM</t>
  </si>
  <si>
    <t>125,01</t>
  </si>
  <si>
    <t>ASSENTAMENTO DE TAMPAO DE FERRO FUNDIDO 600 MM</t>
  </si>
  <si>
    <t>83,34</t>
  </si>
  <si>
    <t>GRELHA DE FERRO FUNDIDO PARA CANALETA LARG = 30CM, FORNECIMENTO E ASSENTAMENTO</t>
  </si>
  <si>
    <t>213,75</t>
  </si>
  <si>
    <t>GRELHA DE FERRO FUNDIDO PARA CANALETA LARG = 20CM, FORNECIMENTO E ASSENTAMENTO</t>
  </si>
  <si>
    <t>150,62</t>
  </si>
  <si>
    <t>GRELHA DE FERRO FUNDIDO PARA CANALETA LARG = 15CM, FORNECIMENTO E ASSENTAMENTO</t>
  </si>
  <si>
    <t>119,05</t>
  </si>
  <si>
    <t>TAMPAO FOFO ARTICULADO, CLASSE B125 CARGA MAX 12,5 T, REDONDO TAMPA 600 MM, REDE PLUVIAL/ESGOTO, P = CHAMINE CX AREIA / POCO VISITA ASSENTADO COM ARG CIM/AREIA 1:4, FORNECIMENTO E ASSENTAMENTO</t>
  </si>
  <si>
    <t>420,46</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</si>
  <si>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</si>
  <si>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</si>
  <si>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0,95</t>
  </si>
  <si>
    <t>ASSENTAMENTO DE PECAS, CONEXOES, APARELHOS E ACESSORIOS DE FERRO FUNDIDO DUCTIL, JUNTA ELASTICA, MECANICA OU FLANGEADA, COM DIAMETROS DE 700 A 1200 MM.</t>
  </si>
  <si>
    <t>0,70</t>
  </si>
  <si>
    <t>ASSENTAMENTO DE TUBO DE PVC DEFOFO OU PRFV OU RPVC PARA REDE DE ÁGUA, DN 150 MM, JUNTA ELÁSTICA INTEGRADA, INSTALADO EM LOCAL COM NÍVEL ALTO DE INTERFERÊNCIAS (NÃO INCLUI FORNECIMENTO). AF_11/2017</t>
  </si>
  <si>
    <t>3,77</t>
  </si>
  <si>
    <t>ASSENTAMENTO DE TUBO DE PVC DEFOFO OU PRFV OU RPVC PARA REDE DE ÁGUA, DN 200 MM, JUNTA ELÁSTICA INTEGRADA, INSTALADO EM LOCAL COM NÍVEL ALTO DE INTERFERÊNCIAS (NÃO INCLUI FORNECIMENTO). AF_11/2017</t>
  </si>
  <si>
    <t>7,32</t>
  </si>
  <si>
    <t>ASSENTAMENTO DE TUBO DE PVC DEFOFO OU PRFV OU RPVC PARA REDE DE ÁGUA, DN 250 MM, JUNTA ELÁSTICA INTEGRADA, INSTALADO EM LOCAL COM NÍVEL ALTO DE INTERFERÊNCIAS (NÃO INCLUI FORNECIMENTO). AF_11/2017</t>
  </si>
  <si>
    <t>9,00</t>
  </si>
  <si>
    <t>ASSENTAMENTO DE TUBO DE PVC DEFOFO OU PRFV OU RPVC PARA REDE DE ÁGUA, DN 300 MM, JUNTA ELÁSTICA INTEGRADA, INSTALADO EM LOCAL COM NÍVEL ALTO DE INTERFERÊNCIAS (NÃO INCLUI FORNECIMENTO). AF_11/2017</t>
  </si>
  <si>
    <t>10,68</t>
  </si>
  <si>
    <t>ASSENTAMENTO DE TUBO DE PVC DEFOFO OU PRFV OU RPVC PARA REDE DE ÁGUA, DN 350 MM, JUNTA ELÁSTICA INTEGRADA, INSTALADO EM LOCAL COM NÍVEL ALTO DE INTERFERÊNCIAS (NÃO INCLUI FORNECIMENTO). AF_11/2017</t>
  </si>
  <si>
    <t>12,36</t>
  </si>
  <si>
    <t>ASSENTAMENTO DE TUBO DE PVC DEFOFO OU PRFV OU RPVC PARA REDE DE ÁGUA, DN 400 MM, JUNTA ELÁSTICA INTEGRADA, INSTALADO EM LOCAL COM NÍVEL ALTO DE INTERFERÊNCIAS (NÃO INCLUI FORNECIMENTO). AF_11/2017</t>
  </si>
  <si>
    <t>14,04</t>
  </si>
  <si>
    <t>ASSENTAMENTO DE TUBO DE PVC DEFOFO OU PRFV OU RPVC PARA REDE DE ÁGUA, DN 500 MM, JUNTA ELÁSTICA INTEGRADA, INSTALADO EM LOCAL COM NÍVEL ALTO DE INTERFERÊNCIAS (NÃO INCLUI FORNECIMENTO). AF_11/2017</t>
  </si>
  <si>
    <t>17,40</t>
  </si>
  <si>
    <t>ASSENTAMENTO DE TUBO DE PVC DEFOFO OU PRFV OU RPVC PARA REDE DE ÁGUA, DN 150 MM, JUNTA ELÁSTICA INTEGRADA, INSTALADO EM LOCAL COM NÍVEL BAIXO DE INTERFERÊNCIAS (NÃO INCLUI FORNECIMENTO). AF_11/2017</t>
  </si>
  <si>
    <t>1,74</t>
  </si>
  <si>
    <t>ASSENTAMENTO DE TUBO DE PVC DEFOFO OU PRFV OU RPVC PARA REDE DE ÁGUA, DN 200 MM, JUNTA ELÁSTICA INTEGRADA, INSTALADO EM LOCAL COM NÍVEL BAIXO DE INTERFERÊNCIAS (NÃO INCLUI FORNECIMENTO). AF_11/2017</t>
  </si>
  <si>
    <t>3,73</t>
  </si>
  <si>
    <t>ASSENTAMENTO DE TUBO DE PVC DEFOFO OU PRFV OU RPVC PARA REDE DE ÁGUA, DN 250 MM, JUNTA ELÁSTICA INTEGRADA, INSTALADO EM LOCAL COM NÍVEL BAIXO DE INTERFERÊNCIAS (NÃO INCLUI FORNECIMENTO). AF_11/2017</t>
  </si>
  <si>
    <t>4,59</t>
  </si>
  <si>
    <t>ASSENTAMENTO DE TUBO DE PVC DEFOFO OU PRFV OU RPVC PARA REDE DE ÁGUA, DN 300 MM, JUNTA ELÁSTICA INTEGRADA, INSTALADO EM LOCAL COM NÍVEL BAIXO DE INTERFERÊNCIAS (NÃO INCLUI FORNECIMENTO). AF_11/2017</t>
  </si>
  <si>
    <t>5,45</t>
  </si>
  <si>
    <t>ASSENTAMENTO DE TUBO DE PVC DEFOFO OU PRFV OU RPVC PARA REDE DE ÁGUA, DN 350 MM, JUNTA ELÁSTICA INTEGRADA, INSTALADO EM LOCAL COM NÍVEL BAIXO DE INTERFERÊNCIAS (NÃO INCLUI FORNECIMENTO). AF_11/2017</t>
  </si>
  <si>
    <t>6,31</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</si>
  <si>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</si>
  <si>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</si>
  <si>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8,89</t>
  </si>
  <si>
    <t>TE PVC PARA COLETOR ESGOTO, EB644, D=100MM, COM JUNTA ELASTICA.</t>
  </si>
  <si>
    <t>81,67</t>
  </si>
  <si>
    <t>CURVA PARA REDE COLETOR ESGOTO, EB 644, 90GR, DN=200MM, COM JUNTA ELASTICA</t>
  </si>
  <si>
    <t>351,92</t>
  </si>
  <si>
    <t>CURVA PVC PARA REDE COLETOR ESGOTO, EB-644, 45 GR, 200 MM, COM JUNTA ELASTICA.</t>
  </si>
  <si>
    <t>290,75</t>
  </si>
  <si>
    <t>FECHAMENTO DE CONSTRUÇÃO TEMPORÁRIA EM CHAPA DE MADEIRA COMPENSADA E=10MM, COM REAPROVEITAMENTO DE 2X.</t>
  </si>
  <si>
    <t>54,37</t>
  </si>
  <si>
    <t>EXECUÇÃO DE ESCRITÓRIO EM CANTEIRO DE OBRA EM ALVENARIA, NÃO INCLUSO MOBILIÁRIO E EQUIPAMENTOS. AF_02/2016</t>
  </si>
  <si>
    <t>798,53</t>
  </si>
  <si>
    <t>EXECUÇÃO DE ESCRITÓRIO EM CANTEIRO DE OBRA EM CHAPA DE MADEIRA COMPENSADA, NÃO INCLUSO MOBILIÁRIO E EQUIPAMENTOS. AF_02/2016</t>
  </si>
  <si>
    <t>746,68</t>
  </si>
  <si>
    <t>EXECUÇÃO DE ALMOXARIFADO EM CANTEIRO DE OBRA EM CHAPA DE MADEIRA COMPENSADA, INCLUSO PRATELEIRAS. AF_02/2016</t>
  </si>
  <si>
    <t>577,76</t>
  </si>
  <si>
    <t>EXECUÇÃO DE ALMOXARIFADO EM CANTEIRO DE OBRA EM ALVENARIA, INCLUSO PRATELEIRAS. AF_02/2016</t>
  </si>
  <si>
    <t>634,84</t>
  </si>
  <si>
    <t>EXECUÇÃO DE REFEITÓRIO EM CANTEIRO DE OBRA EM CHAPA DE MADEIRA COMPENSADA, NÃO INCLUSO MOBILIÁRIO E EQUIPAMENTOS. AF_02/2016</t>
  </si>
  <si>
    <t>385,44</t>
  </si>
  <si>
    <t>EXECUÇÃO DE REFEITÓRIO EM CANTEIRO DE OBRA EM ALVENARIA, NÃO INCLUSO MOBILIÁRIO E EQUIPAMENTOS. AF_02/2016</t>
  </si>
  <si>
    <t>393,93</t>
  </si>
  <si>
    <t>EXECUÇÃO DE SANITÁRIO E VESTIÁRIO EM CANTEIRO DE OBRA EM CHAPA DE MADEIRA COMPENSADA, NÃO INCLUSO MOBILIÁRIO. AF_02/2016</t>
  </si>
  <si>
    <t>675,35</t>
  </si>
  <si>
    <t>EXECUÇÃO DE SANITÁRIO E VESTIÁRIO EM CANTEIRO DE OBRA EM ALVENARIA, NÃO INCLUSO MOBILIÁRIO. AF_02/2016</t>
  </si>
  <si>
    <t>718,04</t>
  </si>
  <si>
    <t>EXECUÇÃO DE RESERVATÓRIO ELEVADO DE ÁGUA (1000 LITROS) EM CANTEIRO DE OBRA, APOIADO EM ESTRUTURA DE MADEIRA. AF_02/2016</t>
  </si>
  <si>
    <t>4.438,97</t>
  </si>
  <si>
    <t>EXECUÇÃO DE RESERVATÓRIO ELEVADO DE ÁGUA (2000 LITROS) EM CANTEIRO DE OBRA, APOIADO EM ESTRUTURA DE MADEIRA. AF_02/2016</t>
  </si>
  <si>
    <t>6.663,47</t>
  </si>
  <si>
    <t>EXECUÇÃO DE CENTRAL DE ARMADURA EM CANTEIRO DE OBRA, NÃO INCLUSO MOBILIÁRIO E EQUIPAMENTOS. AF_04/2016</t>
  </si>
  <si>
    <t>190,62</t>
  </si>
  <si>
    <t>EXECUÇÃO DE CENTRAL DE FÔRMAS, PRODUÇÃO DE ARGAMASSA OU CONCRETO EM CANTEIRO DE OBRA, NÃO INCLUSO MOBILIÁRIO E EQUIPAMENTOS. AF_04/2016</t>
  </si>
  <si>
    <t>318,40</t>
  </si>
  <si>
    <t>EXECUÇÃO DE DEPÓSITO EM CANTEIRO DE OBRA EM CHAPA DE MADEIRA COMPENSADA, NÃO INCLUSO MOBILIÁRIO. AF_04/2016</t>
  </si>
  <si>
    <t>580,19</t>
  </si>
  <si>
    <t>EXECUÇÃO DE GUARITA EM CANTEIRO DE OBRA EM CHAPA DE MADEIRA COMPENSADA, NÃO INCLUSO MOBILIÁRIO. AF_04/2016</t>
  </si>
  <si>
    <t>808,79</t>
  </si>
  <si>
    <t>PAREDE DE MADEIRA COMPENSADA PARA CONSTRUÇÃO TEMPORÁRIA EM CHAPA SIMPLES, EXTERNA, COM ÁREA LÍQUIDA MAIOR OU IGUAL A 6 M², SEM VÃO. AF_05/2018</t>
  </si>
  <si>
    <t>96,30</t>
  </si>
  <si>
    <t>PAREDE DE MADEIRA COMPENSADA PARA CONSTRUÇÃO TEMPORÁRIA EM CHAPA SIMPLES, EXTERNA, COM ÁREA LÍQUIDA MENOR QUE 6 M², SEM VÃO. AF_05/2018</t>
  </si>
  <si>
    <t>98,94</t>
  </si>
  <si>
    <t>PAREDE DE MADEIRA COMPENSADA PARA CONSTRUÇÃO TEMPORÁRIA EM CHAPA SIMPLES, INTERNA, COM ÁREA LÍQUIDA MAIOR OU IGUAL A 6 M², SEM VÃO. AF_05/2018</t>
  </si>
  <si>
    <t>83,23</t>
  </si>
  <si>
    <t>PAREDE DE MADEIRA COMPENSADA PARA CONSTRUÇÃO TEMPORÁRIA EM CHAPA SIMPLES, INTERNA, COM ÁREA LÍQUIDA MENOR QUE 6 M², SEM VÃO. AF_05/2018</t>
  </si>
  <si>
    <t>85,12</t>
  </si>
  <si>
    <t>PAREDE DE MADEIRA COMPENSADA PARA CONSTRUÇÃO TEMPORÁRIA EM CHAPA SIMPLES, EXTERNA, COM ÁREA LÍQUIDA MAIOR OU IGUAL A 6 M², COM VÃO. AF_05/2018</t>
  </si>
  <si>
    <t>115,84</t>
  </si>
  <si>
    <t>PAREDE DE MADEIRA COMPENSADA PARA CONSTRUÇÃO TEMPORÁRIA EM CHAPA SIMPLES, EXTERNA, COM ÁREA LÍQUIDA MENOR QUE 6 M², COM VÃO. AF_05/2018</t>
  </si>
  <si>
    <t>149,79</t>
  </si>
  <si>
    <t>PAREDE DE MADEIRA COMPENSADA PARA CONSTRUÇÃO TEMPORÁRIA EM CHAPA SIMPLES, INTERNA, COM ÁREA LÍQUIDA MAIOR OU IGUAL A 6 M², COM VÃO. AF_05/2018</t>
  </si>
  <si>
    <t>97,78</t>
  </si>
  <si>
    <t>PAREDE DE MADEIRA COMPENSADA PARA CONSTRUÇÃO TEMPORÁRIA EM CHAPA SIMPLES, INTERNA, COM ÁREA LÍQUIDA MENOR QUE 6 M², COM VÃO. AF_05/2018</t>
  </si>
  <si>
    <t>123,84</t>
  </si>
  <si>
    <t>PAREDE DE MADEIRA COMPENSADA PARA CONSTRUÇÃO TEMPORÁRIA EM CHAPA DUPLA, EXTERNA, COM ÁREA LÍQUIDA MAIOR OU IGUAL A 6 M², SEM VÃO. AF_05/2018</t>
  </si>
  <si>
    <t>116,09</t>
  </si>
  <si>
    <t>PAREDE DE MADEIRA COMPENSADA PARA CONSTRUÇÃO TEMPORÁRIA EM CHAPA DUPLA, EXTERNA, COM ÁREA LÍQUIDA MENOR QUE 6 M², SEM VÃO. AF_05/2018</t>
  </si>
  <si>
    <t>119,94</t>
  </si>
  <si>
    <t>PAREDE DE MADEIRA COMPENSADA PARA CONSTRUÇÃO TEMPORÁRIA EM CHAPA DUPLA, INTERNA, COM ÁREA LÍQUIDA MAIOR OU IGUAL A 6 M², SEM VÃO. AF_05/2018</t>
  </si>
  <si>
    <t>100,75</t>
  </si>
  <si>
    <t>PAREDE DE MADEIRA COMPENSADA PARA CONSTRUÇÃO TEMPORÁRIA EM CHAPA DUPLA, INTERNA, COM ÁREA LÍQUIDA MENOR QUE 6 M², SEM VÃO. AF_05/2018</t>
  </si>
  <si>
    <t>103,09</t>
  </si>
  <si>
    <t>PAREDE DE MADEIRA COMPENSADA PARA CONSTRUÇÃO TEMPORÁRIA EM CHAPA DUPLA, EXTERNA, COM ÁREA LÍQUIDA MAIOR OU IGUAL A QUE 6 M², COM VÃO. AF_05/2018</t>
  </si>
  <si>
    <t>140,08</t>
  </si>
  <si>
    <t>PAREDE DE MADEIRA COMPENSADA PARA CONSTRUÇÃO TEMPORÁRIA EM CHAPA DUPLA, EXTERNA, COM ÁREA LÍQUIDA MENOR QUE 6 M², COM VÃO. AF_05/2018</t>
  </si>
  <si>
    <t>184,93</t>
  </si>
  <si>
    <t>PAREDE DE MADEIRA COMPENSADA PARA CONSTRUÇÃO TEMPORÁRIA EM CHAPA DUPLA, INTERNA, COM ÁREA LÍQUIDA MAIOR OU IGUAL A 6 M², COM VÃO. AF_05/2018</t>
  </si>
  <si>
    <t>119,75</t>
  </si>
  <si>
    <t>PAREDE DE MADEIRA COMPENSADA PARA CONSTRUÇÃO TEMPORÁRIA EM CHAPA DUPLA, INTERNA, COM ÁREA LÍQUIDA MENOR QUE 6 M², COM VÃO. AF_05/2018</t>
  </si>
  <si>
    <t>155,95</t>
  </si>
  <si>
    <t>TAPUME COM COMPENSADO DE MADEIRA. AF_05/2018</t>
  </si>
  <si>
    <t>91,98</t>
  </si>
  <si>
    <t>TAPUME COM TELHA METÁLICA. AF_05/2018</t>
  </si>
  <si>
    <t>89,86</t>
  </si>
  <si>
    <t>PISO PARA CONSTRUÇÃO TEMPORÁRIA EM MADEIRA, SEM REAPROVEITAMENTO. AF_05/2018</t>
  </si>
  <si>
    <t>80,00</t>
  </si>
  <si>
    <t>ESTRUTURA DE MADEIRA PROVISÓRIA PARA SUPORTE DE CAIXA DÁGUA ELEVADA DE 1000 LITROS. AF_05/2018</t>
  </si>
  <si>
    <t>3.843,09</t>
  </si>
  <si>
    <t>ESTRUTURA DE MADEIRA PROVISÓRIA PARA SUPORTE DE CAIXA DÁGUA ELEVADA DE 3000 LITROS. AF_05/2018</t>
  </si>
  <si>
    <t>5.640,35</t>
  </si>
  <si>
    <t>74209/1</t>
  </si>
  <si>
    <t>PLACA DE OBRA EM CHAPA DE ACO GALVANIZADO</t>
  </si>
  <si>
    <t>351,27</t>
  </si>
  <si>
    <t>ESCAVADEIRA HIDRÁULICA SOBRE ESTEIRAS, CAÇAMBA 0,80 M3, PESO OPERACIONAL 17 T, POTENCIA BRUTA 111 HP - CHP DIURNO. AF_06/2014</t>
  </si>
  <si>
    <t>CHP</t>
  </si>
  <si>
    <t>132,38</t>
  </si>
  <si>
    <t>EQUIP.</t>
  </si>
  <si>
    <t>RETROESCAVADEIRA SOBRE RODAS COM CARREGADEIRA, TRAÇÃO 4X4, POTÊNCIA LÍQ. 88 HP, CAÇAMBA CARREG. CAP. MÍN. 1 M3, CAÇAMBA RETRO CAP. 0,26 M3, PESO OPERACIONAL MÍN. 6.674 KG, PROFUNDIDADE ESCAVAÇÃO MÁX. 4,37 M - CHP DIURNO. AF_06/2014</t>
  </si>
  <si>
    <t>100,30</t>
  </si>
  <si>
    <t>RETROESCAVADEIRA SOBRE RODAS COM CARREGADEIRA, TRAÇÃO 4X2, POTÊNCIA LÍQ. 79 HP, CAÇAMBA CARREG. CAP. MÍN. 1 M3, CAÇAMBA RETRO CAP. 0,20 M3, PESO OPERACIONAL MÍN. 6.570 KG, PROFUNDIDADE ESCAVAÇÃO MÁX. 4,37 M - CHP DIURNO. AF_06/2014</t>
  </si>
  <si>
    <t>93,06</t>
  </si>
  <si>
    <t>ROLO COMPACTADOR VIBRATÓRIO DE UM CILINDRO AÇO LISO, POTÊNCIA 80 HP, PESO OPERACIONAL MÁXIMO 8,1 T, IMPACTO DINÂMICO 16,15 / 9,5 T, LARGURA DE TRABALHO 1,68 M - CHP DIURNO. AF_06/2014</t>
  </si>
  <si>
    <t>91,78</t>
  </si>
  <si>
    <t>GRADE DE DISCO CONTROLE REMOTO REBOCÁVEL, COM 24 DISCOS 24 X 6 MM COM PNEUS PARA TRANSPORTE - CHP DIURNO. AF_06/2014</t>
  </si>
  <si>
    <t>3,09</t>
  </si>
  <si>
    <t>MARTELETE OU ROMPEDOR PNEUMÁTICO MANUAL, 28 KG, COM SILENCIADOR - CHP DIURNO. AF_07/2016</t>
  </si>
  <si>
    <t>19,51</t>
  </si>
  <si>
    <t>CAMINHÃO BASCULANTE 6 M3, PESO BRUTO TOTAL 16.000 KG, CARGA ÚTIL MÁXIMA 13.071 KG, DISTÂNCIA ENTRE EIXOS 4,80 M, POTÊNCIA 230 CV INCLUSIVE CAÇAMBA METÁLICA - CHP DIURNO. AF_06/2014</t>
  </si>
  <si>
    <t>167,59</t>
  </si>
  <si>
    <t>USINA DE CONCRETO FIXA, CAPACIDADE NOMINAL DE 90 A 120 M3/H, SEM SILO - CHP DIURNO. AF_07/2016</t>
  </si>
  <si>
    <t>172,92</t>
  </si>
  <si>
    <t>CAMINHÃO TOCO, PBT 16.000 KG, CARGA ÚTIL MÁX. 10.685 KG, DIST. ENTRE EIXOS 4,8 M, POTÊNCIA 189 CV, INCLUSIVE CARROCERIA FIXA ABERTA DE MADEIRA P/ TRANSPORTE GERAL DE CARGA SECA, DIMEN. APROX. 2,5 X 7,00 X 0,50 M - CHP DIURNO. AF_06/2014</t>
  </si>
  <si>
    <t>133,94</t>
  </si>
  <si>
    <t>VIBROACABADORA DE ASFALTO SOBRE ESTEIRAS, LARGURA DE PAVIMENTAÇÃO 1,90 M A 5,30 M, POTÊNCIA 105 HP CAPACIDADE 450 T/H - CHP DIURNO. AF_11/2014</t>
  </si>
  <si>
    <t>223,39</t>
  </si>
  <si>
    <t>VASSOURA MECÂNICA REBOCÁVEL COM ESCOVA CILÍNDRICA, LARGURA ÚTIL DE VARRIMENTO DE 2,44 M - CHP DIURNO. AF_06/2014</t>
  </si>
  <si>
    <t>4,56</t>
  </si>
  <si>
    <t>TRATOR DE PNEUS, POTÊNCIA 122 CV, TRAÇÃO 4X4, PESO COM LASTRO DE 4.510 KG - CHP DIURNO. AF_06/2014</t>
  </si>
  <si>
    <t>97,79</t>
  </si>
  <si>
    <t>TRATOR DE ESTEIRAS, POTÊNCIA 170 HP, PESO OPERACIONAL 19 T, CAÇAMBA 5,2 M3 - CHP DIURNO. AF_06/2014</t>
  </si>
  <si>
    <t>168,24</t>
  </si>
  <si>
    <t>TRATOR DE ESTEIRAS, POTÊNCIA 150 HP, PESO OPERACIONAL 16,7 T, COM RODA MOTRIZ ELEVADA E LÂMINA 3,18 M3 - CHP DIURNO. AF_06/2014</t>
  </si>
  <si>
    <t>158,78</t>
  </si>
  <si>
    <t>TRATOR DE ESTEIRAS, POTÊNCIA 347 HP, PESO OPERACIONAL 38,5 T, COM LÂMINA 8,70 M3 - CHP DIURNO. AF_06/2014</t>
  </si>
  <si>
    <t>409,49</t>
  </si>
  <si>
    <t>ROLO COMPACTADOR VIBRATÓRIO REBOCÁVEL, CILINDRO DE AÇO LISO, POTÊNCIA DE TRAÇÃO DE 65 CV, PESO 4,7 T, IMPACTO DINÂMICO 18,3 T, LARGURA DE TRABALHO 1,67 M - CHP DIURNO. AF_02/2016</t>
  </si>
  <si>
    <t>10,66</t>
  </si>
  <si>
    <t>ROLO COMPACTADOR VIBRATÓRIO TANDEM AÇO LISO, POTÊNCIA 58 HP, PESO SEM/COM LASTRO 6,5 / 9,4 T, LARGURA DE TRABALHO 1,2 M - CHP DIURNO. AF_06/2014</t>
  </si>
  <si>
    <t>89,00</t>
  </si>
  <si>
    <t>RETROESCAVADEIRA SOBRE RODAS COM CARREGADEIRA, TRAÇÃO 4X4, POTÊNCIA LÍQ. 72 HP, CAÇAMBA CARREG. CAP. MÍN. 0,79 M3, CAÇAMBA RETRO CAP. 0,18 M3, PESO OPERACIONAL MÍN. 7.140 KG, PROFUNDIDADE ESCAVAÇÃO MÁX. 4,50 M - CHP DIURNO. AF_06/2014</t>
  </si>
  <si>
    <t>92,20</t>
  </si>
  <si>
    <t>ROLO COMPACTADOR VIBRATÓRIO PÉ DE CARNEIRO, OPERADO POR CONTROLE REMOTO, POTÊNCIA 12,5 KW, PESO OPERACIONAL 1,675 T, LARGURA DE TRABALHO 0,85 M - CHP DIURNO. AF_02/2016</t>
  </si>
  <si>
    <t>73,57</t>
  </si>
  <si>
    <t>USINA DE LAMA ASFÁLTICA, PROD 30 A 50 T/H, SILO DE AGREGADO 7 M3, RESERVATÓRIOS PARA EMULSÃO E ÁGUA DE 2,3 M3 CADA, MISTURADOR TIPO PUG MILL A SER MONTADO SOBRE CAMINHÃO - CHP DIURNO. AF_10/2014</t>
  </si>
  <si>
    <t>79,41</t>
  </si>
  <si>
    <t>CAMINHÃO TOCO, PESO BRUTO TOTAL 14.300 KG, CARGA ÚTIL MÁXIMA 9590 KG, DISTÂNCIA ENTRE EIXOS 4,76 M, POTÊNCIA 185 CV (NÃO INCLUI CARROCERIA) - CHP DIURNO. AF_06/2014</t>
  </si>
  <si>
    <t>134,51</t>
  </si>
  <si>
    <t>CAMINHÃO TOCO, PESO BRUTO TOTAL 16.000 KG, CARGA ÚTIL MÁXIMA DE 10.685 KG, DISTÂNCIA ENTRE EIXOS 4,80 M, POTÊNCIA 189 CV EXCLUSIVE CARROCERIA - CHP DIURNO. AF_06/2014</t>
  </si>
  <si>
    <t>132,10</t>
  </si>
  <si>
    <t>CAMINHÃO PIPA 10.000 L TRUCADO, PESO BRUTO TOTAL 23.000 KG, CARGA ÚTIL MÁXIMA 15.935 KG, DISTÂNCIA ENTRE EIXOS 4,8 M, POTÊNCIA 230 CV, INCLUSIVE TANQUE DE AÇO PARA TRANSPORTE DE ÁGUA - CHP DIURNO. AF_06/2014</t>
  </si>
  <si>
    <t>168,41</t>
  </si>
  <si>
    <t>ESPARGIDOR DE ASFALTO PRESSURIZADO COM TANQUE DE 2500 L, REBOCÁVEL COM MOTOR A GASOLINA POTÊNCIA 3,4 HP - CHP DIURNO. AF_07/2014</t>
  </si>
  <si>
    <t>23,06</t>
  </si>
  <si>
    <t>GRADE DE DISCO REBOCÁVEL COM 20 DISCOS 24" X 6 MM COM PNEUS PARA TRANSPORTE - CHP DIURNO. AF_06/2014</t>
  </si>
  <si>
    <t>2,43</t>
  </si>
  <si>
    <t>GUINDAUTO HIDRÁULICO, CAPACIDADE MÁXIMA DE CARGA 6200 KG, MOMENTO MÁXIMO DE CARGA 11,7 TM, ALCANCE MÁXIMO HORIZONTAL 9,70 M, INCLUSIVE CAMINHÃO TOCO PBT 16.000 KG, POTÊNCIA DE 189 CV - CHP DIURNO. AF_06/2014</t>
  </si>
  <si>
    <t>138,99</t>
  </si>
  <si>
    <t>MOTONIVELADORA POTÊNCIA BÁSICA LÍQUIDA (PRIMEIRA MARCHA) 125 HP, PESO BRUTO 13032 KG, LARGURA DA LÂMINA DE 3,7 M - CHP DIURNO. AF_06/2014</t>
  </si>
  <si>
    <t>146,19</t>
  </si>
  <si>
    <t>PÁ CARREGADEIRA SOBRE RODAS, POTÊNCIA LÍQUIDA 128 HP, CAPACIDADE DA CAÇAMBA 1,7 A 2,8 M3, PESO OPERACIONAL 11632 KG - CHP DIURNO. AF_06/2014</t>
  </si>
  <si>
    <t>132,28</t>
  </si>
  <si>
    <t>PÁ CARREGADEIRA SOBRE RODAS, POTÊNCIA 197 HP, CAPACIDADE DA CAÇAMBA 2,5 A 3,5 M3, PESO OPERACIONAL 18338 KG - CHP DIURNO. AF_06/2014</t>
  </si>
  <si>
    <t>185,80</t>
  </si>
  <si>
    <t>COMPRESSOR DE AR REBOCÁVEL, VAZÃO 189 PCM, PRESSÃO EFETIVA DE TRABALHO 102 PSI, MOTOR DIESEL, POTÊNCIA 63 CV - CHP DIURNO. AF_06/2015</t>
  </si>
  <si>
    <t>35,49</t>
  </si>
  <si>
    <t>CAMINHÃO PIPA 6.000 L, PESO BRUTO TOTAL 13.000 KG, DISTÂNCIA ENTRE EIXOS 4,80 M, POTÊNCIA 189 CV INCLUSIVE TANQUE DE AÇO PARA TRANSPORTE DE ÁGUA, CAPACIDADE 6 M3 - CHP DIURNO. AF_06/2014</t>
  </si>
  <si>
    <t>139,73</t>
  </si>
  <si>
    <t>ROLO COMPACTADOR DE PNEUS ESTÁTICO, PRESSÃO VARIÁVEL, POTÊNCIA 111 HP, PESO SEM/COM LASTRO 9,5 / 26 T, LARGURA DE TRABALHO 1,90 M - CHP DIURNO. AF_07/2014</t>
  </si>
  <si>
    <t>126,98</t>
  </si>
  <si>
    <t>TANQUE DE ASFALTO ESTACIONÁRIO COM SERPENTINA, CAPACIDADE 30.000 L - CHP DIURNO. AF_06/2014</t>
  </si>
  <si>
    <t>166,20</t>
  </si>
  <si>
    <t>MOTOBOMBA TRASH (PARA ÁGUA SUJA) AUTO ESCORVANTE, MOTOR GASOLINA DE 6,41 HP, DIÂMETROS DE SUCÇÃO X RECALQUE: 3" X 3", HM/Q = 10 MCA / 60 M3/H A 23 MCA / 0 M3/H - CHP DIURNO. AF_10/2014</t>
  </si>
  <si>
    <t>4,34</t>
  </si>
  <si>
    <t>ROLO COMPACTADOR PE DE CARNEIRO VIBRATORIO, POTENCIA 125 HP, PESO OPERACIONAL SEM/COM LASTRO 11,95 / 13,30 T, IMPACTO DINAMICO 38,5 / 22,5 T, LARGURA DE TRABALHO 2,15 M - CHP DIURNO. AF_06/2014</t>
  </si>
  <si>
    <t>127,63</t>
  </si>
  <si>
    <t>CAMINHÃO BASCULANTE 6 M3 TOCO, PESO BRUTO TOTAL 16.000 KG, CARGA ÚTIL MÁXIMA 11.130 KG, DISTÂNCIA ENTRE EIXOS 5,36 M, POTÊNCIA 185 CV, INCLUSIVE CAÇAMBA METÁLICA - CHP DIURNO. AF_06/2014</t>
  </si>
  <si>
    <t>143,94</t>
  </si>
  <si>
    <t>GRUPO GERADOR ESTACIONÁRIO, MOTOR DIESEL POTÊNCIA 170 KVA - CHP DIURNO. AF_02/2016</t>
  </si>
  <si>
    <t>109,83</t>
  </si>
  <si>
    <t>ROLO COMPACTADOR VIBRATÓRIO PÉ DE CARNEIRO PARA SOLOS, POTÊNCIA 80 HP, PESO OPERACIONAL SEM/COM LASTRO 7,4 / 8,8 T, LARGURA DE TRABALHO 1,68 M - CHP DIURNO. AF_02/2016</t>
  </si>
  <si>
    <t>127,23</t>
  </si>
  <si>
    <t>CAMINHÃO TOCO, PBT 14.300 KG, CARGA ÚTIL MÁX. 9.710 KG, DIST. ENTRE EIXOS 3,56 M, POTÊNCIA 185 CV, INCLUSIVE CARROCERIA FIXA ABERTA DE MADEIRA P/ TRANSPORTE GERAL DE CARGA SECA, DIMEN. APROX. 2,50 X 6,50 X 0,50 M - CHP DIURNO. AF_06/2014</t>
  </si>
  <si>
    <t>136,71</t>
  </si>
  <si>
    <t>MOTOBOMBA CENTRÍFUGA, MOTOR A GASOLINA, POTÊNCIA 5,42 HP, BOCAIS 1 1/2" X 1", DIÂMETRO ROTOR 143 MM HM/Q = 6 MCA / 16,8 M3/H A 38 MCA / 6,6 M3/H - CHP DIURNO. AF_06/2014</t>
  </si>
  <si>
    <t>3,64</t>
  </si>
  <si>
    <t>ESPARGIDOR DE ASFALTO PRESSURIZADO, TANQUE 6 M3 COM ISOLAÇÃO TÉRMICA, AQUECIDO COM 2 MAÇARICOS, COM BARRA ESPARGIDORA 3,60 M, MONTADO SOBRE CAMINHÃO  TOCO, PBT 14.300 KG, POTÊNCIA 185 CV - CHP DIURNO. AF_08/2015</t>
  </si>
  <si>
    <t>172,54</t>
  </si>
  <si>
    <t>GRUPO DE SOLDAGEM COM GERADOR A DIESEL 60 CV PARA SOLDA ELÉTRICA, SOBRE 04 RODAS, COM MOTOR 4 CILINDROS 600 A - CHP DIURNO. AF_02/2016</t>
  </si>
  <si>
    <t>68,06</t>
  </si>
  <si>
    <t>BETONEIRA CAPACIDADE NOMINAL 400 L, CAPACIDADE DE MISTURA 310 L, MOTOR A DIESEL POTÊNCIA 5,0 HP, SEM CARREGADOR - CHP DIURNO. AF_06/2014</t>
  </si>
  <si>
    <t>MISTURADOR DE ARGAMASSA, EIXO HORIZONTAL, CAPACIDADE DE MISTURA 300 KG, MOTOR ELÉTRICO POTÊNCIA 5 CV - CHP DIURNO. AF_06/2014</t>
  </si>
  <si>
    <t>3,47</t>
  </si>
  <si>
    <t>MISTURADOR DE ARGAMASSA, EIXO HORIZONTAL, CAPACIDADE DE MISTURA 600 KG, MOTOR ELÉTRICO POTÊNCIA 7,5 CV - CHP DIURNO. AF_06/2014</t>
  </si>
  <si>
    <t>4,75</t>
  </si>
  <si>
    <t>MISTURADOR DE ARGAMASSA, EIXO HORIZONTAL, CAPACIDADE DE MISTURA 160 KG, MOTOR ELÉTRICO POTÊNCIA 3 CV - CHP DIURNO. AF_06/2014</t>
  </si>
  <si>
    <t>2,58</t>
  </si>
  <si>
    <t>PROJETOR DE ARGAMASSA, CAPACIDADE DE PROJEÇÃO 1,5 M3/H, ALCANCE DE 30 ATÉ 60 M, MOTOR ELÉTRICO POTÊNCIA 7,5 HP - CHP DIURNO. AF_06/2014</t>
  </si>
  <si>
    <t>11,43</t>
  </si>
  <si>
    <t>PROJETOR DE ARGAMASSA, CAPACIDADE DE PROJEÇÃO 2 M3/H, ALCANCE ATÉ 50 M, MOTOR ELÉTRICO POTÊNCIA 7,5 HP - CHP DIURNO. AF_06/2014</t>
  </si>
  <si>
    <t>14,14</t>
  </si>
  <si>
    <t>BETONEIRA CAPACIDADE NOMINAL DE 400 L, CAPACIDADE DE MISTURA 280 L, MOTOR ELÉTRICO TRIFÁSICO POTÊNCIA DE 2 CV, SEM CARREGADOR - CHP DIURNO. AF_10/2014</t>
  </si>
  <si>
    <t>1,27</t>
  </si>
  <si>
    <t>TRATOR DE ESTEIRAS, POTÊNCIA 125 HP, PESO OPERACIONAL 12,9 T, COM LÂMINA 2,7 M3 - CHP DIURNO. AF_10/2014</t>
  </si>
  <si>
    <t>133,46</t>
  </si>
  <si>
    <t>ESCAVADEIRA HIDRÁULICA SOBRE ESTEIRAS, CAÇAMBA 1,20 M3, PESO OPERACIONAL 21 T, POTÊNCIA BRUTA 155 HP - CHP DIURNO. AF_06/2014</t>
  </si>
  <si>
    <t>160,44</t>
  </si>
  <si>
    <t>BOMBA SUBMERSÍVEL ELÉTRICA TRIFÁSICA, POTÊNCIA 2,96 HP, Ø ROTOR 144 MM SEMI-ABERTO, BOCAL DE SAÍDA Ø 2, HM/Q = 2 MCA / 38,8 M3/H A 28 MCA / 5 M3/H - CHP DIURNO. AF_06/2014</t>
  </si>
  <si>
    <t>1,80</t>
  </si>
  <si>
    <t>TANQUE DE ASFALTO ESTACIONÁRIO COM MAÇARICO, CAPACIDADE 20.000 L - CHP DIURNO. AF_06/2014</t>
  </si>
  <si>
    <t>153,81</t>
  </si>
  <si>
    <t>TRATOR DE ESTEIRAS, POTÊNCIA 100 HP, PESO OPERACIONAL 9,4 T, COM LÂMINA 2,19 M3 - CHP DIURNO. AF_06/2014</t>
  </si>
  <si>
    <t>118,71</t>
  </si>
  <si>
    <t>TRATOR DE PNEUS, POTÊNCIA 85 CV, TRAÇÃO 4X4, PESO COM LASTRO DE 4.675 KG - CHP DIURNO. AF_06/2014</t>
  </si>
  <si>
    <t>74,17</t>
  </si>
  <si>
    <t>BETONEIRA CAPACIDADE NOMINAL DE 600 L, CAPACIDADE DE MISTURA 360 L, MOTOR ELÉTRICO TRIFÁSICO POTÊNCIA DE 4 CV, SEM CARREGADOR - CHP DIURNO. AF_11/2014</t>
  </si>
  <si>
    <t>3,55</t>
  </si>
  <si>
    <t>FRESADORA DE ASFALTO A FRIO SOBRE RODAS, LARGURA FRESAGEM DE 1,0 M, POTÊNCIA 208 HP - CHP DIURNO. AF_11/2014</t>
  </si>
  <si>
    <t>343,56</t>
  </si>
  <si>
    <t>FRESADORA DE ASFALTO A FRIO SOBRE RODAS, LARGURA FRESAGEM DE 2,0 M, POTÊNCIA 550 HP - CHP DIURNO. AF_11/2014</t>
  </si>
  <si>
    <t>807,38</t>
  </si>
  <si>
    <t>RECICLADORA DE ASFALTO A FRIO SOBRE RODAS, LARGURA FRESAGEM DE 2,0 M, POTÊNCIA 422 HP - CHP DIURNO. AF_11/2014</t>
  </si>
  <si>
    <t>676,63</t>
  </si>
  <si>
    <t>VIBROACABADORA DE ASFALTO SOBRE ESTEIRAS, LARGURA DE PAVIMENTAÇÃO 2,13 M A 4,55 M, POTÊNCIA 100 HP CAPACIDADE 400 T/H - CHP DIURNO. AF_11/2014</t>
  </si>
  <si>
    <t>193,57</t>
  </si>
  <si>
    <t>GUINDASTE HIDRÁULICO AUTOPROPELIDO, COM LANÇA TELESCÓPICA 28,80 M, CAPACIDADE MÁXIMA 30 T, POTÊNCIA 97 KW, TRAÇÃO 4 X 4 - CHP DIURNO. AF_11/2014</t>
  </si>
  <si>
    <t>154,79</t>
  </si>
  <si>
    <t>BETONEIRA CAPACIDADE NOMINAL DE 600 L, CAPACIDADE DE MISTURA 440 L, MOTOR A DIESEL POTÊNCIA 10 HP, COM CARREGADOR - CHP DIURNO. AF_11/2014</t>
  </si>
  <si>
    <t>7,26</t>
  </si>
  <si>
    <t>BATE-ESTACAS POR GRAVIDADE, POTÊNCIA DE 160 HP, PESO DO MARTELO ATÉ 3 TONELADAS - CHP DIURNO. AF_11/2014</t>
  </si>
  <si>
    <t>147,12</t>
  </si>
  <si>
    <t>CAMINHÃO BASCULANTE 14 M3, COM CAVALO MECÂNICO DE CAPACIDADE MÁXIMA DE TRAÇÃO COMBINADO DE 36000 KG, POTÊNCIA 286 CV, INCLUSIVE SEMIREBOQUE COM CAÇAMBA METÁLICA - CHP DIURNO. AF_12/2014</t>
  </si>
  <si>
    <t>212,66</t>
  </si>
  <si>
    <t>CAMINHÃO BASCULANTE 18 M3, COM CAVALO MECÂNICO DE CAPACIDADE MÁXIMA DE TRAÇÃO COMBINADO DE 45000 KG, POTÊNCIA 330 CV, INCLUSIVE SEMIREBOQUE COM CAÇAMBA METÁLICA - CHP DIURNO. AF_12/2014</t>
  </si>
  <si>
    <t>237,33</t>
  </si>
  <si>
    <t>VIBRADOR DE IMERSÃO, DIÂMETRO DE PONTEIRA 45MM, MOTOR ELÉTRICO TRIFÁSICO POTÊNCIA DE 2 CV - CHP DIURNO. AF_06/2015</t>
  </si>
  <si>
    <t>1,29</t>
  </si>
  <si>
    <t>PERFURATRIZ MANUAL, TORQUE MÁXIMO 83 N.M, POTÊNCIA 5 CV, COM DIÂMETRO MÁXIMO 4" - CHP DIURNO. AF_06/2015</t>
  </si>
  <si>
    <t>5,00</t>
  </si>
  <si>
    <t>PERFURATRIZ SOBRE ESTEIRA, TORQUE MÁXIMO 600 KGF, PESO MÉDIO 1000 KG, POTÊNCIA 20 HP, DIÂMETRO MÁXIMO 10" - CHP DIURNO. AF_06/2015</t>
  </si>
  <si>
    <t>83,28</t>
  </si>
  <si>
    <t>MISTURADOR DUPLO HORIZONTAL DE ALTA TURBULÊNCIA, CAPACIDADE / VOLUME 2 X 500 LITROS, MOTORES ELÉTRICOS MÍNIMO 5 CV CADA, PARA NATA CIMENTO, ARGAMASSA E OUTROS - CHP DIURNO. AF_06/2015</t>
  </si>
  <si>
    <t>10,46</t>
  </si>
  <si>
    <t>BOMBA TRIPLEX, PARA INJEÇÃO DE NATA DE CIMENTO, VAZÃO MÁXIMA DE 100 LITROS/MINUTO, PRESSÃO MÁXIMA DE 70 BAR - CHP DIURNO. AF_06/2015</t>
  </si>
  <si>
    <t>14,93</t>
  </si>
  <si>
    <t>BOMBA CENTRÍFUGA MONOESTÁGIO COM MOTOR ELÉTRICO MONOFÁSICO, POTÊNCIA 15 HP, DIÂMETRO DO ROTOR 173 MM, HM/Q = 30 MCA / 90 M3/H A 45 MCA / 55 M3/H - CHP DIURNO. AF_06/2015</t>
  </si>
  <si>
    <t>BOMBA DE PROJEÇÃO DE CONCRETO SECO, POTÊNCIA 10 CV, VAZÃO 3 M3/H - CHP DIURNO. AF_06/2015</t>
  </si>
  <si>
    <t>10,36</t>
  </si>
  <si>
    <t>BOMBA DE PROJEÇÃO DE CONCRETO SECO, POTÊNCIA 10 CV, VAZÃO 6 M3/H - CHP DIURNO. AF_06/2015</t>
  </si>
  <si>
    <t>10,80</t>
  </si>
  <si>
    <t>PROJETOR PNEUMÁTICO DE ARGAMASSA PARA CHAPISCO E REBOCO COM RECIPIENTE ACOPLADO, TIPO CANEQUINHA, COM COMPRESSOR DE AR REBOCÁVEL VAZÃO 89 PCM E MOTOR DIESEL DE 20 CV - CHP DIURNO. AF_06/2015</t>
  </si>
  <si>
    <t>16,97</t>
  </si>
  <si>
    <t>PERFURATRIZ COM TORRE METÁLICA PARA EXECUÇÃO DE ESTACA HÉLICE CONTÍNUA, PROFUNDIDADE MÁXIMA DE 30 M, DIÂMETRO MÁXIMO DE 800 MM, POTÊNCIA INSTALADA DE 268 HP, MESA ROTATIVA COM TORQUE MÁXIMO DE 170 KNM - CHP DIURNO. AF_06/2015</t>
  </si>
  <si>
    <t>415,56</t>
  </si>
  <si>
    <t>PERFURATRIZ HIDRÁULICA SOBRE CAMINHÃO COM TRADO CURTO ACOPLADO, PROFUNDIDADE MÁXIMA DE 20 M, DIÂMETRO MÁXIMO DE 1500 MM, POTÊNCIA INSTALADA DE 137 HP, MESA ROTATIVA COM TORQUE MÁXIMO DE 30 KNM - CHP DIURNO. AF_06/2015</t>
  </si>
  <si>
    <t>228,27</t>
  </si>
  <si>
    <t>MANIPULADOR TELESCÓPICO, POTÊNCIA DE 85 HP, CAPACIDADE DE CARGA DE 3.500 KG, ALTURA MÁXIMA DE ELEVAÇÃO DE 12,3 M - CHP DIURNO. AF_06/2015</t>
  </si>
  <si>
    <t>122,11</t>
  </si>
  <si>
    <t>MINICARREGADEIRA SOBRE RODAS, POTÊNCIA LÍQUIDA DE 47 HP, CAPACIDADE NOMINAL DE OPERAÇÃO DE 646 KG - CHP DIURNO. AF_06/2015</t>
  </si>
  <si>
    <t>70,63</t>
  </si>
  <si>
    <t>COMPRESSOR DE AR REBOCÁVEL, VAZÃO 89 PCM, PRESSÃO EFETIVA DE TRABALHO 102 PSI, MOTOR DIESEL, POTÊNCIA 20 CV - CHP DIURNO. AF_06/2015</t>
  </si>
  <si>
    <t>16,23</t>
  </si>
  <si>
    <t>COMPRESSOR DE AR REBOCAVEL, VAZÃO 250 PCM, PRESSAO DE TRABALHO 102 PSI, MOTOR A DIESEL POTÊNCIA 81 CV - CHP DIURNO. AF_06/2015</t>
  </si>
  <si>
    <t>45,89</t>
  </si>
  <si>
    <t>COMPRESSOR DE AR REBOCÁVEL, VAZÃO 748 PCM, PRESSÃO EFETIVA DE TRABALHO 102 PSI, MOTOR DIESEL, POTÊNCIA 210 CV - CHP DIURNO. AF_06/2015</t>
  </si>
  <si>
    <t>118,66</t>
  </si>
  <si>
    <t>ESCAVADEIRA HIDRÁULICA SOBRE ESTEIRAS, CAÇAMBA 0,80 M3, PESO OPERACIONAL 17,8 T, POTÊNCIA LÍQUIDA 110 HP - CHP DIURNO. AF_10/2014</t>
  </si>
  <si>
    <t>129,26</t>
  </si>
  <si>
    <t>COMPRESSOR DE AR REBOCAVEL, VAZÃO 400 PCM, PRESSAO DE TRABALHO 102 PSI, MOTOR A DIESEL POTÊNCIA 110 CV - CHP DIURNO. AF_06/2015</t>
  </si>
  <si>
    <t>61,20</t>
  </si>
  <si>
    <t>CAMINHÃO TRUCADO (C/ TERCEIRO EIXO) ELETRÔNICO - POTÊNCIA 231CV - PBT = 22000KG - DIST. ENTRE EIXOS 5170 MM - INCLUI CARROCERIA FIXA ABERTA DE MADEIRA - CHP DIURNO. AF_06/2015</t>
  </si>
  <si>
    <t>164,74</t>
  </si>
  <si>
    <t>PLACA VIBRATÓRIA REVERSÍVEL COM MOTOR 4 TEMPOS A GASOLINA, FORÇA CENTRÍFUGA DE 25 KN (2500 KGF), POTÊNCIA 5,5 CV - CHP DIURNO. AF_08/2015</t>
  </si>
  <si>
    <t>4,54</t>
  </si>
  <si>
    <t>CORTADORA DE PISO COM MOTOR 4 TEMPOS A GASOLINA, POTÊNCIA DE 13 HP, COM DISCO DE CORTE DIAMANTADO SEGMENTADO PARA CONCRETO, DIÂMETRO DE 350 MM, FURO DE 1" (14 X 1") - CHP DIURNO. AF_08/2015</t>
  </si>
  <si>
    <t>9,40</t>
  </si>
  <si>
    <t>CAMINHÃO BASCULANTE 10 M3, TRUCADO CABINE SIMPLES, PESO BRUTO TOTAL 23.000 KG, CARGA ÚTIL MÁXIMA 15.935 KG, DISTÂNCIA ENTRE EIXOS 4,80 M, POTÊNCIA 230 CV INCLUSIVE CAÇAMBA METÁLICA - CHP DIURNO. AF_06/2014</t>
  </si>
  <si>
    <t>172,70</t>
  </si>
  <si>
    <t>COMPACTADOR DE SOLOS DE PERCUSSÃO (SOQUETE) COM MOTOR A GASOLINA 4 TEMPOS, POTÊNCIA 4 CV - CHP DIURNO. AF_08/2015</t>
  </si>
  <si>
    <t>21,18</t>
  </si>
  <si>
    <t>GUINDAUTO HIDRÁULICO, CAPACIDADE MÁXIMA DE CARGA 6500 KG, MOMENTO MÁXIMO DE CARGA 5,8 TM, ALCANCE MÁXIMO HORIZONTAL 7,60 M, INCLUSIVE CAMINHÃO TOCO PBT 9.700 KG, POTÊNCIA DE 160 CV - CHP DIURNO. AF_08/2015</t>
  </si>
  <si>
    <t>122,65</t>
  </si>
  <si>
    <t>CAMINHÃO DE TRANSPORTE DE MATERIAL ASFÁLTICO 30.000 L, COM CAVALO MECÂNICO DE CAPACIDADE MÁXIMA DE TRAÇÃO COMBINADO DE 66.000 KG, POTÊNCIA 360 CV, INCLUSIVE TANQUE DE ASFALTO COM SERPENTINA - CHP DIURNO. AF_08/2015</t>
  </si>
  <si>
    <t>256,88</t>
  </si>
  <si>
    <t>SERRA CIRCULAR DE BANCADA COM MOTOR ELÉTRICO POTÊNCIA DE 5HP, COM COIFA PARA DISCO 10" - CHP DIURNO. AF_08/2015</t>
  </si>
  <si>
    <t>19,16</t>
  </si>
  <si>
    <t>DISTRIBUIDOR DE AGREGADOS REBOCAVEL, CAPACIDADE 1,9 M³, LARGURA DE TRABALHO 3,66 M - CHP DIURNO. AF_11/2015</t>
  </si>
  <si>
    <t>8,39</t>
  </si>
  <si>
    <t>CAMINHÃO PARA EQUIPAMENTO DE LIMPEZA A SUCÇÃO, COM CAMINHÃO TRUCADO DE PESO BRUTO TOTAL 23000 KG, CARGA ÚTIL MÁXIMA 15935 KG, DISTÂNCIA ENTRE EIXOS 4,80 M, POTÊNCIA 230 CV, INCLUSIVE LIMPADORA A SUCÇÃO, TANQUE 12000 L - CHP DIURNO. AF_11/2015</t>
  </si>
  <si>
    <t>174,02</t>
  </si>
  <si>
    <t>PENEIRA ROTATIVA COM MOTOR ELÉTRICO TRIFÁSICO DE 2 CV, CILINDRO DE 1 M X 0,60 M, COM FUROS DE 3,17 MM - CHP DIURNO. AF_11/2015</t>
  </si>
  <si>
    <t>2,09</t>
  </si>
  <si>
    <t>DOSADOR DE AREIA, CAPACIDADE DE 26 LITROS - CHP DIURNO. AF_11/2015</t>
  </si>
  <si>
    <t>0,17</t>
  </si>
  <si>
    <t>CAMINHONETE COM MOTOR A DIESEL, POTÊNCIA 180 CV, CABINE DUPLA, 4X4 - CHP DIURNO. AF_11/2015</t>
  </si>
  <si>
    <t>123,40</t>
  </si>
  <si>
    <t>CAMINHONETE CABINE SIMPLES COM MOTOR 1.6 FLEX, CÂMBIO MANUAL, POTÊNCIA 101/104 CV, 2 PORTAS - CHP DIURNO. AF_11/2015</t>
  </si>
  <si>
    <t>83,92</t>
  </si>
  <si>
    <t>CAMINHÃO DE TRANSPORTE DE MATERIAL ASFÁLTICO 20.000 L, COM CAVALO MECÂNICO DE CAPACIDADE MÁXIMA DE TRAÇÃO COMBINADO DE 45.000 KG, POTÊNCIA 330 CV, INCLUSIVE TANQUE DE ASFALTO COM MAÇARICO - CHP DIURNO. AF_12/2015</t>
  </si>
  <si>
    <t>226,08</t>
  </si>
  <si>
    <t>APARELHO PARA CORTE E SOLDA OXI-ACETILENO SOBRE RODAS, INCLUSIVE CILINDROS E MAÇARICOS - CHP DIURNO. AF_12/2015</t>
  </si>
  <si>
    <t>15,95</t>
  </si>
  <si>
    <t>MÁQUINA EXTRUSORA DE CONCRETO PARA GUIAS E SARJETAS, MOTOR A DIESEL, POTÊNCIA 14 CV - CHP DIURNO. AF_12/2015</t>
  </si>
  <si>
    <t>18,39</t>
  </si>
  <si>
    <t>MARTELO PERFURADOR PNEUMÁTICO MANUAL, HASTE 25 X 75 MM, 21 KG - CHP DIURNO. AF_12/2015</t>
  </si>
  <si>
    <t>19,57</t>
  </si>
  <si>
    <t>PERFURATRIZ COM TORRE METÁLICA PARA EXECUÇÃO DE ESTACA HÉLICE CONTÍNUA, PROFUNDIDADE MÁXIMA DE 32 M, DIÂMETRO MÁXIMO DE 1000 MM, POTÊNCIA INSTALADA DE 350 HP, MESA ROTATIVA COM TORQUE MÁXIMO DE 263 KNM - CHP DIURNO. AF_01/2016</t>
  </si>
  <si>
    <t>603,88</t>
  </si>
  <si>
    <t>BETONEIRA CAPACIDADE NOMINAL 400 L, CAPACIDADE DE MISTURA 310 L, MOTOR A GASOLINA POTÊNCIA 5,5 HP, SEM CARREGADOR - CHP DIURNO. AF_02/2016</t>
  </si>
  <si>
    <t>GRUA ASCENSIONAL, LANCA DE 30 M, CAPACIDADE DE 1,0 T A 30 M, ALTURA ATE 39 M - CHP DIURNO. AF_03/2016</t>
  </si>
  <si>
    <t>74,85</t>
  </si>
  <si>
    <t>GUINCHO ELÉTRICO DE COLUNA, CAPACIDADE 400 KG, COM MOTO FREIO, MOTOR TRIFÁSICO DE 1,25 CV - CHP DIURNO. AF_03/2016</t>
  </si>
  <si>
    <t>18,09</t>
  </si>
  <si>
    <t>GUINDASTE HIDRÁULICO AUTOPROPELIDO, COM LANÇA TELESCÓPICA 40 M, CAPACIDADE MÁXIMA 60 T, POTÊNCIA 260 KW - CHP DIURNO. AF_03/2016</t>
  </si>
  <si>
    <t>302,41</t>
  </si>
  <si>
    <t>GUINDAUTO HIDRÁULICO, CAPACIDADE MÁXIMA DE CARGA 3300 KG, MOMENTO MÁXIMO DE CARGA 5,8 TM, ALCANCE MÁXIMO HORIZONTAL 7,60 M, INCLUSIVE CAMINHÃO TOCO PBT 16.000 KG, POTÊNCIA DE 189 CV - CHP DIURNO. AF_03/2016</t>
  </si>
  <si>
    <t>136,74</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</si>
  <si>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</si>
  <si>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61,65</t>
  </si>
  <si>
    <t>GERADOR PORTÁTIL MONOFÁSICO, POTÊNCIA 5500 VA, MOTOR A GASOLINA, POTÊNCIA DO MOTOR 13 CV - CHP DIURNO. AF_03/2016</t>
  </si>
  <si>
    <t>8,29</t>
  </si>
  <si>
    <t>GRUPO GERADOR REBOCÁVEL, POTÊNCIA 66 KVA, MOTOR A DIESEL - CHP DIURNO. AF_03/2016</t>
  </si>
  <si>
    <t>43,68</t>
  </si>
  <si>
    <t>GRUPO GERADOR ESTACIONÁRIO, POTÊNCIA 150 KVA, MOTOR A DIESEL- CHP DIURNO. AF_03/2016</t>
  </si>
  <si>
    <t>99,80</t>
  </si>
  <si>
    <t>USINA DE MISTURA ASFÁLTICA À QUENTE, TIPO CONTRA FLUXO, PROD 40 A 80 TON/HORA - CHP DIURNO. AF_03/2016</t>
  </si>
  <si>
    <t>2.031,27</t>
  </si>
  <si>
    <t>USINA DE ASFALTO À FRIO, CAPACIDADE DE 40 A 60 TON/HORA, ELÉTRICA POTÊNCIA 30 CV - CHP DIURNO. AF_03/2016</t>
  </si>
  <si>
    <t>109,48</t>
  </si>
  <si>
    <t>USINA MISTURADORA DE SOLOS, CAPACIDADE DE 200 A 500 TON/H, POTENCIA 75KW - CHP DIURNO. AF_07/2016</t>
  </si>
  <si>
    <t>207,87</t>
  </si>
  <si>
    <t>DISTRIBUIDOR DE AGREGADOS AUTOPROPELIDO, CAP 3 M3, A DIESEL, POTÊNCIA 176CV - CHP DIURNO. AF_07/2016</t>
  </si>
  <si>
    <t>129,85</t>
  </si>
  <si>
    <t>MÁQUINA DEMARCADORA DE FAIXA DE TRÁFEGO À FRIO, AUTOPROPELIDA, POTÊNCIA 38 HP - CHP DIURNO. AF_07/2016</t>
  </si>
  <si>
    <t>103,33</t>
  </si>
  <si>
    <t>TALHA MANUAL DE CORRENTE, CAPACIDADE DE 2 TON. COM ELEVAÇÃO DE 3 M - CHP DIURNO. AF_07/2016</t>
  </si>
  <si>
    <t>0,06</t>
  </si>
  <si>
    <t>GRUA ASCENCIONAL, LANCA DE 42 M, CAPACIDADE DE 1,5 T A 30 M, ALTURA ATE 39 M - CHP DIURNO. AF_08/2016</t>
  </si>
  <si>
    <t>81,74</t>
  </si>
  <si>
    <t>PULVERIZADOR DE TINTA ELÉTRICO/MÁQUINA DE PINTURA AIRLESS, VAZÃO 2 L/MIN - CHP DIURNO. AF_08/2016</t>
  </si>
  <si>
    <t>22,45</t>
  </si>
  <si>
    <t>MARTELO DEMOLIDOR PNEUMÁTICO MANUAL, 32 KG - CHP DIURNO. AF_09/2016</t>
  </si>
  <si>
    <t>19,26</t>
  </si>
  <si>
    <t>COMPACTADOR DE SOLOS DE PERCUSÃO (SOQUETE) COM MOTOR A GASOLINA, POTÊNCIA 3 CV - CHP DIURNO. AF_09/2016</t>
  </si>
  <si>
    <t>3,39</t>
  </si>
  <si>
    <t>RÉGUA VIBRATÓRIA DUPLA PARA CONCRETO, PESO DE 60KG, COMPRIMENTO 4 M, COM MOTOR A GASOLINA, POTÊNCIA 5,5 HP - CHP DIURNO. AF_09/2016</t>
  </si>
  <si>
    <t>4,30</t>
  </si>
  <si>
    <t>POLIDORA DE PISO (POLITRIZ), PESO DE 100KG, DIÂMETRO 450 MM, MOTOR ELÉTRICO, POTÊNCIA 4 HP - CHP DIURNO. AF_09/2016</t>
  </si>
  <si>
    <t>2,45</t>
  </si>
  <si>
    <t>DESEMPENADEIRA DE CONCRETO, PESO DE 75KG, 4 PÁS, MOTOR A GASOLINA, POTÊNCIA 5,5 HP - CHP DIURNO. AF_09/2016</t>
  </si>
  <si>
    <t>4,27</t>
  </si>
  <si>
    <t>PERFURATRIZ PNEUMATICA MANUAL DE PESO MEDIO, MARTELETE, 18KG, COMPRIMENTO MÁXIMO DE CURSO DE 6 M, DIAMETRO DO PISTAO DE 5,5 CM - CHP DIURNO. AF_11/2016</t>
  </si>
  <si>
    <t>18,89</t>
  </si>
  <si>
    <t>ROLO COMPACTADOR VIBRATORIO TANDEM, ACO LISO, POTENCIA 125 HP, PESO SEM/COM LASTRO 10,20/11,65 T, LARGURA DE TRABALHO 1,73 M - CHP DIURNO. AF_11/2016</t>
  </si>
  <si>
    <t>131,51</t>
  </si>
  <si>
    <t>PERFURATRIZ MANUAL, TORQUE MAXIMO 55 KGF.M, POTENCIA 5 CV, COM DIAMETRO MAXIMO 8 1/2" - CHP DIURNO. AF_11/2016</t>
  </si>
  <si>
    <t>25,63</t>
  </si>
  <si>
    <t>PERFURATRIZ SOBRE ESTEIRA, TORQUE MÁXIMO 600 KGF, POTÊNCIA ENTRE 50 E 60 HP, DIÂMETRO MÁXIMO 10 - CHP DIURNO. AF_11/2016</t>
  </si>
  <si>
    <t>95,30</t>
  </si>
  <si>
    <t>ESCAVADEIRA HIDRAULICA SOBRE ESTEIRA, COM GARRA GIRATORIA DE MANDIBULAS, PESO OPERACIONAL ENTRE 22,00 E 25,50 TON, POTENCIA LIQUIDA ENTRE 150 E 160 HP - CHP DIURNO. AF_11/2016</t>
  </si>
  <si>
    <t>163,86</t>
  </si>
  <si>
    <t>ESCAVADEIRA HIDRAULICA SOBRE ESTEIRA, EQUIPADA COM CLAMSHELL, COM CAPACIDADE DA CAÇAMBA ENTRE 1,20 E 1,50 M3, PESO OPERACIONAL ENTRE 20,00 E 22,00 TON, POTENCIA LIQUIDA ENTRE 150 E 160 HP - CHP DIURNO. AF_11/2016</t>
  </si>
  <si>
    <t>161,37</t>
  </si>
  <si>
    <t>GRUPO GERADOR COM CARENAGEM, MOTOR DIESEL POTÊNCIA STANDART ENTRE 250 E 260 KVA - CHP DIURNO. AF_12/2016</t>
  </si>
  <si>
    <t>169,35</t>
  </si>
  <si>
    <t>TRATOR DE PNEUS COM POTÊNCIA DE 122 CV, TRAÇÃO 4X4, COM VASSOURA MECÂNICA ACOPLADA - CHP DIURNO. AF_02/2017</t>
  </si>
  <si>
    <t>101,87</t>
  </si>
  <si>
    <t>TRATOR DE PNEUS COM POTÊNCIA DE 122 CV, TRAÇÃO 4X4, COM GRADE DE DISCOS ACOPLADA - CHP DIURNO. AF_02/2017</t>
  </si>
  <si>
    <t>101,65</t>
  </si>
  <si>
    <t>TRATOR DE PNEUS COM POTÊNCIA DE 85 CV, TRAÇÃO 4X4, COM GRADE DE DISCOS ACOPLADA - CHP DIURNO. AF_02/2017</t>
  </si>
  <si>
    <t>78,03</t>
  </si>
  <si>
    <t>CAMINHÃO BASCULANTE 10 M3, TRUCADO, POTÊNCIA 230 CV, INCLUSIVE CAÇAMBA METÁLICA, COM DISTRIBUIDOR DE AGREGADOS ACOPLADO - CHP DIURNO. AF_02/2017</t>
  </si>
  <si>
    <t>180,25</t>
  </si>
  <si>
    <t>TRATOR DE PNEUS COM POTÊNCIA DE 85 CV, TRAÇÃO 4X4, COM VASSOURA MECÂNICA ACOPLADA - CHP DIURNO. AF_03/2017</t>
  </si>
  <si>
    <t>78,25</t>
  </si>
  <si>
    <t>MINICARREGADEIRA SOBRE RODAS POTENCIA 47HP CAPACIDADE OPERACAO 646 KG, COM VASSOURA MECÂNICA ACOPLADA - CHP DIURNO. AF_03/2017</t>
  </si>
  <si>
    <t>76,99</t>
  </si>
  <si>
    <t>MINIESCAVADEIRA SOBRE ESTEIRAS, POTENCIA LIQUIDA DE *30* HP, PESO OPERACIONAL DE *3.500* KG - CHP DIURNO. AF_04/2017</t>
  </si>
  <si>
    <t>67,01</t>
  </si>
  <si>
    <t>PERFURATRIZ ROTATIVA SOBRE ESTEIRA, TORQUE MAXIMO 2500 KGM, POTENCIA 110 HP, MOTOR DIESEL- CHP DIURNO. AF_05/2017</t>
  </si>
  <si>
    <t>158,07</t>
  </si>
  <si>
    <t>COMPRESSOR DE AR, VAZAO DE 10 PCM, RESERVATORIO 100 L, PRESSAO DE TRABALHO ENTRE 6,9 E 9,7 BAR, POTENCIA 2 HP, TENSAO 110/220 V - CHP DIURNO. AF_05/2017</t>
  </si>
  <si>
    <t>1,05</t>
  </si>
  <si>
    <t>ROLO COMPACTADOR DE PNEUS, ESTATICO, PRESSAO VARIAVEL, POTENCIA 110 HP, PESO SEM/COM LASTRO 10,8/27 T, LARGURA DE ROLAGEM 2,30 M - CHP DIURNO. AF_06/2017</t>
  </si>
  <si>
    <t>129,86</t>
  </si>
  <si>
    <t>INVERSOR DE SOLDA MONOFÁSICO DE 160 A, POTÊNCIA DE 5400 W, TENSÃO DE 220 V, PARA SOLDA COM ELETRODOS DE 2,0 A 4,0 MM E PROCESSO TIG - CHP DIURNO. AF_06/2018</t>
  </si>
  <si>
    <t>3,10</t>
  </si>
  <si>
    <t>ESCAVADEIRA HIDRÁULICA SOBRE ESTEIRAS, CAÇAMBA 0,80 M3, PESO OPERACIONAL 17 T, POTENCIA BRUTA 111 HP - CHI DIURNO. AF_06/2014</t>
  </si>
  <si>
    <t>CHI</t>
  </si>
  <si>
    <t>49,31</t>
  </si>
  <si>
    <t>RETROESCAVADEIRA SOBRE RODAS COM CARREGADEIRA, TRAÇÃO 4X4, POTÊNCIA LÍQ. 88 HP, CAÇAMBA CARREG. CAP. MÍN. 1 M3, CAÇAMBA RETRO CAP. 0,26 M3, PESO OPERACIONAL MÍN. 6.674 KG, PROFUNDIDADE ESCAVAÇÃO MÁX. 4,37 M - CHI DIURNO. AF_06/2014</t>
  </si>
  <si>
    <t>37,93</t>
  </si>
  <si>
    <t>RETROESCAVADEIRA SOBRE RODAS COM CARREGADEIRA, TRAÇÃO 4X2, POTÊNCIA LÍQ. 79 HP, CAÇAMBA CARREG. CAP. MÍN. 1 M3, CAÇAMBA RETRO CAP. 0,20 M3, PESO OPERACIONAL MÍN. 6.570 KG, PROFUNDIDADE ESCAVAÇÃO MÁX. 4,37 M - CHI DIURNO. AF_06/2014</t>
  </si>
  <si>
    <t>36,03</t>
  </si>
  <si>
    <t>ROLO COMPACTADOR VIBRATÓRIO DE UM CILINDRO AÇO LISO, POTÊNCIA 80 HP, PESO OPERACIONAL MÁXIMO 8,1 T, IMPACTO DINÂMICO 16,15 / 9,5 T, LARGURA DE TRABALHO 1,68 M - CHI DIURNO. AF_06/2014</t>
  </si>
  <si>
    <t>34,78</t>
  </si>
  <si>
    <t>GRADE DE DISCO CONTROLE REMOTO REBOCÁVEL, COM 24 DISCOS 24 X 6 MM COM PNEUS PARA TRANSPORTE - CHI DIURNO. AF_06/2014</t>
  </si>
  <si>
    <t>2,00</t>
  </si>
  <si>
    <t>MOTOBOMBA CENTRÍFUGA, MOTOR A GASOLINA, POTÊNCIA 5,42 HP, BOCAIS 1 1/2" X 1", DIÂMETRO ROTOR 143 MM HM/Q = 6 MCA / 16,8 M3/H A 38 MCA / 6,6 M3/H - CHI DIURNO. AF_06/2014</t>
  </si>
  <si>
    <t>0,14</t>
  </si>
  <si>
    <t>CAMINHÃO TOCO, PBT 16.000 KG, CARGA ÚTIL MÁX. 10.685 KG, DIST. ENTRE EIXOS 4,8 M, POTÊNCIA 189 CV, INCLUSIVE CARROCERIA FIXA ABERTA DE MADEIRA P/ TRANSPORTE GERAL DE CARGA SECA, DIMEN. APROX. 2,5 X 7,00 X 0,50 M - CHI DIURNO. AF_06/2014</t>
  </si>
  <si>
    <t>28,05</t>
  </si>
  <si>
    <t>USINA DE CONCRETO FIXA, CAPACIDADE NOMINAL DE 90 A 120 M3/H, SEM SILO - CHI DIURNO. AF_07/2016</t>
  </si>
  <si>
    <t>122,45</t>
  </si>
  <si>
    <t>VIBROACABADORA DE ASFALTO SOBRE ESTEIRAS, LARGURA DE PAVIMENTAÇÃO 1,90 M A 5,30 M, POTÊNCIA 105 HP CAPACIDADE 450 T/H - CHI DIURNO. AF_11/2014</t>
  </si>
  <si>
    <t>89,06</t>
  </si>
  <si>
    <t>VASSOURA MECÂNICA REBOCÁVEL COM ESCOVA CILÍNDRICA, LARGURA ÚTIL DE VARRIMENTO DE 2,44 M - CHI DIURNO. AF_06/2014</t>
  </si>
  <si>
    <t>2,28</t>
  </si>
  <si>
    <t>TRATOR DE PNEUS, POTÊNCIA 122 CV, TRAÇÃO 4X4, PESO COM LASTRO DE 4.510 KG - CHI DIURNO. AF_06/2014</t>
  </si>
  <si>
    <t>28,69</t>
  </si>
  <si>
    <t>TRATOR DE ESTEIRAS, POTÊNCIA 170 HP, PESO OPERACIONAL 19 T, CAÇAMBA 5,2 M3 - CHI DIURNO. AF_06/2014</t>
  </si>
  <si>
    <t>47,16</t>
  </si>
  <si>
    <t>TRATOR DE ESTEIRAS, POTÊNCIA 150 HP, PESO OPERACIONAL 16,7 T, COM RODA MOTRIZ ELEVADA E LÂMINA 3,18 M3 - CHI DIURNO. AF_06/2014</t>
  </si>
  <si>
    <t>47,34</t>
  </si>
  <si>
    <t>TRATOR DE ESTEIRAS, POTÊNCIA 347 HP, PESO OPERACIONAL 38,5 T, COM LÂMINA 8,70 M3 - CHI DIURNO. AF_06/2014</t>
  </si>
  <si>
    <t>115,54</t>
  </si>
  <si>
    <t>ROLO COMPACTADOR VIBRATÓRIO REBOCÁVEL, CILINDRO DE AÇO LISO, POTÊNCIA DE TRAÇÃO DE 65 CV, PESO 4,7 T, IMPACTO DINÂMICO 18,3 T, LARGURA DE TRABALHO 1,67 M - CHI DIURNO. AF_02/2016</t>
  </si>
  <si>
    <t>5,35</t>
  </si>
  <si>
    <t>ROLO COMPACTADOR VIBRATÓRIO TANDEM AÇO LISO, POTÊNCIA 58 HP, PESO SEM/COM LASTRO 6,5 / 9,4 T, LARGURA DE TRABALHO 1,2 M - CHI DIURNO. AF_06/2014</t>
  </si>
  <si>
    <t>38,82</t>
  </si>
  <si>
    <t>RETROESCAVADEIRA SOBRE RODAS COM CARREGADEIRA, TRAÇÃO 4X4, POTÊNCIA LÍQ. 72 HP, CAÇAMBA CARREG. CAP. MÍN. 0,79 M3, CAÇAMBA RETRO CAP. 0,18 M3, PESO OPERACIONAL MÍN. 7.140 KG, PROFUNDIDADE ESCAVAÇÃO MÁX. 4,50 M - CHI DIURNO. AF_06/2014</t>
  </si>
  <si>
    <t>37,33</t>
  </si>
  <si>
    <t>ROLO COMPACTADOR VIBRATÓRIO PÉ DE CARNEIRO, OPERADO POR CONTROLE REMOTO, POTÊNCIA 12,5 KW, PESO OPERACIONAL 1,675 T, LARGURA DE TRABALHO 0,85 M - CHI DIURNO. AF_02/2016</t>
  </si>
  <si>
    <t>41,28</t>
  </si>
  <si>
    <t>USINA DE LAMA ASFÁLTICA, PROD 30 A 50 T/H, SILO DE AGREGADO 7 M3, RESERVATÓRIOS PARA EMULSÃO E ÁGUA DE 2,3 M3 CADA, MISTURADOR TIPO PUG MILL A SER MONTADO SOBRE CAMINHÃO - CHI DIURNO. AF_10/2014</t>
  </si>
  <si>
    <t>36,09</t>
  </si>
  <si>
    <t>CAMINHÃO TOCO, PESO BRUTO TOTAL 14.300 KG, CARGA ÚTIL MÁXIMA 9590 KG, DISTÂNCIA ENTRE EIXOS 4,76 M, POTÊNCIA 185 CV (NÃO INCLUI CARROCERIA) - CHI DIURNO. AF_06/2014</t>
  </si>
  <si>
    <t>29,17</t>
  </si>
  <si>
    <t>CAMINHÃO TOCO, PESO BRUTO TOTAL 16.000 KG, CARGA ÚTIL MÁXIMA DE 10.685 KG, DISTÂNCIA ENTRE EIXOS 4,80 M, POTÊNCIA 189 CV EXCLUSIVE CARROCERIA - CHI DIURNO. AF_06/2014</t>
  </si>
  <si>
    <t>27,24</t>
  </si>
  <si>
    <t>CAMINHÃO PIPA 10.000 L TRUCADO, PESO BRUTO TOTAL 23.000 KG, CARGA ÚTIL MÁXIMA 15.935 KG, DISTÂNCIA ENTRE EIXOS 4,8 M, POTÊNCIA 230 CV, INCLUSIVE TANQUE DE AÇO PARA TRANSPORTE DE ÁGUA - CHI DIURNO. AF_06/2014</t>
  </si>
  <si>
    <t>34,47</t>
  </si>
  <si>
    <t>ESPARGIDOR DE ASFALTO PRESSURIZADO COM TANQUE DE 2500 L, REBOCÁVEL COM MOTOR A GASOLINA POTÊNCIA 3,4 HP - CHI DIURNO. AF_07/2014</t>
  </si>
  <si>
    <t>19,02</t>
  </si>
  <si>
    <t>GRADE DE DISCO REBOCÁVEL COM 20 DISCOS 24" X 6 MM COM PNEUS PARA TRANSPORTE - CHI DIURNO. AF_06/2014</t>
  </si>
  <si>
    <t>1,57</t>
  </si>
  <si>
    <t>GUINDAUTO HIDRÁULICO, CAPACIDADE MÁXIMA DE CARGA 6200 KG, MOMENTO MÁXIMO DE CARGA 11,7 TM, ALCANCE MÁXIMO HORIZONTAL 9,70 M, INCLUSIVE CAMINHÃO TOCO PBT 16.000 KG, POTÊNCIA DE 189 CV - CHI DIURNO. AF_06/2014</t>
  </si>
  <si>
    <t>29,78</t>
  </si>
  <si>
    <t>MOTONIVELADORA POTÊNCIA BÁSICA LÍQUIDA (PRIMEIRA MARCHA) 125 HP, PESO BRUTO 13032 KG, LARGURA DA LÂMINA DE 3,7 M - CHI DIURNO. AF_06/2014</t>
  </si>
  <si>
    <t>50,99</t>
  </si>
  <si>
    <t>PÁ CARREGADEIRA SOBRE RODAS, POTÊNCIA LÍQUIDA 128 HP, CAPACIDADE DA CAÇAMBA 1,7 A 2,8 M3, PESO OPERACIONAL 11632 KG - CHI DIURNO. AF_06/2014</t>
  </si>
  <si>
    <t>44,00</t>
  </si>
  <si>
    <t>PÁ CARREGADEIRA SOBRE RODAS, POTÊNCIA 197 HP, CAPACIDADE DA CAÇAMBA 2,5 A 3,5 M3, PESO OPERACIONAL 18338 KG - CHI DIURNO. AF_06/2014</t>
  </si>
  <si>
    <t>53,79</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</si>
  <si>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</si>
  <si>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</si>
  <si>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</si>
  <si>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33,30</t>
  </si>
  <si>
    <t>CAMINHÃO PIPA 6.000 L, PESO BRUTO TOTAL 13.000 KG, DISTÂNCIA ENTRE EIXOS 4,80 M, POTÊNCIA 189 CV INCLUSIVE TANQUE DE AÇO PARA TRANSPORTE DE ÁGUA, CAPACIDADE 6 M3 - CHI DIURNO. AF_06/2014</t>
  </si>
  <si>
    <t>30,61</t>
  </si>
  <si>
    <t>ROLO COMPACTADOR DE PNEUS ESTÁTICO, PRESSÃO VARIÁVEL, POTÊNCIA 111 HP, PESO SEM/COM LASTRO 9,5 / 26 T, LARGURA DE TRABALHO 1,90 M - CHI DIURNO. AF_07/2014</t>
  </si>
  <si>
    <t>44,77</t>
  </si>
  <si>
    <t>TANQUE DE ASFALTO ESTACIONÁRIO COM SERPENTINA, CAPACIDADE 30.000 L - CHI DIURNO. AF_06/2014</t>
  </si>
  <si>
    <t>3,80</t>
  </si>
  <si>
    <t>MOTOBOMBA TRASH (PARA ÁGUA SUJA) AUTO ESCORVANTE, MOTOR GASOLINA DE 6,41 HP, DIÂMETROS DE SUCÇÃO X RECALQUE: 3" X 3", HM/Q = 10 MCA / 60 M3/H A 23 MCA / 0 M3/H - CHI DIURNO. AF_10/2014</t>
  </si>
  <si>
    <t>0,18</t>
  </si>
  <si>
    <t>ROLO COMPACTADOR PE DE CARNEIRO VIBRATORIO, POTENCIA 125 HP, PESO OPERACIONAL SEM/COM LASTRO 11,95 / 13,30 T, IMPACTO DINAMICO 38,5 / 22,5 T, LARGURA DE TRABALHO 2,15 M - CHI DIURNO. AF_06/2014</t>
  </si>
  <si>
    <t>41,63</t>
  </si>
  <si>
    <t>CAMINHÃO BASCULANTE 6 M3 TOCO, PESO BRUTO TOTAL 16.000 KG, CARGA ÚTIL MÁXIMA 11.130 KG, DISTÂNCIA ENTRE EIXOS 5,36 M, POTÊNCIA 185 CV, INCLUSIVE CAÇAMBA METÁLICA - CHI DIURNO. AF_06/2014</t>
  </si>
  <si>
    <t>32,53</t>
  </si>
  <si>
    <t>GRUPO GERADOR ESTACIONÁRIO, MOTOR DIESEL POTÊNCIA 170 KVA - CHI DIURNO. AF_02/2016</t>
  </si>
  <si>
    <t>4,49</t>
  </si>
  <si>
    <t>GRUPO DE SOLDAGEM COM GERADOR A DIESEL 60 CV PARA SOLDA ELÉTRICA, SOBRE 04 RODAS, COM MOTOR 4 CILINDROS 600 A - CHI DIURNO. AF_02/2016</t>
  </si>
  <si>
    <t>29,95</t>
  </si>
  <si>
    <t>ESCAVADEIRA HIDRÁULICA SOBRE ESTEIRAS, CAÇAMBA 0,80 M3, PESO OPERACIONAL 17,8 T, POTÊNCIA LÍQUIDA 110 HP - CHI DIURNO. AF_10/2014</t>
  </si>
  <si>
    <t>48,00</t>
  </si>
  <si>
    <t>BETONEIRA CAPACIDADE NOMINAL 400 L, CAPACIDADE DE MISTURA 310 L, MOTOR A DIESEL POTÊNCIA 5,0 HP, SEM CARREGADOR - CHI DIURNO. AF_06/2014</t>
  </si>
  <si>
    <t>0,36</t>
  </si>
  <si>
    <t>MISTURADOR DE ARGAMASSA, EIXO HORIZONTAL, CAPACIDADE DE MISTURA 300 KG, MOTOR ELÉTRICO POTÊNCIA 5 CV - CHI DIURNO. AF_06/2014</t>
  </si>
  <si>
    <t>0,71</t>
  </si>
  <si>
    <t>MISTURADOR DE ARGAMASSA, EIXO HORIZONTAL, CAPACIDADE DE MISTURA 600 KG, MOTOR ELÉTRICO POTÊNCIA 7,5 CV - CHI DIURNO. AF_06/2014</t>
  </si>
  <si>
    <t>MISTURADOR DE ARGAMASSA, EIXO HORIZONTAL, CAPACIDADE DE MISTURA 160 KG, MOTOR ELÉTRICO POTÊNCIA 3 CV - CHI DIURNO. AF_06/2014</t>
  </si>
  <si>
    <t>0,67</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</si>
  <si>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</si>
  <si>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</si>
  <si>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5,84</t>
  </si>
  <si>
    <t>BETONEIRA CAPACIDADE NOMINAL DE 400 L, CAPACIDADE DE MISTURA 280 L, MOTOR ELÉTRICO TRIFÁSICO POTÊNCIA DE 2 CV, SEM CARREGADOR - CHI DIURNO. AF_10/2014</t>
  </si>
  <si>
    <t>0,26</t>
  </si>
  <si>
    <t>TRATOR DE ESTEIRAS, POTÊNCIA 125 HP, PESO OPERACIONAL 12,9 T, COM LÂMINA 2,7 M3 - CHI DIURNO. AF_10/2014</t>
  </si>
  <si>
    <t>41,56</t>
  </si>
  <si>
    <t>ESCAVADEIRA HIDRÁULICA SOBRE ESTEIRAS, CAÇAMBA 1,20 M3, PESO OPERACIONAL 21 T, POTÊNCIA BRUTA 155 HP - CHI DIURNO. AF_06/2014</t>
  </si>
  <si>
    <t>52,52</t>
  </si>
  <si>
    <t>BOMBA SUBMERSÍVEL ELÉTRICA TRIFÁSICA, POTÊNCIA 2,96 HP, Ø ROTOR 144 MM SEMI-ABERTO, BOCAL DE SAÍDA Ø 2, HM/Q = 2 MCA / 38,8 M3/H A 28 MCA / 5 M3/H - CHI DIURNO. AF_06/2014</t>
  </si>
  <si>
    <t>0,29</t>
  </si>
  <si>
    <t>TANQUE DE ASFALTO ESTACIONÁRIO COM MAÇARICO, CAPACIDADE 20.000 L - CHI DIURNO. AF_06/2014</t>
  </si>
  <si>
    <t>TRATOR DE ESTEIRAS, POTÊNCIA 100 HP, PESO OPERACIONAL 9,4 T, COM LÂMINA 2,19 M3 - CHI DIURNO. AF_06/2014</t>
  </si>
  <si>
    <t>40,49</t>
  </si>
  <si>
    <t>TRATOR DE PNEUS, POTÊNCIA 85 CV, TRAÇÃO 4X4, PESO COM LASTRO DE 4.675 KG - CHI DIURNO. AF_06/2014</t>
  </si>
  <si>
    <t>25,67</t>
  </si>
  <si>
    <t>BATE-ESTACAS POR GRAVIDADE, POTÊNCIA DE 160 HP, PESO DO MARTELO ATÉ 3 TONELADAS - CHI DIURNO. AF_11/2014</t>
  </si>
  <si>
    <t>55,10</t>
  </si>
  <si>
    <t>BETONEIRA CAPACIDADE NOMINAL DE 600 L, CAPACIDADE DE MISTURA 360 L, MOTOR ELÉTRICO TRIFÁSICO POTÊNCIA DE 4 CV, SEM CARREGADOR - CHI DIURNO. AF_11/2014</t>
  </si>
  <si>
    <t>1,09</t>
  </si>
  <si>
    <t>FRESADORA DE ASFALTO A FRIO SOBRE RODAS, LARGURA FRESAGEM DE 1,0 M, POTÊNCIA 208 HP - CHI DIURNO. AF_11/2014</t>
  </si>
  <si>
    <t>113,23</t>
  </si>
  <si>
    <t>FRESADORA DE ASFALTO A FRIO SOBRE RODAS, LARGURA FRESAGEM DE 2,0 M, POTÊNCIA 550 HP - CHI DIURNO. AF_11/2014</t>
  </si>
  <si>
    <t>237,69</t>
  </si>
  <si>
    <t>RECICLADORA DE ASFALTO A FRIO SOBRE RODAS, LARGURA FRESAGEM DE 2,0 M, POTÊNCIA 422 HP - CHI DIURNO. AF_11/2014</t>
  </si>
  <si>
    <t>209,17</t>
  </si>
  <si>
    <t>VIBROACABADORA DE ASFALTO SOBRE ESTEIRAS, LARGURA DE PAVIMENTAÇÃO 2,13 M A 4,55 M, POTÊNCIA 100 HP, CAPACIDADE 400 T/H - CHI DIURNO. AF_11/2014</t>
  </si>
  <si>
    <t>76,61</t>
  </si>
  <si>
    <t>GUINDASTE HIDRÁULICO AUTOPROPELIDO, COM LANÇA TELESCÓPICA 28,80 M, CAPACIDADE MÁXIMA 30 T, POTÊNCIA 97 KW, TRAÇÃO 4 X 4 - CHI DIURNO. AF_11/2014</t>
  </si>
  <si>
    <t>51,48</t>
  </si>
  <si>
    <t>BETONEIRA CAPACIDADE NOMINAL DE 600 L, CAPACIDADE DE MISTURA 440 L, MOTOR A DIESEL POTÊNCIA 10 HP, COM CARREGADOR - CHI DIURNO. AF_11/2014</t>
  </si>
  <si>
    <t>1,33</t>
  </si>
  <si>
    <t>CAMINHÃO BASCULANTE 14 M3, COM CAVALO MECÂNICO DE CAPACIDADE MÁXIMA DE TRAÇÃO COMBINADO DE 36000 KG, POTÊNCIA 286 CV, INCLUSIVE SEMIREBOQUE COM CAÇAMBA METÁLICA - CHI DIURNO. AF_12/2014</t>
  </si>
  <si>
    <t>41,00</t>
  </si>
  <si>
    <t>CAMINHÃO BASCULANTE 18 M3, COM CAVALO MECÂNICO DE CAPACIDADE MÁXIMA DE TRAÇÃO COMBINADO DE 45000 KG, POTÊNCIA 330 CV, INCLUSIVE SEMIREBOQUE COM CAÇAMBA METÁLICA - CHI DIURNO. AF_12/2014</t>
  </si>
  <si>
    <t>42,41</t>
  </si>
  <si>
    <t>VIBRADOR DE IMERSÃO, DIÂMETRO DE PONTEIRA 45MM, MOTOR ELÉTRICO TRIFÁSICO POTÊNCIA DE 2 CV - CHI DIURNO. AF_06/2015</t>
  </si>
  <si>
    <t>PERFURATRIZ MANUAL, TORQUE MÁXIMO 83 N.M, POTÊNCIA 5 CV, COM DIÂMETRO MÁXIMO 4" - CHI DIURNO. AF_06/2015</t>
  </si>
  <si>
    <t>1,47</t>
  </si>
  <si>
    <t>PERFURATRIZ SOBRE ESTEIRA, TORQUE MÁXIMO 600 KGF, PESO MÉDIO 1000 KG, POTÊNCIA 20 HP, DIÂMETRO MÁXIMO 10" - CHI DIURNO. AF_06/2015</t>
  </si>
  <si>
    <t>46,14</t>
  </si>
  <si>
    <t>MISTURADOR DUPLO HORIZONTAL DE ALTA TURBULÊNCIA, CAPACIDADE / VOLUME 2 X 500 LITROS, MOTORES ELÉTRICOS MÍNIMO 5 CV CADA, PARA NATA CIMENTO, ARGAMASSA E OUTROS - CHI DIURNO. AF_06/2015</t>
  </si>
  <si>
    <t>3,38</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</si>
  <si>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</si>
  <si>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</si>
  <si>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0,55</t>
  </si>
  <si>
    <t>BOMBA DE PROJEÇÃO DE CONCRETO SECO, POTÊNCIA 10 CV, VAZÃO 3 M3/H - CHI DIURNO. AF_06/2015</t>
  </si>
  <si>
    <t>BOMBA DE PROJEÇÃO DE CONCRETO SECO, POTÊNCIA 10 CV, VAZÃO 6 M3/H - CHI DIURNO. AF_06/2015</t>
  </si>
  <si>
    <t>3,52</t>
  </si>
  <si>
    <t>PROJETOR PNEUMÁTICO DE ARGAMASSA PARA CHAPISCO E REBOCO COM RECIPIENTE ACOPLADO, TIPO CANEQUINHA, COM COMPRESSOR DE AR REBOCÁVEL VAZÃO 89 PCM E MOTOR DIESEL DE 20 CV - CHI DIURNO. AF_06/2015</t>
  </si>
  <si>
    <t>3,82</t>
  </si>
  <si>
    <t>PERFURATRIZ COM TORRE METÁLICA PARA EXECUÇÃO DE ESTACA HÉLICE CONTÍNUA, PROFUNDIDADE MÁXIMA DE 30 M, DIÂMETRO MÁXIMO DE 800 MM, POTÊNCIA INSTALADA DE 268 HP, MESA ROTATIVA COM TORQUE MÁXIMO DE 170 KNM - CHI DIURNO. AF_06/2015</t>
  </si>
  <si>
    <t>150,83</t>
  </si>
  <si>
    <t>PERFURATRIZ HIDRÁULICA SOBRE CAMINHÃO COM TRADO CURTO ACOPLADO, PROFUNDIDADE MÁXIMA DE 20 M, DIÂMETRO MÁXIMO DE 1500 MM, POTÊNCIA INSTALADA DE 137 HP, MESA ROTATIVA COM TORQUE MÁXIMO DE 30 KNM - CHI DIURNO. AF_06/2015</t>
  </si>
  <si>
    <t>90,70</t>
  </si>
  <si>
    <t>MANIPULADOR TELESCÓPICO, POTÊNCIA DE 85 HP, CAPACIDADE DE CARGA DE 3.500 KG, ALTURA MÁXIMA DE ELEVAÇÃO DE 12,3 M - CHI DIURNO. AF_06/2015</t>
  </si>
  <si>
    <t>51,19</t>
  </si>
  <si>
    <t>MINICARREGADEIRA SOBRE RODAS, POTÊNCIA LÍQUIDA DE 47 HP, CAPACIDADE NOMINAL DE OPERAÇÃO DE 646 KG - CHI DIURNO. AF_06/2015</t>
  </si>
  <si>
    <t>32,73</t>
  </si>
  <si>
    <t>COMPRESSOR DE AR REBOCÁVEL, VAZÃO 89 PCM, PRESSÃO EFETIVA DE TRABALHO 102 PSI, MOTOR DIESEL, POTÊNCIA 20 CV - CHI DIURNO. AF_06/2015</t>
  </si>
  <si>
    <t>3,27</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</si>
  <si>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</si>
  <si>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</si>
  <si>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8,32</t>
  </si>
  <si>
    <t>COMPRESSOR DE AR REBOCAVEL, VAZÃO 400 PCM, PRESSAO DE TRABALHO 102 PSI, MOTOR A DIESEL POTÊNCIA 110 CV - CHI DIURNO. AF_06/2015</t>
  </si>
  <si>
    <t>3,88</t>
  </si>
  <si>
    <t>CAMINHÃO TRUCADO (C/ TERCEIRO EIXO) ELETRÔNICO - POTÊNCIA 231CV - PBT = 22000KG - DIST. ENTRE EIXOS 5170 MM - INCLUI CARROCERIA FIXA ABERTA DE MADEIRA - CHI DIURNO. AF_06/2015</t>
  </si>
  <si>
    <t>32,64</t>
  </si>
  <si>
    <t>PLACA VIBRATÓRIA REVERSÍVEL COM MOTOR 4 TEMPOS A GASOLINA, FORÇA CENTRÍFUGA DE 25 KN (2500 KGF), POTÊNCIA 5,5 CV - CHI DIURNO. AF_08/2015</t>
  </si>
  <si>
    <t>0,59</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</si>
  <si>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</si>
  <si>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</si>
  <si>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35,51</t>
  </si>
  <si>
    <t>CAMINHÃO TOCO, PBT 14.300 KG, CARGA ÚTIL MÁX. 9.710 KG, DIST. ENTRE EIXOS 3,56 M, POTÊNCIA 185 CV, INCLUSIVE CARROCERIA FIXA ABERTA DE MADEIRA P/ TRANSPORTE GERAL DE CARGA SECA, DIMEN. APROX. 2,50 X 6,50 X 0,50 M - CHI DIURNO. AF_06/2014</t>
  </si>
  <si>
    <t>30,13</t>
  </si>
  <si>
    <t>ESPARGIDOR DE ASFALTO PRESSURIZADO, TANQUE 6 M3 COM ISOLAÇÃO TÉRMICA, AQUECIDO COM 2 MAÇARICOS, COM BARRA ESPARGIDORA 3,60 M, MONTADO SOBRE CAMINHÃO  TOCO, PBT 14.300 KG, POTÊNCIA 185 CV - CHI DIURNO. AF_08/2015</t>
  </si>
  <si>
    <t>35,59</t>
  </si>
  <si>
    <t>COMPACTADOR DE SOLOS DE PERCUSSÃO (SOQUETE) COM MOTOR A GASOLINA 4 TEMPOS, POTÊNCIA 4 CV - CHI DIURNO. AF_08/2015</t>
  </si>
  <si>
    <t>17,86</t>
  </si>
  <si>
    <t>GUINDAUTO HIDRÁULICO, CAPACIDADE MÁXIMA DE CARGA 6500 KG, MOMENTO MÁXIMO DE CARGA 5,8 TM, ALCANCE MÁXIMO HORIZONTAL 7,60 M, INCLUSIVE CAMINHÃO TOCO PBT 9.700 KG, POTÊNCIA DE 160 CV - CHI DIURNO. AF_08/2015</t>
  </si>
  <si>
    <t>28,79</t>
  </si>
  <si>
    <t>CAMINHÃO DE TRANSPORTE DE MATERIAL ASFÁLTICO 30.000 L, COM CAVALO MECÂNICO DE CAPACIDADE MÁXIMA DE TRAÇÃO COMBINADO DE 66.000 KG, POTÊNCIA 360 CV, INCLUSIVE TANQUE DE ASFALTO COM SERPENTINA - CHI DIURNO. AF_08/2015</t>
  </si>
  <si>
    <t>48,05</t>
  </si>
  <si>
    <t>SERRA CIRCULAR DE BANCADA COM MOTOR ELÉTRICO POTÊNCIA DE 5HP, COM COIFA PARA DISCO 10" - CHI DIURNO. AF_08/2015</t>
  </si>
  <si>
    <t>17,06</t>
  </si>
  <si>
    <t>DISTRIBUIDOR DE AGREGADOS REBOCAVEL, CAPACIDADE 1,9 M³, LARGURA DE TRABALHO 3,66 M - CHI DIURNO. AF_11/2015</t>
  </si>
  <si>
    <t>4,95</t>
  </si>
  <si>
    <t>CAMINHÃO PARA EQUIPAMENTO DE LIMPEZA A SUCÇÃO COM CAMINHÃO TRUCADO DE PESO BRUTO TOTAL 23000 KG, CARGA ÚTIL MÁXIMA 15935 KG, DISTÂNCIA ENTRE EIXOS 4,80 M, POTÊNCIA 230 CV, INCLUSIVE LIMPADORA A SUCÇÃO, TANQUE 12000 L - CHI DIURNO. AF_11/2015</t>
  </si>
  <si>
    <t>36,94</t>
  </si>
  <si>
    <t>PENEIRA ROTATIVA COM MOTOR ELÉTRICO TRIFÁSICO DE 2 CV, CILINDRO DE 1 M X 0,60 M, COM FUROS DE 3,17 MM - CHI DIURNO. AF_11/2015</t>
  </si>
  <si>
    <t>0,78</t>
  </si>
  <si>
    <t>DOSADOR DE AREIA, CAPACIDADE DE 26 LITROS - CHI DIURNO. AF_11/2015</t>
  </si>
  <si>
    <t>0,08</t>
  </si>
  <si>
    <t>CAMINHONETE COM MOTOR A DIESEL, POTÊNCIA 180 CV, CABINE DUPLA, 4X4 - CHI DIURNO. AF_11/2015</t>
  </si>
  <si>
    <t>26,37</t>
  </si>
  <si>
    <t>CAMINHONETE CABINE SIMPLES COM MOTOR 1.6 FLEX, CÂMBIO MANUAL, POTÊNCIA 101/104 CV, 2 PORTAS - CHI DIURNO. AF_11/2015</t>
  </si>
  <si>
    <t>19,17</t>
  </si>
  <si>
    <t>CAMINHÃO DE TRANSPORTE DE MATERIAL ASFÁLTICO 20.000 L, COM CAVALO MECÂNICO DE CAPACIDADE MÁXIMA DE TRAÇÃO COMBINADO DE 45.000 KG, POTÊNCIA 330 CV, INCLUSIVE TANQUE DE ASFALTO COM MAÇARICO - CHI DIURNO. AF_12/2015</t>
  </si>
  <si>
    <t>40,90</t>
  </si>
  <si>
    <t>APARELHO PARA CORTE E SOLDA OXI-ACETILENO SOBRE RODAS, INCLUSIVE CILINDROS E MAÇARICOS - CHI DIURNO. AF_12/2015</t>
  </si>
  <si>
    <t>MÁQUINA EXTRUSORA DE CONCRETO PARA GUIAS E SARJETAS, MOTOR A DIESEL, POTÊNCIA 14 CV - CHI DIURNO. AF_12/2015</t>
  </si>
  <si>
    <t>6,13</t>
  </si>
  <si>
    <t>MARTELO PERFURADOR PNEUMÁTICO MANUAL, HASTE 25 X 75 MM, 21 KG - CHI DIURNO. AF_12/2015</t>
  </si>
  <si>
    <t>18,41</t>
  </si>
  <si>
    <t>PERFURATRIZ COM TORRE METÁLICA PARA EXECUÇÃO DE ESTACA HÉLICE CONTÍNUA, PROFUNDIDADE MÁXIMA DE 32 M, DIÂMETRO MÁXIMO DE 1000 MM, POTÊNCIA INSTALADA DE 350 HP, MESA ROTATIVA COM TORQUE MÁXIMO DE 263 KNM - CHI DIURNO. AF_01/2016</t>
  </si>
  <si>
    <t>225,11</t>
  </si>
  <si>
    <t>BETONEIRA CAPACIDADE NOMINAL 400 L, CAPACIDADE DE MISTURA 310 L, MOTOR A GASOLINA POTÊNCIA 5,5 HP, SEM CARREGADOR - CHI DIURNO. AF_02/2016</t>
  </si>
  <si>
    <t>0,33</t>
  </si>
  <si>
    <t>ROLO COMPACTADOR VIBRATÓRIO PÉ DE CARNEIRO PARA SOLOS, POTÊNCIA 80 HP, PESO OPERACIONAL SEM/COM LASTRO 7,4 / 8,8 T, LARGURA DE TRABALHO 1,68 M - CHI DIURNO. AF_02/2016</t>
  </si>
  <si>
    <t>35,47</t>
  </si>
  <si>
    <t>GRUA ASCENSIONAL, LANÇA DE 30 M, CAPACIDADE DE 1,0 T A 30 M, ALTURA ATÉ 39 M - CHI DIURNO. AF_03/2016</t>
  </si>
  <si>
    <t>44,36</t>
  </si>
  <si>
    <t>GUINCHO ELÉTRICO DE COLUNA, CAPACIDADE 400 KG, COM MOTO FREIO, MOTOR TRIFÁSICO DE 1,25 CV - CHI DIURNO. AF_03/2016</t>
  </si>
  <si>
    <t>17,34</t>
  </si>
  <si>
    <t>GUINDASTE HIDRÁULICO AUTOPROPELIDO, COM LANÇA TELESCÓPICA 40 M, CAPACIDADE MÁXIMA 60 T, POTÊNCIA 260 KW - CHI DIURNO. AF_03/2016</t>
  </si>
  <si>
    <t>83,30</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</si>
  <si>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</si>
  <si>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</si>
  <si>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26,45</t>
  </si>
  <si>
    <t>GERADOR PORTÁTIL MONOFÁSICO, POTÊNCIA 5500 VA, MOTOR A GASOLINA, POTÊNCIA DO MOTOR 13 CV - CHI DIURNO. AF_03/2016</t>
  </si>
  <si>
    <t>0,21</t>
  </si>
  <si>
    <t>GRUPO GERADOR REBOCÁVEL, POTÊNCIA 66 KVA, MOTOR A DIESEL - CHI DIURNO. AF_03/2016</t>
  </si>
  <si>
    <t>2,83</t>
  </si>
  <si>
    <t>GRUPO GERADOR ESTACIONÁRIO, POTÊNCIA 150 KVA, MOTOR A DIESEL- CHI DIURNO. AF_03/2016</t>
  </si>
  <si>
    <t>4,00</t>
  </si>
  <si>
    <t>USINA DE MISTURA ASFÁLTICA À QUENTE, TIPO CONTRA FLUXO, PROD 40 A 80 TON/HORA - CHI DIURNO. AF_03/2016</t>
  </si>
  <si>
    <t>166,79</t>
  </si>
  <si>
    <t>USINA DE ASFALTO À FRIO, CAPACIDADE DE 40 A 60 TON/HORA, ELÉTRICA POTÊNCIA 30 CV - CHI DIURNO. AF_03/2016</t>
  </si>
  <si>
    <t>85,71</t>
  </si>
  <si>
    <t>USINA MISTURADORA DE SOLOS, CAPACIDADE DE 200 A 500 TON/H, POTENCIA 75KW - CHI DIURNO. AF_07/2016</t>
  </si>
  <si>
    <t>125,18</t>
  </si>
  <si>
    <t>DISTRIBUIDOR DE AGREGADOS AUTOPROPELIDO, CAP 3 M3, A DIESEL, POTÊNCIA 176CV - CHI DIURNO. AF_07/2016</t>
  </si>
  <si>
    <t>31,80</t>
  </si>
  <si>
    <t>TALHA MANUAL DE CORRENTE, CAPACIDADE DE 2 TON. COM ELEVAÇÃO DE 3 M - CHI DIURNO. AF_07/2016</t>
  </si>
  <si>
    <t>0,04</t>
  </si>
  <si>
    <t>GRUA ASCENCIONAL, LANÇA DE 42 M, CAPACIDADE DE 1,5 T A 30 M, ALTURA ATÉ 39 M - CHI DIURNO. AF_08/2016</t>
  </si>
  <si>
    <t>PULVERIZADOR DE TINTA ELÉTRICO/MÁQUINA DE PINTURA AIRLESS, VAZÃO 2 L/MIN - CHI DIURNO. AF_08/2016</t>
  </si>
  <si>
    <t>21,75</t>
  </si>
  <si>
    <t>MARTELO DEMOLIDOR PNEUMÁTICO MANUAL, 32 KG - CHI DIURNO. AF_09/2016</t>
  </si>
  <si>
    <t>18,26</t>
  </si>
  <si>
    <t>COMPACTADOR DE SOLOS DE PERCUSÃO (SOQUETE) COM MOTOR A GASOLINA, POTÊNCIA 3 CV - CHI DIURNO. AF_09/2016</t>
  </si>
  <si>
    <t>0,73</t>
  </si>
  <si>
    <t>RÉGUA VIBRATÓRIA DUPLA PARA CONCRETO, PESO DE 60KG, COMPRIMENTO 4 M, COM MOTOR A GASOLINA, POTÊNCIA 5,5 HP - CHI DIURNO. AF_09/2016</t>
  </si>
  <si>
    <t>0,49</t>
  </si>
  <si>
    <t>POLIDORA DE PISO (POLITRIZ), PESO DE 100KG, DIÂMETRO 450 MM, MOTOR ELÉTRICO, POTÊNCIA 4 HP - CHI DIURNO. AF_09/2016</t>
  </si>
  <si>
    <t>DESEMPENADEIRA DE CONCRETO, PESO DE 75KG, 4 PÁS, MOTOR A GASOLINA, POTÊNCIA 5,5 HP - CHI DIURNO. AF_09/2016</t>
  </si>
  <si>
    <t>0,52</t>
  </si>
  <si>
    <t>PERFURATRIZ PNEUMATICA MANUAL DE PESO MEDIO, MARTELETE, 18KG, COMPRIMENTO MÁXIMO DE CURSO DE 6 M, DIAMETRO DO PISTAO DE 5,5 CM - CHI DIURNO. AF_11/2016</t>
  </si>
  <si>
    <t>18,07</t>
  </si>
  <si>
    <t>ROLO COMPACTADOR VIBRATORIO TANDEM, ACO LISO, POTENCIA 125 HP, PESO SEM/COM LASTRO 10,20/11,65 T, LARGURA DE TRABALHO 1,73 M - CHI DIURNO. AF_11/2016</t>
  </si>
  <si>
    <t>43,58</t>
  </si>
  <si>
    <t>PERFURATRIZ MANUAL, TORQUE MAXIMO 55 KGF.M, POTENCIA 5 CV, COM DIAMETRO MAXIMO 8 1/2" - CHI DIURNO. AF_11/2016</t>
  </si>
  <si>
    <t>20,26</t>
  </si>
  <si>
    <t>PERFURATRIZ SOBRE ESTEIRA, TORQUE MÁXIMO 600 KGF, POTÊNCIA ENTRE 50 E 60 HP, DIÂMETRO MÁXIMO 10 - CHI DIURNO. AF_11/2016</t>
  </si>
  <si>
    <t>44,93</t>
  </si>
  <si>
    <t>ESCAVADEIRA HIDRAULICA SOBRE ESTEIRA, COM GARRA GIRATORIA DE MANDIBULAS, PESO OPERACIONAL ENTRE 22,00 E 25,50 TON, POTENCIA LIQUIDA ENTRE 150 E 160 HP - CHI DIURNO. AF_11/2016</t>
  </si>
  <si>
    <t>54,23</t>
  </si>
  <si>
    <t>ESCAVADEIRA HIDRAULICA SOBRE ESTEIRA, EQUIPADA COM CLAMSHELL, COM CAPACIDADE DA CAÇAMBA ENTRE 1,20 E 1,50 M3, PESO OPERACIONAL ENTRE 20,00 E 22,00 TON, POTENCIA LIQUIDA ENTRE 150 E 160 HP - CHI DIURNO. AF_11/2016</t>
  </si>
  <si>
    <t>52,98</t>
  </si>
  <si>
    <t>GRUPO GERADOR COM CARENAGEM, MOTOR DIESEL POTÊNCIA STANDART ENTRE 250 E 260 KVA - CHI DIURNO. AF_12/2016</t>
  </si>
  <si>
    <t>6,40</t>
  </si>
  <si>
    <t>TRATOR DE PNEUS COM POTÊNCIA DE 122 CV, TRAÇÃO 4X4, COM VASSOURA MECÂNICA ACOPLADA - CHI DIURNO. AF_02/2017</t>
  </si>
  <si>
    <t>30,87</t>
  </si>
  <si>
    <t>TRATOR DE PNEUS COM POTÊNCIA DE 122 CV, TRAÇÃO 4X4, COM GRADE DE DISCOS ACOPLADA - CHI DIURNO. AF_02/2017</t>
  </si>
  <si>
    <t>30,76</t>
  </si>
  <si>
    <t>TRATOR DE PNEUS COM POTÊNCIA DE 85 CV, TRAÇÃO 4X4, COM GRADE DE DISCOS ACOPLADA - CHI DIURNO. AF_02/2017</t>
  </si>
  <si>
    <t>27,74</t>
  </si>
  <si>
    <t>CAMINHÃO BASCULANTE 10 M3, TRUCADO, POTÊNCIA 230 CV, INCLUSIVE CAÇAMBA METÁLICA, COM DISTRIBUIDOR DE AGREGADOS ACOPLADO - CHI DIURNO. AF_02/2017</t>
  </si>
  <si>
    <t>38,76</t>
  </si>
  <si>
    <t>TRATOR DE PNEUS COM POTÊNCIA DE 85 CV, TRAÇÃO 4X4, COM VASSOURA MECÂNICA ACOPLADA - CHI DIURNO. AF_02/2017</t>
  </si>
  <si>
    <t>27,85</t>
  </si>
  <si>
    <t>MINICARREGADEIRA SOBRE RODAS POTENCIA 47HP CAPACIDADE OPERACAO 646 KG, COM VASSOURA MECÂNICA ACOPLADA - CHI DIURNO. AF_03/2017</t>
  </si>
  <si>
    <t>35,83</t>
  </si>
  <si>
    <t>MÁQUINA DEMARCADORA DE FAIXA DE TRÁFEGO À FRIO, AUTOPROPELIDA, POTÊNCIA 38 HP - CHI DIURNO. AF_07/2016</t>
  </si>
  <si>
    <t>46,68</t>
  </si>
  <si>
    <t>MINIESCAVADEIRA SOBRE ESTEIRAS, POTENCIA LIQUIDA DE *30* HP, PESO OPERACIONAL DE *3.500* KG - CHI DIURNO. AF_04/2017</t>
  </si>
  <si>
    <t>36,55</t>
  </si>
  <si>
    <t>PERFURATRIZ ROTATIVA SOBRE ESTEIRA, TORQUE MAXIMO 2500 KGM, POTENCIA 110 HP, MOTOR DIESEL - CHI DIURNO. AF_05/2017</t>
  </si>
  <si>
    <t>60,62</t>
  </si>
  <si>
    <t>COMPRESSOR DE AR, VAZAO DE 10 PCM, RESERVATORIO 100 L, PRESSAO DE TRABALHO ENTRE 6,9 E 9,7 BAR  POTENCIA 2 HP, TENSAO 110/220 V  CHI DIURNO. AF_05/2017</t>
  </si>
  <si>
    <t>0,11</t>
  </si>
  <si>
    <t>ROLO COMPACTADOR DE PNEUS, ESTATICO, PRESSAO VARIAVEL, POTENCIA 110 HP, PESO SEM/COM LASTRO 10,8/27 T, LARGURA DE ROLAGEM 2,30 M - CHI DIURNO. AF_06/2017</t>
  </si>
  <si>
    <t>46,47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</si>
  <si>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</si>
  <si>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</si>
  <si>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18,29</t>
  </si>
  <si>
    <t>ESCAVADEIRA HIDRÁULICA SOBRE ESTEIRAS, CAÇAMBA 0,80 M3, PESO OPERACIONAL 17 T, POTENCIA BRUTA 111 HP - DEPRECIAÇÃO. AF_06/2014</t>
  </si>
  <si>
    <t>22,69</t>
  </si>
  <si>
    <t>ESCAVADEIRA HIDRÁULICA SOBRE ESTEIRAS, CAÇAMBA 0,80 M3, PESO OPERACIONAL 17 T, POTENCIA BRUTA 111 HP - JUROS. AF_06/2014</t>
  </si>
  <si>
    <t>5,83</t>
  </si>
  <si>
    <t>ESCAVADEIRA HIDRÁULICA SOBRE ESTEIRAS, CAÇAMBA 0,80 M3, PESO OPERACIONAL 17 T, POTENCIA BRUTA 111 HP - MANUTENÇÃO. AF_06/2014</t>
  </si>
  <si>
    <t>28,36</t>
  </si>
  <si>
    <t>ESCAVADEIRA HIDRÁULICA SOBRE ESTEIRAS, CAÇAMBA 0,80 M3, PESO OPERACIONAL 17 T, POTENCIA BRUTA 111 HP - MATERIAIS NA OPERAÇÃO. AF_06/2014</t>
  </si>
  <si>
    <t>54,71</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</si>
  <si>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</si>
  <si>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</si>
  <si>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17,05</t>
  </si>
  <si>
    <t>RETROESCAVADEIRA SOBRE RODAS COM CARREGADEIRA, TRAÇÃO 4X2, POTÊNCIA LÍQ. 79 HP, CAÇAMBA CARREG. CAP. MÍN. 1 M3, CAÇAMBA RETRO CAP. 0,20 M3, PESO OPERACIONAL MÍN. 6.570 KG, PROFUNDIDADE ESCAVAÇÃO MÁX. 4,37 M - MANUTENÇÃO. AF_06/2014</t>
  </si>
  <si>
    <t>15,16</t>
  </si>
  <si>
    <t>RETROESCAVADEIRA SOBRE RODAS COM CARREGADEIRA, TRAÇÃO 4X2, POTÊNCIA LÍQ. 79 HP, CAÇAMBA CARREG. CAP. MÍN. 1 M3, CAÇAMBA RETRO CAP. 0,20 M3, PESO OPERACIONAL MÍN. 6.570 KG, PROFUNDIDADE ESCAVAÇÃO MÁX. 4,37 M - MATERIAIS NA OPERAÇÃO. AF_06/2014</t>
  </si>
  <si>
    <t>41,87</t>
  </si>
  <si>
    <t>ROLO COMPACTADOR VIBRATÓRIO DE UM CILINDRO AÇO LISO, POTÊNCIA 80 HP, PESO OPERACIONAL MÁXIMO 8,1 T, IMPACTO DINÂMICO 16,15 / 9,5 T, LARGURA DE TRABALHO 1,68 M - MANUTENÇÃO. AF_06/2014</t>
  </si>
  <si>
    <t>17,59</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</si>
  <si>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</si>
  <si>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</si>
  <si>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3,36</t>
  </si>
  <si>
    <t>CAMINHÃO BASCULANTE 6 M3, PESO BRUTO TOTAL 16.000 KG, CARGA ÚTIL MÁXIMA 13.071 KG, DISTÂNCIA ENTRE EIXOS 4,80 M, POTÊNCIA 230 CV INCLUSIVE CAÇAMBA METÁLICA - MANUTENÇÃO. AF_06/2014</t>
  </si>
  <si>
    <t>22,47</t>
  </si>
  <si>
    <t>USINA DE CONCRETO FIXA, CAPACIDADE NOMINAL DE 90 A 120 M3/H, SEM SILO - MATERIAIS NA OPERAÇÃO. AF_07/2016</t>
  </si>
  <si>
    <t>15,47</t>
  </si>
  <si>
    <t>CAMINHÃO TOCO, PBT 16.000 KG, CARGA ÚTIL MÁX. 10.685 KG, DIST. ENTRE EIXOS 4,8 M, POTÊNCIA 189 CV, INCLUSIVE CARROCERIA FIXA ABERTA DE MADEIRA P/ TRANSPORTE GERAL DE CARGA SECA, DIMEN. APROX. 2,5 X 7,00 X 0,50 M - MANUTENÇÃO. AF_06/2014</t>
  </si>
  <si>
    <t>14,00</t>
  </si>
  <si>
    <t>USINA MISTURADORA DE SOLOS, CAPACIDADE DE 200 A 500 TON/H, POTENCIA 75KW - MANUTENÇÃO. AF_07/2016</t>
  </si>
  <si>
    <t>41,26</t>
  </si>
  <si>
    <t>VIBROACABADORA DE ASFALTO SOBRE ESTEIRAS, LARGURA DE PAVIMENTAÇÃO 1,90 M A 5,30 M, POTÊNCIA 105 HP CAPACIDADE 450 T/H - MANUTENÇÃO. AF_11/2014</t>
  </si>
  <si>
    <t>82,59</t>
  </si>
  <si>
    <t>VIBROACABADORA DE ASFALTO SOBRE ESTEIRAS, LARGURA DE PAVIMENTAÇÃO 1,90 M A 5,30 M, POTÊNCIA 105 HP CAPACIDADE 450 T/H - MATERIAIS NA OPERAÇÃO. AF_11/2014</t>
  </si>
  <si>
    <t>51,74</t>
  </si>
  <si>
    <t>TRATOR DE PNEUS, POTÊNCIA 85 CV, TRAÇÃO 4X4, PESO COM LASTRO DE 4.675 KG - MANUTENÇÃO. AF_06/2014</t>
  </si>
  <si>
    <t>7,18</t>
  </si>
  <si>
    <t>TRATOR DE PNEUS, POTÊNCIA 85 CV, TRAÇÃO 4X4, PESO COM LASTRO DE 4.675 KG - MATERIAIS NA OPERAÇÃO. AF_06/2014</t>
  </si>
  <si>
    <t>41,32</t>
  </si>
  <si>
    <t>TRATOR DE ESTEIRAS, POTÊNCIA 170 HP, PESO OPERACIONAL 19 T, CAÇAMBA 5,2 M3 - MATERIAIS NA OPERAÇÃO. AF_06/2014</t>
  </si>
  <si>
    <t>83,78</t>
  </si>
  <si>
    <t>TRATOR DE ESTEIRAS, POTÊNCIA 150 HP, PESO OPERACIONAL 16,7 T, COM RODA MOTRIZ ELEVADA E LÂMINA 3,18 M3 - MATERIAIS NA OPERAÇÃO. AF_06/2014</t>
  </si>
  <si>
    <t>73,91</t>
  </si>
  <si>
    <t>TRATOR DE ESTEIRAS, POTÊNCIA 347 HP, PESO OPERACIONAL 38,5 T, COM LÂMINA 8,70 M3 - MATERIAIS NA OPERAÇÃO. AF_06/2014</t>
  </si>
  <si>
    <t>171,02</t>
  </si>
  <si>
    <t>TRATOR DE ESTEIRAS, POTÊNCIA 100 HP, PESO OPERACIONAL 9,4 T, COM LÂMINA 2,19 M3 - MANUTENÇÃO. AF_06/2014</t>
  </si>
  <si>
    <t>28,94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</si>
  <si>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</si>
  <si>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</si>
  <si>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21,60</t>
  </si>
  <si>
    <t>ROLO COMPACTADOR VIBRATÓRIO TANDEM AÇO LISO, POTÊNCIA 58 HP, PESO SEM/COM LASTRO 6,5 / 9,4 T, LARGURA DE TRABALHO 1,2 M - MATERIAIS NA OPERAÇÃO. AF_06/2014</t>
  </si>
  <si>
    <t>28,58</t>
  </si>
  <si>
    <t>RETROESCAVADEIRA SOBRE RODAS COM CARREGADEIRA, TRAÇÃO 4X4, POTÊNCIA LÍQ. 72 HP, CAÇAMBA CARREG. CAP. MÍN. 0,79 M3, CAÇAMBA RETRO CAP. 0,18 M3, PESO OPERACIONAL MÍN. 7.140 KG, PROFUNDIDADE ESCAVAÇÃO MÁX. 4,50 M - MANUTENÇÃO. AF_06/2014</t>
  </si>
  <si>
    <t>16,45</t>
  </si>
  <si>
    <t>RETROESCAVADEIRA SOBRE RODAS COM CARREGADEIRA, TRAÇÃO 4X4, POTÊNCIA LÍQ. 72 HP, CAÇAMBA CARREG. CAP. MÍN. 0,79 M3, CAÇAMBA RETRO CAP. 0,18 M3, PESO OPERACIONAL MÍN. 7.140 KG, PROFUNDIDADE ESCAVAÇÃO MÁX. 4,50 M - MATERIAIS NA OPERAÇÃO. AF_06/2014</t>
  </si>
  <si>
    <t>38,42</t>
  </si>
  <si>
    <t>ROLO COMPACTADOR VIBRATÓRIO PÉ DE CARNEIRO, OPERADO POR CONTROLE REMOTO, POTÊNCIA 12,5 KW, PESO OPERACIONAL 1,675 T, LARGURA DE TRABALHO 0,85 M - DEPRECIAÇÃO. AF_02/2016</t>
  </si>
  <si>
    <t>19,21</t>
  </si>
  <si>
    <t>ROLO COMPACTADOR VIBRATÓRIO PÉ DE CARNEIRO, OPERADO POR CONTROLE REMOTO, POTÊNCIA 12,5 KW, PESO OPERACIONAL 1,675 T, LARGURA DE TRABALHO 0,85 M - MANUTENÇÃO. AF_02/2016</t>
  </si>
  <si>
    <t>24,04</t>
  </si>
  <si>
    <t>USINA DE LAMA ASFÁLTICA, PROD 30 A 50 T/H, SILO DE AGREGADO 7 M3, RESERVATÓRIOS PARA EMULSÃO E ÁGUA DE 2,3 M3 CADA, MISTURADOR TIPO PUG MILL A SER MONTADO SOBRE CAMINHÃO - MANUTENÇÃO. AF_10/2014</t>
  </si>
  <si>
    <t>27,29</t>
  </si>
  <si>
    <t>USINA DE LAMA ASFÁLTICA, PROD 30 A 50 T/H, SILO DE AGREGADO 7 M3, RESERVATÓRIOS PARA EMULSÃO E ÁGUA DE 2,3 M3 CADA, MISTURADOR TIPO PUG MILL A SER MONTADO SOBRE CAMINHÃO - MATERIAIS NA OPERAÇÃO. AF_10/2014</t>
  </si>
  <si>
    <t>16,03</t>
  </si>
  <si>
    <t>CAMINHÃO PIPA 6.000 L, PESO BRUTO TOTAL 13.000 KG, DISTÂNCIA ENTRE EIXOS 4,80 M, POTÊNCIA 189 CV INCLUSIVE TANQUE DE AÇO PARA TRANSPORTE DE ÁGUA, CAPACIDADE 6 M3 - MATERIAIS NA OPERAÇÃO. AF_06/2014</t>
  </si>
  <si>
    <t>91,89</t>
  </si>
  <si>
    <t>CAMINHÃO TOCO, PESO BRUTO TOTAL 14.300 KG, CARGA ÚTIL MÁXIMA 9590 KG, DISTÂNCIA ENTRE EIXOS 4,76 M, POTÊNCIA 185 CV (NÃO INCLUI CARROCERIA) - MANUTENÇÃO. AF_06/2014</t>
  </si>
  <si>
    <t>15,39</t>
  </si>
  <si>
    <t>CAMINHÃO TOCO, PESO BRUTO TOTAL 16.000 KG, CARGA ÚTIL MÁXIMA DE 10.685 KG, DISTÂNCIA ENTRE EIXOS 4,80 M, POTÊNCIA 189 CV EXCLUSIVE CARROCERIA - MANUTENÇÃO. AF_06/2014</t>
  </si>
  <si>
    <t>12,97</t>
  </si>
  <si>
    <t>CAMINHÃO PIPA 10.000 L TRUCADO, PESO BRUTO TOTAL 23.000 KG, CARGA ÚTIL MÁXIMA 15.935 KG, DISTÂNCIA ENTRE EIXOS 4,8 M, POTÊNCIA 230 CV, INCLUSIVE TANQUE DE AÇO PARA TRANSPORTE DE ÁGUA - MANUTENÇÃO. AF_06/2014</t>
  </si>
  <si>
    <t>22,12</t>
  </si>
  <si>
    <t>ESPARGIDOR DE ASFALTO PRESSURIZADO COM TANQUE DE 2500 L, REBOCÁVEL COM MOTOR A GASOLINA POTÊNCIA 3,4 HP - MANUTENÇÃO. AF_07/2014</t>
  </si>
  <si>
    <t>1,92</t>
  </si>
  <si>
    <t>ESPARGIDOR DE ASFALTO PRESSURIZADO COM TANQUE DE 2500 L, REBOCÁVEL COM MOTOR A GASOLINA POTÊNCIA 3,4 HP - MATERIAIS NA OPERAÇÃO. AF_07/2014</t>
  </si>
  <si>
    <t>2,12</t>
  </si>
  <si>
    <t>MOTONIVELADORA POTÊNCIA BÁSICA LÍQUIDA (PRIMEIRA MARCHA) 125 HP, PESO BRUTO 13032 KG, LARGURA DA LÂMINA DE 3,7 M - MANUTENÇÃO. AF_06/2014</t>
  </si>
  <si>
    <t>33,59</t>
  </si>
  <si>
    <t>PÁ CARREGADEIRA SOBRE RODAS, POTÊNCIA 197 HP, CAPACIDADE DA CAÇAMBA 2,5 A 3,5 M3, PESO OPERACIONAL 18338 KG - MATERIAIS NA OPERAÇÃO. AF_06/2014</t>
  </si>
  <si>
    <t>97,07</t>
  </si>
  <si>
    <t>COMPRESSOR DE AR REBOCÁVEL, VAZÃO 189 PCM, PRESSÃO EFETIVA DE TRABALHO 102 PSI, MOTOR DIESEL, POTÊNCIA 63 CV - MANUTENÇÃO. AF_06/2015</t>
  </si>
  <si>
    <t>2,42</t>
  </si>
  <si>
    <t>BOMBA SUBMERSÍVEL ELÉTRICA TRIFÁSICA, POTÊNCIA 2,96 HP, Ø ROTOR 144 MM SEMI-ABERTO, BOCAL DE SAÍDA Ø 2, HM/Q = 2 MCA / 38,8 M3/H A 28 MCA / 5 M3/H - MANUTENÇÃO. AF_06/2014</t>
  </si>
  <si>
    <t>0,27</t>
  </si>
  <si>
    <t>TANQUE DE ASFALTO ESTACIONÁRIO COM SERPENTINA, CAPACIDADE 30.000 L - DEPRECIAÇÃO. AF_06/2014</t>
  </si>
  <si>
    <t>2,72</t>
  </si>
  <si>
    <t>TANQUE DE ASFALTO ESTACIONÁRIO COM SERPENTINA, CAPACIDADE 30.000 L - JUROS. AF_06/2014</t>
  </si>
  <si>
    <t>1,08</t>
  </si>
  <si>
    <t>TANQUE DE ASFALTO ESTACIONÁRIO COM SERPENTINA, CAPACIDADE 30.000 L - MANUTENÇÃO. AF_06/2014</t>
  </si>
  <si>
    <t>5,11</t>
  </si>
  <si>
    <t>TANQUE DE ASFALTO ESTACIONÁRIO COM SERPENTINA, CAPACIDADE 30.000 L - MATERIAIS NA OPERAÇÃO. AF_06/2014</t>
  </si>
  <si>
    <t>157,29</t>
  </si>
  <si>
    <t>ROLO COMPACTADOR DE PNEUS ESTÁTICO, PRESSÃO VARIÁVEL, POTÊNCIA 111 HP, PESO SEM/COM LASTRO 9,5 / 26 T, LARGURA DE TRABALHO 1,90 M - DEPRECIAÇÃO. AF_07/2014</t>
  </si>
  <si>
    <t>21,97</t>
  </si>
  <si>
    <t>ROLO COMPACTADOR DE PNEUS ESTÁTICO, PRESSÃO VARIÁVEL, POTÊNCIA 111 HP, PESO SEM/COM LASTRO 9,5 / 26 T, LARGURA DE TRABALHO 1,90 M - JUROS. AF_07/2014</t>
  </si>
  <si>
    <t>5,77</t>
  </si>
  <si>
    <t>ROLO COMPACTADOR DE PNEUS ESTÁTICO, PRESSÃO VARIÁVEL, POTÊNCIA 111 HP, PESO SEM/COM LASTRO 9,5 / 26 T, LARGURA DE TRABALHO 1,90 M - MANUTENÇÃO. AF_07/2014</t>
  </si>
  <si>
    <t>27,50</t>
  </si>
  <si>
    <t>MOTOBOMBA TRASH (PARA ÁGUA SUJA) AUTO ESCORVANTE, MOTOR GASOLINA DE 6,41 HP, DIÂMETROS DE SUCÇÃO X RECALQUE: 3" X 3", HM/Q = 10 MCA / 60 M3/H A 23 MCA / 0 M3/H - DEPRECIAÇÃO. AF_10/2014</t>
  </si>
  <si>
    <t>0,15</t>
  </si>
  <si>
    <t>MOTOBOMBA TRASH (PARA ÁGUA SUJA) AUTO ESCORVANTE, MOTOR GASOLINA DE 6,41 HP, DIÂMETROS DE SUCÇÃO X RECALQUE: 3" X 3", HM/Q = 10 MCA / 60 M3/H A 23 MCA / 0 M3/H - JUROS. AF_10/2014</t>
  </si>
  <si>
    <t>0,03</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</si>
  <si>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</si>
  <si>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</si>
  <si>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</si>
  <si>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19,49</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</si>
  <si>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</si>
  <si>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</si>
  <si>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24,39</t>
  </si>
  <si>
    <t>ROLO COMPACTADOR PE DE CARNEIRO VIBRATORIO, POTENCIA 125 HP, PESO OPERACIONAL SEM/COM LASTRO 11,95 / 13,30 T, IMPACTO DINAMICO 38,5 / 22,5 T, LARGURA DE TRABALHO 2,15 M - MATERIAIS NA OPERAÇÃO. AF_06/2014</t>
  </si>
  <si>
    <t>61,61</t>
  </si>
  <si>
    <t>CAMINHÃO BASCULANTE 6 M3 TOCO, PESO BRUTO TOTAL 16.000 KG, CARGA ÚTIL MÁXIMA 11.130 KG, DISTÂNCIA ENTRE EIXOS 5,36 M, POTÊNCIA 185 CV, INCLUSIVE CAÇAMBA METÁLICA - DEPRECIAÇÃO. AF_06/2014</t>
  </si>
  <si>
    <t>11,44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</si>
  <si>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</si>
  <si>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</si>
  <si>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21,46</t>
  </si>
  <si>
    <t>CAMINHÃO BASCULANTE 6 M3 TOCO, PESO BRUTO TOTAL 16.000 KG, CARGA ÚTIL MÁXIMA 11.130 KG, DISTÂNCIA ENTRE EIXOS 5,36 M, POTÊNCIA 185 CV, INCLUSIVE CAÇAMBA METÁLICA - MATERIAIS NA OPERAÇÃO. AF_06/2014</t>
  </si>
  <si>
    <t>89,95</t>
  </si>
  <si>
    <t>TRATOR DE PNEUS, POTÊNCIA 122 CV, TRAÇÃO 4X4, PESO COM LASTRO DE 4.510 KG - DEPRECIAÇÃO. AF_06/2014</t>
  </si>
  <si>
    <t>8,96</t>
  </si>
  <si>
    <t>TRATOR DE PNEUS, POTÊNCIA 122 CV, TRAÇÃO 4X4, PESO COM LASTRO DE 4.510 KG - JUROS. AF_06/2014</t>
  </si>
  <si>
    <t>2,35</t>
  </si>
  <si>
    <t>TRATOR DE PNEUS, POTÊNCIA 122 CV, TRAÇÃO 4X4, PESO COM LASTRO DE 4.510 KG - MANUTENÇÃO. AF_06/2014</t>
  </si>
  <si>
    <t>9,80</t>
  </si>
  <si>
    <t>TRATOR DE PNEUS, POTÊNCIA 122 CV, TRAÇÃO 4X4, PESO COM LASTRO DE 4.510 KG - MATERIAIS NA OPERAÇÃO. AF_06/2014</t>
  </si>
  <si>
    <t>59,30</t>
  </si>
  <si>
    <t>RETROESCAVADEIRA SOBRE RODAS COM CARREGADEIRA, TRAÇÃO 4X4, POTÊNCIA LÍQ. 88 HP, CAÇAMBA CARREG. CAP. MÍN. 1 M3, CAÇAMBA RETRO CAP. 0,26 M3, PESO OPERACIONAL MÍN. 6.674 KG, PROFUNDIDADE ESCAVAÇÃO MÁX. 4,37 M - MATERIAIS NA OPERAÇÃO. AF_06/2014</t>
  </si>
  <si>
    <t>45,32</t>
  </si>
  <si>
    <t>ROLO COMPACTADOR VIBRATÓRIO DE UM CILINDRO AÇO LISO, POTÊNCIA 80 HP, PESO OPERACIONAL MÁXIMO 8,1 T, IMPACTO DINÂMICO 16,15 / 9,5 T, LARGURA DE TRABALHO 1,68 M - MATERIAIS NA OPERAÇÃO. AF_06/2014</t>
  </si>
  <si>
    <t>39,41</t>
  </si>
  <si>
    <t>CAMINHÃO BASCULANTE 6 M3, PESO BRUTO TOTAL 16.000 KG, CARGA ÚTIL MÁXIMA 13.071 KG, DISTÂNCIA ENTRE EIXOS 4,80 M, POTÊNCIA 230 CV INCLUSIVE CAÇAMBA METÁLICA - MATERIAIS NA OPERAÇÃO. AF_06/2014</t>
  </si>
  <si>
    <t>111,82</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</si>
  <si>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</si>
  <si>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</si>
  <si>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</si>
  <si>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</si>
  <si>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</si>
  <si>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37,30</t>
  </si>
  <si>
    <t>TRATOR DE ESTEIRAS, POTÊNCIA 150 HP, PESO OPERACIONAL 16,7 T, COM RODA MOTRIZ ELEVADA E LÂMINA 3,18 M3 - MANUTENÇÃO. AF_06/2014</t>
  </si>
  <si>
    <t>37,53</t>
  </si>
  <si>
    <t>TRATOR DE ESTEIRAS, POTÊNCIA 347 HP, PESO OPERACIONAL 38,5 T, COM LÂMINA 8,70 M3 - MANUTENÇÃO. AF_06/2014</t>
  </si>
  <si>
    <t>122,93</t>
  </si>
  <si>
    <t>TRATOR DE ESTEIRAS, POTÊNCIA 100 HP, PESO OPERACIONAL 9,4 T, COM LÂMINA 2,19 M3 - MATERIAIS NA OPERAÇÃO. AF_06/2014</t>
  </si>
  <si>
    <t>49,28</t>
  </si>
  <si>
    <t>ROLO COMPACTADOR VIBRATÓRIO REBOCÁVEL, CILINDRO DE AÇO LISO, POTÊNCIA DE TRAÇÃO DE 65 CV, PESO 4,7 T, IMPACTO DINÂMICO 18,3 T, LARGURA DE TRABALHO 1,67 M - DEPRECIAÇÃO. AF_02/2016</t>
  </si>
  <si>
    <t>4,24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</si>
  <si>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</si>
  <si>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</si>
  <si>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</si>
  <si>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</si>
  <si>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1,24</t>
  </si>
  <si>
    <t>GRADE DE DISCO REBOCÁVEL COM 20 DISCOS 24" X 6 MM COM PNEUS PARA TRANSPORTE - MANUTENÇÃO. AF_06/2014</t>
  </si>
  <si>
    <t>0,86</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</si>
  <si>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</si>
  <si>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</si>
  <si>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25,20</t>
  </si>
  <si>
    <t>PÁ CARREGADEIRA SOBRE RODAS, POTÊNCIA LÍQUIDA 128 HP, CAPACIDADE DA CAÇAMBA 1,7 A 2,8 M3, PESO OPERACIONAL 11632 KG - MATERIAIS NA OPERAÇÃO. AF_06/2014</t>
  </si>
  <si>
    <t>63,08</t>
  </si>
  <si>
    <t>PÁ CARREGADEIRA SOBRE RODAS, POTÊNCIA 197 HP, CAPACIDADE DA CAÇAMBA 2,5 A 3,5 M3, PESO OPERACIONAL 18338 KG - MANUTENÇÃO. AF_06/2014</t>
  </si>
  <si>
    <t>34,94</t>
  </si>
  <si>
    <t>MARTELETE OU ROMPEDOR PNEUMÁTICO MANUAL, 28 KG, COM SILENCIADOR - MANUTENÇÃO. AF_07/2016</t>
  </si>
  <si>
    <t>1,13</t>
  </si>
  <si>
    <t>COMPRESSOR DE AR REBOCÁVEL, VAZÃO 189 PCM, PRESSÃO EFETIVA DE TRABALHO 102 PSI, MOTOR DIESEL, POTÊNCIA 63 CV - MATERIAIS NA OPERAÇÃO. AF_06/2015</t>
  </si>
  <si>
    <t>30,64</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</si>
  <si>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</si>
  <si>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</si>
  <si>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17,23</t>
  </si>
  <si>
    <t>ROLO COMPACTADOR DE PNEUS ESTÁTICO, PRESSÃO VARIÁVEL, POTÊNCIA 111 HP, PESO SEM/COM LASTRO 9,5 / 26 T, LARGURA DE TRABALHO 1,90 M - MATERIAIS NA OPERAÇÃO. AF_07/2014</t>
  </si>
  <si>
    <t>GRUPO GERADOR ESTACIONÁRIO, MOTOR DIESEL POTÊNCIA 170 KVA - DEPRECIAÇÃO. AF_02/2016</t>
  </si>
  <si>
    <t>3,35</t>
  </si>
  <si>
    <t>GRUPO GERADOR ESTACIONÁRIO, MOTOR DIESEL POTÊNCIA 170 KVA - MANUTENÇÃO. AF_02/2016</t>
  </si>
  <si>
    <t>2,99</t>
  </si>
  <si>
    <t>ROLO COMPACTADOR VIBRATÓRIO PÉ DE CARNEIRO PARA SOLOS, POTÊNCIA 80 HP, PESO OPERACIONAL SEM/COM LASTRO 7,4 / 8,8 T, LARGURA DE TRABALHO 1,68 M - DEPRECIAÇÃO. AF_02/2016</t>
  </si>
  <si>
    <t>14,61</t>
  </si>
  <si>
    <t>GRUPO GERADOR ESTACIONÁRIO, MOTOR DIESEL POTÊNCIA 170 KVA - MATERIAIS NA OPERAÇÃO. AF_02/2016</t>
  </si>
  <si>
    <t>103,49</t>
  </si>
  <si>
    <t>ROLO COMPACTADOR VIBRATÓRIO PÉ DE CARNEIRO PARA SOLOS, POTÊNCIA 80 HP, PESO OPERACIONAL SEM/COM LASTRO 7,4 / 8,8 T, LARGURA DE TRABALHO 1,68 M - JUROS. AF_02/2016</t>
  </si>
  <si>
    <t>3,83</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</si>
  <si>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</si>
  <si>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</si>
  <si>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16,63</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</si>
  <si>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</si>
  <si>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</si>
  <si>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10,30</t>
  </si>
  <si>
    <t>GRUPO DE SOLDAGEM COM GERADOR A DIESEL 60 CV PARA SOLDA ELÉTRICA, SOBRE 04 RODAS, COM MOTOR 4 CILINDROS 600 A - DEPRECIAÇÃO. AF_02/2016</t>
  </si>
  <si>
    <t>7,15</t>
  </si>
  <si>
    <t>GRUPO DE SOLDAGEM COM GERADOR A DIESEL 60 CV PARA SOLDA ELÉTRICA, SOBRE 04 RODAS, COM MOTOR 4 CILINDROS 600 A - MANUTENÇÃO. AF_02/2016</t>
  </si>
  <si>
    <t>8,94</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</si>
  <si>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</si>
  <si>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</si>
  <si>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1,60</t>
  </si>
  <si>
    <t>GRADE DE DISCO REBOCÁVEL COM 20 DISCOS 24" X 6 MM COM PNEUS PARA TRANSPORTE - JUROS. AF_06/2014</t>
  </si>
  <si>
    <t>BETONEIRA CAPACIDADE NOMINAL 400 L, CAPACIDADE DE MISTURA 310 L, MOTOR A DIESEL POTÊNCIA 5,0 HP, SEM CARREGADOR - DEPRECIAÇÃO. AF_06/2014</t>
  </si>
  <si>
    <t>0,30</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</si>
  <si>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</si>
  <si>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</si>
  <si>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0,28</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</si>
  <si>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</si>
  <si>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</si>
  <si>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0,58</t>
  </si>
  <si>
    <t>MISTURADOR DE ARGAMASSA, EIXO HORIZONTAL, CAPACIDADE DE MISTURA 300 KG, MOTOR ELÉTRICO POTÊNCIA 5 CV - JUROS. AF_06/2014</t>
  </si>
  <si>
    <t>0,13</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</si>
  <si>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</si>
  <si>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</si>
  <si>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2,03</t>
  </si>
  <si>
    <t>MISTURADOR DE ARGAMASSA, EIXO HORIZONTAL, CAPACIDADE DE MISTURA 600 KG, MOTOR ELÉTRICO POTÊNCIA 7,5 CV - DEPRECIAÇÃO. AF_06/2014</t>
  </si>
  <si>
    <t>0,69</t>
  </si>
  <si>
    <t>MISTURADOR DE ARGAMASSA, EIXO HORIZONTAL, CAPACIDADE DE MISTURA 600 KG, MOTOR ELÉTRICO POTÊNCIA 7,5 CV - JUROS. AF_06/2014</t>
  </si>
  <si>
    <t>MISTURADOR DE ARGAMASSA, EIXO HORIZONTAL, CAPACIDADE DE MISTURA 600 KG, MOTOR ELÉTRICO POTÊNCIA 7,5 CV - MANUTENÇÃO. AF_06/2014</t>
  </si>
  <si>
    <t>0,87</t>
  </si>
  <si>
    <t>MISTURADOR DE ARGAMASSA, EIXO HORIZONTAL, CAPACIDADE DE MISTURA 600 KG, MOTOR ELÉTRICO POTÊNCIA 7,5 CV - MATERIAIS NA OPERAÇÃO. AF_06/2014</t>
  </si>
  <si>
    <t>3,04</t>
  </si>
  <si>
    <t>MISTURADOR DE ARGAMASSA, EIXO HORIZONTAL, CAPACIDADE DE MISTURA 160 KG, MOTOR ELÉTRICO POTÊNCIA 3 CV - DEPRECIAÇÃO. AF_06/2014</t>
  </si>
  <si>
    <t>MISTURADOR DE ARGAMASSA, EIXO HORIZONTAL, CAPACIDADE DE MISTURA 160 KG, MOTOR ELÉTRICO POTÊNCIA 3 CV - JUROS. AF_06/2014</t>
  </si>
  <si>
    <t>0,12</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</si>
  <si>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</si>
  <si>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</si>
  <si>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1,22</t>
  </si>
  <si>
    <t>PROJETOR DE ARGAMASSA, CAPACIDADE DE PROJEÇÃO 1,5 M3/H, ALCANCE DE 30 ATÉ 60 M, MOTOR ELÉTRICO POTÊNCIA 7,5 HP - DEPRECIAÇÃO. AF_06/2014</t>
  </si>
  <si>
    <t>3,60</t>
  </si>
  <si>
    <t>PROJETOR DE ARGAMASSA, CAPACIDADE DE PROJEÇÃO 1,5 M3/H, ALCANCE DE 30 ATÉ 60 M, MOTOR ELÉTRICO POTÊNCIA 7,5 HP - JUROS. AF_06/2014</t>
  </si>
  <si>
    <t>0,81</t>
  </si>
  <si>
    <t>PROJETOR DE ARGAMASSA, CAPACIDADE DE PROJEÇÃO 1,5 M3/H, ALCANCE DE 30 ATÉ 60 M, MOTOR ELÉTRICO POTÊNCIA 7,5 HP - MANUTENÇÃO. AF_06/2014</t>
  </si>
  <si>
    <t>3,93</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</si>
  <si>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</si>
  <si>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</si>
  <si>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4,77</t>
  </si>
  <si>
    <t>PROJETOR DE ARGAMASSA, CAPACIDADE DE PROJEÇÃO 2 M3/H, ALCANCE ATÉ 50 M, MOTOR ELÉTRICO POTÊNCIA 7,5 HP - JUROS. AF_06/2014</t>
  </si>
  <si>
    <t>1,07</t>
  </si>
  <si>
    <t>PROJETOR DE ARGAMASSA, CAPACIDADE DE PROJEÇÃO 2 M3/H, ALCANCE ATÉ 50 M, MOTOR ELÉTRICO POTÊNCIA 7,5 HP - MANUTENÇÃO. AF_06/2014</t>
  </si>
  <si>
    <t>5,21</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</si>
  <si>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</si>
  <si>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</si>
  <si>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2,46</t>
  </si>
  <si>
    <t>ESPARGIDOR DE ASFALTO PRESSURIZADO COM TANQUE DE 2500 L, REBOCÁVEL COM MOTOR A GASOLINA POTÊNCIA 3,4 HP - JUROS. AF_07/2014</t>
  </si>
  <si>
    <t>0,83</t>
  </si>
  <si>
    <t>BETONEIRA CAPACIDADE NOMINAL DE 400 L, CAPACIDADE DE MISTURA 280 L, MOTOR ELÉTRICO TRIFÁSICO POTÊNCIA DE 2 CV, SEM CARREGADOR - DEPRECIAÇÃO. AF_10/2014</t>
  </si>
  <si>
    <t>0,22</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</si>
  <si>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</si>
  <si>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</si>
  <si>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0,20</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</si>
  <si>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</si>
  <si>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</si>
  <si>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21,65</t>
  </si>
  <si>
    <t>ESCAVADEIRA HIDRÁULICA SOBRE ESTEIRAS, CAÇAMBA 0,80 M3, PESO OPERACIONAL 17,8 T, POTÊNCIA LÍQUIDA 110 HP - JUROS. AF_10/2014</t>
  </si>
  <si>
    <t>5,56</t>
  </si>
  <si>
    <t>ESCAVADEIRA HIDRÁULICA SOBRE ESTEIRAS, CAÇAMBA 0,80 M3, PESO OPERACIONAL 17,8 T, POTÊNCIA LÍQUIDA 110 HP - MANUTENÇÃO. AF_10/2014</t>
  </si>
  <si>
    <t>27,06</t>
  </si>
  <si>
    <t>ESCAVADEIRA HIDRÁULICA SOBRE ESTEIRAS, CAÇAMBA 0,80 M3, PESO OPERACIONAL 17,8 T, POTÊNCIA LÍQUIDA 110 HP - MATERIAIS NA OPERAÇÃO. AF_10/2014</t>
  </si>
  <si>
    <t>54,20</t>
  </si>
  <si>
    <t>TRATOR DE ESTEIRAS, POTÊNCIA 125 HP, PESO OPERACIONAL 12,9 T, COM LÂMINA 2,7 M3 - DEPRECIAÇÃO. AF_10/2014</t>
  </si>
  <si>
    <t>16,94</t>
  </si>
  <si>
    <t>TRATOR DE ESTEIRAS, POTÊNCIA 125 HP, PESO OPERACIONAL 12,9 T, COM LÂMINA 2,7 M3 - JUROS. AF_10/2014</t>
  </si>
  <si>
    <t>7,24</t>
  </si>
  <si>
    <t>TRATOR DE ESTEIRAS, POTÊNCIA 125 HP, PESO OPERACIONAL 12,9 T, COM LÂMINA 2,7 M3 - MANUTENÇÃO. AF_10/2014</t>
  </si>
  <si>
    <t>30,29</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</si>
  <si>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</si>
  <si>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</si>
  <si>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14,55</t>
  </si>
  <si>
    <t>USINA DE LAMA ASFÁLTICA, PROD 30 A 50 T/H, SILO DE AGREGADO 7 M3, RESERVATÓRIOS PARA EMULSÃO E ÁGUA DE 2,3 M3 CADA, MISTURADOR TIPO PUG MILL A SER MONTADO SOBRE CAMINHÃO - JUROS. AF_10/2014</t>
  </si>
  <si>
    <t>5,81</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</si>
  <si>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</si>
  <si>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</si>
  <si>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0,02</t>
  </si>
  <si>
    <t>GRADE DE DISCO CONTROLE REMOTO REBOCÁVEL, COM 24 DISCOS 24 X 6 MM COM PNEUS PARA TRANSPORTE - DEPRECIAÇÃO. AF_06/2014</t>
  </si>
  <si>
    <t>1,58</t>
  </si>
  <si>
    <t>GRADE DE DISCO CONTROLE REMOTO REBOCÁVEL, COM 24 DISCOS 24 X 6 MM COM PNEUS PARA TRANSPORTE - JUROS. AF_06/2014</t>
  </si>
  <si>
    <t>0,42</t>
  </si>
  <si>
    <t>RETROESCAVADEIRA SOBRE RODAS COM CARREGADEIRA, TRAÇÃO 4X4, POTÊNCIA LÍQ. 88 HP, CAÇAMBA CARREG. CAP. MÍN. 1 M3, CAÇAMBA RETRO CAP. 0,26 M3, PESO OPERACIONAL MÍN. 6.674 KG, PROFUNDIDADE ESCAVAÇÃO MÁX. 4,37 M - DEPRECIAÇÃO. AF_06/2014</t>
  </si>
  <si>
    <t>13,64</t>
  </si>
  <si>
    <t>RETROESCAVADEIRA SOBRE RODAS COM CARREGADEIRA, TRAÇÃO 4X4, POTÊNCIA LÍQ. 88 HP, CAÇAMBA CARREG. CAP. MÍN. 1 M3, CAÇAMBA RETRO CAP. 0,26 M3, PESO OPERACIONAL MÍN. 6.674 KG, PROFUNDIDADE ESCAVAÇÃO MÁX. 4,37 M - JUROS. AF_06/2014</t>
  </si>
  <si>
    <t>3,50</t>
  </si>
  <si>
    <t>RETROESCAVADEIRA SOBRE RODAS COM CARREGADEIRA, TRAÇÃO 4X2, POTÊNCIA LÍQ. 79 HP, CAÇAMBA CARREG. CAP. MÍN. 1 M3, CAÇAMBA RETRO CAP. 0,20 M3, PESO OPERACIONAL MÍN. 6.570 KG, PROFUNDIDADE ESCAVAÇÃO MÁX. 4,37 M - DEPRECIAÇÃO. AF_06/2014</t>
  </si>
  <si>
    <t>12,13</t>
  </si>
  <si>
    <t>RETROESCAVADEIRA SOBRE RODAS COM CARREGADEIRA, TRAÇÃO 4X2, POTÊNCIA LÍQ. 79 HP, CAÇAMBA CARREG. CAP. MÍN. 1 M3, CAÇAMBA RETRO CAP. 0,20 M3, PESO OPERACIONAL MÍN. 6.570 KG, PROFUNDIDADE ESCAVAÇÃO MÁX. 4,37 M - JUROS. AF_06/2014</t>
  </si>
  <si>
    <t>3,11</t>
  </si>
  <si>
    <t>ESCAVADEIRA HIDRÁULICA SOBRE ESTEIRAS, CAÇAMBA 1,20 M3, PESO OPERACIONAL 21 T, POTÊNCIA BRUTA 155 HP - DEPRECIAÇÃO. AF_06/2014</t>
  </si>
  <si>
    <t>25,24</t>
  </si>
  <si>
    <t>ESCAVADEIRA HIDRÁULICA SOBRE ESTEIRAS, CAÇAMBA 1,20 M3, PESO OPERACIONAL 21 T, POTÊNCIA BRUTA 155 HP - JUROS. AF_06/2014</t>
  </si>
  <si>
    <t>6,49</t>
  </si>
  <si>
    <t>ESCAVADEIRA HIDRÁULICA SOBRE ESTEIRAS, CAÇAMBA 1,20 M3, PESO OPERACIONAL 21 T, POTÊNCIA BRUTA 155 HP - MANUTENÇÃO. AF_06/2014</t>
  </si>
  <si>
    <t>31,55</t>
  </si>
  <si>
    <t>ESCAVADEIRA HIDRÁULICA SOBRE ESTEIRAS, CAÇAMBA 1,20 M3, PESO OPERACIONAL 21 T, POTÊNCIA BRUTA 155 HP - MATERIAIS NA OPERAÇÃO. AF_06/2014</t>
  </si>
  <si>
    <t>76,37</t>
  </si>
  <si>
    <t>TRATOR DE ESTEIRAS, POTÊNCIA 150 HP, PESO OPERACIONAL 16,7 T, COM RODA MOTRIZ ELEVADA E LÂMINA 3,18 M3 - DEPRECIAÇÃO. AF_06/2014</t>
  </si>
  <si>
    <t>20,99</t>
  </si>
  <si>
    <t>TRATOR DE ESTEIRAS, POTÊNCIA 150 HP, PESO OPERACIONAL 16,7 T, COM RODA MOTRIZ ELEVADA E LÂMINA 3,18 M3 - JUROS. AF_06/2014</t>
  </si>
  <si>
    <t>8,97</t>
  </si>
  <si>
    <t>RETROESCAVADEIRA SOBRE RODAS COM CARREGADEIRA, TRAÇÃO 4X4, POTÊNCIA LÍQ. 72 HP, CAÇAMBA CARREG. CAP. MÍN. 0,79 M3, CAÇAMBA RETRO CAP. 0,18 M3, PESO OPERACIONAL MÍN. 7.140 KG, PROFUNDIDADE ESCAVAÇÃO MÁX. 4,50 M - DEPRECIAÇÃO. AF_06/2014</t>
  </si>
  <si>
    <t>13,16</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</si>
  <si>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</si>
  <si>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</si>
  <si>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68,76</t>
  </si>
  <si>
    <t>TRATOR DE ESTEIRAS, POTÊNCIA 347 HP, PESO OPERACIONAL 38,5 T, COM LÂMINA 8,70 M3 - JUROS. AF_06/2014</t>
  </si>
  <si>
    <t>29,40</t>
  </si>
  <si>
    <t>VASSOURA MECÂNICA REBOCÁVEL COM ESCOVA CILÍNDRICA, LARGURA ÚTIL DE VARRIMENTO DE 2,44 M - DEPRECIAÇÃO. AF_06/2014</t>
  </si>
  <si>
    <t>1,82</t>
  </si>
  <si>
    <t>VASSOURA MECÂNICA REBOCÁVEL COM ESCOVA CILÍNDRICA, LARGURA ÚTIL DE VARRIMENTO DE 2,44 M - JUROS. AF_06/2014</t>
  </si>
  <si>
    <t>0,46</t>
  </si>
  <si>
    <t>TRATOR DE ESTEIRAS, POTÊNCIA 170 HP, PESO OPERACIONAL 19 T, CAÇAMBA 5,2 M3 - DEPRECIAÇÃO. AF_06/2014</t>
  </si>
  <si>
    <t>20,86</t>
  </si>
  <si>
    <t>TRATOR DE ESTEIRAS, POTÊNCIA 170 HP, PESO OPERACIONAL 19 T, CAÇAMBA 5,2 M3 - JUROS. AF_06/2014</t>
  </si>
  <si>
    <t>8,92</t>
  </si>
  <si>
    <t>BOMBA SUBMERSÍVEL ELÉTRICA TRIFÁSICA, POTÊNCIA 2,96 HP, Ø ROTOR 144 MM SEMI-ABERTO, BOCAL DE SAÍDA Ø 2, HM/Q = 2 MCA / 38,8 M3/H A 28 MCA / 5 M3/H - DEPRECIAÇÃO. AF_06/2014</t>
  </si>
  <si>
    <t>0,24</t>
  </si>
  <si>
    <t>BOMBA SUBMERSÍVEL ELÉTRICA TRIFÁSICA, POTÊNCIA 2,96 HP, Ø ROTOR 144 MM SEMI-ABERTO, BOCAL DE SAÍDA Ø 2, HM/Q = 2 MCA / 38,8 M3/H A 28 MCA / 5 M3/H - JUROS. AF_06/2014</t>
  </si>
  <si>
    <t>0,05</t>
  </si>
  <si>
    <t>TANQUE DE ASFALTO ESTACIONÁRIO COM MAÇARICO, CAPACIDADE 20.000 L - DEPRECIAÇÃO. AF_06/2014</t>
  </si>
  <si>
    <t>2,21</t>
  </si>
  <si>
    <t>TANQUE DE ASFALTO ESTACIONÁRIO COM MAÇARICO, CAPACIDADE 20.000 L - JUROS. AF_06/2014</t>
  </si>
  <si>
    <t>0,88</t>
  </si>
  <si>
    <t>TANQUE DE ASFALTO ESTACIONÁRIO COM MAÇARICO, CAPACIDADE 20.000 L - MANUTENÇÃO. AF_06/2014</t>
  </si>
  <si>
    <t>4,15</t>
  </si>
  <si>
    <t>TANQUE DE ASFALTO ESTACIONÁRIO COM MAÇARICO, CAPACIDADE 20.000 L - MATERIAIS NA OPERAÇÃO. AF_06/2014</t>
  </si>
  <si>
    <t>146,57</t>
  </si>
  <si>
    <t>TRATOR DE ESTEIRAS, POTÊNCIA 100 HP, PESO OPERACIONAL 9,4 T, COM LÂMINA 2,19 M3 - DEPRECIAÇÃO. AF_06/2014</t>
  </si>
  <si>
    <t>16,19</t>
  </si>
  <si>
    <t>TRATOR DE ESTEIRAS, POTÊNCIA 100 HP, PESO OPERACIONAL 9,4 T, COM LÂMINA 2,19 M3 - JUROS. AF_06/2014</t>
  </si>
  <si>
    <t>6,92</t>
  </si>
  <si>
    <t>TRATOR DE PNEUS, POTÊNCIA 85 CV, TRAÇÃO 4X4, PESO COM LASTRO DE 4.675 KG - DEPRECIAÇÃO. AF_06/2014</t>
  </si>
  <si>
    <t>6,57</t>
  </si>
  <si>
    <t>TRATOR DE PNEUS, POTÊNCIA 85 CV, TRAÇÃO 4X4, PESO COM LASTRO DE 4.675 KG - JUROS. AF_06/2014</t>
  </si>
  <si>
    <t>1,72</t>
  </si>
  <si>
    <t>PÁ CARREGADEIRA SOBRE RODAS, POTÊNCIA LÍQUIDA 128 HP, CAPACIDADE DA CAÇAMBA 1,7 A 2,8 M3, PESO OPERACIONAL 11632 KG - DEPRECIAÇÃO. AF_06/2014</t>
  </si>
  <si>
    <t>20,16</t>
  </si>
  <si>
    <t>PÁ CARREGADEIRA SOBRE RODAS, POTÊNCIA LÍQUIDA 128 HP, CAPACIDADE DA CAÇAMBA 1,7 A 2,8 M3, PESO OPERACIONAL 11632 KG - JUROS. AF_06/2014</t>
  </si>
  <si>
    <t>5,18</t>
  </si>
  <si>
    <t>PÁ CARREGADEIRA SOBRE RODAS, POTÊNCIA 197 HP, CAPACIDADE DA CAÇAMBA 2,5 A 3,5 M3, PESO OPERACIONAL 18338 KG - DEPRECIAÇÃO. AF_06/2014</t>
  </si>
  <si>
    <t>27,95</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</si>
  <si>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</si>
  <si>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</si>
  <si>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14,06</t>
  </si>
  <si>
    <t>ROLO COMPACTADOR VIBRATÓRIO DE UM CILINDRO AÇO LISO, POTÊNCIA 80 HP, PESO OPERACIONAL MÁXIMO 8,1 T, IMPACTO DINÂMICO 16,15 / 9,5 T, LARGURA DE TRABALHO 1,68 M - JUROS. AF_06/2014</t>
  </si>
  <si>
    <t>3,69</t>
  </si>
  <si>
    <t>BATE-ESTACAS POR GRAVIDADE, POTÊNCIA DE 160 HP, PESO DO MARTELO ATÉ 3 TONELADAS - DEPRECIAÇÃO. AF_11/2014</t>
  </si>
  <si>
    <t>14,02</t>
  </si>
  <si>
    <t>BATE-ESTACAS POR GRAVIDADE, POTÊNCIA DE 160 HP, PESO DO MARTELO ATÉ 3 TONELADAS - JUROS. AF_11/2014</t>
  </si>
  <si>
    <t>4,20</t>
  </si>
  <si>
    <t>BATE-ESTACAS POR GRAVIDADE, POTÊNCIA DE 160 HP, PESO DO MARTELO ATÉ 3 TONELADAS - MANUTENÇÃO. AF_11/2014</t>
  </si>
  <si>
    <t>BATE-ESTACAS POR GRAVIDADE, POTÊNCIA DE 160 HP, PESO DO MARTELO ATÉ 3 TONELADAS - MATERIAIS NA OPERAÇÃO. AF_11/2014</t>
  </si>
  <si>
    <t>78,86</t>
  </si>
  <si>
    <t>BETONEIRA CAPACIDADE NOMINAL DE 600 L, CAPACIDADE DE MISTURA 360 L, MOTOR ELÉTRICO TRIFÁSICO POTÊNCIA DE 4 CV, SEM CARREGADOR - DEPRECIAÇÃO. AF_11/2014</t>
  </si>
  <si>
    <t>0,89</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</si>
  <si>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</si>
  <si>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</si>
  <si>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</si>
  <si>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1,62</t>
  </si>
  <si>
    <t>MOTONIVELADORA POTÊNCIA BÁSICA LÍQUIDA (PRIMEIRA MARCHA) 125 HP, PESO BRUTO 13032 KG, LARGURA DA LÂMINA DE 3,7 M - DEPRECIAÇÃO. AF_06/2014</t>
  </si>
  <si>
    <t>20,90</t>
  </si>
  <si>
    <t>MOTONIVELADORA POTÊNCIA BÁSICA LÍQUIDA (PRIMEIRA MARCHA) 125 HP, PESO BRUTO 13032 KG, LARGURA DA LÂMINA DE 3,7 M - JUROS. AF_06/2014</t>
  </si>
  <si>
    <t>FRESADORA DE ASFALTO A FRIO SOBRE RODAS, LARGURA FRESAGEM DE 1,0 M, POTÊNCIA 208 HP - DEPRECIAÇÃO. AF_11/2014</t>
  </si>
  <si>
    <t>71,66</t>
  </si>
  <si>
    <t>FRESADORA DE ASFALTO A FRIO SOBRE RODAS, LARGURA FRESAGEM DE 1,0 M, POTÊNCIA 208 HP - JUROS. AF_11/2014</t>
  </si>
  <si>
    <t>21,48</t>
  </si>
  <si>
    <t>FRESADORA DE ASFALTO A FRIO SOBRE RODAS, LARGURA FRESAGEM DE 1,0 M, POTÊNCIA 208 HP - MANUTENÇÃO. AF_11/2014</t>
  </si>
  <si>
    <t>127,83</t>
  </si>
  <si>
    <t>FRESADORA DE ASFALTO A FRIO SOBRE RODAS, LARGURA FRESAGEM DE 1,0 M, POTÊNCIA 208 HP - MATERIAIS NA OPERAÇÃO. AF_11/2014</t>
  </si>
  <si>
    <t>102,50</t>
  </si>
  <si>
    <t>FRESADORA DE ASFALTO A FRIO SOBRE RODAS, LARGURA FRESAGEM DE 2,0 M, POTÊNCIA 550 HP - DEPRECIAÇÃO. AF_11/2014</t>
  </si>
  <si>
    <t>167,41</t>
  </si>
  <si>
    <t>FRESADORA DE ASFALTO A FRIO SOBRE RODAS, LARGURA FRESAGEM DE 2,0 M, POTÊNCIA 550 HP - JUROS. AF_11/2014</t>
  </si>
  <si>
    <t>50,19</t>
  </si>
  <si>
    <t>FRESADORA DE ASFALTO A FRIO SOBRE RODAS, LARGURA FRESAGEM DE 2,0 M, POTÊNCIA 550 HP - MANUTENÇÃO. AF_11/2014</t>
  </si>
  <si>
    <t>298,63</t>
  </si>
  <si>
    <t>FRESADORA DE ASFALTO A FRIO SOBRE RODAS, LARGURA FRESAGEM DE 2,0 M, POTÊNCIA 550 HP - MATERIAIS NA OPERAÇÃO. AF_11/2014</t>
  </si>
  <si>
    <t>271,06</t>
  </si>
  <si>
    <t>VIBROACABADORA DE ASFALTO SOBRE ESTEIRAS, LARGURA DE PAVIMENTAÇÃO 1,90 M A 5,30 M, POTÊNCIA 105 HP CAPACIDADE 450 T/H - DEPRECIAÇÃO. AF_11/2014</t>
  </si>
  <si>
    <t>51,38</t>
  </si>
  <si>
    <t>VIBROACABADORA DE ASFALTO SOBRE ESTEIRAS, LARGURA DE PAVIMENTAÇÃO 1,90 M A 5,30 M, POTÊNCIA 105 HP CAPACIDADE 450 T/H - JUROS. AF_11/2014</t>
  </si>
  <si>
    <t>RECICLADORA DE ASFALTO A FRIO SOBRE RODAS, LARGURA FRESAGEM DE 2,0 M, POTÊNCIA 422 HP - DEPRECIAÇÃO. AF_11/2014</t>
  </si>
  <si>
    <t>145,47</t>
  </si>
  <si>
    <t>RECICLADORA DE ASFALTO A FRIO SOBRE RODAS, LARGURA FRESAGEM DE 2,0 M, POTÊNCIA 422 HP - JUROS. AF_11/2014</t>
  </si>
  <si>
    <t>43,61</t>
  </si>
  <si>
    <t>RECICLADORA DE ASFALTO A FRIO SOBRE RODAS, LARGURA FRESAGEM DE 2,0 M, POTÊNCIA 422 HP - MANUTENÇÃO. AF_11/2014</t>
  </si>
  <si>
    <t>259,49</t>
  </si>
  <si>
    <t>RECICLADORA DE ASFALTO A FRIO SOBRE RODAS, LARGURA FRESAGEM DE 2,0 M, POTÊNCIA 422 HP - MATERIAIS NA OPERAÇÃO. AF_11/2014</t>
  </si>
  <si>
    <t>207,97</t>
  </si>
  <si>
    <t>VIBROACABADORA DE ASFALTO SOBRE ESTEIRAS, LARGURA DE PAVIMENTAÇÃO 2,13 M A 4,55 M, POTÊNCIA 100 HP, CAPACIDADE 400 T/H - DEPRECIAÇÃO. AF_11/2014</t>
  </si>
  <si>
    <t>42,10</t>
  </si>
  <si>
    <t>VIBROACABADORA DE ASFALTO SOBRE ESTEIRAS, LARGURA DE PAVIMENTAÇÃO 2,13 M A 4,55 M, POTÊNCIA 100 HP, CAPACIDADE 400 T/H - JUROS. AF_11/2014</t>
  </si>
  <si>
    <t>14,42</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</si>
  <si>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</si>
  <si>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</si>
  <si>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</si>
  <si>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9,23</t>
  </si>
  <si>
    <t>GUINDAUTO HIDRÁULICO, CAPACIDADE MÁXIMA DE CARGA 6200 KG, MOMENTO MÁXIMO DE CARGA 11,7 TM, ALCANCE MÁXIMO HORIZONTAL 9,70 M, INCLUSIVE CAMINHÃO TOCO PBT 16.000 KG, POTÊNCIA DE 189 CV - JUROS. AF_06/2014</t>
  </si>
  <si>
    <t>3,68</t>
  </si>
  <si>
    <t>GUINDAUTO HIDRÁULICO, CAPACIDADE MÁXIMA DE CARGA 6200 KG, MOMENTO MÁXIMO DE CARGA 11,7 TM, ALCANCE MÁXIMO HORIZONTAL 9,70 M, INCLUSIVE CAMINHÃO TOCO PBT 16.000 KG, POTÊNCIA DE 189 CV - MANUTENÇÃO. AF_06/2014</t>
  </si>
  <si>
    <t>17,32</t>
  </si>
  <si>
    <t>CAMINHÃO TOCO, PBT 16.000 KG, CARGA ÚTIL MÁX. 10.685 KG, DIST. ENTRE EIXOS 4,8 M, POTÊNCIA 189 CV, INCLUSIVE CARROCERIA FIXA ABERTA DE MADEIRA P/ TRANSPORTE GERAL DE CARGA SECA, DIMEN. APROX. 2,5 X 7,00 X 0,50 M - DEPRECIAÇÃO. AF_06/2014</t>
  </si>
  <si>
    <t>7,46</t>
  </si>
  <si>
    <t>CAMINHÃO TOCO, PBT 16.000 KG, CARGA ÚTIL MÁX. 10.685 KG, DIST. ENTRE EIXOS 4,8 M, POTÊNCIA 189 CV, INCLUSIVE CARROCERIA FIXA ABERTA DE MADEIRA P/ TRANSPORTE GERAL DE CARGA SECA, DIMEN. APROX. 2,5 X 7,00 X 0,50 M - JUROS. AF_06/2014</t>
  </si>
  <si>
    <t>2,98</t>
  </si>
  <si>
    <t>CAMINHÃO TOCO, PBT 16.000 KG, CARGA ÚTIL MÁX. 10.685 KG, DIST. ENTRE EIXOS 4,8 M, POTÊNCIA 189 CV, INCLUSIVE CARROCERIA FIXA ABERTA DE MADEIRA P/ TRANSPORTE GERAL DE CARGA SECA, DIMEN. APROX. 2,5 X 7,00 X 0,50 M - IMPOSTOS E SEGUROS. AF_06/2014</t>
  </si>
  <si>
    <t>0,60</t>
  </si>
  <si>
    <t>GUINDASTE HIDRÁULICO AUTOPROPELIDO, COM LANÇA TELESCÓPICA 28,80 M, CAPACIDADE MÁXIMA 30 T, POTÊNCIA 97 KW, TRAÇÃO 4 X 4 - DEPRECIAÇÃO. AF_11/2014</t>
  </si>
  <si>
    <t>24,41</t>
  </si>
  <si>
    <t>GUINDASTE HIDRÁULICO AUTOPROPELIDO, COM LANÇA TELESCÓPICA 28,80 M, CAPACIDADE MÁXIMA 30 T, POTÊNCIA 97 KW, TRAÇÃO 4 X 4 - JUROS. AF_11/2014</t>
  </si>
  <si>
    <t>8,36</t>
  </si>
  <si>
    <t>GUINDASTE HIDRÁULICO AUTOPROPELIDO, COM LANÇA TELESCÓPICA 28,80 M, CAPACIDADE MÁXIMA 30 T, POTÊNCIA 97 KW, TRAÇÃO 4 X 4 - IMPOSTOS E SEGUROS. AF_11/2014</t>
  </si>
  <si>
    <t>1,70</t>
  </si>
  <si>
    <t>GUINDASTE HIDRÁULICO AUTOPROPELIDO, COM LANÇA TELESCÓPICA 28,80 M, CAPACIDADE MÁXIMA 30 T, POTÊNCIA 97 KW, TRAÇÃO 4 X 4 - MANUTENÇÃO. AF_11/2014</t>
  </si>
  <si>
    <t>39,24</t>
  </si>
  <si>
    <t>GUINDASTE HIDRÁULICO AUTOPROPELIDO, COM LANÇA TELESCÓPICA 28,80 M, CAPACIDADE MÁXIMA 30 T, POTÊNCIA 97 KW, TRAÇÃO 4 X 4 - MATERIAIS NA OPERAÇÃO. AF_11/2014</t>
  </si>
  <si>
    <t>64,07</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</si>
  <si>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</si>
  <si>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</si>
  <si>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</si>
  <si>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1,02</t>
  </si>
  <si>
    <t>BETONEIRA CAPACIDADE NOMINAL DE 600 L, CAPACIDADE DE MISTURA 440 L, MOTOR A DIESEL POTÊNCIA 10 HP, COM CARREGADOR - MATERIAIS NA OPERAÇÃO. AF_11/2014</t>
  </si>
  <si>
    <t>4,91</t>
  </si>
  <si>
    <t>ROLO COMPACTADOR VIBRATÓRIO TANDEM AÇO LISO, POTÊNCIA 58 HP, PESO SEM/COM LASTRO 6,5 / 9,4 T, LARGURA DE TRABALHO 1,2 M - DEPRECIAÇÃO. AF_06/2014</t>
  </si>
  <si>
    <t>17,26</t>
  </si>
  <si>
    <t>ROLO COMPACTADOR VIBRATÓRIO TANDEM AÇO LISO, POTÊNCIA 58 HP, PESO SEM/COM LASTRO 6,5 / 9,4 T, LARGURA DE TRABALHO 1,2 M - JUROS. AF_06/2014</t>
  </si>
  <si>
    <t>4,53</t>
  </si>
  <si>
    <t>CAMINHÃO BASCULANTE 14 M3, COM CAVALO MECÂNICO DE CAPACIDADE MÁXIMA DE TRAÇÃO COMBINADO DE 36000 KG, POTÊNCIA 286 CV, INCLUSIVE SEMIREBOQUE COM CAÇAMBA METÁLICA - DEPRECIAÇÃO. AF_12/2014</t>
  </si>
  <si>
    <t>17,39</t>
  </si>
  <si>
    <t>CAMINHÃO BASCULANTE 14 M3, COM CAVALO MECÂNICO DE CAPACIDADE MÁXIMA DE TRAÇÃO COMBINADO DE 36000 KG, POTÊNCIA 286 CV, INCLUSIVE SEMIREBOQUE COM CAÇAMBA METÁLICA - JUROS. AF_12/2014</t>
  </si>
  <si>
    <t>6,08</t>
  </si>
  <si>
    <t>CAMINHÃO BASCULANTE 14 M3, COM CAVALO MECÂNICO DE CAPACIDADE MÁXIMA DE TRAÇÃO COMBINADO DE 36000 KG, POTÊNCIA 286 CV, INCLUSIVE SEMIREBOQUE COM CAÇAMBA METÁLICA - IMPOSTOS E SEGUROS. AF_12/2014</t>
  </si>
  <si>
    <t>1,25</t>
  </si>
  <si>
    <t>CAMINHÃO BASCULANTE 14 M3, COM CAVALO MECÂNICO DE CAPACIDADE MÁXIMA DE TRAÇÃO COMBINADO DE 36000 KG, POTÊNCIA 286 CV, INCLUSIVE SEMIREBOQUE COM CAÇAMBA METÁLICA - MANUTENÇÃO. AF_12/2014</t>
  </si>
  <si>
    <t>32,61</t>
  </si>
  <si>
    <t>CAMINHÃO BASCULANTE 14 M3, COM CAVALO MECÂNICO DE CAPACIDADE MÁXIMA DE TRAÇÃO COMBINADO DE 36000 KG, POTÊNCIA 286 CV, INCLUSIVE SEMIREBOQUE COM CAÇAMBA METÁLICA - MATERIAIS NA OPERAÇÃO. AF_12/2014</t>
  </si>
  <si>
    <t>139,05</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</si>
  <si>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</si>
  <si>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</si>
  <si>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</si>
  <si>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1,32</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</si>
  <si>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</si>
  <si>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</si>
  <si>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160,45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</si>
  <si>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</si>
  <si>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</si>
  <si>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</si>
  <si>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0,19</t>
  </si>
  <si>
    <t>VIBRADOR DE IMERSÃO, DIÂMETRO DE PONTEIRA 45MM, MOTOR ELÉTRICO TRIFÁSICO POTÊNCIA DE 2 CV - MATERIAIS NA OPERAÇÃO. AF_06/2015</t>
  </si>
  <si>
    <t>PERFURATRIZ MANUAL, TORQUE MÁXIMO 83 N.M, POTÊNCIA 5 CV, COM DIÂMETRO MÁXIMO 4" - DEPRECIAÇÃO. AF_06/2015</t>
  </si>
  <si>
    <t>1,20</t>
  </si>
  <si>
    <t>PERFURATRIZ MANUAL, TORQUE MÁXIMO 83 N.M, POTÊNCIA 5 CV, COM DIÂMETRO MÁXIMO 4" - JUROS. AF_06/2015</t>
  </si>
  <si>
    <t>PERFURATRIZ MANUAL, TORQUE MÁXIMO 83 N.M, POTÊNCIA 5 CV, COM DIÂMETRO MÁXIMO 4" - MANUTENÇÃO. AF_06/2015</t>
  </si>
  <si>
    <t>1,50</t>
  </si>
  <si>
    <t>PERFURATRIZ MANUAL, TORQUE MÁXIMO 83 N.M, POTÊNCIA 5 CV, COM DIÂMETRO MÁXIMO 4" - MATERIAIS NA OPERAÇÃO. AF_06/2015</t>
  </si>
  <si>
    <t>PERFURATRIZ SOBRE ESTEIRA, TORQUE MÁXIMO 600 KGF, PESO MÉDIO 1000 KG, POTÊNCIA 20 HP, DIÂMETRO MÁXIMO 10" - DEPRECIAÇÃO. AF_06/2015</t>
  </si>
  <si>
    <t>23,09</t>
  </si>
  <si>
    <t>PERFURATRIZ SOBRE ESTEIRA, TORQUE MÁXIMO 600 KGF, PESO MÉDIO 1000 KG, POTÊNCIA 20 HP, DIÂMETRO MÁXIMO 10" - JUROS. AF_06/2015</t>
  </si>
  <si>
    <t>6,06</t>
  </si>
  <si>
    <t>PERFURATRIZ SOBRE ESTEIRA, TORQUE MÁXIMO 600 KGF, PESO MÉDIO 1000 KG, POTÊNCIA 20 HP, DIÂMETRO MÁXIMO 10" - MANUTENÇÃO. AF_06/2015</t>
  </si>
  <si>
    <t>28,90</t>
  </si>
  <si>
    <t>PERFURATRIZ SOBRE ESTEIRA, TORQUE MÁXIMO 600 KGF, PESO MÉDIO 1000 KG, POTÊNCIA 20 HP, DIÂMETRO MÁXIMO 10" - MATERIAIS NA OPERAÇÃO. AF_06/2015</t>
  </si>
  <si>
    <t>8,24</t>
  </si>
  <si>
    <t>MISTURADOR DUPLO HORIZONTAL DE ALTA TURBULÊNCIA, CAPACIDADE / VOLUME 2 X 500 LITROS, MOTORES ELÉTRICOS MÍNIMO 5 CV CADA, PARA NATA CIMENTO, ARGAMASSA E OUTROS - DEPRECIAÇÃO. AF_06/2015</t>
  </si>
  <si>
    <t>2,76</t>
  </si>
  <si>
    <t>MISTURADOR DUPLO HORIZONTAL DE ALTA TURBULÊNCIA, CAPACIDADE / VOLUME 2 X 500 LITROS, MOTORES ELÉTRICOS MÍNIMO 5 CV CADA, PARA NATA CIMENTO, ARGAMASSA E OUTROS - JUROS. AF_06/2015</t>
  </si>
  <si>
    <t>0,62</t>
  </si>
  <si>
    <t>MISTURADOR DUPLO HORIZONTAL DE ALTA TURBULÊNCIA, CAPACIDADE / VOLUME 2 X 500 LITROS, MOTORES ELÉTRICOS MÍNIMO 5 CV CADA, PARA NATA CIMENTO, ARGAMASSA E OUTROS - MANUTENÇÃO. AF_06/2015</t>
  </si>
  <si>
    <t>3,02</t>
  </si>
  <si>
    <t>MISTURADOR DUPLO HORIZONTAL DE ALTA TURBULÊNCIA, CAPACIDADE / VOLUME 2 X 500 LITROS, MOTORES ELÉTRICOS MÍNIMO 5 CV CADA, PARA NATA CIMENTO, ARGAMASSA E OUTROS - MATERIAIS NA OPERAÇÃO. AF_06/2015</t>
  </si>
  <si>
    <t>4,06</t>
  </si>
  <si>
    <t>BOMBA TRIPLEX, PARA INJEÇÃO DE NATA DE CIMENTO, VAZÃO MÁXIMA DE 100 LITROS/MINUTO, PRESSÃO MÁXIMA DE 70 BAR - DEPRECIAÇÃO. AF_06/2015</t>
  </si>
  <si>
    <t>4,13</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</si>
  <si>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</si>
  <si>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</si>
  <si>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4,52</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</si>
  <si>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</si>
  <si>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</si>
  <si>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0,45</t>
  </si>
  <si>
    <t>BOMBA CENTRÍFUGA MONOESTÁGIO COM MOTOR ELÉTRICO MONOFÁSICO, POTÊNCIA 15 HP, DIÂMETRO DO ROTOR 173 MM, HM/Q = 30 MCA / 90 M3/H A 45 MCA / 55 M3/H - JUROS. AF_06/2015</t>
  </si>
  <si>
    <t>0,10</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</si>
  <si>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</si>
  <si>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</si>
  <si>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6,27</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</si>
  <si>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</si>
  <si>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</si>
  <si>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</si>
  <si>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2,94</t>
  </si>
  <si>
    <t>BOMBA DE PROJEÇÃO DE CONCRETO SECO, POTÊNCIA 10 CV, VAZÃO 3 M3/H - MATERIAIS NA OPERAÇÃO. AF_06/2015</t>
  </si>
  <si>
    <t>BOMBA DE PROJEÇÃO DE CONCRETO SECO, POTÊNCIA 10 CV, VAZÃO 6 M3/H - DEPRECIAÇÃO. AF_06/2015</t>
  </si>
  <si>
    <t>2,88</t>
  </si>
  <si>
    <t>BOMBA DE PROJEÇÃO DE CONCRETO SECO, POTÊNCIA 10 CV, VAZÃO 6 M3/H - JUROS. AF_06/2015</t>
  </si>
  <si>
    <t>0,64</t>
  </si>
  <si>
    <t>BOMBA DE PROJEÇÃO DE CONCRETO SECO, POTÊNCIA 10 CV, VAZÃO 6 M3/H - MANUTENÇÃO. AF_06/2015</t>
  </si>
  <si>
    <t>3,15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</si>
  <si>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</si>
  <si>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</si>
  <si>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3,13</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</si>
  <si>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</si>
  <si>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</si>
  <si>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3,43</t>
  </si>
  <si>
    <t>PROJETOR PNEUMÁTICO DE ARGAMASSA PARA CHAPISCO E REBOCO COM RECIPIENTE ACOPLADO, TIPO CANEQUINHA, COM COMPRESSOR DE AR REBOCÁVEL VAZÃO 89 PCM E MOTOR DIESEL DE 20 CV - MATERIAIS NA OPERAÇÃO. AF_06/2015</t>
  </si>
  <si>
    <t>9,72</t>
  </si>
  <si>
    <t>PERFURATRIZ COM TORRE METÁLICA PARA EXECUÇÃO DE ESTACA HÉLICE CONTÍNUA, PROFUNDIDADE MÁXIMA DE 30 M, DIÂMETRO MÁXIMO DE 800 MM, POTÊNCIA INSTALADA DE 268 HP, MESA ROTATIVA COM TORQUE MÁXIMO DE 170 KNM - DEPRECIAÇÃO. AF_06/2015</t>
  </si>
  <si>
    <t>106,00</t>
  </si>
  <si>
    <t>PERFURATRIZ COM TORRE METÁLICA PARA EXECUÇÃO DE ESTACA HÉLICE CONTÍNUA, PROFUNDIDADE MÁXIMA DE 30 M, DIÂMETRO MÁXIMO DE 800 MM, POTÊNCIA INSTALADA DE 268 HP, MESA ROTATIVA COM TORQUE MÁXIMO DE 170 KNM - JUROS. AF_06/2015</t>
  </si>
  <si>
    <t>27,84</t>
  </si>
  <si>
    <t>PERFURATRIZ COM TORRE METÁLICA PARA EXECUÇÃO DE ESTACA HÉLICE CONTÍNUA, PROFUNDIDADE MÁXIMA DE 30 M, DIÂMETRO MÁXIMO DE 800 MM, POTÊNCIA INSTALADA DE 268 HP, MESA ROTATIVA COM TORQUE MÁXIMO DE 170 KNM - MANUTENÇÃO. AF_06/2015</t>
  </si>
  <si>
    <t>132,65</t>
  </si>
  <si>
    <t>PERFURATRIZ COM TORRE METÁLICA PARA EXECUÇÃO DE ESTACA HÉLICE CONTÍNUA, PROFUNDIDADE MÁXIMA DE 30 M, DIÂMETRO MÁXIMO DE 800 MM, POTÊNCIA INSTALADA DE 268 HP, MESA ROTATIVA COM TORQUE MÁXIMO DE 170 KNM - MATERIAIS NA OPERAÇÃO. AF_06/2015</t>
  </si>
  <si>
    <t>132,08</t>
  </si>
  <si>
    <t>PERFURATRIZ HIDRÁULICA SOBRE CAMINHÃO COM TRADO CURTO ACOPLADO, PROFUNDIDADE MÁXIMA DE 20 M, DIÂMETRO MÁXIMO DE 1500 MM, POTÊNCIA INSTALADA DE 137 HP, MESA ROTATIVA COM TORQUE MÁXIMO DE 30 KNM - DEPRECIAÇÃO. AF_06/2015</t>
  </si>
  <si>
    <t>55,97</t>
  </si>
  <si>
    <t>PERFURATRIZ HIDRÁULICA SOBRE CAMINHÃO COM TRADO CURTO ACOPLADO, PROFUNDIDADE MÁXIMA DE 20 M, DIÂMETRO MÁXIMO DE 1500 MM, POTÊNCIA INSTALADA DE 137 HP, MESA ROTATIVA COM TORQUE MÁXIMO DE 30 KNM - JUROS. AF_06/2015</t>
  </si>
  <si>
    <t>14,70</t>
  </si>
  <si>
    <t>PERFURATRIZ HIDRÁULICA SOBRE CAMINHÃO COM TRADO CURTO ACOPLADO, PROFUNDIDADE MÁXIMA DE 20 M, DIÂMETRO MÁXIMO DE 1500 MM, POTÊNCIA INSTALADA DE 137 HP, MESA ROTATIVA COM TORQUE MÁXIMO DE 30 KNM - MANUTENÇÃO. AF_06/2015</t>
  </si>
  <si>
    <t>70,05</t>
  </si>
  <si>
    <t>PERFURATRIZ HIDRÁULICA SOBRE CAMINHÃO COM TRADO CURTO ACOPLADO, PROFUNDIDADE MÁXIMA DE 20 M, DIÂMETRO MÁXIMO DE 1500 MM, POTÊNCIA INSTALADA DE 137 HP, MESA ROTATIVA COM TORQUE MÁXIMO DE 30 KNM - MATERIAIS NA OPERAÇÃO. AF_06/2015</t>
  </si>
  <si>
    <t>67,52</t>
  </si>
  <si>
    <t>MANIPULADOR TELESCÓPICO, POTÊNCIA DE 85 HP, CAPACIDADE DE CARGA DE 3.500 KG, ALTURA MÁXIMA DE ELEVAÇÃO DE 12,3 M - DEPRECIAÇÃO. AF_06/2015</t>
  </si>
  <si>
    <t>26,56</t>
  </si>
  <si>
    <t>MANIPULADOR TELESCÓPICO, POTÊNCIA DE 85 HP, CAPACIDADE DE CARGA DE 3.500 KG, ALTURA MÁXIMA DE ELEVAÇÃO DE 12,3 M - JUROS. AF_06/2015</t>
  </si>
  <si>
    <t>5,97</t>
  </si>
  <si>
    <t>MANIPULADOR TELESCÓPICO, POTÊNCIA DE 85 HP, CAPACIDADE DE CARGA DE 3.500 KG, ALTURA MÁXIMA DE ELEVAÇÃO DE 12,3 M - MANUTENÇÃO. AF_06/2015</t>
  </si>
  <si>
    <t>29,05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</si>
  <si>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</si>
  <si>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</si>
  <si>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11,80</t>
  </si>
  <si>
    <t>MINICARREGADEIRA SOBRE RODAS, POTÊNCIA LÍQUIDA DE 47 HP, CAPACIDADE NOMINAL DE OPERAÇÃO DE 646 KG - JUROS. AF_06/2015</t>
  </si>
  <si>
    <t>2,27</t>
  </si>
  <si>
    <t>MINICARREGADEIRA SOBRE RODAS, POTÊNCIA LÍQUIDA DE 47 HP, CAPACIDADE NOMINAL DE OPERAÇÃO DE 646 KG - MANUTENÇÃO. AF_06/2015</t>
  </si>
  <si>
    <t>14,75</t>
  </si>
  <si>
    <t>MINICARREGADEIRA SOBRE RODAS, POTÊNCIA LÍQUIDA DE 47 HP, CAPACIDADE NOMINAL DE OPERAÇÃO DE 646 KG - MATERIAIS NA OPERAÇÃO. AF_06/2015</t>
  </si>
  <si>
    <t>23,15</t>
  </si>
  <si>
    <t>COMPRESSOR DE AR REBOCÁVEL, VAZÃO 189 PCM, PRESSÃO EFETIVA DE TRABALHO 102 PSI, MOTOR DIESEL, POTÊNCIA 63 CV - DEPRECIAÇÃO. AF_06/2015</t>
  </si>
  <si>
    <t>1,93</t>
  </si>
  <si>
    <t>COMPRESSOR DE AR REBOCÁVEL, VAZÃO 189 PCM, PRESSÃO EFETIVA DE TRABALHO 102 PSI, MOTOR DIESEL, POTÊNCIA 63 CV - JUROS. AF_06/2015</t>
  </si>
  <si>
    <t>0,50</t>
  </si>
  <si>
    <t>COMPRESSOR DE AR REBOCÁVEL, VAZÃO 89 PCM, PRESSÃO EFETIVA DE TRABALHO 102 PSI, MOTOR DIESEL, POTÊNCIA 20 CV - DEPRECIAÇÃO. AF_06/2015</t>
  </si>
  <si>
    <t>2,59</t>
  </si>
  <si>
    <t>COMPRESSOR DE AR REBOCÁVEL, VAZÃO 89 PCM, PRESSÃO EFETIVA DE TRABALHO 102 PSI, MOTOR DIESEL, POTÊNCIA 20 CV - JUROS. AF_06/2015</t>
  </si>
  <si>
    <t>0,68</t>
  </si>
  <si>
    <t>COMPRESSOR DE AR REBOCÁVEL, VAZÃO 89 PCM, PRESSÃO EFETIVA DE TRABALHO 102 PSI, MOTOR DIESEL, POTÊNCIA 20 CV - MANUTENÇÃO. AF_06/2015</t>
  </si>
  <si>
    <t>3,24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</si>
  <si>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</si>
  <si>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</si>
  <si>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</si>
  <si>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</si>
  <si>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3,25</t>
  </si>
  <si>
    <t>COMPRESSOR DE AR REBOCAVEL, VAZÃO 250 PCM, PRESSAO DE TRABALHO 102 PSI, MOTOR A DIESEL POTÊNCIA 81 CV - MATERIAIS NA OPERAÇÃO. AF_06/2015</t>
  </si>
  <si>
    <t>39,37</t>
  </si>
  <si>
    <t>COMPRESSOR DE AR REBOCÁVEL, VAZÃO 748 PCM, PRESSÃO EFETIVA DE TRABALHO 102 PSI, MOTOR DIESEL, POTÊNCIA 210 CV - DEPRECIAÇÃO. AF_06/2015</t>
  </si>
  <si>
    <t>6,59</t>
  </si>
  <si>
    <t>COMPRESSOR DE AR REBOCÁVEL, VAZÃO 748 PCM, PRESSÃO EFETIVA DE TRABALHO 102 PSI, MOTOR DIESEL, POTÊNCIA 210 CV - JUROS. AF_06/2015</t>
  </si>
  <si>
    <t>1,73</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</si>
  <si>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</si>
  <si>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</si>
  <si>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102,09</t>
  </si>
  <si>
    <t>COMPRESSOR DE AR REBOCAVEL, VAZÃO 400 PCM, PRESSAO DE TRABALHO 102 PSI, MOTOR A DIESEL POTÊNCIA 110 CV - DEPRECIAÇÃO. AF_06/2015</t>
  </si>
  <si>
    <t>3,08</t>
  </si>
  <si>
    <t>COMPRESSOR DE AR REBOCAVEL, VAZÃO 400 PCM, PRESSAO DE TRABALHO 102 PSI, MOTOR A DIESEL POTÊNCIA 110 CV - JUROS. AF_06/2015</t>
  </si>
  <si>
    <t>0,80</t>
  </si>
  <si>
    <t>COMPRESSOR DE AR REBOCAVEL, VAZÃO 400 PCM, PRESSAO DE TRABALHO 102 PSI, MOTOR A DIESEL POTÊNCIA 110 CV - MANUTENÇÃO. AF_06/2015</t>
  </si>
  <si>
    <t>3,85</t>
  </si>
  <si>
    <t>COMPRESSOR DE AR REBOCAVEL, VAZÃO 400 PCM, PRESSAO DE TRABALHO 102 PSI, MOTOR A DIESEL POTÊNCIA 110 CV - MATERIAIS NA OPERAÇÃO. AF_06/2015</t>
  </si>
  <si>
    <t>53,47</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</si>
  <si>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</si>
  <si>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</si>
  <si>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10,56</t>
  </si>
  <si>
    <t>CAMINHÃO TRUCADO (C/ TERCEIRO EIXO) ELETRÔNICO - POTÊNCIA 231CV - PBT = 22000KG - DIST. ENTRE EIXOS 5170 MM - INCLUI CARROCERIA FIXA ABERTA DE MADEIRA - JUROS. AF_06/2015</t>
  </si>
  <si>
    <t>4,21</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</si>
  <si>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</si>
  <si>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</si>
  <si>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19,80</t>
  </si>
  <si>
    <t>CAMINHÃO TRUCADO (C/ TERCEIRO EIXO) ELETRÔNICO - POTÊNCIA 231CV - PBT = 22000KG - DIST. ENTRE EIXOS 5170 MM - INCLUI CARROCERIA FIXA ABERTA DE MADEIRA - MATERIAIS NA OPERAÇÃO. AF_06/2015</t>
  </si>
  <si>
    <t>112,30</t>
  </si>
  <si>
    <t>PLACA VIBRATÓRIA REVERSÍVEL COM MOTOR 4 TEMPOS A GASOLINA, FORÇA CENTRÍFUGA DE 25 KN (2500 KGF), POTÊNCIA 5,5 CV - DEPRECIAÇÃO. AF_08/2015</t>
  </si>
  <si>
    <t>0,47</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</si>
  <si>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</si>
  <si>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</si>
  <si>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</si>
  <si>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</si>
  <si>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0,54</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</si>
  <si>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</si>
  <si>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</si>
  <si>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</si>
  <si>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8,07</t>
  </si>
  <si>
    <t>CAMINHÃO TOCO, PESO BRUTO TOTAL 14.300 KG, CARGA ÚTIL MÁXIMA 9590 KG, DISTÂNCIA ENTRE EIXOS 4,76 M, POTÊNCIA 185 CV (NÃO INCLUI CARROCERIA) - DEPRECIAÇÃO. AF_06/2014</t>
  </si>
  <si>
    <t>8,21</t>
  </si>
  <si>
    <t>CAMINHÃO TOCO, PESO BRUTO TOTAL 14.300 KG, CARGA ÚTIL MÁXIMA 9590 KG, DISTÂNCIA ENTRE EIXOS 4,76 M, POTÊNCIA 185 CV (NÃO INCLUI CARROCERIA) - JUROS. AF_06/2014</t>
  </si>
  <si>
    <t>3,28</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</si>
  <si>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</si>
  <si>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</si>
  <si>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9,19</t>
  </si>
  <si>
    <t>CAMINHÃO PIPA 6.000 L, PESO BRUTO TOTAL 13.000 KG, DISTÂNCIA ENTRE EIXOS 4,80 M, POTÊNCIA 189 CV INCLUSIVE TANQUE DE AÇO PARA TRANSPORTE DE ÁGUA, CAPACIDADE 6 M3 - JUROS. AF_06/2014</t>
  </si>
  <si>
    <t>3,67</t>
  </si>
  <si>
    <t>CAMINHÃO PIPA 6.000 L, PESO BRUTO TOTAL 13.000 KG, DISTÂNCIA ENTRE EIXOS 4,80 M, POTÊNCIA 189 CV INCLUSIVE TANQUE DE AÇO PARA TRANSPORTE DE ÁGUA, CAPACIDADE 6 M3 - IMPOSTOS E SEGUROS. AF_06/2014</t>
  </si>
  <si>
    <t>0,74</t>
  </si>
  <si>
    <t>CAMINHÃO BASCULANTE 6 M3, PESO BRUTO TOTAL 16.000 KG, CARGA ÚTIL MÁXIMA 13.071 KG, DISTÂNCIA ENTRE EIXOS 4,80 M, POTÊNCIA 230 CV INCLUSIVE CAÇAMBA METÁLICA - DEPRECIAÇÃO. AF_06/2014</t>
  </si>
  <si>
    <t>11,98</t>
  </si>
  <si>
    <t>CAMINHÃO BASCULANTE 6 M3, PESO BRUTO TOTAL 16.000 KG, CARGA ÚTIL MÁXIMA 13.071 KG, DISTÂNCIA ENTRE EIXOS 4,80 M, POTÊNCIA 230 CV INCLUSIVE CAÇAMBA METÁLICA - JUROS. AF_06/2014</t>
  </si>
  <si>
    <t>4,18</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</si>
  <si>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</si>
  <si>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</si>
  <si>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6,91</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</si>
  <si>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</si>
  <si>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</si>
  <si>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0,56</t>
  </si>
  <si>
    <t>CAMINHÃO BASCULANTE 10 M3, TRUCADO CABINE SIMPLES, PESO BRUTO TOTAL 23.000 KG, CARGA ÚTIL MÁXIMA 15.935 KG, DISTÂNCIA ENTRE EIXOS 4,80 M, POTÊNCIA 230 CV INCLUSIVE CAÇAMBA METÁLICA - DEPRECIAÇÃO. AF_06/2014</t>
  </si>
  <si>
    <t>13,53</t>
  </si>
  <si>
    <t>CAMINHÃO BASCULANTE 10 M3, TRUCADO CABINE SIMPLES, PESO BRUTO TOTAL 23.000 KG, CARGA ÚTIL MÁXIMA 15.935 KG, DISTÂNCIA ENTRE EIXOS 4,80 M, POTÊNCIA 230 CV INCLUSIVE CAÇAMBA METÁLICA - JUROS. AF_06/2014</t>
  </si>
  <si>
    <t>4,73</t>
  </si>
  <si>
    <t>CAMINHÃO BASCULANTE 10 M3, TRUCADO CABINE SIMPLES, PESO BRUTO TOTAL 23.000 KG, CARGA ÚTIL MÁXIMA 15.935 KG, DISTÂNCIA ENTRE EIXOS 4,80 M, POTÊNCIA 230 CV INCLUSIVE CAÇAMBA METÁLICA - IMPOSTOS E SEGUROS. AF_06/2014</t>
  </si>
  <si>
    <t>0,97</t>
  </si>
  <si>
    <t>CAMINHÃO BASCULANTE 10 M3, TRUCADO CABINE SIMPLES, PESO BRUTO TOTAL 23.000 KG, CARGA ÚTIL MÁXIMA 15.935 KG, DISTÂNCIA ENTRE EIXOS 4,80 M, POTÊNCIA 230 CV INCLUSIVE CAÇAMBA METÁLICA - MANUTENÇÃO. AF_06/2014</t>
  </si>
  <si>
    <t>25,37</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</si>
  <si>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</si>
  <si>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</si>
  <si>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8,87</t>
  </si>
  <si>
    <t>CAMINHÃO TOCO, PBT 14.300 KG, CARGA ÚTIL MÁX. 9.710 KG, DIST. ENTRE EIXOS 3,56 M, POTÊNCIA 185 CV, INCLUSIVE CARROCERIA FIXA ABERTA DE MADEIRA P/ TRANSPORTE GERAL DE CARGA SECA, DIMEN. APROX. 2,50 X 6,50 X 0,50 M - JUROS. AF_06/2014</t>
  </si>
  <si>
    <t>3,53</t>
  </si>
  <si>
    <t>CAMINHÃO TOCO, PBT 14.300 KG, CARGA ÚTIL MÁX. 9.710 KG, DIST. ENTRE EIXOS 3,56 M, POTÊNCIA 185 CV, INCLUSIVE CARROCERIA FIXA ABERTA DE MADEIRA P/ TRANSPORTE GERAL DE CARGA SECA, DIMEN. APROX. 2,50 X 6,50 X 0,50 M - IMPOSTOS E SEGUROS. AF_06/2014</t>
  </si>
  <si>
    <t>0,72</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</si>
  <si>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</si>
  <si>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</si>
  <si>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4,70</t>
  </si>
  <si>
    <t>CAMINHÃO PIPA 10.000 L TRUCADO, PESO BRUTO TOTAL 23.000 KG, CARGA ÚTIL MÁXIMA 15.935 KG, DISTÂNCIA ENTRE EIXOS 4,8 M, POTÊNCIA 230 CV, INCLUSIVE TANQUE DE AÇO PARA TRANSPORTE DE ÁGUA - IMPOSTOS E SEGUROS. AF_06/2014</t>
  </si>
  <si>
    <t>0,96</t>
  </si>
  <si>
    <t>CAMINHÃO BASCULANTE 6 M3 TOCO, PESO BRUTO TOTAL 16.000 KG, CARGA ÚTIL MÁXIMA 11.130 KG, DISTÂNCIA ENTRE EIXOS 5,36 M, POTÊNCIA 185 CV, INCLUSIVE CAÇAMBA METÁLICA - IMPOSTOS E SEGUROS. AF_06/2014</t>
  </si>
  <si>
    <t>0,82</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</si>
  <si>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</si>
  <si>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</si>
  <si>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</si>
  <si>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13,20</t>
  </si>
  <si>
    <t>ESPARGIDOR DE ASFALTO PRESSURIZADO, TANQUE 6 M3 COM ISOLAÇÃO TÉRMICA, AQUECIDO COM 2 MAÇARICOS, COM BARRA ESPARGIDORA 3,60 M, MONTADO SOBRE CAMINHÃO  TOCO, PBT 14.300 KG, POTÊNCIA 185 CV - JUROS. AF_08/2015</t>
  </si>
  <si>
    <t>4,47</t>
  </si>
  <si>
    <t>ESPARGIDOR DE ASFALTO PRESSURIZADO, TANQUE 6 M3 COM ISOLAÇÃO TÉRMICA, AQUECIDO COM 2 MAÇARICOS, COM BARRA ESPARGIDORA 3,60 M, MONTADO SOBRE CAMINHÃO  TOCO, PBT 14.300 KG, POTÊNCIA 185 CV - IMPOSTOS E SEGUROS. AF_08/2015</t>
  </si>
  <si>
    <t>0,91</t>
  </si>
  <si>
    <t>ESPARGIDOR DE ASFALTO PRESSURIZADO, TANQUE 6 M3 COM ISOLAÇÃO TÉRMICA, AQUECIDO COM 2 MAÇARICOS, COM BARRA ESPARGIDORA 3,60 M, MONTADO SOBRE CAMINHÃO  TOCO, PBT 14.300 KG, POTÊNCIA 185 CV - MATERIAIS NA OPERAÇÃO. AF_08/2015</t>
  </si>
  <si>
    <t>126,65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</si>
  <si>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</si>
  <si>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</si>
  <si>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</si>
  <si>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</si>
  <si>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</si>
  <si>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8,56</t>
  </si>
  <si>
    <t>GUINDAUTO HIDRÁULICO, CAPACIDADE MÁXIMA DE CARGA 6500 KG, MOMENTO MÁXIMO DE CARGA 5,8 TM, ALCANCE MÁXIMO HORIZONTAL 7,60 M, INCLUSIVE CAMINHÃO TOCO PBT 9.700 KG, POTÊNCIA DE 160 CV - JUROS. AF_08/2015</t>
  </si>
  <si>
    <t>3,41</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</si>
  <si>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</si>
  <si>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</si>
  <si>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16,06</t>
  </si>
  <si>
    <t>GUINDAUTO HIDRÁULICO, CAPACIDADE MÁXIMA DE CARGA 6500 KG, MOMENTO MÁXIMO DE CARGA 5,8 TM, ALCANCE MÁXIMO HORIZONTAL 7,60 M, INCLUSIVE CAMINHÃO TOCO PBT 9.700 KG, POTÊNCIA DE 160 CV - MATERIAIS NA OPERAÇÃO. AF_08/2015</t>
  </si>
  <si>
    <t>77,80</t>
  </si>
  <si>
    <t>CAMINHÃO DE TRANSPORTE DE MATERIAL ASFÁLTICO 30.000 L, COM CAVALO MECÂNICO DE CAPACIDADE MÁXIMA DE TRAÇÃO COMBINADO DE 66.000 KG, POTÊNCIA 360 CV, INCLUSIVE TANQUE DE ASFALTO COM SERPENTINA - DEPRECIAÇÃO. AF_08/2015</t>
  </si>
  <si>
    <t>18,02</t>
  </si>
  <si>
    <t>CAMINHÃO DE TRANSPORTE DE MATERIAL ASFÁLTICO 30.000 L, COM CAVALO MECÂNICO DE CAPACIDADE MÁXIMA DE TRAÇÃO COMBINADO DE 66.000 KG, POTÊNCIA 360 CV, INCLUSIVE TANQUE DE ASFALTO COM SERPENTINA - JUROS. AF_08/2015</t>
  </si>
  <si>
    <t>7,19</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</si>
  <si>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</si>
  <si>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</si>
  <si>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33,81</t>
  </si>
  <si>
    <t>CAMINHÃO DE TRANSPORTE DE MATERIAL ASFÁLTICO 30.000 L, COM CAVALO MECÂNICO DE CAPACIDADE MÁXIMA DE TRAÇÃO COMBINADO DE 66.000 KG, POTÊNCIA 360 CV, INCLUSIVE TANQUE DE ASFALTO COM SERPENTINA - MATERIAIS NA OPERAÇÃO. AF_08/2015</t>
  </si>
  <si>
    <t>175,02</t>
  </si>
  <si>
    <t>SERRA CIRCULAR DE BANCADA COM MOTOR ELÉTRICO POTÊNCIA DE 5HP, COM COIFA PARA DISCO 10" - DEPRECIAÇÃO. AF_08/2015</t>
  </si>
  <si>
    <t>SERRA CIRCULAR DE BANCADA COM MOTOR ELÉTRICO POTÊNCIA DE 5HP, COM COIFA PARA DISCO 10" - JUROS. AF_08/2015</t>
  </si>
  <si>
    <t>0,01</t>
  </si>
  <si>
    <t>SERRA CIRCULAR DE BANCADA COM MOTOR ELÉTRICO POTÊNCIA DE 5HP, COM COIFA PARA DISCO 10" - MANUTENÇÃO. AF_08/2015</t>
  </si>
  <si>
    <t>SERRA CIRCULAR DE BANCADA COM MOTOR ELÉTRICO POTÊNCIA DE 5HP, COM COIFA PARA DISCO 10" - MATERIAIS NA OPERAÇÃO. AF_08/2015</t>
  </si>
  <si>
    <t>2,06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</si>
  <si>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</si>
  <si>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</si>
  <si>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</si>
  <si>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3,44</t>
  </si>
  <si>
    <t>CAMINHÃO PARA EQUIPAMENTO DE LIMPEZA A SUCÇÃO COM CAMINHÃO TRUCADO DE PESO BRUTO TOTAL 23000 KG, CARGA ÚTIL MÁXIMA 15935 KG, DISTÂNCIA ENTRE EIXOS 4,80 M, POTÊNCIA 230 CV, INCLUSIVE LIMPADORA A SUCÇÃO, TANQUE 12000 L - DEPRECIAÇÃO. AF_11/2015</t>
  </si>
  <si>
    <t>13,47</t>
  </si>
  <si>
    <t>CAMINHÃO PARA EQUIPAMENTO DE LIMPEZA A SUCÇÃO COM CAMINHÃO TRUCADO DE PESO BRUTO TOTAL 23000 KG, CARGA ÚTIL MÁXIMA 15935 KG, DISTÂNCIA ENTRE EIXOS 4,80 M, POTÊNCIA 230 CV, INCLUSIVE LIMPADORA A SUCÇÃO, TANQUE 12000 L - JUROS. AF_11/2015</t>
  </si>
  <si>
    <t>5,37</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</si>
  <si>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</si>
  <si>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</si>
  <si>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25,26</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</si>
  <si>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</si>
  <si>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</si>
  <si>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</si>
  <si>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</si>
  <si>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</si>
  <si>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</si>
  <si>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0,07</t>
  </si>
  <si>
    <t>DOSADOR DE AREIA, CAPACIDADE DE 26 LITROS - JUROS. AF_11/2015</t>
  </si>
  <si>
    <t>DOSADOR DE AREIA, CAPACIDADE DE 26 LITROS - MANUTENÇÃO. AF_11/2015</t>
  </si>
  <si>
    <t>0,09</t>
  </si>
  <si>
    <t>CAMINHONETE COM MOTOR A DIESEL, POTÊNCIA 180 CV, CABINE DUPLA, 4X4 - DEPRECIAÇÃO. AF_11/2015</t>
  </si>
  <si>
    <t>7,60</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</si>
  <si>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</si>
  <si>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</si>
  <si>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</si>
  <si>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9,51</t>
  </si>
  <si>
    <t>CAMINHONETE COM MOTOR A DIESEL, POTÊNCIA 180 CV, CABINE DUPLA, 4X4 - MATERIAIS NA OPERAÇÃO. AF_11/2015</t>
  </si>
  <si>
    <t>87,52</t>
  </si>
  <si>
    <t>CAMINHONETE CABINE SIMPLES COM MOTOR 1.6 FLEX, CÂMBIO MANUAL, POTÊNCIA 101/104 CV, 2 PORTAS - DEPRECIAÇÃO. AF_11/2015</t>
  </si>
  <si>
    <t>2,32</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</si>
  <si>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</si>
  <si>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</si>
  <si>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</si>
  <si>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2,90</t>
  </si>
  <si>
    <t>CAMINHONETE CABINE SIMPLES COM MOTOR 1.6 FLEX, CÂMBIO MANUAL, POTÊNCIA 101/104 CV, 2 PORTAS - MATERIAIS NA OPERAÇÃO. AF_11/2015</t>
  </si>
  <si>
    <t>61,85</t>
  </si>
  <si>
    <t>CAMINHÃO DE TRANSPORTE DE MATERIAL ASFÁLTICO 20.000 L, COM CAVALO MECÂNICO DE CAPACIDADE MÁXIMA DE TRAÇÃO COMBINADO DE 45.000 KG, POTÊNCIA 330 CV, INCLUSIVE TANQUE DE ASFALTO COM MAÇARICO - DEPRECIAÇÃO. AF_12/2015</t>
  </si>
  <si>
    <t>13,19</t>
  </si>
  <si>
    <t>CAMINHÃO DE TRANSPORTE DE MATERIAL ASFÁLTICO 20.000 L, COM CAVALO MECÂNICO DE CAPACIDADE MÁXIMA DE TRAÇÃO COMBINADO DE 45.000 KG, POTÊNCIA 330 CV, INCLUSIVE TANQUE DE ASFALTO COM MAÇARICO - JUROS. AF_12/2015</t>
  </si>
  <si>
    <t>5,26</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</si>
  <si>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</si>
  <si>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</si>
  <si>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24,73</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</si>
  <si>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</si>
  <si>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</si>
  <si>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</si>
  <si>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</si>
  <si>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</si>
  <si>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15,60</t>
  </si>
  <si>
    <t>MÁQUINA EXTRUSORA DE CONCRETO PARA GUIAS E SARJETAS, MOTOR A DIESEL, POTÊNCIA 14 CV - DEPRECIAÇÃO. AF_12/2015</t>
  </si>
  <si>
    <t>5,01</t>
  </si>
  <si>
    <t>MÁQUINA EXTRUSORA DE CONCRETO PARA GUIAS E SARJETAS, MOTOR A DIESEL, POTÊNCIA 14 CV - JUROS. AF_12/2015</t>
  </si>
  <si>
    <t>1,12</t>
  </si>
  <si>
    <t>MÁQUINA EXTRUSORA DE CONCRETO PARA GUIAS E SARJETAS, MOTOR A DIESEL, POTÊNCIA 14 CV - MANUTENÇÃO. AF_12/2015</t>
  </si>
  <si>
    <t>5,48</t>
  </si>
  <si>
    <t>MÁQUINA EXTRUSORA DE CONCRETO PARA GUIAS E SARJETAS, MOTOR A DIESEL, POTÊNCIA 14 CV - MATERIAIS NA OPERAÇÃO. AF_12/2015</t>
  </si>
  <si>
    <t>6,78</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</si>
  <si>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</si>
  <si>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</si>
  <si>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</si>
  <si>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1,16</t>
  </si>
  <si>
    <t>PERFURATRIZ COM TORRE METÁLICA PARA EXECUÇÃO DE ESTACA HÉLICE CONTÍNUA, PROFUNDIDADE MÁXIMA DE 32 M, DIÂMETRO MÁXIMO DE 1000 MM, POTÊNCIA INSTALADA DE 350 HP, MESA ROTATIVA COM TORQUE MÁXIMO DE 263 KNM - DEPRECIAÇÃO. AF_01/2016</t>
  </si>
  <si>
    <t>164,83</t>
  </si>
  <si>
    <t>PERFURATRIZ COM TORRE METÁLICA PARA EXECUÇÃO DE ESTACA HÉLICE CONTÍNUA, PROFUNDIDADE MÁXIMA DE 32 M, DIÂMETRO MÁXIMO DE 1000 MM, POTÊNCIA INSTALADA DE 350 HP, MESA ROTATIVA COM TORQUE MÁXIMO DE 263 KNM - JUROS. AF_01/2016</t>
  </si>
  <si>
    <t>43,29</t>
  </si>
  <si>
    <t>PERFURATRIZ COM TORRE METÁLICA PARA EXECUÇÃO DE ESTACA HÉLICE CONTÍNUA, PROFUNDIDADE MÁXIMA DE 32 M, DIÂMETRO MÁXIMO DE 1000 MM, POTÊNCIA INSTALADA DE 350 HP, MESA ROTATIVA COM TORQUE MÁXIMO DE 263 KNM - MANUTENÇÃO. AF_01/2016</t>
  </si>
  <si>
    <t>206,28</t>
  </si>
  <si>
    <t>PERFURATRIZ COM TORRE METÁLICA PARA EXECUÇÃO DE ESTACA HÉLICE CONTÍNUA, PROFUNDIDADE MÁXIMA DE 32 M, DIÂMETRO MÁXIMO DE 1000 MM, POTÊNCIA INSTALADA DE 350 HP, MESA ROTATIVA COM TORQUE MÁXIMO DE 263 KNM  MATERIAIS NA OPERAÇÃO. AF_01/2016</t>
  </si>
  <si>
    <t>172,49</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</si>
  <si>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</si>
  <si>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</si>
  <si>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</si>
  <si>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0,25</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</si>
  <si>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</si>
  <si>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</si>
  <si>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</si>
  <si>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1,11</t>
  </si>
  <si>
    <t>ROLO COMPACTADOR VIBRATÓRIO PÉ DE CARNEIRO, OPERADO POR CONTROLE REMOTO, POTÊNCIA 12,5 KW, PESO OPERACIONAL 1,675 T, LARGURA DE TRABALHO 0,85 M - JUROS. AF_02/2016</t>
  </si>
  <si>
    <t>5,04</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</si>
  <si>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</si>
  <si>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</si>
  <si>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</si>
  <si>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5,02</t>
  </si>
  <si>
    <t>GRUA ASCENCIONAL, LANÇA DE 30 M, CAPACIDADE DE 1,0 T A 30 M, ALTURA ATÉ 39 M   MANUTENÇÃO. AF_03/2016</t>
  </si>
  <si>
    <t>24,42</t>
  </si>
  <si>
    <t>GRUA ASCENCIONAL, LANÇA DE 30 M, CAPACIDADE DE 1,0 T A 30 M, ALTURA ATÉ 39 M   MATERIAIS NA OPERAÇÃO. AF_03/2016</t>
  </si>
  <si>
    <t>6,07</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</si>
  <si>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</si>
  <si>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</si>
  <si>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</si>
  <si>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</si>
  <si>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</si>
  <si>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46,94</t>
  </si>
  <si>
    <t>GUINDASTE HIDRÁULICO AUTOPROPELIDO, COM LANÇA TELESCÓPICA 40 M, CAPACIDADE MÁXIMA 60 T, POTÊNCIA 260 KW - JUROS. AF_03/2016</t>
  </si>
  <si>
    <t>16,07</t>
  </si>
  <si>
    <t>GUINDASTE HIDRÁULICO AUTOPROPELIDO, COM LANÇA TELESCÓPICA 40 M, CAPACIDADE MÁXIMA 60 T, POTÊNCIA 260 KW - MANUTENÇÃO. AF_03/2016</t>
  </si>
  <si>
    <t>75,46</t>
  </si>
  <si>
    <t>GUINDASTE HIDRÁULICO AUTOPROPELIDO, COM LANÇA TELESCÓPICA 40 M, CAPACIDADE MÁXIMA 60 T, POTÊNCIA 260 KW - MATERIAIS NA OPERAÇÃO. AF_03/2016</t>
  </si>
  <si>
    <t>143,65</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</si>
  <si>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</si>
  <si>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</si>
  <si>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</si>
  <si>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</si>
  <si>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</si>
  <si>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</si>
  <si>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</si>
  <si>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3,65</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</si>
  <si>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</si>
  <si>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</si>
  <si>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</si>
  <si>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</si>
  <si>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</si>
  <si>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</si>
  <si>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</si>
  <si>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</si>
  <si>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7,94</t>
  </si>
  <si>
    <t>GRUPO GERADOR REBOCÁVEL, POTÊNCIA 66 KVA, MOTOR A DIESEL - DEPRECIAÇÃO. AF_03/2016</t>
  </si>
  <si>
    <t>2,11</t>
  </si>
  <si>
    <t>GRUPO GERADOR REBOCÁVEL, POTÊNCIA 66 KVA, MOTOR A DIESEL - JUROS. AF_03/2016</t>
  </si>
  <si>
    <t>GRUPO GERADOR REBOCÁVEL, POTÊNCIA 66 KVA, MOTOR A DIESEL - MANUTENÇÃO. AF_03/2016</t>
  </si>
  <si>
    <t>1,88</t>
  </si>
  <si>
    <t>GRUPO GERADOR REBOCÁVEL, POTÊNCIA 66 KVA, MOTOR A DIESEL - MATERIAIS NA OPERAÇÃO. AF_03/2016</t>
  </si>
  <si>
    <t>38,97</t>
  </si>
  <si>
    <t>GRUPO GERADOR ESTACIONÁRIO, POTÊNCIA 150 KVA, MOTOR A DIESEL- DEPRECIAÇÃO. AF_03/2016</t>
  </si>
  <si>
    <t>GRUPO GERADOR ESTACIONÁRIO, POTÊNCIA 150 KVA, MOTOR A DIESEL- JUROS. AF_03/2016</t>
  </si>
  <si>
    <t>GRUPO GERADOR ESTACIONÁRIO, POTÊNCIA 150 KVA, MOTOR A DIESEL- MANUTENÇÃO. AF_03/2016</t>
  </si>
  <si>
    <t>2,66</t>
  </si>
  <si>
    <t>GRUPO GERADOR ESTACIONÁRIO, POTÊNCIA 150 KVA, MOTOR A DIESEL- MATERIAIS NA OPERAÇÃO. AF_03/2016</t>
  </si>
  <si>
    <t>93,14</t>
  </si>
  <si>
    <t>USINA DE MISTURA ASFÁLTICA À QUENTE, TIPO CONTRA FLUXO, PROD 40 A 80 TON/HORA - DEPRECIAÇÃO. AF_03/2016</t>
  </si>
  <si>
    <t>64,00</t>
  </si>
  <si>
    <t>USINA DE MISTURA ASFÁLTICA À QUENTE, TIPO CONTRA FLUXO, PROD 40 A 80 TON/HORA - JUROS. AF_03/2016</t>
  </si>
  <si>
    <t>21,92</t>
  </si>
  <si>
    <t>USINA DE MISTURA ASFÁLTICA À QUENTE, TIPO CONTRA FLUXO, PROD 40 A 80 TON/HORA - MANUTENÇÃO. AF_03/2016</t>
  </si>
  <si>
    <t>102,88</t>
  </si>
  <si>
    <t>USINA DE MISTURA ASFÁLTICA À QUENTE, TIPO CONTRA FLUXO, PROD 40 A 80 TON/HORA - MATERIAIS NA OPERAÇÃO. AF_03/2016</t>
  </si>
  <si>
    <t>1.761,60</t>
  </si>
  <si>
    <t>USINA DE ASFALTO À FRIO, CAPACIDADE DE 40 A 60 TON/HORA, ELÉTRICA POTÊNCIA 30 CV - DEPRECIAÇÃO. AF_03/2016</t>
  </si>
  <si>
    <t>3,46</t>
  </si>
  <si>
    <t>USINA DE ASFALTO À FRIO, CAPACIDADE DE 40 A 60 TON/HORA, ELÉTRICA POTÊNCIA 30 CV - JUROS. AF_03/2016</t>
  </si>
  <si>
    <t>1,38</t>
  </si>
  <si>
    <t>USINA DE ASFALTO À FRIO, CAPACIDADE DE 40 A 60 TON/HORA, ELÉTRICA POTÊNCIA 30 CV - MANUTENÇÃO. AF_03/2016</t>
  </si>
  <si>
    <t>USINA DE ASFALTO À FRIO, CAPACIDADE DE 40 A 60 TON/HORA, ELÉTRICA POTÊNCIA 30 CV - MATERIAIS NA OPERAÇÃO. AF_03/2016</t>
  </si>
  <si>
    <t>17,28</t>
  </si>
  <si>
    <t>MARTELETE OU ROMPEDOR PNEUMÁTICO MANUAL, 28 KG, COM SILENCIADOR - DEPRECIAÇÃO. AF_07/2016</t>
  </si>
  <si>
    <t>0,90</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</si>
  <si>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</si>
  <si>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</si>
  <si>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</si>
  <si>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</si>
  <si>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9,59</t>
  </si>
  <si>
    <t>USINA MISTURADORA DE SOLOS, CAPACIDADE DE 200 A 500 TON/H, POTENCIA 75KW - DEPRECIAÇÃO. AF_07/2016</t>
  </si>
  <si>
    <t>33,01</t>
  </si>
  <si>
    <t>USINA MISTURADORA DE SOLOS, CAPACIDADE DE 200 A 500 TON/H, POTENCIA 75KW - JUROS. AF_07/2016</t>
  </si>
  <si>
    <t>11,30</t>
  </si>
  <si>
    <t>USINA MISTURADORA DE SOLOS, CAPACIDADE DE 200 A 500 TON/H, POTENCIA 75KW - MATERIAIS NA OPERAÇÃO. AF_07/2016</t>
  </si>
  <si>
    <t>41,43</t>
  </si>
  <si>
    <t>DISTRIBUIDOR DE AGREGADOS AUTOPROPELIDO, CAP 3 M3, A DIESEL, POTÊNCIA 176CV - DEPRECIAÇÃO. AF_07/2016</t>
  </si>
  <si>
    <t>11,40</t>
  </si>
  <si>
    <t>DISTRIBUIDOR DE AGREGADOS AUTOPROPELIDO, C/AP 3 M3, A DIESEL, POTÊNCIA 176CV - JUROS. AF_07/2016</t>
  </si>
  <si>
    <t>DISTRIBUIDOR DE AGREGADOS AUTOPROPELIDO, CAP 3 M3, A DIESEL, POTÊNCIA 176CV - MANUTENÇÃO. AF_07/2016</t>
  </si>
  <si>
    <t>12,47</t>
  </si>
  <si>
    <t>DISTRIBUIDOR DE AGREGADOS AUTOPROPELIDO, CAP 3 M3, A DIESEL, POTÊNCIA 176CV  MATERIAIS NA OPERAÇÃO. AF_07/2016</t>
  </si>
  <si>
    <t>85,58</t>
  </si>
  <si>
    <t>MÁQUINA DEMARCADORA DE FAIXA DE TRÁFEGO À FRIO, AUTOPROPELIDA, POTÊNCIA 38 HP - DEPRECIAÇÃO. AF_07/2016</t>
  </si>
  <si>
    <t>20,23</t>
  </si>
  <si>
    <t>MÁQUINA DEMARCADORA DE FAIXA DE TRÁFEGO À FRIO, AUTOPROPELIDA, POTÊNCIA 38 HP - JUROS. AF_07/2016</t>
  </si>
  <si>
    <t>7,08</t>
  </si>
  <si>
    <t>MÁQUINA DEMARCADORA DE FAIXA DE TRÁFEGO À FRIO, AUTOPROPELIDA, POTÊNCIA 38 HP - MANUTENÇÃO. AF_07/2016</t>
  </si>
  <si>
    <t>37,94</t>
  </si>
  <si>
    <t>MÁQUINA DEMARCADORA DE FAIXA DE TRÁFEGO À FRIO, AUTOPROPELIDA, POTÊNCIA 38 HP - MATERIAIS NA OPERAÇÃO. AF_07/2016</t>
  </si>
  <si>
    <t>18,71</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</si>
  <si>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</si>
  <si>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</si>
  <si>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</si>
  <si>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</si>
  <si>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25,30</t>
  </si>
  <si>
    <t>GRUA ASCENCIONAL, LANCA DE 42 M, CAPACIDADE DE 1,5 T A 30 M, ALTURA ATE 39 M  JUROS. AF_08/2016</t>
  </si>
  <si>
    <t>5,69</t>
  </si>
  <si>
    <t>GRUA ASCENCIONAL, LANCA DE 42 M, CAPACIDADE DE 1,5 T A 30 M, ALTURA ATE 39 M  MANUTENÇÃO. AF_08/2016</t>
  </si>
  <si>
    <t>27,67</t>
  </si>
  <si>
    <t>GRUA ASCENCIONAL, LANCA DE 42 M, CAPACIDADE DE 1,5 T A 30 M, ALTURA ATE 39 M  MATERIAIS NA OPERAÇÃO. AF_08/2016</t>
  </si>
  <si>
    <t>PULVERIZADOR DE TINTA ELÉTRICO/MÁQUINA DE PINTURA AIRLESS, VAZÃO 2 L/MIN - DEPRECIAÇÃO. AF_08/2016</t>
  </si>
  <si>
    <t>0,43</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</si>
  <si>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</si>
  <si>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</si>
  <si>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</si>
  <si>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0,40</t>
  </si>
  <si>
    <t>MARTELO DEMOLIDOR PNEUMÁTICO MANUAL, 32 KG - DEPRECIAÇÃO. AF_09/2016</t>
  </si>
  <si>
    <t>MARTELO DEMOLIDOR PNEUMÁTICO MANUAL, 32 KG - JUROS. AF_09/2016</t>
  </si>
  <si>
    <t>MARTELO DEMOLIDOR PNEUMÁTICO MANUAL, 32 KG - MANUTENÇÃO. AF_09/2016</t>
  </si>
  <si>
    <t>1,00</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</si>
  <si>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</si>
  <si>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</si>
  <si>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</si>
  <si>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</si>
  <si>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1,83</t>
  </si>
  <si>
    <t>RÉGUA VIBRATÓRIA DUPLA PARA CONCRETO, PESO DE 60KG, COMPRIMENTO 4 M, COM MOTOR A GASOLINA, POTÊNCIA 5,5 HP - DEPRECIAÇÃO. AF_09/2016</t>
  </si>
  <si>
    <t>0,41</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</si>
  <si>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</si>
  <si>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</si>
  <si>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</si>
  <si>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</si>
  <si>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</si>
  <si>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</si>
  <si>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0,31</t>
  </si>
  <si>
    <t>POLIDORA DE PISO (POLITRIZ), PESO DE 100KG, DIÂMETRO 450 MM, MOTOR ELÉTRICO, POTÊNCIA 4 HP  MATERIAIS NA OPERAÇÃO. AF_09/2016</t>
  </si>
  <si>
    <t>1,65</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</si>
  <si>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</si>
  <si>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</si>
  <si>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</si>
  <si>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0,34</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</si>
  <si>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</si>
  <si>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</si>
  <si>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</si>
  <si>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</si>
  <si>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</si>
  <si>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21,03</t>
  </si>
  <si>
    <t>ROLO COMPACTADOR VIBRATORIO TANDEM, ACO LISO, POTENCIA 125 HP, PESO SEM/COM LASTRO 10,20/11,65 T, LARGURA DE TRABALHO 1,73 M - JUROS. AF_11/2016</t>
  </si>
  <si>
    <t>5,52</t>
  </si>
  <si>
    <t>ROLO COMPACTADOR VIBRATORIO TANDEM, ACO LISO, POTENCIA 125 HP, PESO SEM/COM LASTRO 10,20/11,65 T, LARGURA DE TRABALHO 1,73 M - MANUTENÇÃO. AF_11/2016</t>
  </si>
  <si>
    <t>26,32</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</si>
  <si>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</si>
  <si>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</si>
  <si>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2,67</t>
  </si>
  <si>
    <t>PERFURATRIZ MANUAL, TORQUE MAXIMO 55 KGF.M, POTENCIA 5 CV, COM DIAMETRO MAXIMO 8 1/2" - JUROS. AF_11/2016</t>
  </si>
  <si>
    <t>PERFURATRIZ MANUAL, TORQUE MAXIMO 55 KGF.M, POTENCIA 5 CV, COM DIAMETRO MAXIMO 8 1/2" - MANUTENÇÃO. AF_11/2016</t>
  </si>
  <si>
    <t>3,34</t>
  </si>
  <si>
    <t>PERFURATRIZ MANUAL, TORQUE MAXIMO 55 KGF.M, POTENCIA 5 CV, COM DIAMETRO MAXIMO 8 1/2" - MATERIAIS NA OPERAÇÃO. AF_11/2016</t>
  </si>
  <si>
    <t>PERFURATRIZ SOBRE ESTEIRA, TORQUE MÁXIMO 600 KGF, POTÊNCIA ENTRE 50 E 60 HP, DIÂMETRO MÁXIMO 10 - DEPRECIAÇÃO. AF_11/2016</t>
  </si>
  <si>
    <t>22,13</t>
  </si>
  <si>
    <t>PERFURATRIZ SOBRE ESTEIRA, TORQUE MÁXIMO 600 KGF, POTÊNCIA ENTRE 50 E 60 HP, DIÂMETRO MÁXIMO 10 - JUROS. AF_11/2016</t>
  </si>
  <si>
    <t>PERFURATRIZ SOBRE ESTEIRA, TORQUE MÁXIMO 600 KGF, POTÊNCIA ENTRE 50 E 60 HP, DIÂMETRO MÁXIMO 10 - MANUTENÇÃO. AF_11/2016</t>
  </si>
  <si>
    <t>27,70</t>
  </si>
  <si>
    <t>PERFURATRIZ SOBRE ESTEIRA, TORQUE MÁXIMO 600 KGF, POTÊNCIA ENTRE 50 E 60 HP, DIÂMETRO MÁXIMO 10 - MATERIAIS NA OPERAÇÃO. AF_11/2016</t>
  </si>
  <si>
    <t>22,67</t>
  </si>
  <si>
    <t>ESCAVADEIRA HIDRAULICA SOBRE ESTEIRA, COM GARRA GIRATORIA DE MANDIBULAS, PESO OPERACIONAL ENTRE 22,00 E 25,50 TON, POTENCIA LIQUIDA ENTRE 150 E 160 HP - DEPRECIAÇÃO. AF_11/2016</t>
  </si>
  <si>
    <t>26,60</t>
  </si>
  <si>
    <t>ESCAVADEIRA HIDRAULICA SOBRE ESTEIRA, COM GARRA GIRATORIA DE MANDIBULAS, PESO OPERACIONAL ENTRE 22,00 E 25,50 TON, POTENCIA LIQUIDA ENTRE 150 E 160 HP - JUROS. AF_11/2016</t>
  </si>
  <si>
    <t>6,84</t>
  </si>
  <si>
    <t>ESCAVADEIRA HIDRAULICA SOBRE ESTEIRA, COM GARRA GIRATORIA DE MANDIBULAS, PESO OPERACIONAL ENTRE 22,00 E 25,50 TON, POTENCIA LIQUIDA ENTRE 150 E 160 HP - MANUTENÇÃO. AF_11/2016</t>
  </si>
  <si>
    <t>33,26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</si>
  <si>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</si>
  <si>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</si>
  <si>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25,61</t>
  </si>
  <si>
    <t>ESCAVADEIRA HIDRAULICA SOBRE ESTEIRA, EQUIPADA COM CLAMSHELL, COM CAPACIDADE DA CAÇAMBA ENTRE 1,20 E 1,50 M3, PESO OPERACIONAL ENTRE 20,00 E 22,00 TON, POTENCIA LIQUIDA ENTRE 150 E 160 HP - JUROS. AF_11/2016</t>
  </si>
  <si>
    <t>6,58</t>
  </si>
  <si>
    <t>ESCAVADEIRA HIDRAULICA SOBRE ESTEIRA, EQUIPADA COM CLAMSHELL, COM CAPACIDADE DA CAÇAMBA ENTRE 1,20 E 1,50 M3, PESO OPERACIONAL ENTRE 20,00 E 22,00 TON, POTENCIA LIQUIDA ENTRE 150 E 160 HP - MANUTENÇÃO. AF_11/2016</t>
  </si>
  <si>
    <t>32,02</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</si>
  <si>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</si>
  <si>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</si>
  <si>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1,63</t>
  </si>
  <si>
    <t>GRUPO GERADOR COM CARENAGEM, MOTOR DIESEL POTÊNCIA STANDART ENTRE 250 E 260 KVA - MANUTENÇÃO. AF_12/2016</t>
  </si>
  <si>
    <t>4,26</t>
  </si>
  <si>
    <t>GRUPO GERADOR COM CARENAGEM, MOTOR DIESEL POTÊNCIA STANDART ENTRE 250 E 260 KVA - MATERIAIS NA OPERAÇÃO. AF_12/2016</t>
  </si>
  <si>
    <t>158,69</t>
  </si>
  <si>
    <t>GRUPO GERADOR COM CARENAGEM, MOTOR DIESEL POTÊNCIA STANDART ENTRE 250 E 260 KVA - DEPRECIAÇÃO. AF_12/2016</t>
  </si>
  <si>
    <t>TRATOR DE PNEUS COM POTÊNCIA DE 122 CV, TRAÇÃO 4X4, COM VASSOURA MECÂNICA ACOPLADA - DEPRECIAÇÃO. AF_02/2017</t>
  </si>
  <si>
    <t>10,69</t>
  </si>
  <si>
    <t>TRATOR DE PNEUS COM POTÊNCIA DE 122 CV, TRAÇÃO 4X4, COM VASSOURA MECÂNICA ACOPLADA - JUROS. AF_02/2017</t>
  </si>
  <si>
    <t>2,80</t>
  </si>
  <si>
    <t>TRATOR DE PNEUS COM POTÊNCIA DE 122 CV, TRAÇÃO 4X4, COM VASSOURA MECÂNICA ACOPLADA - MANUTENÇÃO. AF_02/2017</t>
  </si>
  <si>
    <t>11,70</t>
  </si>
  <si>
    <t>TRATOR DE PNEUS COM POTÊNCIA DE 122 CV, TRAÇÃO 4X4, COM VASSOURA MECÂNICA ACOPLADA - MATERIAIS NA OPERAÇÃO. AF_02/2017</t>
  </si>
  <si>
    <t>TRATOR DE PNEUS COM POTÊNCIA DE 122 CV, TRAÇÃO 4X4, COM GRADE DE DISCOS ACOPLADA - DEPRECIAÇÃO. AF_02/2017</t>
  </si>
  <si>
    <t>10,60</t>
  </si>
  <si>
    <t>TRATOR DE PNEUS COM POTÊNCIA DE 122 CV, TRAÇÃO 4X4, COM GRADE DE DISCOS ACOPLADA - JUROS. AF_02/2017</t>
  </si>
  <si>
    <t>2,78</t>
  </si>
  <si>
    <t>TRATOR DE PNEUS COM POTÊNCIA DE 122 CV, TRAÇÃO 4X4, COM GRADE DE DISCOS ACOPLADA - MANUTENÇÃO. AF_02/2017</t>
  </si>
  <si>
    <t>11,59</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</si>
  <si>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</si>
  <si>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</si>
  <si>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</si>
  <si>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2,15</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</si>
  <si>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</si>
  <si>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</si>
  <si>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</si>
  <si>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15,82</t>
  </si>
  <si>
    <t>CAMINHÃO BASCULANTE 10 M3, TRUCADO, POTÊNCIA 230 CV, INCLUSIVE CAÇAMBA METÁLICA, COM DISTRIBUIDOR DE AGREGADOS ACOPLADO - JUROS. AF_02/2017</t>
  </si>
  <si>
    <t>5,53</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</si>
  <si>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</si>
  <si>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</si>
  <si>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29,67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</si>
  <si>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</si>
  <si>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</si>
  <si>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8,30</t>
  </si>
  <si>
    <t>MINICARREGADEIRA SOBRE RODAS POTENCIA 47HP CAPACIDADE OPERACAO 646 KG, COM VASSOURA MECÂNICA ACOPLADA - DEPRECIAÇÃO. AF_03/2017</t>
  </si>
  <si>
    <t>14,40</t>
  </si>
  <si>
    <t>TRATOR DE PNEUS COM POTÊNCIA DE 85 CV, TRAÇÃO 4X4, COM VASSOURA MECÂNICA ACOPLADA - JUROS. AF_03/2017</t>
  </si>
  <si>
    <t>2,17</t>
  </si>
  <si>
    <t>TRATOR DE PNEUS COM POTÊNCIA DE 85 CV, TRAÇÃO 4X4, COM VASSOURA MECÂNICA ACOPLADA - MANUTENÇÃO. AF_03/2017</t>
  </si>
  <si>
    <t>9,08</t>
  </si>
  <si>
    <t>TRATOR DE PNEUS COM POTÊNCIA DE 85 CV, TRAÇÃO 4X4, COM VASSOURA MECÂNICA ACOPLADA - MATERIAIS NA OPERAÇÃO. AF_03/2017</t>
  </si>
  <si>
    <t>MINICARREGADEIRA SOBRE RODAS POTENCIA 47HP CAPACIDADE OPERACAO 646 KG, COM VASSOURA MECÂNICA ACOPLADA - JUROS. AF_03/2017</t>
  </si>
  <si>
    <t>2,77</t>
  </si>
  <si>
    <t>MINICARREGADEIRA SOBRE RODAS POTENCIA 47HP CAPACIDADE OPERACAO 646 KG, COM VASSOURA MECÂNICA ACOPLADA - MANUTENÇÃO. AF_03/2017</t>
  </si>
  <si>
    <t>18,01</t>
  </si>
  <si>
    <t>MINICARREGADEIRA SOBRE RODAS POTENCIA 47HP CAPACIDADE OPERACAO 646 KG, COM VASSOURA MECÂNICA ACOPLADA - MATERIAIS NA OPERAÇÃO. AF_03/2017</t>
  </si>
  <si>
    <t>MINIESCAVADEIRA SOBRE ESTEIRAS, POTENCIA LIQUIDA DE *30* HP, PESO OPERACIONAL DE *3.500* KG - DEPRECIACAO. AF_04/2017</t>
  </si>
  <si>
    <t>12,54</t>
  </si>
  <si>
    <t>MINIESCAVADEIRA SOBRE ESTEIRAS, POTENCIA LIQUIDA DE *30* HP, PESO OPERACIONAL DE *3.500* KG - JUROS. AF_04/2017</t>
  </si>
  <si>
    <t>3,22</t>
  </si>
  <si>
    <t>MINIESCAVADEIRA SOBRE ESTEIRAS, POTENCIA LIQUIDA DE *30* HP, PESO OPERACIONAL DE *3.500* KG - MANUTENCAO. AF_04/2017</t>
  </si>
  <si>
    <t>15,67</t>
  </si>
  <si>
    <t>MINIESCAVADEIRA SOBRE ESTEIRAS, POTENCIA LIQUIDA DE *30* HP, PESO OPERACIONAL DE *3.500* KG - MATERIAIS NA OPERACAO. AF_04/2017</t>
  </si>
  <si>
    <t>14,79</t>
  </si>
  <si>
    <t>PERFURATRIZ ROTATIVA SOBRE ESTEIRA, TORQUE MAXIMO 2500 KGM, POTENCIA 110 HP, MOTOR DIESEL - DEPRECIAÇÃO. AF_05/2017</t>
  </si>
  <si>
    <t>34,56</t>
  </si>
  <si>
    <t>PERFURATRIZ ROTATIVA SOBRE ESTEIRA, TORQUE MAXIMO 2500 KGM, POTENCIA 110 HP, MOTOR DIESEL - JUROS. AF_05/2017</t>
  </si>
  <si>
    <t>9,07</t>
  </si>
  <si>
    <t>PERFURATRIZ ROTATIVA SOBRE ESTEIRA, TORQUE MAXIMO 2500 KGM, POTENCIA 110 HP, MOTOR DIESEL - MANUTENÇÃO. AF_05/2017</t>
  </si>
  <si>
    <t>43,25</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</si>
  <si>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</si>
  <si>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</si>
  <si>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</si>
  <si>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</si>
  <si>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</si>
  <si>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</si>
  <si>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</si>
  <si>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29,19</t>
  </si>
  <si>
    <t>ROLO COMPACTADOR DE PNEUS, ESTATICO, PRESSAO VARIAVEL, POTENCIA 110 HP, PESO SEM/COM LASTRO 10,8/27 T, LARGURA DE ROLAGEM 2,30 M - JUROS. AF_06/2017</t>
  </si>
  <si>
    <t>6,12</t>
  </si>
  <si>
    <t>ROLO COMPACTADOR DE PNEUS, ESTATICO, PRESSAO VARIAVEL, POTENCIA 110 HP, PESO SEM/COM LASTRO 10,8/27 T, LARGURA DE ROLAGEM 2,30 M - DEPRECIAÇÃO. AF_06/2017</t>
  </si>
  <si>
    <t>23,32</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</si>
  <si>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</si>
  <si>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</si>
  <si>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</si>
  <si>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</si>
  <si>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IMUNIZACAO DE MADEIRAMENTO PARA COBERTURA UTILIZANDO CUPINICIDA INCOLOR</t>
  </si>
  <si>
    <t>4,81</t>
  </si>
  <si>
    <t>RECOLOCACAO DE RIPAS EM MADEIRAMENTO DE TELHADO, CONSIDERANDO REAPROVEITAMENTO DE MATERIAL</t>
  </si>
  <si>
    <t>1,95</t>
  </si>
  <si>
    <t>RECOLOCACAO DE MADEIRAMENTO DO TELHADO - CAIBROS, CONSIDERANDO REAPROVEITAMENTO DE MATERIAL</t>
  </si>
  <si>
    <t>5,94</t>
  </si>
  <si>
    <t>INSTALAÇÃO DE TESOURA (INTEIRA OU MEIA), BIAPOIADA, EM MADEIRA NÃO APARELHADA, PARA VÃOS MAIORES OU IGUAIS A 3,0 M E MENORES QUE 6,0 M, INCLUSO IÇAMENTO. AF_12/2015</t>
  </si>
  <si>
    <t>328,28</t>
  </si>
  <si>
    <t>INSTALAÇÃO DE TESOURA (INTEIRA OU MEIA), BIAPOIADA, EM MADEIRA NÃO APARELHADA, PARA VÃOS MAIORES OU IGUAIS A 6,0 M E MENORES QUE 8,0 M, INCLUSO IÇAMENTO. AF_12/2015</t>
  </si>
  <si>
    <t>378,89</t>
  </si>
  <si>
    <t>INSTALAÇÃO DE TESOURA (INTEIRA OU MEIA), BIAPOIADA, EM MADEIRA NÃO APARELHADA, PARA VÃOS MAIORES OU IGUAIS A 8,0 M E MENORES QUE 10,0 M, INCLUSO IÇAMENTO. AF_12/2015</t>
  </si>
  <si>
    <t>427,95</t>
  </si>
  <si>
    <t>INSTALAÇÃO DE TESOURA (INTEIRA OU MEIA), BIAPOIADA, EM MADEIRA NÃO APARELHADA, PARA VÃOS MAIORES OU IGUAIS A 10,0 M E MENORES QUE 12,0 M, INCLUSO IÇAMENTO. AF_12/2015</t>
  </si>
  <si>
    <t>506,96</t>
  </si>
  <si>
    <t>TRAMA DE MADEIRA COMPOSTA POR RIPAS, CAIBROS E TERÇAS PARA TELHADOS DE ATÉ 2 ÁGUAS PARA TELHA DE ENCAIXE DE CERÂMICA OU DE CONCRETO, INCLUSO TRANSPORTE VERTICAL. AF_12/2015</t>
  </si>
  <si>
    <t>54,91</t>
  </si>
  <si>
    <t>TRAMA DE MADEIRA COMPOSTA POR RIPAS, CAIBROS E TERÇAS PARA TELHADOS DE MAIS QUE 2 ÁGUAS PARA TELHA DE ENCAIXE DE CERÂMICA OU DE CONCRETO, INCLUSO TRANSPORTE VERTICAL. AF_12/2015</t>
  </si>
  <si>
    <t>62,42</t>
  </si>
  <si>
    <t>TRAMA DE MADEIRA COMPOSTA POR RIPAS, CAIBROS E TERÇAS PARA TELHADOS DE ATÉ 2 ÁGUAS PARA TELHA CERÂMICA CAPA-CANAL, INCLUSO TRANSPORTE VERTICAL. AF_12/2015</t>
  </si>
  <si>
    <t>60,02</t>
  </si>
  <si>
    <t>TRAMA DE MADEIRA COMPOSTA POR RIPAS, CAIBROS E TERÇAS PARA TELHADOS DE MAIS QUE 2 ÁGUAS PARA TELHA CERÂMICA CAPA-CANAL, INCLUSO TRANSPORTE VERTICAL. AF_12/2015</t>
  </si>
  <si>
    <t>73,43</t>
  </si>
  <si>
    <t>TRAMA DE MADEIRA COMPOSTA POR TERÇAS PARA TELHADOS DE ATÉ 2 ÁGUAS PARA TELHA ONDULADA DE FIBROCIMENTO, METÁLICA, PLÁSTICA OU TERMOACÚSTICA, INCLUSO TRANSPORTE VERTICAL. AF_12/2015</t>
  </si>
  <si>
    <t>16,01</t>
  </si>
  <si>
    <t>TRAMA DE MADEIRA COMPOSTA POR TERÇAS PARA TELHADOS DE ATÉ 2 ÁGUAS PARA TELHA ESTRUTURAL DE FIBROCIMENTO, INCLUSO TRANSPORTE VERTICAL. AF_12/2015</t>
  </si>
  <si>
    <t>13,60</t>
  </si>
  <si>
    <t>FABRICAÇÃO E INSTALAÇÃO DE TESOURA INTEIRA EM MADEIRA NÃO APARELHADA, VÃO DE 3 M, PARA TELHA CERÂMICA OU DE CONCRETO, INCLUSO IÇAMENTO. AF_12/2015</t>
  </si>
  <si>
    <t>716,07</t>
  </si>
  <si>
    <t>FABRICAÇÃO E INSTALAÇÃO DE TESOURA INTEIRA EM MADEIRA NÃO APARELHADA, VÃO DE 4 M, PARA TELHA CERÂMICA OU DE CONCRETO, INCLUSO IÇAMENTO. AF_12/2015</t>
  </si>
  <si>
    <t>881,98</t>
  </si>
  <si>
    <t>FABRICAÇÃO E INSTALAÇÃO DE TESOURA INTEIRA EM MADEIRA NÃO APARELHADA, VÃO DE 5 M, PARA TELHA CERÂMICA OU DE CONCRETO, INCLUSO IÇAMENTO. AF_12/2015</t>
  </si>
  <si>
    <t>928,49</t>
  </si>
  <si>
    <t>FABRICAÇÃO E INSTALAÇÃO DE TESOURA INTEIRA EM MADEIRA NÃO APARELHADA, VÃO DE 6 M, PARA TELHA CERÂMICA OU DE CONCRETO, INCLUSO IÇAMENTO. AF_12/2015</t>
  </si>
  <si>
    <t>1.032,23</t>
  </si>
  <si>
    <t>FABRICAÇÃO E INSTALAÇÃO DE TESOURA INTEIRA EM MADEIRA NÃO APARELHADA, VÃO DE 7 M, PARA TELHA CERÂMICA OU DE CONCRETO, INCLUSO IÇAMENTO. AF_12/2015</t>
  </si>
  <si>
    <t>1.310,81</t>
  </si>
  <si>
    <t>FABRICAÇÃO E INSTALAÇÃO DE TESOURA INTEIRA EM MADEIRA NÃO APARELHADA, VÃO DE 8 M, PARA TELHA CERÂMICA OU DE CONCRETO, INCLUSO IÇAMENTO. AF_12/2015</t>
  </si>
  <si>
    <t>1.568,97</t>
  </si>
  <si>
    <t>FABRICAÇÃO E INSTALAÇÃO DE TESOURA INTEIRA EM MADEIRA NÃO APARELHADA, VÃO DE 9 M, PARA TELHA CERÂMICA OU DE CONCRETO, INCLUSO IÇAMENTO. AF_12/2015</t>
  </si>
  <si>
    <t>1.630,80</t>
  </si>
  <si>
    <t>FABRICAÇÃO E INSTALAÇÃO DE TESOURA INTEIRA EM MADEIRA NÃO APARELHADA, VÃO DE 10 M, PARA TELHA CERÂMICA OU DE CONCRETO, INCLUSO IÇAMENTO. AF_12/2015</t>
  </si>
  <si>
    <t>1.781,06</t>
  </si>
  <si>
    <t>FABRICAÇÃO E INSTALAÇÃO DE TESOURA INTEIRA EM MADEIRA NÃO APARELHADA, VÃO DE 11 M, PARA TELHA CERÂMICA OU DE CONCRETO, INCLUSO IÇAMENTO. AF_12/2015</t>
  </si>
  <si>
    <t>2.067,01</t>
  </si>
  <si>
    <t>FABRICAÇÃO E INSTALAÇÃO DE TESOURA INTEIRA EM MADEIRA NÃO APARELHADA, VÃO DE 12 M, PARA TELHA CERÂMICA OU DE CONCRETO, INCLUSO IÇAMENTO. AF_12/2015</t>
  </si>
  <si>
    <t>2.137,37</t>
  </si>
  <si>
    <t>FABRICAÇÃO E INSTALAÇÃO DE TESOURA INTEIRA EM MADEIRA NÃO APARELHADA, VÃO DE 3 M, PARA TELHA ONDULADA DE FIBROCIMENTO, METÁLICA, PLÁSTICA OU TERMOACÚSTICA, INCLUSO IÇAMENTO. AF_12/2015</t>
  </si>
  <si>
    <t>706,67</t>
  </si>
  <si>
    <t>FABRICAÇÃO E INSTALAÇÃO DE TESOURA INTEIRA EM MADEIRA NÃO APARELHADA, VÃO DE 4 M, PARA TELHA ONDULADA DE FIBROCIMENTO, METÁLICA, PLÁSTICA OU TERMOACÚSTICA, INCLUSO IÇAMENTO. AF_12/2015</t>
  </si>
  <si>
    <t>866,45</t>
  </si>
  <si>
    <t>FABRICAÇÃO E INSTALAÇÃO DE TESOURA INTEIRA EM MADEIRA NÃO APARELHADA, VÃO DE 5 M, PARA TELHA ONDULADA DE FIBROCIMENTO, METÁLICA, PLÁSTICA OU TERMOACÚSTICA, INCLUSO IÇAMENTO. AF_12/2015</t>
  </si>
  <si>
    <t>912,96</t>
  </si>
  <si>
    <t>FABRICAÇÃO E INSTALAÇÃO DE TESOURA INTEIRA EM MADEIRA NÃO APARELHADA, VÃO DE 6 M, PARA TELHA ONDULADA DE FIBROCIMENTO, METÁLICA, PLÁSTICA OU TERMOACÚSTICA, INCLUSO IÇAMENTO. AF_12/2015</t>
  </si>
  <si>
    <t>1.025,61</t>
  </si>
  <si>
    <t>FABRICAÇÃO E INSTALAÇÃO DE TESOURA INTEIRA EM MADEIRA NÃO APARELHADA, VÃO DE 7 M, PARA TELHA ONDULADA DE FIBROCIMENTO, METÁLICA, PLÁSTICA OU TERMOACÚSTICA, INCLUSO IÇAMENTO. AF_12/2015</t>
  </si>
  <si>
    <t>1.294,26</t>
  </si>
  <si>
    <t>FABRICAÇÃO E INSTALAÇÃO DE TESOURA INTEIRA EM MADEIRA NÃO APARELHADA, VÃO DE 8 M, PARA TELHA ONDULADA DE FIBROCIMENTO, METÁLICA, PLÁSTICA OU TERMOACÚSTICA, INCLUSO IÇAMENTO. AF_12/2015</t>
  </si>
  <si>
    <t>1.543,73</t>
  </si>
  <si>
    <t>FABRICAÇÃO E INSTALAÇÃO DE TESOURA INTEIRA EM MADEIRA NÃO APARELHADA, VÃO DE 9 M, PARA TELHA ONDULADA DE FIBROCIMENTO, METÁLICA, PLÁSTICA OU TERMOACÚSTICA, INCLUSO IÇAMENTO. AF_12/2015</t>
  </si>
  <si>
    <t>1.606,69</t>
  </si>
  <si>
    <t>FABRICAÇÃO E INSTALAÇÃO DE TESOURA INTEIRA EM MADEIRA NÃO APARELHADA, VÃO DE 10 M, PARA TELHA ONDULADA DE FIBROCIMENTO, METÁLICA, PLÁSTICA OU TERMOACÚSTICA, INCLUSO IÇAMENTO. AF_12/2015</t>
  </si>
  <si>
    <t>1.741,42</t>
  </si>
  <si>
    <t>FABRICAÇÃO E INSTALAÇÃO DE TESOURA INTEIRA EM MADEIRA NÃO APARELHADA, VÃO DE 11 M, PARA TELHA ONDULADA DE FIBROCIMENTO, METÁLICA, PLÁSTICA OU TERMOACÚSTICA, INCLUSO IÇAMENTO. AF_12/2015</t>
  </si>
  <si>
    <t>2.018,79</t>
  </si>
  <si>
    <t>FABRICAÇÃO E INSTALAÇÃO DE TESOURA INTEIRA EM MADEIRA NÃO APARELHADA, VÃO DE 12 M, PARA TELHA ONDULADA DE FIBROCIMENTO, METÁLICA, PLÁSTICA OU TERMOACÚSTICA, INCLUSO IÇAMENTO. AF_12/2015</t>
  </si>
  <si>
    <t>2.078,73</t>
  </si>
  <si>
    <t>FABRICAÇÃO E INSTALAÇÃO DE ESTRUTURA PONTALETADA DE MADEIRA NÃO APARELHADA PARA TELHADOS COM ATÉ 2 ÁGUAS E PARA TELHA CERÂMICA OU DE CONCRETO, INCLUSO TRANSPORTE VERTICAL. AF_12/2015</t>
  </si>
  <si>
    <t>27,36</t>
  </si>
  <si>
    <t>FABRICAÇÃO E INSTALAÇÃO DE ESTRUTURA PONTALETADA DE MADEIRA NÃO APARELHADA PARA TELHADOS COM ATÉ 2 ÁGUAS E PARA TELHA ONDULADA DE FIBROCIMENTO, METÁLICA, PLÁSTICA OU TERMOACÚSTICA, INCLUSO TRANSPORTE VERTICAL. AF_12/2015</t>
  </si>
  <si>
    <t>16,67</t>
  </si>
  <si>
    <t>FABRICAÇÃO E INSTALAÇÃO DE ESTRUTURA PONTALETADA DE MADEIRA NÃO APARELHADA PARA TELHADOS COM MAIS QUE 2 ÁGUAS E PARA TELHA CERÂMICA OU DE CONCRETO, INCLUSO TRANSPORTE VERTICAL. AF_12/2015</t>
  </si>
  <si>
    <t>24,34</t>
  </si>
  <si>
    <t>RECOLOCACAO DE TELHAS CERAMICAS TIPO FRANCESA, CONSIDERANDO REAPROVEITAMENTO DE MATERIAL</t>
  </si>
  <si>
    <t>12,89</t>
  </si>
  <si>
    <t>TELHAMENTO COM TELHA DE CONCRETO DE ENCAIXE, COM ATÉ 2 ÁGUAS, INCLUSO TRANSPORTE VERTICAL. AF_06/2016</t>
  </si>
  <si>
    <t>31,90</t>
  </si>
  <si>
    <t>TELHAMENTO COM TELHA DE CONCRETO DE ENCAIXE, COM MAIS DE 2 ÁGUAS, INCLUSO TRANSPORTE VERTICAL. AF_06/2016</t>
  </si>
  <si>
    <t>33,97</t>
  </si>
  <si>
    <t>TELHAMENTO COM TELHA CERÂMICA DE ENCAIXE, TIPO PORTUGUESA, COM ATÉ 2 ÁGUAS, INCLUSO TRANSPORTE VERTICAL. AF_06/2016</t>
  </si>
  <si>
    <t>31,66</t>
  </si>
  <si>
    <t>TELHAMENTO COM TELHA CERÂMICA DE ENCAIXE, TIPO PORTUGUESA, COM MAIS DE 2 ÁGUAS, INCLUSO TRANSPORTE VERTICAL. AF_06/2016</t>
  </si>
  <si>
    <t>34,41</t>
  </si>
  <si>
    <t>TELHAMENTO COM TELHA CERÂMICA CAPA-CANAL, TIPO COLONIAL, COM ATÉ 2 ÁGUAS, INCLUSO TRANSPORTE VERTICAL. AF_06/2016</t>
  </si>
  <si>
    <t>TELHAMENTO COM TELHA CERÂMICA CAPA-CANAL, TIPO COLONIAL, COM MAIS DE 2 ÁGUAS, INCLUSO TRANSPORTE VERTICAL. AF_06/2016</t>
  </si>
  <si>
    <t>49,59</t>
  </si>
  <si>
    <t>EMBOÇAMENTO COM ARGAMASSA TRAÇO 1:2:9 (CIMENTO, CAL E AREIA). AF_06/2016</t>
  </si>
  <si>
    <t>20,15</t>
  </si>
  <si>
    <t>ISOLAMENTO TERMOACÚSTICO COM LÃ MINERAL NA SUBCOBERTURA, INCLUSO TRANSPORTE VERTICAL. AF_06/2016</t>
  </si>
  <si>
    <t>23,68</t>
  </si>
  <si>
    <t>SUBCOBERTURA COM MANTA PLÁSTICA REVESTIDA POR PELÍCULA DE ALUMÍNO, INCLUSO TRANSPORTE VERTICAL. AF_06/2016</t>
  </si>
  <si>
    <t>AMARRAÇÃO DE TELHAS CERÂMICAS OU DE CONCRETO. AF_06/2016</t>
  </si>
  <si>
    <t>2,39</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</si>
  <si>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</si>
  <si>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</si>
  <si>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</si>
  <si>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</si>
  <si>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</si>
  <si>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</si>
  <si>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</si>
  <si>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</si>
  <si>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</si>
  <si>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33,98</t>
  </si>
  <si>
    <t>TELHAMENTO COM TELHA ONDULADA DE FIBROCIMENTO E = 6 MM, COM RECOBRIMENTO LATERAL DE 1 1/4 DE ONDA PARA TELHADO COM INCLINAÇÃO MÁXIMA DE 10°, COM ATÉ 2 ÁGUAS, INCLUSO IÇAMENTO. AF_06/2016</t>
  </si>
  <si>
    <t>36,18</t>
  </si>
  <si>
    <t>TELHAMENTO COM TELHA ESTRUTURAL DE FIBROCIMENTO E= 6 MM, COM ATÉ 2 ÁGUAS, INCLUSO IÇAMENTO. AF_06/2016</t>
  </si>
  <si>
    <t>74,62</t>
  </si>
  <si>
    <t>73866/4</t>
  </si>
  <si>
    <t>ESTRUTURA PARA COBERTURA EM ARCO, EM ALUMINIO ANODIZADO, VAO DE 20M, ESPACAMENTO DE 5M ATE 6,5M</t>
  </si>
  <si>
    <t>348,38</t>
  </si>
  <si>
    <t>73866/5</t>
  </si>
  <si>
    <t>ESTRUTURA PARA COBERTURA EM ARCO, EM ALUMINIO ANODIZADO, VAO DE 30M, ESPACAMENTO DE 5M ATE 6,5M</t>
  </si>
  <si>
    <t>370,66</t>
  </si>
  <si>
    <t>73866/6</t>
  </si>
  <si>
    <t>ESTRUTURA PARA COBERTURA EM ARCO, EM ALUMINIO ANODIZADO, VAO DE 40M, ESPACAMENTO DE 5M ATE 6,5M</t>
  </si>
  <si>
    <t>388,26</t>
  </si>
  <si>
    <t>73866/7</t>
  </si>
  <si>
    <t>ESTRUTURA PARA COBERTURA TIPO SHED, EM ALUMINIO ANODIZADO, VAO DE 20M, ESPACAMENTO DAS TESOURAS DE 5M ATE 6,5M</t>
  </si>
  <si>
    <t>420,66</t>
  </si>
  <si>
    <t>73866/8</t>
  </si>
  <si>
    <t>ESTRUTURA PARA COBERTURA TIPO SHED, EM ALUMINIO ANODIZADO, VAO DE 30M, ESPACAMENTO DAS TESOURAS DE 5M ATE 6,5M</t>
  </si>
  <si>
    <t>503,05</t>
  </si>
  <si>
    <t>73866/9</t>
  </si>
  <si>
    <t>ESTRUTURA PARA COBERTURA TIPO SHED, EM ALUMINIO ANODIZADO, VAO DE 40M, ESPACAMENTO DAS TESOURAS DE 5M ATE 6,5M</t>
  </si>
  <si>
    <t>521,71</t>
  </si>
  <si>
    <t>73867/1</t>
  </si>
  <si>
    <t>ESTRUTURA TIPO ESPACIAL EM ALUMINIO ANODIZADO, VAO DE 20M</t>
  </si>
  <si>
    <t>171,75</t>
  </si>
  <si>
    <t>73867/2</t>
  </si>
  <si>
    <t>ESTRUTURA TIPO ESPACIAL EM ALUMINIO ANODIZADO, VAO DE 30M</t>
  </si>
  <si>
    <t>190,81</t>
  </si>
  <si>
    <t>73867/3</t>
  </si>
  <si>
    <t>ESTRUTURA TIPO ESPACIAL EM ALUMINIO ANODIZADO, VAO DE 40M</t>
  </si>
  <si>
    <t>233,17</t>
  </si>
  <si>
    <t>73867/4</t>
  </si>
  <si>
    <t>ESTRUTURA TIPO ESPACIAL EM ALUMINIO ANODIZADO, VAO DE 50M</t>
  </si>
  <si>
    <t>241,65</t>
  </si>
  <si>
    <t>CUMEEIRA EM PERFIL ONDULADO DE ALUMÍNIO</t>
  </si>
  <si>
    <t>39,51</t>
  </si>
  <si>
    <t>TELHAMENTO COM TELHA DE AÇO/ALUMÍNIO E = 0,5 MM, COM ATÉ 2 ÁGUAS, INCLUSO IÇAMENTO. AF_06/2016</t>
  </si>
  <si>
    <t>42,88</t>
  </si>
  <si>
    <t>TELHAMENTO COM TELHA METÁLICA TERMOACÚSTICA E = 30 MM, COM ATÉ 2 ÁGUAS, INCLUSO IÇAMENTO. AF_06/2016</t>
  </si>
  <si>
    <t>123,18</t>
  </si>
  <si>
    <t>CUMEEIRA E ESPIGÃO PARA TELHA CERÂMICA EMBOÇADA COM ARGAMASSA TRAÇO 1:2:9 (CIMENTO, CAL E AREIA), PARA TELHADOS COM MAIS DE 2 ÁGUAS, INCLUSO TRANSPORTE VERTICAL. AF_06/2016</t>
  </si>
  <si>
    <t>26,65</t>
  </si>
  <si>
    <t>CUMEEIRA E ESPIGÃO PARA TELHA DE CONCRETO EMBOÇADA COM ARGAMASSA TRAÇO 1:2:9 (CIMENTO, CAL E AREIA), PARA TELHADOS COM MAIS DE 2 ÁGUAS, INCLUSO TRANSPORTE VERTICAL. AF_06/2016</t>
  </si>
  <si>
    <t>38,47</t>
  </si>
  <si>
    <t>CUMEEIRA PARA TELHA CERÂMICA EMBOÇADA COM ARGAMASSA TRAÇO 1:2:9 (CIMENTO, CAL E AREIA) PARA TELHADOS COM ATÉ 2 ÁGUAS, INCLUSO TRANSPORTE VERTICAL. AF_06/2016</t>
  </si>
  <si>
    <t>21,24</t>
  </si>
  <si>
    <t>CUMEEIRA PARA TELHA DE CONCRETO EMBOÇADA COM ARGAMASSA TRAÇO 1:2:9 (CIMENTO, CAL E AREIA) PARA TELHADOS COM ATÉ 2 ÁGUAS, INCLUSO TRANSPORTE VERTICAL. AF_06/2016</t>
  </si>
  <si>
    <t>33,06</t>
  </si>
  <si>
    <t>74045/2</t>
  </si>
  <si>
    <t>CUMEEIRA TIPO SHED PARA TELHA DE FIBROCIMENTO ONDULADA, INCLUSO JUNTAS DE VEDACAO E ACESSORIOS DE FIXACAO</t>
  </si>
  <si>
    <t>42,74</t>
  </si>
  <si>
    <t>CUMEEIRA PARA TELHA DE FIBROCIMENTO ONDULADA E = 6 MM, INCLUSO ACESSÓRIOS DE FIXAÇÃO E IÇAMENTO. AF_06/2016</t>
  </si>
  <si>
    <t>43,45</t>
  </si>
  <si>
    <t>CUMEEIRA PARA TELHA DE FIBROCIMENTO ESTRUTURAL E = 6 MM, INCLUSO ACESSÓRIOS DE FIXAÇÃO E IÇAMENTO. AF_06/2016</t>
  </si>
  <si>
    <t>97,41</t>
  </si>
  <si>
    <t>CALHA DE BEIRAL, SEMICIRCULAR DE PVC, DIAMETRO 125 MM, INCLUINDO CABECEIRAS, EMENDAS, BOCAIS, SUPORTES E VEDAÇÕES, EXCLUINDO CONDUTORES, INCLUSO TRANSPORTE VERTICAL. AF_06/2016</t>
  </si>
  <si>
    <t>72,57</t>
  </si>
  <si>
    <t>CALHA EM CHAPA DE AÇO GALVANIZADO NÚMERO 24, DESENVOLVIMENTO DE 33 CM, INCLUSO TRANSPORTE VERTICAL. AF_06/2016</t>
  </si>
  <si>
    <t>37,29</t>
  </si>
  <si>
    <t>CALHA EM CHAPA DE AÇO GALVANIZADO NÚMERO 24, DESENVOLVIMENTO DE 50 CM, INCLUSO TRANSPORTE VERTICAL. AF_06/2016</t>
  </si>
  <si>
    <t>51,88</t>
  </si>
  <si>
    <t>CALHA EM CHAPA DE AÇO GALVANIZADO NÚMERO 24, DESENVOLVIMENTO DE 100 CM, INCLUSO TRANSPORTE VERTICAL. AF_06/2016</t>
  </si>
  <si>
    <t>100,76</t>
  </si>
  <si>
    <t>RUFO EM CHAPA DE AÇO GALVANIZADO NÚMERO 24, CORTE DE 25 CM, INCLUSO TRANSPORTE VERTICAL. AF_06/2016</t>
  </si>
  <si>
    <t>26,75</t>
  </si>
  <si>
    <t>RUFO EM FIBROCIMENTO PARA TELHA ONDULADA E = 6 MM, ABA DE 26 CM, INCLUSO TRANSPORTE VERTICAL. AF_06/2016</t>
  </si>
  <si>
    <t>42,89</t>
  </si>
  <si>
    <t>TELHAMENTO COM TELHA ONDULADA DE FIBRA DE VIDRO E = 0,6 MM, PARA TELHADO COM INCLINAÇÃO MAIOR QUE 10°, COM ATÉ 2 ÁGUAS, INCLUSO IÇAMENTO. AF_06/2016</t>
  </si>
  <si>
    <t>43,34</t>
  </si>
  <si>
    <t>73970/1</t>
  </si>
  <si>
    <t>ESTRUTURA METALICA EM ACO ESTRUTURAL PERFIL I 12 X 5 1/4</t>
  </si>
  <si>
    <t>10,90</t>
  </si>
  <si>
    <t>73970/2</t>
  </si>
  <si>
    <t>ESTRUTURA METALICA EM ACO ESTRUTURAL PERFIL I 6 X 3 3/8</t>
  </si>
  <si>
    <t>INSTALAÇÃO DE TESOURA (INTEIRA OU MEIA), EM AÇO, PARA VÃOS MAIORES OU IGUAIS A 3,0 M E MENORES QUE 6,0 M, INCLUSO IÇAMENTO. AF_12/2015</t>
  </si>
  <si>
    <t>131,88</t>
  </si>
  <si>
    <t>INSTALAÇÃO DE TESOURA (INTEIRA OU MEIA), EM AÇO, PARA VÃOS MAIORES OU IGUAIS A 6,0 M E MENORES QUE 8,0 M, INCLUSO IÇAMENTO. AF_12/2015</t>
  </si>
  <si>
    <t>162,74</t>
  </si>
  <si>
    <t>INSTALAÇÃO DE TESOURA (INTEIRA OU MEIA), EM AÇO, PARA VÃOS MAIORES OU IGUAIS A 8,0 M E MENORES QUE 10,0 M, INCLUSO IÇAMENTO. AF_12/2015</t>
  </si>
  <si>
    <t>193,29</t>
  </si>
  <si>
    <t>INSTALAÇÃO DE TESOURA (INTEIRA OU MEIA), EM AÇO, PARA VÃOS MAIORES OU IGUAIS A 10,0 M E MENORES QUE 12,0 M, INCLUSO IÇAMENTO. AF_12/2015</t>
  </si>
  <si>
    <t>242,43</t>
  </si>
  <si>
    <t>TRAMA DE AÇO COMPOSTA POR RIPAS, CAIBROS E TERÇAS PARA TELHADOS DE ATÉ 2 ÁGUAS PARA TELHA DE ENCAIXE DE CERÂMICA OU DE CONCRETO, INCLUSO TRANSPORTE VERTICAL. AF_12/2015</t>
  </si>
  <si>
    <t>71,35</t>
  </si>
  <si>
    <t>TRAMA DE AÇO COMPOSTA POR RIPAS E CAIBROS PARA TELHADOS DE ATÉ 2 ÁGUAS PARA TELHA DE ENCAIXE DE CERÂMICA OU DE CONCRETO, INCLUSO TRANSPORTE VERTICAL. AF_12/2015</t>
  </si>
  <si>
    <t>32,47</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</si>
  <si>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</si>
  <si>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</si>
  <si>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77,24</t>
  </si>
  <si>
    <t>TRAMA DE AÇO COMPOSTA POR RIPAS E CAIBROS PARA TELHADOS DE MAIS DE 2 ÁGUAS PARA TELHA DE ENCAIXE DE CERÂMICA OU DE CONCRETO, INCLUSO TRANSPORTE VERTICAL. AF_12/2015</t>
  </si>
  <si>
    <t>36,01</t>
  </si>
  <si>
    <t>TRAMA DE AÇO COMPOSTA POR RIPAS PARA TELHADOS DE MAIS DE 2 ÁGUAS PARA TELHA DE ENCAIXE DE CERÂMICA OU DE CONCRETO, INCLUSO TRANSPORTE VERTICAL, INCLUSO TRANSPORTE VERTICAL. AF_12/2015</t>
  </si>
  <si>
    <t>17,21</t>
  </si>
  <si>
    <t>TRAMA DE AÇO COMPOSTA POR RIPAS, CAIBROS E TERÇAS PARA TELHADOS DE ATÉ 2 ÁGUAS PARA TELHA CERÂMICA CAPA-CANAL, INCLUSO TRANSPORTE VERTICAL. AF_12/2015</t>
  </si>
  <si>
    <t>77,93</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</si>
  <si>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</si>
  <si>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</si>
  <si>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12,00</t>
  </si>
  <si>
    <t>TRAMA DE AÇO COMPOSTA POR RIPAS, CAIBROS E TERÇAS PARA TELHADOS DE MAIS DE 2 ÁGUAS PARA TELHA CERÂMICA CAPA-CANAL, INCLUSO TRANSPORTE VERTICAL. AF_12/2015</t>
  </si>
  <si>
    <t>84,16</t>
  </si>
  <si>
    <t>TRAMA DE AÇO COMPOSTA POR RIPAS E CAIBROS PARA TELHADOS DE MAIS DE 2 ÁGUAS PARA TELHA CERÂMICA CAPA-CANAL, INCLUSO TRANSPORTE VERTICAL. AF_12/2015</t>
  </si>
  <si>
    <t>35,97</t>
  </si>
  <si>
    <t>TRAMA DE AÇO COMPOSTA POR RIPAS PARA TELHADOS DE MAIS DE 2 ÁGUAS PARA TELHA CERÂMICA CAPA-CANAL, INCLUSO TRANSPORTE VERTICAL. AF_12/2015</t>
  </si>
  <si>
    <t>13,96</t>
  </si>
  <si>
    <t>TRAMA DE AÇO COMPOSTA POR TERÇAS PARA TELHADOS DE ATÉ 2 ÁGUAS PARA TELHA ONDULADA DE FIBROCIMENTO, METÁLICA, PLÁSTICA OU TERMOACÚSTICA, INCLUSO TRANSPORTE VERTICAL. AF_12/2015</t>
  </si>
  <si>
    <t>34,48</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</si>
  <si>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</si>
  <si>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</si>
  <si>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490,31</t>
  </si>
  <si>
    <t>FABRICAÇÃO E INSTALAÇÃO DE TESOURA INTEIRA EM AÇO, VÃO DE 4 M, PARA TELHA CERÂMICA OU DE CONCRETO, INCLUSO IÇAMENTO. AF_12/2015</t>
  </si>
  <si>
    <t>573,37</t>
  </si>
  <si>
    <t>FABRICAÇÃO E INSTALAÇÃO DE TESOURA INTEIRA EM AÇO, VÃO DE 5 M, PARA TELHA CERÂMICA OU DE CONCRETO, INCLUSO IÇAMENTO. AF_12/2015</t>
  </si>
  <si>
    <t>656,45</t>
  </si>
  <si>
    <t>FABRICAÇÃO E INSTALAÇÃO DE TESOURA INTEIRA EM AÇO, VÃO DE 6 M, PARA TELHA CERÂMICA OU DE CONCRETO, INCLUSO IÇAMENTO. AF_12/2015</t>
  </si>
  <si>
    <t>819,96</t>
  </si>
  <si>
    <t>FABRICAÇÃO E INSTALAÇÃO DE TESOURA INTEIRA EM AÇO, VÃO DE 7 M, PARA TELHA CERÂMICA OU DE CONCRETO, INCLUSO IÇAMENTO. AF_12/2015</t>
  </si>
  <si>
    <t>903,04</t>
  </si>
  <si>
    <t>FABRICAÇÃO E INSTALAÇÃO DE TESOURA INTEIRA EM AÇO, VÃO DE 8 M, PARA TELHA CERÂMICA OU DE CONCRETO, INCLUSO IÇAMENTO. AF_12/2015</t>
  </si>
  <si>
    <t>1.016,66</t>
  </si>
  <si>
    <t>(COMPOSIÇÃO REPRESENTATIVA) FABRICAÇÃO E INSTALAÇÃO DE TESOURA INTEIRA EM AÇO, PARA VÃOS DE 3 A 12 M E PARA QUALQUER TIPO DE TELHA, INCLUSO IÇAMENTO. AF_12/2015</t>
  </si>
  <si>
    <t>7,70</t>
  </si>
  <si>
    <t>FABRICAÇÃO E INSTALAÇÃO DE TESOURA INTEIRA EM AÇO, VÃO DE 9 M, PARA TELHA CERÂMICA OU DE CONCRETO, INCLUSO IÇAMENTO. AF_12/2015</t>
  </si>
  <si>
    <t>1.165,50</t>
  </si>
  <si>
    <t>FABRICAÇÃO E INSTALAÇÃO DE TESOURA INTEIRA EM AÇO, VÃO DE 10 M, PARA TELHA CERÂMICA OU DE CONCRETO, INCLUSO IÇAMENTO. AF_12/2015</t>
  </si>
  <si>
    <t>1.300,44</t>
  </si>
  <si>
    <t>FABRICAÇÃO E INSTALAÇÃO DE TESOURA INTEIRA EM AÇO, VÃO DE 11 M, PARA TELHA CERÂMICA OU DE CONCRETO, INCLUSO IÇAMENTO. AF_12/2015</t>
  </si>
  <si>
    <t>1.383,52</t>
  </si>
  <si>
    <t>FABRICAÇÃO E INSTALAÇÃO DE TESOURA INTEIRA EM AÇO, VÃO DE 12 M, PARA TELHA CERÂMICA OU DE CONCRETO, INCLUSO IÇAMENTO. AF_12/2015</t>
  </si>
  <si>
    <t>1.482,77</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</si>
  <si>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</si>
  <si>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</si>
  <si>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557,20</t>
  </si>
  <si>
    <t>FABRICAÇÃO E INSTALAÇÃO DE TESOURA INTEIRA EM AÇO, VÃO DE 5 M, PARA TELHA ONDULADA DE FIBROCIMENTO, METÁLICA, PLÁSTICA OU TERMOACÚSTICA, INCLUSO IÇAMENTO. AF_12/2015</t>
  </si>
  <si>
    <t>640,27</t>
  </si>
  <si>
    <t>FABRICAÇÃO E INSTALAÇÃO DE TESOURA INTEIRA EM AÇO, VÃO DE 6 M, PARA TELHA ONDULADA DE FIBROCIMENTO, METÁLICA, PLÁSTICA OU TERMOACÚSTICA, INCLUSO IÇAMENTO. AF_12/2015</t>
  </si>
  <si>
    <t>787,61</t>
  </si>
  <si>
    <t>FABRICAÇÃO E INSTALAÇÃO DE TESOURA INTEIRA EM AÇO, VÃO DE 7 M, PARA TELHA ONDULADA DE FIBROCIMENTO, METÁLICA, PLÁSTICA OU TERMOACÚSTICA, INCLUSO IÇAMENTO. AF_12/2015</t>
  </si>
  <si>
    <t>870,69</t>
  </si>
  <si>
    <t>FABRICAÇÃO E INSTALAÇÃO DE TESOURA INTEIRA EM AÇO, VÃO DE 8 M, PARA TELHA ONDULADA DE FIBROCIMENTO, METÁLICA, PLÁSTICA OU TERMOACÚSTICA, INCLUSO IÇAMENTO, INCLUSO IÇAMENTO. AF_12/2015</t>
  </si>
  <si>
    <t>984,30</t>
  </si>
  <si>
    <t>FABRICAÇÃO E INSTALAÇÃO DE TESOURA INTEIRA EM AÇO, VÃO DE 9 M, PARA TELHA ONDULADA DE FIBROCIMENTO, METÁLICA, PLÁSTICA OU TERMOACÚSTICA, INCLUSO IÇAMENTO. AF_12/2015</t>
  </si>
  <si>
    <t>1.100,79</t>
  </si>
  <si>
    <t>FABRICAÇÃO E INSTALAÇÃO DE TESOURA INTEIRA EM AÇO, VÃO DE 10 M, PARA TELHA ONDULADA DE FIBROCIMENTO, METÁLICA, PLÁSTICA OU TERMOACÚSTICA, INCLUSO IÇAMENTO. AF_12/2015</t>
  </si>
  <si>
    <t>1.251,91</t>
  </si>
  <si>
    <t>FABRICAÇÃO E INSTALAÇÃO DE TESOURA INTEIRA EM AÇO, VÃO DE 11 M, PARA TELHA ONDULADA DE FIBROCIMENTO, METÁLICA, PLÁSTICA OU TERMOACÚSTICA, INCLUSO IÇAMENTO. AF_12/2015</t>
  </si>
  <si>
    <t>1.334,99</t>
  </si>
  <si>
    <t>FABRICAÇÃO E INSTALAÇÃO DE TESOURA INTEIRA EM AÇO, VÃO DE 12 M, PARA TELHA ONDULADA DE FIBROCIMENTO, METÁLICA, PLÁSTICA OU TERMOACÚSTICA, INCLUSO IÇAMENTO. AF_12/2015</t>
  </si>
  <si>
    <t>1.418,06</t>
  </si>
  <si>
    <t>TELHAMENTO COM TELHA DE ENCAIXE, TIPO FRANCESA DE VIDRO, COM ATÉ 2 ÁGUAS, INCLUSO TRANSPORTE VERTICAL. AF_06/2016</t>
  </si>
  <si>
    <t>549,05</t>
  </si>
  <si>
    <t>73891/1</t>
  </si>
  <si>
    <t>ESGOTAMENTO COM MOTO-BOMBA AUTOESCOVANTE</t>
  </si>
  <si>
    <t>73882/1</t>
  </si>
  <si>
    <t>CALHA EM CONCRETO SIMPLES, EM MEIA CANA, DIAMETRO 200 MM</t>
  </si>
  <si>
    <t>27,31</t>
  </si>
  <si>
    <t>73882/5</t>
  </si>
  <si>
    <t>CALHA EM CONCRETO SIMPLES, EM MEIA CANA DE CONCRETO, DIAMETRO 600 MM</t>
  </si>
  <si>
    <t>76,86</t>
  </si>
  <si>
    <t>73816/1</t>
  </si>
  <si>
    <t>EXECUCAO DE DRENO COM TUBOS DE PVC CORRUGADO FLEXIVEL PERFURADO - DN 100</t>
  </si>
  <si>
    <t>31,06</t>
  </si>
  <si>
    <t>73816/2</t>
  </si>
  <si>
    <t>EXECUCAO DE DRENO VERTICAL COM PEDRISCO, DIAMETRO 200MM</t>
  </si>
  <si>
    <t>26,23</t>
  </si>
  <si>
    <t>73881/1</t>
  </si>
  <si>
    <t>EXECUCAO DE DRENO COM MANTA GEOTEXTIL 200 G/M2</t>
  </si>
  <si>
    <t>5,75</t>
  </si>
  <si>
    <t>73881/3</t>
  </si>
  <si>
    <t>EXECUCAO DE DRENO COM MANTA GEOTEXTIL 400 G/M2</t>
  </si>
  <si>
    <t>11,25</t>
  </si>
  <si>
    <t>73883/1</t>
  </si>
  <si>
    <t>EXECUCAO DE DRENO FRANCES COM AREIA MEDIA</t>
  </si>
  <si>
    <t>M3</t>
  </si>
  <si>
    <t>125,44</t>
  </si>
  <si>
    <t>73883/2</t>
  </si>
  <si>
    <t>EXECUCAO DE DRENO FRANCES COM BRITA NUM 2</t>
  </si>
  <si>
    <t>128,39</t>
  </si>
  <si>
    <t>73883/3</t>
  </si>
  <si>
    <t>EXECUCAO DE DRENO FRANCES COM CASCALHO</t>
  </si>
  <si>
    <t>79,19</t>
  </si>
  <si>
    <t>73902/1</t>
  </si>
  <si>
    <t>CAMADA DRENANTE COM BRITA NUM 3</t>
  </si>
  <si>
    <t>132,03</t>
  </si>
  <si>
    <t>73968/1</t>
  </si>
  <si>
    <t>MANTA IMPERMEABILIZANTE A BASE DE ASFALTO - FORNECIMENTO E INSTALACAO</t>
  </si>
  <si>
    <t>45,27</t>
  </si>
  <si>
    <t>73969/1</t>
  </si>
  <si>
    <t>EXECUCAO DE DRENOS DE CHORUME EM TUBOS DRENANTES DE CONCRETO, DIAM=200MM, ENVOLTOS EM BRITA E GEOTEXTIL</t>
  </si>
  <si>
    <t>71,90</t>
  </si>
  <si>
    <t>74017/1</t>
  </si>
  <si>
    <t>EXECUCAO DE DRENOS DE CHORUME EM TUBOS DRENANTES, PVC, DIAM=100 MM, ENVOLTOS EM BRITA E GEOTEXTIL</t>
  </si>
  <si>
    <t>50,71</t>
  </si>
  <si>
    <t>74017/2</t>
  </si>
  <si>
    <t>EXECUCAO DE DRENOS DE CHORUME EM TUBOS DRENANTES, PVC, DIAM=150 MM, ENVOLTOS EM BRITA E GEOTEXTIL</t>
  </si>
  <si>
    <t>69,67</t>
  </si>
  <si>
    <t>75029/1</t>
  </si>
  <si>
    <t>TUBO PVC CORRUGADO RIGIDO PERFURADO DN 150 PARA DRENAGEM - FORNECIMENTO E INSTALACAO</t>
  </si>
  <si>
    <t>46,43</t>
  </si>
  <si>
    <t>TUBO PVC CORRUGADO PERFURADO 100 MM C/ JUNTA ELASTICA PARA DRENAGEM.</t>
  </si>
  <si>
    <t>33,93</t>
  </si>
  <si>
    <t>COLCHAO DRENANTE C/ 30CM PEDRA BRITADA N.3/FILTRO TRANSICAO MANTA GEOTEXTIL 100% POLIPROPILENO OU POLIESTER INCL FORNEC/COLOCMAT</t>
  </si>
  <si>
    <t>44,59</t>
  </si>
  <si>
    <t>EXECUCAO DRENO PROFUNDO, COM CORTE TRAPEZOIDAL EM SOLO, DE 70X80X150CM EXCL TUBO INCL MATERIAL EXECUCAO, COM SELO ENCHIMENTO MATERIAL DRENANTE E ESCAVACAO</t>
  </si>
  <si>
    <t>188,84</t>
  </si>
  <si>
    <t>EXECUCAO DE DRENO PROFUNDO, CORTE EM SOLO, COM TUBO POROSO D=0,20M</t>
  </si>
  <si>
    <t>118,59</t>
  </si>
  <si>
    <t>EXECUCAO DE DRENO CEGO</t>
  </si>
  <si>
    <t>115,94</t>
  </si>
  <si>
    <t>EXECUCAO DE DRENO DE TUBO DE CONRETO SIMPLES POROSO D=0,20 M (0,5MX0,5M) PARA GALERIAS DE AGUAS PLUVIAIS</t>
  </si>
  <si>
    <t>69,73</t>
  </si>
  <si>
    <t>FORNECIMENTO E INSTALACAO DE MANTA BIDIM RT - 14</t>
  </si>
  <si>
    <t>CAMADA DRENANTE COM AREIA MEDIA</t>
  </si>
  <si>
    <t>134,78</t>
  </si>
  <si>
    <t>CAMADA DRENANTE COM BRITA NUM 2</t>
  </si>
  <si>
    <t>131,24</t>
  </si>
  <si>
    <t>FORNECIMENTO/INSTALACAO MANTA BIDIM RT-16</t>
  </si>
  <si>
    <t>TUBO PVC DN 75 MM PARA DRENAGEM - FORNECIMENTO E INSTALACAO</t>
  </si>
  <si>
    <t>46,16</t>
  </si>
  <si>
    <t>TUBO PVC DN 100 MM PARA DRENAGEM - FORNECIMENTO E INSTALACAO</t>
  </si>
  <si>
    <t>49,48</t>
  </si>
  <si>
    <t>TUBO CONCRETO SIMPLES DN 200 MM PARA DRENAGEM - FORNECIMENTO E INSTALACAO, INCLUSIVE ESCAVACAO MANUAL 1M3/M.</t>
  </si>
  <si>
    <t>88,03</t>
  </si>
  <si>
    <t>TUBO CONCRETO SIMPLES DN 300 MM PARA DRENAGEM - FORNECIMENTO E INSTALACAO INCLUSIVE ESCAVACAO MANUAL 1M3/M</t>
  </si>
  <si>
    <t>108,46</t>
  </si>
  <si>
    <t>TUBO CONCRETO SIMPLES DN 400 MM PARA DRENAGEM - FORNECIMENTO E INSTALACAO INCLUSIVE ESCAVACAO MANUAL 1,5M3/M</t>
  </si>
  <si>
    <t>135,73</t>
  </si>
  <si>
    <t>TUBO CONCRETO SIMPLES DN 500 MM PARA DRENAGEM - FORNECIMENTO E INSTALACAO INCLUSIVE ESCAVACAO MANUAL 2M3/M</t>
  </si>
  <si>
    <t>TUBO PVC D=2 COM MATERIAL DRENANTE PARA DRENO/BARBACA - FORNECIMENTO E INSTALACAO</t>
  </si>
  <si>
    <t>13,13</t>
  </si>
  <si>
    <t>TUBO PVC D=3" COM MATERIAL DRENANTE PARA DRENO/BARBACA - FORNECIMENTO E INSTALACAO</t>
  </si>
  <si>
    <t>15,54</t>
  </si>
  <si>
    <t>TUBO PVC D=4" COM MATERIAL DRENANTE PARA DRENO/BARBACA - FORNECIMENTO E INSTALACAO</t>
  </si>
  <si>
    <t>16,66</t>
  </si>
  <si>
    <t>CAMADA VERTICAL DRENANTE C/ PEDRA BRITADA NUMS 1 E 2</t>
  </si>
  <si>
    <t>132,02</t>
  </si>
  <si>
    <t>CAMADA HORIZONTAL DRENANTE C/ PEDRA BRITADA 1 E 2</t>
  </si>
  <si>
    <t>143,27</t>
  </si>
  <si>
    <t>FORNECIMENTO/INSTALACAO DE MANTA BIDIM RT-31</t>
  </si>
  <si>
    <t>17,36</t>
  </si>
  <si>
    <t>FORNECIMENTO/INSTALACAO DE MANTA BIDIM RT-10</t>
  </si>
  <si>
    <t>FORNECIMENTO E LANCAMENTO DE PEDRA DE MAO</t>
  </si>
  <si>
    <t>191,32</t>
  </si>
  <si>
    <t>ENROCAMENTO COM PEDRA ARGAMASSADA TRAÇO 1:4 COM PEDRA DE MÃO</t>
  </si>
  <si>
    <t>400,50</t>
  </si>
  <si>
    <t>ENROCAMENTO MANUAL, SEM ARRUMACAO DO MATERIAL</t>
  </si>
  <si>
    <t>191,56</t>
  </si>
  <si>
    <t>ENROCAMENTO MANUAL, COM ARRUMACAO DO MATERIAL</t>
  </si>
  <si>
    <t>247,03</t>
  </si>
  <si>
    <t>73890/1</t>
  </si>
  <si>
    <t>ENSECADEIRA DE MADEIRA COM PAREDE SIMPLES</t>
  </si>
  <si>
    <t>138,98</t>
  </si>
  <si>
    <t>73890/2</t>
  </si>
  <si>
    <t>ENSECADEIRA DE MADEIRA COM PAREDE DUPLA</t>
  </si>
  <si>
    <t>351,62</t>
  </si>
  <si>
    <t>MURO DE GABIÃO, ENCHIMENTO COM PEDRA DE MÃO TIPO RACHÃO, DE GRAVIDADE, COM GAIOLAS DE COMPRIMENTO IGUAL A 2 M, PARA MUROS COM ALTURA MENOR OU IGUAL A 4 M  FORNECIMENTO E EXECUÇÃO. AF_12/2015</t>
  </si>
  <si>
    <t>525,05</t>
  </si>
  <si>
    <t>MURO DE GABIÃO, ENCHIMENTO COM PEDRA DE MÃO TIPO RACHÃO, DE GRAVIDADE, COM GAIOLAS DE COMPRIMENTO IGUAL A 5 M, PARA MUROS COM ALTURA MENOR OU IGUAL A 4 M  FORNECIMENTO E EXECUÇÃO. AF_12/2015</t>
  </si>
  <si>
    <t>508,61</t>
  </si>
  <si>
    <t>MURO DE GABIÃO, ENCHIMENTO COM PEDRA DE MÃO TIPO RACHÃO, DE GRAVIDADE, COM GAIOLAS DE COMPRIMENTO IGUAL A 2 M, PARA MUROS COM ALTURA MAIOR QUE 4 M E MENOR OU IGUAL A 6 M  FORNECIMENTO E EXECUÇÃO. AF_12/2015</t>
  </si>
  <si>
    <t>646,66</t>
  </si>
  <si>
    <t>MURO DE GABIÃO, ENCHIMENTO COM PEDRA DE MÃO TIPO RACHÃO, DE GRAVIDADE, COM GAIOLAS DE COMPRIMENTO IGUAL A 5 M, PARA MUROS COM ALTURA MAIOR QUE 4 M E MENOR OU IGUAL A 6 M   FORNECIMENTO E EXECUÇÃO. AF_12/2015</t>
  </si>
  <si>
    <t>598,04</t>
  </si>
  <si>
    <t>MURO DE GABIÃO, ENCHIMENTO COM PEDRA DE MÃO TIPO RACHÃO, DE GRAVIDADE, COM GAIOLAS DE COMPRIMENTO IGUAL A 2 M, PARA MUROS COM ALTURA MAIOR QUE 6 M E MENOR OU IGUAL A 10 M   FORNECIMENTO E EXECUÇÃO. AF_12/2015</t>
  </si>
  <si>
    <t>715,68</t>
  </si>
  <si>
    <t>MURO DE GABIÃO, ENCHIMENTO COM PEDRA DE MÃO TIPO RACHÃO, DE GRAVIDADE, COM GAIOLAS DE COMPRIMENTO IGUAL A 5 M, PARA MUROS COM ALTURA MAIOR QUE 6 M E MENOR OU IGUAL A 10 M FORNECIMENTO E EXECUÇÃO. AF_12/2015</t>
  </si>
  <si>
    <t>649,01</t>
  </si>
  <si>
    <t>MURO DE GABIÃO, ENCHIMENTO COM PEDRA DE MÃO TIPO RACHÃO, COM SOLO REFORÇADO, PARA MUROS COM ALTURA MENOR OU IGUAL A 4 M   FORNECIMENTO E EXECUÇÃO. AF_12/2015</t>
  </si>
  <si>
    <t>745,93</t>
  </si>
  <si>
    <t>MURO DE GABIÃO, ENCHIMENTO COM PEDRA DE MÃO TIPO RACHÃO, COM SOLO REFORÇADO, PARA MUROS COM ALTURA MAIOR QUE 4 M E MENOR OU IGUAL A 12 M   FORNECIMENTO E EXECUÇÃO. AF_12/2015</t>
  </si>
  <si>
    <t>1.270,68</t>
  </si>
  <si>
    <t>MURO DE GABIÃO, ENCHIMENTO COM PEDRA DE MÃO TIPO RACHÃO, COM SOLO REFORÇADO, PARA MUROS COM ALTURA MAIOR QUE 12 M E MENOR OU IGUAL A 20 M    FORNECIMENTO E EXECUÇÃO. AF_12/2015</t>
  </si>
  <si>
    <t>1.575,53</t>
  </si>
  <si>
    <t>MURO DE GABIÃO, ENCHIMENTO COM PEDRA DE MÃO TIPO RACHÃO, COM SOLO REFORÇADO, PARA MUROS COM ALTURA MAIOR QUE 20 M E MENOR OU IGUAL A 28 M   FORNECIMENTO E EXECUÇÃO. AF_12/2015</t>
  </si>
  <si>
    <t>1.879,26</t>
  </si>
  <si>
    <t>MURO DE GABIÃO, ENCHIMENTO COM RESÍDUO DE CONSTRUÇÃO E DEMOLIÇÃO, DE GRAVIDADE, COM GAIOLA TRAPEZOIDAL DE COMPRIMENTO IGUAL A 2 M, PARA MUROS COM ALTURA MENOR OU IGUAL A 2 M   FORNECIMENTO E EXECUÇÃO. AF_12/2015</t>
  </si>
  <si>
    <t>476,01</t>
  </si>
  <si>
    <t>MURO DE GABIÃO, ENCHIMENTO COM RESÍDUO DE CONSTRUÇÃO E DEMOLIÇÃO, DE GRAVIDADE, COM GAIOLA TRAPEZOIDAL DE COMPRIMENTO IGUAL A 2 M, PARA MUROS COM ALTURA MAIOR QUE 2 M E MENOR OU IGUAL A 4 M    FORNECIMENTO E EXECUÇÃO. AF_12/2015</t>
  </si>
  <si>
    <t>434,59</t>
  </si>
  <si>
    <t>PROTEÇÃO SUPERFICIAL DE CANAL EM GABIÃO TIPO COLCHÃO, ALTURA DE 17 CENTÍMETROS, ENCHIMENTO COM PEDRA DE MÃO TIPO RACHÃO - FORNECIMENTO E EXECUÇÃO. AF_12/2015</t>
  </si>
  <si>
    <t>187,41</t>
  </si>
  <si>
    <t>PROTEÇÃO SUPERFICIAL DE CANAL EM GABIÃO TIPO COLCHÃO, ALTURA DE 23 CENTÍMETROS, ENCHIMENTO COM PEDRA DE MÃO TIPO RACHÃO - FORNECIMENTO E EXECUÇÃO. AF_12/2015</t>
  </si>
  <si>
    <t>213,40</t>
  </si>
  <si>
    <t>PROTEÇÃO SUPERFICIAL DE CANAL EM GABIÃO TIPO COLCHÃO, ALTURA DE 30 CENTÍMETROS, ENCHIMENTO COM PEDRA DE MÃO TIPO RACHÃO - FORNECIMENTO E EXECUÇÃO. AF_12/2015</t>
  </si>
  <si>
    <t>244,90</t>
  </si>
  <si>
    <t>PROTEÇÃO SUPERFICIAL DE CANAL EM GABIÃO TIPO SACO, DIÂMETRO DE 65 CENTÍMETROS, ENCHIMENTO MANUAL COM PEDRA DE MÃO TIPO RACHÃO - FORNECIMENTO E EXECUÇÃO. AF_12/2015</t>
  </si>
  <si>
    <t>602,88</t>
  </si>
  <si>
    <t>73843/1</t>
  </si>
  <si>
    <t>MURO DE ARRIMO DE CONCRETO CICLOPICO COM 30% DE PEDRA DE MAO</t>
  </si>
  <si>
    <t>364,47</t>
  </si>
  <si>
    <t>73844/1</t>
  </si>
  <si>
    <t>MURO DE ARRIMO DE ALVENARIA DE PEDRA ARGAMASSADA</t>
  </si>
  <si>
    <t>547,82</t>
  </si>
  <si>
    <t>73844/2</t>
  </si>
  <si>
    <t>MURO DE ARRIMO DE ALVENARIA DE TIJOLOS</t>
  </si>
  <si>
    <t>473,22</t>
  </si>
  <si>
    <t>73846/1</t>
  </si>
  <si>
    <t>MURO DE ARRIMO CELULAR PECAS PRE-MOLDADAS CONCRETO EXCL FORMAS INCL   CONFECCAO DAS PECAS MONTAGEM E COMPACTACAO DO SOLO DE ENCHIMENTO.</t>
  </si>
  <si>
    <t>282,73</t>
  </si>
  <si>
    <t>73846/2</t>
  </si>
  <si>
    <t>MURO DE ARRIMO CELULAR PECAS PRE-MOLDADAS CONCRETO EXCL MATERIAIS E   FORMAS INCL CONFECCAO PECAS MONTAGEM E COMPACTACAO DO SOLO(ENCHIMENTO)</t>
  </si>
  <si>
    <t>128,65</t>
  </si>
  <si>
    <t>EXECUÇÃO DE REVESTIMENTO DE CONCRETO PROJETADO COM ESPESSURA DE 7 CM, ARMADO COM TELA, INCLINAÇÃO MENOR QUE 90°, APLICAÇÃO CONTÍNUA, UTILIZANDO EQUIPAMENTO DE PROJEÇÃO COM 6 M³/H DE CAPACIDADE. AF_01/2016</t>
  </si>
  <si>
    <t>82,55</t>
  </si>
  <si>
    <t>EXECUÇÃO DE REVESTIMENTO DE CONCRETO PROJETADO COM ESPESSURA DE 10 CM, ARMADO COM TELA, INCLINAÇÃO MENOR QUE 90°, APLICAÇÃO CONTÍNUA, UTILIZANDO EQUIPAMENTO DE PROJEÇÃO COM 6 M³/H DE CAPACIDADE. AF_01/2016</t>
  </si>
  <si>
    <t>91,42</t>
  </si>
  <si>
    <t>EXECUÇÃO DE REVESTIMENTO DE CONCRETO PROJETADO COM ESPESSURA DE 7 CM, ARMADO COM TELA, INCLINAÇÃO DE 90°, APLICAÇÃO CONTÍNUA, UTILIZANDO EQUIPAMENTO DE PROJEÇÃO COM 6 M³/H DE CAPACIDADE. AF_01/2016</t>
  </si>
  <si>
    <t>114,30</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</si>
  <si>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</si>
  <si>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</si>
  <si>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93,63</t>
  </si>
  <si>
    <t>EXECUÇÃO DE REVESTIMENTO DE CONCRETO PROJETADO COM ESPESSURA DE 10 CM, ARMADO COM TELA, INCLINAÇÃO MENOR QUE 90°, APLICAÇÃO CONTÍNUA, UTILIZANDO EQUIPAMENTO DE PROJEÇÃO COM 3 M³/H DE CAPACIDADE. AF_01/2016</t>
  </si>
  <si>
    <t>103,64</t>
  </si>
  <si>
    <t>EXECUÇÃO DE REVESTIMENTO DE CONCRETO PROJETADO COM ESPESSURA DE 7 CM, ARMADO COM TELA, INCLINAÇÃO DE 90°, APLICAÇÃO CONTÍNUA, UTILIZANDO EQUIPAMENTO DE PROJEÇÃO COM 3 M³/H DE CAPACIDADE. AF_01/2016</t>
  </si>
  <si>
    <t>127,82</t>
  </si>
  <si>
    <t>EXECUÇÃO DE REVESTIMENTO DE CONCRETO PROJETADO COM ESPESSURA DE 10 CM, ARMADO COM TELA, INCLINAÇÃO DE 90°, APLICAÇÃO CONTÍNUA, UTILIZANDO EQUIPAMENTO DE PROJEÇÃO COM 3 M³/H DE CAPACIDADE. AF_01/2016</t>
  </si>
  <si>
    <t>137,90</t>
  </si>
  <si>
    <t>EXECUÇÃO DE REVESTIMENTO DE CONCRETO PROJETADO COM ESPESSURA DE 7 CM, ARMADO COM FIBRAS DE AÇO, INCLINAÇÃO MENOR QUE 90°, APLICAÇÃO CONTÍNUA, UTILIZANDO EQUIPAMENTO DE PROJEÇÃO COM 6 M³/H DE CAPACIDADE. AF_01/2016</t>
  </si>
  <si>
    <t>111,80</t>
  </si>
  <si>
    <t>EXECUÇÃO DE REVESTIMENTO DE CONCRETO PROJETADO COM ESPESSURA DE 10 CM, ARMADO COM FIBRAS DE AÇO, INCLINAÇÃO MENOR QUE 90°, APLICAÇÃO CONTÍNUA, UTILIZANDO EQUIPAMENTO DE PROJEÇÃO COM 6 M³/H DE CAPACIDADE. AF_01/2016</t>
  </si>
  <si>
    <t>131,96</t>
  </si>
  <si>
    <t>EXECUÇÃO DE REVESTIMENTO DE CONCRETO PROJETADO COM ESPESSURA DE 7 CM, ARMADO COM FIBRAS DE AÇO, INCLINAÇÃO DE 90°, APLICAÇÃO CONTÍNUA, UTILIZANDO EQUIPAMENTO DE PROJEÇÃO COM 6 M³/H DE CAPACIDADE. AF_01/2016</t>
  </si>
  <si>
    <t>116,58</t>
  </si>
  <si>
    <t>EXECUÇÃO DE REVESTIMENTO DE CONCRETO PROJETADO COM ESPESSURA DE 10 CM, ARMADO COM FIBRAS DE AÇO, INCLINAÇÃO DE 90°, APLICAÇÃO CONTÍNUA, UTILIZANDO EQUIPAMENTO DE PROJEÇÃO COM 6 M³/H DE CAPACIDADE. AF_01/2016</t>
  </si>
  <si>
    <t>136,58</t>
  </si>
  <si>
    <t>EXECUÇÃO DE REVESTIMENTO DE CONCRETO PROJETADO COM ESPESSURA DE 7 CM, ARMADO COM FIBRAS DE AÇO, INCLINAÇÃO MENOR QUE 90°, APLICAÇÃO CONTÍNUA, UTILIZANDO EQUIPAMENTO DE PROJEÇÃO COM 3 M³/H DE CAPACIDADE. AF_01/2016</t>
  </si>
  <si>
    <t>124,10</t>
  </si>
  <si>
    <t>EXECUÇÃO DE REVESTIMENTO DE CONCRETO PROJETADO COM ESPESSURA DE 10 CM, ARMADO COM FIBRAS DE AÇO, INCLINAÇÃO MENOR QUE 90°, APLICAÇÃO CONTÍNUA, UTILIZANDO EQUIPAMENTO DE PROJEÇÃO COM 3 M³/H DE CAPACIDADE. AF_01/2016</t>
  </si>
  <si>
    <t>145,24</t>
  </si>
  <si>
    <t>EXECUÇÃO DE REVESTIMENTO DE CONCRETO PROJETADO COM ESPESSURA DE 7 CM, ARMADO COM FIBRAS DE AÇO, INCLINAÇÃO DE 90°, APLICAÇÃO CONTÍNUA, UTILIZANDO EQUIPAMENTO DE PROJEÇÃO COM 3 M³/H DE CAPACIDADE. AF_01/2016</t>
  </si>
  <si>
    <t>132,54</t>
  </si>
  <si>
    <t>EXECUÇÃO DE REVESTIMENTO DE CONCRETO PROJETADO COM ESPESSURA DE 10 CM, ARMADO COM FIBRAS DE AÇO, INCLINAÇÃO DE 90°, APLICAÇÃO CONTÍNUA, UTILIZANDO EQUIPAMENTO DE PROJEÇÃO COM 3 M³/H DE CAPACIDADE. AF_01/2016</t>
  </si>
  <si>
    <t>153,53</t>
  </si>
  <si>
    <t>EXECUÇÃO DE REVESTIMENTO DE CONCRETO PROJETADO COM ESPESSURA DE 7 CM, ARMADO COM TELA, INCLINAÇÃO MENOR QUE 90°, APLICAÇÃO DESCONTÍNUA, UTILIZANDO EQUIPAMENTO DE PROJEÇÃO COM 6 M³/H DE CAPACIDADE. AF_01/2016</t>
  </si>
  <si>
    <t>90,58</t>
  </si>
  <si>
    <t>EXECUÇÃO DE REVESTIMENTO DE CONCRETO PROJETADO COM ESPESSURA DE 10 CM, ARMADO COM TELA, INCLINAÇÃO MENOR QUE 90°, APLICAÇÃO DESCONTÍNUA, UTILIZANDO EQUIPAMENTO DE PROJEÇÃO COM 6 M³/H DE CAPACIDADE. AF_01/2016</t>
  </si>
  <si>
    <t>99,70</t>
  </si>
  <si>
    <t>EXECUÇÃO DE REVESTIMENTO DE CONCRETO PROJETADO COM ESPESSURA DE 7 CM, ARMADO COM TELA, INCLINAÇÃO DE 90°, APLICAÇÃO DESCONTÍNUA, UTILIZANDO EQUIPAMENTO DE PROJEÇÃO COM 6 M³/H DE CAPACIDADE. AF_01/2016</t>
  </si>
  <si>
    <t>123,60</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</si>
  <si>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</si>
  <si>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</si>
  <si>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100,26</t>
  </si>
  <si>
    <t>EXECUÇÃO DE REVESTIMENTO DE CONCRETO PROJETADO COM ESPESSURA DE 10 CM, ARMADO COM TELA, INCLINAÇÃO MENOR QUE 90°, APLICAÇÃO DESCONTÍNUA, UTILIZANDO EQUIPAMENTO DE PROJEÇÃO COM 3 M³/H DE CAPACIDADE. AF_01/2016</t>
  </si>
  <si>
    <t>110,66</t>
  </si>
  <si>
    <t>EXECUÇÃO DE REVESTIMENTO DE CONCRETO PROJETADO COM ESPESSURA DE 7 CM, ARMADO COM TELA, INCLINAÇÃO DE 90°, APLICAÇÃO DESCONTÍNUA, UTILIZANDO EQUIPAMENTO DE PROJEÇÃO COM 3 M³/H DE CAPACIDADE. AF_01/2016</t>
  </si>
  <si>
    <t>135,31</t>
  </si>
  <si>
    <t>EXECUÇÃO DE REVESTIMENTO DE CONCRETO PROJETADO COM ESPESSURA DE 10 CM, ARMADO COM TELA, INCLINAÇÃO DE 90°, APLICAÇÃO DESCONTÍNUA, UTILIZANDO EQUIPAMENTO DE PROJEÇÃO COM 3 M³/H DE CAPACIDADE. AF_01/2016</t>
  </si>
  <si>
    <t>146,02</t>
  </si>
  <si>
    <t>EXECUÇÃO DE REVESTIMENTO DE CONCRETO PROJETADO COM ESPESSURA DE 7 CM, ARMADO COM FIBRAS DE AÇO, INCLINAÇÃO MENOR QUE 90°, APLICAÇÃO DESCONTÍNUA, UTILIZANDO EQUIPAMENTO DE PROJEÇÃO COM 6 M³/H DE CAPACIDADE. AF_01/2016</t>
  </si>
  <si>
    <t>116,64</t>
  </si>
  <si>
    <t>EXECUÇÃO DE REVESTIMENTO DE CONCRETO PROJETADO COM ESPESSURA DE 10 CM, ARMADO COM FIBRAS DE AÇO, INCLINAÇÃO MENOR QUE 90°, APLICAÇÃO DESCONTÍNUA, UTILIZANDO EQUIPAMENTO DE PROJEÇÃO COM 6 M³/H DE CAPACIDADE. AF_01/2016</t>
  </si>
  <si>
    <t>137,09</t>
  </si>
  <si>
    <t>EXECUÇÃO DE REVESTIMENTO DE CONCRETO PROJETADO COM ESPESSURA DE 7 CM, ARMADO COM FIBRAS DE AÇO, INCLINAÇÃO DE 90°, APLICAÇÃO DESCONTÍNUA, UTILIZANDO EQUIPAMENTO DE PROJEÇÃO COM 6 M³/H DE CAPACIDADE. AF_01/2016</t>
  </si>
  <si>
    <t>119,26</t>
  </si>
  <si>
    <t>EXECUÇÃO DE REVESTIMENTO DE CONCRETO PROJETADO COM ESPESSURA DE 10 CM, ARMADO COM FIBRAS DE AÇO, INCLINAÇÃO DE 90°, APLICAÇÃO DESCONTÍNUA, UTILIZANDO EQUIPAMENTO DE PROJEÇÃO COM 6 M³/H DE CAPACIDADE. AF_01/2016</t>
  </si>
  <si>
    <t>139,62</t>
  </si>
  <si>
    <t>EXECUÇÃO DE REVESTIMENTO DE CONCRETO PROJETADO COM ESPESSURA DE 7 CM, ARMADO COM FIBRAS DE AÇO, INCLINAÇÃO MENOR QUE 90°, APLICAÇÃO DESCONTÍNUA, UTILIZANDO EQUIPAMENTO DE PROJEÇÃO COM 3 M³/H DE CAPACIDADE. AF_01/2016</t>
  </si>
  <si>
    <t>128,86</t>
  </si>
  <si>
    <t>EXECUÇÃO DE REVESTIMENTO DE CONCRETO PROJETADO COM ESPESSURA DE 10 CM, ARMADO COM FIBRAS DE AÇO, INCLINAÇÃO MENOR QUE 90°, APLICAÇÃO DESCONTÍNUA, UTILIZANDO EQUIPAMENTO DE PROJEÇÃO COM 3 M³/H DE CAPACIDADE. AF_01/2016</t>
  </si>
  <si>
    <t>150,41</t>
  </si>
  <si>
    <t>EXECUÇÃO DE REVESTIMENTO DE CONCRETO PROJETADO COM ESPESSURA DE 7 CM, ARMADO COM FIBRAS DE AÇO, INCLINAÇÃO DE 90°, APLICAÇÃO DESCONTÍNUA, UTILIZANDO EQUIPAMENTO DE PROJEÇÃO COM 3 M³/H DE CAPACIDADE. AF_01/2016</t>
  </si>
  <si>
    <t>135,74</t>
  </si>
  <si>
    <t>EXECUÇÃO DE REVESTIMENTO DE CONCRETO PROJETADO COM ESPESSURA DE 10 CM, ARMADO COM FIBRAS DE AÇO, INCLINAÇÃO DE 90°, APLICAÇÃO DESCONTÍNUA, UTILIZANDO EQUIPAMENTO DE PROJEÇÃO COM 3 M³/H DE CAPACIDADE. AF_01/2016</t>
  </si>
  <si>
    <t>157,23</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</si>
  <si>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</si>
  <si>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</si>
  <si>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139,37</t>
  </si>
  <si>
    <t>EXECUÇÃO DE GRAMPO PARA SOLO GRAMPEADO COM COMPRIMENTO MAIOR QUE 6 M E MENOR OU IGUAL A 8 M, DIÂMETRO DE 10 CM, PERFURAÇÃO COM EQUIPAMENTO MANUAL E ARMADURA COM DIÂMETRO DE 16 MM. AF_05/2016</t>
  </si>
  <si>
    <t>132,80</t>
  </si>
  <si>
    <t>EXECUÇÃO DE GRAMPO PARA SOLO GRAMPEADO COM COMPRIMENTO MAIOR QUE 8 M E MENOR OU IGUAL A 10 M, DIÂMETRO DE 10 CM, PERFURAÇÃO COM EQUIPAMENTO MANUAL E ARMADURA COM DIÂMETRO DE 16 MM. AF_05/2016</t>
  </si>
  <si>
    <t>128,12</t>
  </si>
  <si>
    <t>EXECUÇÃO DE GRAMPO PARA SOLO GRAMPEADO COM COMPRIMENTO MAIOR QUE 10 M, DIÂMETRO DE 10 CM, PERFURAÇÃO COM EQUIPAMENTO MANUAL E ARMADURA COM DIÂMETRO DE 16 MM. AF_05/2016</t>
  </si>
  <si>
    <t>124,44</t>
  </si>
  <si>
    <t>EXECUÇÃO DE GRAMPO PARA SOLO GRAMPEADO COM COMPRIMENTO MENOR OU IGUAL A 4 M, DIÂMETRO DE 10 CM, PERFURAÇÃO COM EQUIPAMENTO MANUAL E ARMADURA COM DIÂMETRO DE 20 MM. AF_05/2016</t>
  </si>
  <si>
    <t>156,24</t>
  </si>
  <si>
    <t>EXECUÇÃO DE GRAMPO PARA SOLO GRAMPEADO COM COMPRIMENTO MAIOR QUE 4 M E MENOR OU IGUAL A 6 M, DIÂMETRO DE 10 CM, PERFURAÇÃO COM EQUIPAMENTO MANUAL E ARMADURA COM DIÂMETRO DE 20 MM. AF_05/2016</t>
  </si>
  <si>
    <t>144,62</t>
  </si>
  <si>
    <t>EXECUÇÃO DE GRAMPO PARA SOLO GRAMPEADO COM COMPRIMENTO MAIOR QUE 6 M E MENOR OU IGUAL A 8 M, DIÂMETRO DE 10 CM, PERFURAÇÃO COM EQUIPAMENTO MANUAL E ARMADURA COM DIÂMETRO DE 20 MM. AF_05/2016</t>
  </si>
  <si>
    <t>137,77</t>
  </si>
  <si>
    <t>EXECUÇÃO DE GRAMPO PARA SOLO GRAMPEADO COM COMPRIMENTO MAIOR QUE 8 M E MENOR OU IGUAL A 10 M, DIÂMETRO DE 10 CM, PERFURAÇÃO COM EQUIPAMENTO MANUAL E ARMADURA COM DIÂMETRO DE 20 MM. AF_05/2016</t>
  </si>
  <si>
    <t>132,90</t>
  </si>
  <si>
    <t>EXECUÇÃO DE GRAMPO PARA SOLO GRAMPEADO COM COMPRIMENTO MAIOR QUE 10 M, DIÂMETRO DE 10 CM, PERFURAÇÃO COM EQUIPAMENTO MANUAL E ARMADURA COM DIÂMETRO DE 20 MM. AF_05/2016</t>
  </si>
  <si>
    <t>129,13</t>
  </si>
  <si>
    <t>EXECUÇÃO DE GRAMPO PARA SOLO GRAMPEADO COM COMPRIMENTO MENOR OU IGUAL A 4 M, DIÂMETRO DE 7 CM, PERFURAÇÃO COM EQUIPAMENTO MANUAL E ARMADURA COM DIÂMETRO DE 16 MM. AF_05/2016</t>
  </si>
  <si>
    <t>142,17</t>
  </si>
  <si>
    <t>EXECUÇÃO DE GRAMPO PARA SOLO GRAMPEADO COM COMPRIMENTO MAIOR QUE 4 E MENOR OU IGUAL A 6 M, DIÂMETRO DE 7 CM, PERFURAÇÃO COM EQUIPAMENTO MANUAL E ARMADURA COM DIÂMETRO DE 16 MM. AF_05/2016</t>
  </si>
  <si>
    <t>131,14</t>
  </si>
  <si>
    <t>EXECUÇÃO DE GRAMPO PARA SOLO GRAMPEADO COM COMPRIMENTO MAIOR QUE 6 M E MENOR OU IGUAL A 8 M, DIÂMETRO DE 7 CM, PERFURAÇÃO COM EQUIPAMENTO MANUAL E ARMADURA COM DIÂMETRO DE 16 MM. AF_05/2016</t>
  </si>
  <si>
    <t>124,59</t>
  </si>
  <si>
    <t>EXECUÇÃO DE GRAMPO PARA SOLO GRAMPEADO COM COMPRIMENTO MAIOR QUE 8 M E MENOR OU IGUAL A 10 M, DIÂMETRO DE 7 CM, PERFURAÇÃO COM EQUIPAMENTO MANUAL E ARMADURA COM DIÂMETRO DE 16 MM. AF_05/2016</t>
  </si>
  <si>
    <t>118,28</t>
  </si>
  <si>
    <t>EXECUÇÃO DE GRAMPO PARA SOLO GRAMPEADO COM COMPRIMENTO MAIOR QUE 10 M, DIÂMETRO DE 7 CM, PERFURAÇÃO COM EQUIPAMENTO MANUAL E ARMADURA COM DIÂMETRO DE 16 MM. AF_05/2016</t>
  </si>
  <si>
    <t>116,32</t>
  </si>
  <si>
    <t>EXECUÇÃO DE GRAMPO PARA SOLO GRAMPEADO COM COMPRIMENTO MENOR OU IGUAL A 4 M, DIÂMETRO DE 7 CM, PERFURAÇÃO COM EQUIPAMENTO MANUAL E ARMADURA COM DIÂMETRO DE 20 MM. AF_05/2016</t>
  </si>
  <si>
    <t>148,02</t>
  </si>
  <si>
    <t>EXECUÇÃO DE GRAMPO PARA SOLO GRAMPEADO COM COMPRIMENTO MAIOR QUE 4 E MENOR OU IGUAL A 6 M, DIÂMETRO DE 7 CM, PERFURAÇÃO COM EQUIPAMENTO MANUAL E ARMADURA COM DIÂMETRO DE 20 MM. AF_05/2016</t>
  </si>
  <si>
    <t>136,44</t>
  </si>
  <si>
    <t>EXECUÇÃO DE GRAMPO PARA SOLO GRAMPEADO COM COMPRIMENTO MAIOR QUE 6 M E MENOR OU IGUAL A 8 M, DIÂMETRO DE 7 CM, PERFURAÇÃO COM EQUIPAMENTO MANUAL E ARMADURA COM DIÂMETRO DE 20 MM. AF_05/2016</t>
  </si>
  <si>
    <t>129,56</t>
  </si>
  <si>
    <t>EXECUÇÃO DE GRAMPO PARA SOLO GRAMPEADO COM COMPRIMENTO MAIOR QUE 8 MENOR OU IGUAL A 10 M, DIÂMETRO DE 7 CM, PERFURAÇÃO COM EQUIPAMENTO MANUAL E ARMADURA COM DIÂMETRO DE 20 MM. AF_05/2016</t>
  </si>
  <si>
    <t>124,77</t>
  </si>
  <si>
    <t>EXECUÇÃO DE GRAMPO PARA SOLO GRAMPEADO COM COMPRIMENTO MAIOR QUE 10 M, DIÂMETRO DE 7 CM, PERFURAÇÃO COM EQUIPAMENTO MANUAL E ARMADURA COM DIÂMETRO DE 20 MM. AF_05/2016</t>
  </si>
  <si>
    <t>117,36</t>
  </si>
  <si>
    <t>EXECUÇÃO DE PROTEÇÃO DA CABEÇA DO TIRANTE COM USO DE FÔRMAS EM CHAPA COMPENSADA PLASTIFICADA DE MADEIRA E CONCRETO FCK =15 MPA. AF_07/2016</t>
  </si>
  <si>
    <t>23,23</t>
  </si>
  <si>
    <t>DISSIPADOR DE ENERGIA EM PEDRA ARGAMASSADA ESPESSURA 6CM INCL MATERIAIS E COLOCACAO MEDIDO P/ VOLUME DE PEDRA ARGAMASSADA</t>
  </si>
  <si>
    <t>533,24</t>
  </si>
  <si>
    <t>73799/1</t>
  </si>
  <si>
    <t>GRELHA EM FERRO FUNDIDO SIMPLES COM REQUADRO, CARGA MÁXIMA 12,5 T,  300 X 1000 MM, E = 15 MM, FORNECIDA E ASSENTADA COM ARGAMASSA 1:4 CIMENTO:AREIA.</t>
  </si>
  <si>
    <t>310,91</t>
  </si>
  <si>
    <t>73856/1</t>
  </si>
  <si>
    <t>BOCA P/BUEIRO SIMPLES TUBULAR D=0,40M EM CONCRETO CICLOPICO, INCLINDO FORMAS, ESCAVACAO, REATERRO E MATERIAIS, EXCLUINDO MATERIAL REATERRO JAZIDA E TRANSPORTE</t>
  </si>
  <si>
    <t>601,05</t>
  </si>
  <si>
    <t>73856/2</t>
  </si>
  <si>
    <t>BOCA PARA BUEIRO SIMPLES TUBULAR, DIAMETRO =0,60M, EM CONCRETO CICLOPICO, INCLUINDO FORMAS, ESCAVACAO, REATERRO E MATERIAIS, EXCLUINDO MATERIAL REATERRO JAZIDA E TRANSPORTE.</t>
  </si>
  <si>
    <t>982,83</t>
  </si>
  <si>
    <t>73856/3</t>
  </si>
  <si>
    <t>BOCA PARA BUEIRO SIMPLES TUBULAR, DIAMETRO =0,80M, EM CONCRETO CICLOPICO, INCLUINDO FORMAS, ESCAVACAO, REATERRO E MATERIAIS, EXCLUINDO MATERIAL REATERRO JAZIDA E TRANSPORTE.</t>
  </si>
  <si>
    <t>1.470,44</t>
  </si>
  <si>
    <t>73856/4</t>
  </si>
  <si>
    <t>BOCA PARA BUEIRO SIMPLES TUBULAR, DIAMETRO =1,00M, EM CONCRETO CICLOPICO, INCLUINDO FORMAS, ESCAVACAO, REATERRO E MATERIAIS, EXCLUINDO MATERIAL REATERRO JAZIDA E TRANSPORTE.</t>
  </si>
  <si>
    <t>2.070,83</t>
  </si>
  <si>
    <t>73856/5</t>
  </si>
  <si>
    <t>BOCA PARA BUEIRO SIMPLES TUBULAR, DIAMETRO =1,20M, EM CONCRETO CICLOPICO, INCLUINDO FORMAS, ESCAVACAO, REATERRO E MATERIAIS, EXCLUINDO MATERIAL REATERRO JAZIDA E TRANSPORTE.</t>
  </si>
  <si>
    <t>2.789,51</t>
  </si>
  <si>
    <t>73856/6</t>
  </si>
  <si>
    <t>BOCA PARA BUEIRO DUPLO TUBULAR, DIAMETRO =0,40M, EM CONCRETO CICLOPICO, INCLUINDO FORMAS, ESCAVACAO, REATERRO E MATERIAIS, EXCLUINDO MATERIAL REATERRO JAZIDA E TRANSPORTE.</t>
  </si>
  <si>
    <t>847,61</t>
  </si>
  <si>
    <t>73856/7</t>
  </si>
  <si>
    <t>BOCA PARA BUEIRO DUPLO TUBULAR, DIAMETRO =0,60M, EM CONCRETO CICLOPICO, INCLUINDO FORMAS, ESCAVACAO, REATERRO E MATERIAIS, EXCLUINDO MATERIAL REATERRO JAZIDA E TRANSPORTE.</t>
  </si>
  <si>
    <t>1.394,32</t>
  </si>
  <si>
    <t>73856/8</t>
  </si>
  <si>
    <t>BOCA PARA BUEIRO DUPLO TUBULAR, DIAMETRO =0,80M, EM CONCRETO CICLOPICO, INCLUINDO FORMAS, ESCAVACAO, REATERRO E MATERIAIS, EXCLUINDO MATERIAL REATERRO JAZIDA E TRANSPORTE.</t>
  </si>
  <si>
    <t>2.090,05</t>
  </si>
  <si>
    <t>73856/9</t>
  </si>
  <si>
    <t>BOCA PARA BUEIRO DUPLO TUBULAR, DIAMETRO =1,00M, EM CONCRETO CICLOPICO, INCLUINDO FORMAS, ESCAVACAO, REATERRO E MATERIAIS, EXCLUINDO MATERIAL REATERRO JAZIDA E TRANSPORTE.</t>
  </si>
  <si>
    <t>2.656,25</t>
  </si>
  <si>
    <t>73856/10</t>
  </si>
  <si>
    <t>BOCA PARA BUEIRO DUPLOTUBULAR, DIAMETRO =1,20M, EM CONCRETO CICLOPICO, INCLUINDO FORMAS, ESCAVACAO, REATERRO E MATERIAIS, EXCLUINDO MATERIAL REATERRO JAZIDA E TRANSPORTE.</t>
  </si>
  <si>
    <t>3.958,86</t>
  </si>
  <si>
    <t>73856/11</t>
  </si>
  <si>
    <t>BOCA PARA BUEIRO TRIPLO TUBULAR, DIAMETRO =0,40M, EM CONCRETO CICLOPICO, INCLUINDO FORMAS, ESCAVACAO, REATERRO E MATERIAIS, EXCLUINDO MATERIAL REATERRO JAZIDA E TRANSPORTE.</t>
  </si>
  <si>
    <t>1.093,74</t>
  </si>
  <si>
    <t>73856/12</t>
  </si>
  <si>
    <t>BOCA PARA BUEIRO TRIPLO TUBULAR, DIAMETRO =0,60M, EM CONCRETO CICLOPICO, INCLUINDO FORMAS, ESCAVACAO, REATERRO E MATERIAIS, EXCLUINDO MATERIAL REATERRO JAZIDA E TRANSPORTE.</t>
  </si>
  <si>
    <t>1.805,34</t>
  </si>
  <si>
    <t>73856/13</t>
  </si>
  <si>
    <t>BOCA PARA BUEIRO TRIPLO TUBULAR, DIAMETRO =0,80M, EM CONCRETO CICLOPICO, INCLUINDO FORMAS, ESCAVACAO, REATERRO E MATERIAIS, EXCLUINDO MATERIAL REATERRO JAZIDA E TRANSPORTE.</t>
  </si>
  <si>
    <t>2.709,24</t>
  </si>
  <si>
    <t>73856/14</t>
  </si>
  <si>
    <t>BOCA PARA BUEIRO TRIPLO TUBULAR, DIAMETRO =1,00M, EM CONCRETO CICLOPICO, INCLUINDO FORMAS, ESCAVACAO, REATERRO E MATERIAIS, EXCLUINDO MATERIAL REATERRO JAZIDA E TRANSPORTE.</t>
  </si>
  <si>
    <t>3.814,11</t>
  </si>
  <si>
    <t>73856/15</t>
  </si>
  <si>
    <t>BOCA PARA BUEIRO TRIPLO TUBULAR, DIAMETRO =1,20M, EM CONCRETO CICLOPICO, INCLUINDO FORMAS, ESCAVACAO, REATERRO E MATERIAIS, EXCLUINDO MATERIAL REATERRO JAZIDA E TRANSPORTE.</t>
  </si>
  <si>
    <t>5.128,30</t>
  </si>
  <si>
    <t>74224/1</t>
  </si>
  <si>
    <t>POCO DE VISITA PARA DRENAGEM PLUVIAL, EM CONCRETO ESTRUTURAL, DIMENSOES INTERNAS DE 90X150X80CM (LARGXCOMPXALT), PARA REDE DE 600 MM, EXCLUSOS TAMPAO E CHAMINE.</t>
  </si>
  <si>
    <t>1.395,99</t>
  </si>
  <si>
    <t>BOCA DE LOBO EM ALVENARIA TIJOLO MACICO, REVESTIDA C/ ARGAMASSA DE CIMENTO E AREIA 1:3, SOBRE LASTRO DE CONCRETO 10CM E TAMPA DE CONCRETO ARMADO</t>
  </si>
  <si>
    <t>760,78</t>
  </si>
  <si>
    <t>GRELHA FF 30X90CM, 135KG, P/ CX RALO COM ASSENTAMENTO DE ARGAMASSA CIMENTO/AREIA 1:4 - FORNECIMENTO E INSTALAÇÃO</t>
  </si>
  <si>
    <t>310,10</t>
  </si>
  <si>
    <t>POÇO DE INSPEÇÃO CIRCULAR PARA ESGOTO, EM ALVENARIA COM TIJOLOS CERÂMICOS MACIÇOS, DIÂMETRO INTERNO = 0,6 M, PROFUNDIDADE = 1 M, EXCLUINDO TAMPÃO. AF_05/2018</t>
  </si>
  <si>
    <t>848,90</t>
  </si>
  <si>
    <t>POÇO DE INSPEÇÃO CIRCULAR PARA ESGOTO, EM ALVENARIA COM TIJOLOS CERÂMICOS MACIÇOS, DIÂMETRO INTERNO = 0,6 M, PROFUNDIDADE = 1,5 M, EXCLUINDO TAMPÃO. AF_05/2018</t>
  </si>
  <si>
    <t>1.228,08</t>
  </si>
  <si>
    <t>BASE PARA POÇO DE VISITA CIRCULAR PARA  ESGOTO, EM ALVENARIA COM TIJOLOS CERÂMICOS MACIÇOS, DIÂMETRO INTERNO = 0,8 M, PROFUNDIDADE = 1,45 M, EXCLUINDO TAMPÃO. AF_05/2018</t>
  </si>
  <si>
    <t>1.574,43</t>
  </si>
  <si>
    <t>ACRÉSCIMO PARA POÇO DE VISITA CIRCULAR PARA ESGOTO, EM ALVENARIA COM TIJOLOS CERÂMICOS MACIÇOS, DIÂMETRO INTERNO = 0,8 M. AF_05/2018</t>
  </si>
  <si>
    <t>931,17</t>
  </si>
  <si>
    <t>ACRÉSCIMO PARA POÇO DE VISITA CIRCULAR PARA ESGOTO, EM CONCRETO PRÉ-MOLDADO, DIÂMETRO INTERNO = 1 M. AF_05/2018</t>
  </si>
  <si>
    <t>357,76</t>
  </si>
  <si>
    <t>ACRÉSCIMO PARA POÇO DE VISITA CIRCULAR PARA  ESGOTO, EM ALVENARIA COM TIJOLOS CERÂMICOS MACIÇOS, DIÂMETRO INTERNO = 1 M. AF_05/2018</t>
  </si>
  <si>
    <t>1.128,11</t>
  </si>
  <si>
    <t>ACRÉSCIMO PARA POÇO DE VISITA CIRCULAR PARA ESGOTO, EM CONCRETO PRÉ-MOLDADO, DIÂMETRO INTERNO = 1,2 M. AF_05/2018</t>
  </si>
  <si>
    <t>400,81</t>
  </si>
  <si>
    <t>BASE PARA POÇO DE VISITA CIRCULAR PARA  ESGOTO, EM ALVENARIA COM TIJOLOS CERÂMICOS MACIÇOS, DIÂMETRO INTERNO = 1,2 M, PROFUNDIDADE = 1,45 M, EXCLUINDO TAMPÃO. AF_05/2018</t>
  </si>
  <si>
    <t>2.277,67</t>
  </si>
  <si>
    <t>ACRÉSCIMO PARA POÇO DE VISITA CIRCULAR PARA ESGOTO, EM ALVENARIA COM TIJOLOS CERÂMICOS MACIÇOS, DIÂMETRO INTERNO = 1,2 M. AF_05/2018</t>
  </si>
  <si>
    <t>1.325,03</t>
  </si>
  <si>
    <t>ACRÉSCIMO PARA POÇO DE VISITA CIRCULAR PARA  ESGOTO, EM CONCRETO PRÉ-MOLDADO, DIÂMETRO INTERNO = 1,5 M. AF_05/2018</t>
  </si>
  <si>
    <t>621,16</t>
  </si>
  <si>
    <t>BASE PARA POÇO DE VISITA CIRCULAR PARA  ESGOTO, EM ALVENARIA COM TIJOLOS CERÂMICOS MACIÇOS, DIÂMETRO INTERNO = 1,5 M, PROFUNDIDADE = 1,45 M, EXCLUINDO TAMPÃO. AF_05/2018</t>
  </si>
  <si>
    <t>2.888,69</t>
  </si>
  <si>
    <t>ACRÉSCIMO PARA POÇO DE VISITA CIRCULAR PARA  ESGOTO, EM ALVENARIA COM TIJOLOS CERÂMICOS MACIÇOS, DIÂMETRO INTERNO = 1,5 M. AF_05/2018</t>
  </si>
  <si>
    <t>1.620,43</t>
  </si>
  <si>
    <t>BASE PARA POÇO DE VISITA RETANGULAR PARA  ESGOTO, EM ALVENARIA COM BLOCOS DE CONCRETO, DIMENSÕES INTERNAS = 1X1 M, PROFUNDIDADE = 1,45 M, EXCLUINDO TAMPÃO. AF_05/2018</t>
  </si>
  <si>
    <t>1.961,08</t>
  </si>
  <si>
    <t>ACRÉSCIMO PARA POÇO DE VISITA RETANGULAR PARA ESGOTO, EM ALVENARIA COM BLOCOS DE CONCRETO, DIMENSÕES INTERNAS = 1X1 M. AF_05/2018</t>
  </si>
  <si>
    <t>976,85</t>
  </si>
  <si>
    <t>BASE PARA POÇO DE VISITA RETANGULAR PARA ESGOTO, EM ALVENARIA COM BLOCOS DE CONCRETO, DIMENSÕES INTERNAS = 1X1,5 M, PROFUNDIDADE = 1,45 M, EXCLUINDO TAMPÃO. AF_05/2018</t>
  </si>
  <si>
    <t>2.476,22</t>
  </si>
  <si>
    <t>ACRÉSCIMO PARA POÇO DE VISITA RETANGULAR PARA ESGOTO, EM ALVENARIA COM BLOCOS DE CONCRETO, DIMENSÕES INTERNAS = 1X1,5 M. AF_05/2018</t>
  </si>
  <si>
    <t>1.169,55</t>
  </si>
  <si>
    <t>ACRÉSCIMO PARA POÇO DE VISITA RETANGULAR PARA ESGOTO, EM ALVENARIA COM BLOCOS DE CONCRETO, DIMENSÕES INTERNAS = 1X2 M. AF_05/2018</t>
  </si>
  <si>
    <t>1.362,28</t>
  </si>
  <si>
    <t>ACRÉSCIMO PARA POÇO DE VISITA RETANGULAR PARA ESGOTO, EM ALVENARIA COM BLOCOS DE CONCRETO, DIMENSÕES INTERNAS = 1X2,5 M. AF_05/2018</t>
  </si>
  <si>
    <t>1.554,98</t>
  </si>
  <si>
    <t>BASE PARA POÇO DE VISITA RETANGULAR PARA ESGOTO, EM ALVENARIA COM BLOCOS DE CONCRETO, DIMENSÕES INTERNAS = 1X3 M, PROFUNDIDADE = 1,45 M, EXCLUINDO TAMPÃO. AF_05/2018</t>
  </si>
  <si>
    <t>4.043,65</t>
  </si>
  <si>
    <t>ACRÉSCIMO PARA POÇO DE VISITA RETANGULAR PARA ESGOTO, EM ALVENARIA COM BLOCOS DE CONCRETO, DIMENSÕES INTERNAS = 1X3 M. AF_05/2018</t>
  </si>
  <si>
    <t>1.747,76</t>
  </si>
  <si>
    <t>ACRÉSCIMO PARA POÇO DE VISITA RETANGULAR PARA ESGOTO, EM ALVENARIA COM BLOCOS DE CONCRETO, DIMENSÕES INTERNAS = 1X3,5 M. AF_05/2018</t>
  </si>
  <si>
    <t>1.940,45</t>
  </si>
  <si>
    <t>BASE PARA POÇO DE VISITA RETANGULAR PARA ESGOTO, EM ALVENARIA COM BLOCOS DE CONCRETO, DIMENSÕES INTERNAS = 1X4 M, PROFUNDIDADE = 1,45 M, EXCLUINDO TAMPÃO. AF_05/2018</t>
  </si>
  <si>
    <t>5.079,38</t>
  </si>
  <si>
    <t>ACRÉSCIMO PARA POÇO DE VISITA RETANGULAR PARA ESGOTO, EM ALVENARIA COM BLOCOS DE CONCRETO, DIMENSÕES INTERNAS = 1X4 M. AF_05/2018</t>
  </si>
  <si>
    <t>2.133,17</t>
  </si>
  <si>
    <t>BASE PARA POÇO DE VISITA RETANGULAR PARA ESGOTO, EM ALVENARIA COM BLOCOS DE CONCRETO, DIMENSÕES INTERNAS = 1,5X1,5 M, PROFUNDIDADE = 1,45 M, EXCLUINDO TAMPÃO . AF_05/2018</t>
  </si>
  <si>
    <t>3.060,55</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</si>
  <si>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</si>
  <si>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</si>
  <si>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3.722,08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</si>
  <si>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</si>
  <si>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</si>
  <si>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4.366,20</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</si>
  <si>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</si>
  <si>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</si>
  <si>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5.010,22</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</si>
  <si>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</si>
  <si>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</si>
  <si>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5.654,36</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</si>
  <si>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</si>
  <si>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</si>
  <si>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6.298,43</t>
  </si>
  <si>
    <t>ACRÉSCIMO PARA POÇO DE VISITA RETANGULAR PARA ESGOTO, EM ALVENARIA COM BLOCOS DE CONCRETO, DIMENSÕES INTERNAS = 1,5X4 M. AF_05/2018</t>
  </si>
  <si>
    <t>2.352,56</t>
  </si>
  <si>
    <t>BASE PARA POÇO DE VISITA RETANGULAR PARA ESGOTO, EM ALVENARIA COM BLOCOS DE CONCRETO, DIMENSÕES INTERNAS = 2X2 M, PROFUNDIDADE = 1,45 M, EXCLUINDO TAMPÃO. AF_05/2018</t>
  </si>
  <si>
    <t>4.493,75</t>
  </si>
  <si>
    <t>ACRÉSCIMO PARA POÇO DE VISITA RETANGULAR PARA ESGOTO, EM ALVENARIA COM BLOCOS DE CONCRETO, DIMENSÕES INTERNAS = 2X2 M. AF_05/2018</t>
  </si>
  <si>
    <t>1.774,42</t>
  </si>
  <si>
    <t>BASE PARA POÇO DE VISITA RETANGULAR PARA ESGOTO, EM ALVENARIA COM BLOCOS DE CONCRETO, DIMENSÕES INTERNAS = 2X2,5 M, PROFUNDIDADE = 1,45 M, EXCLUINDO TAMPÃO. AF_05/2018</t>
  </si>
  <si>
    <t>5.257,39</t>
  </si>
  <si>
    <t>ACRÉSCIMO PARA POÇO DE VISITA RETANGULAR PARA ESGOTO, EM ALVENARIA COM BLOCOS DE CONCRETO, DIMENSÕES INTERNAS = 2X2,5 M. AF_05/2018</t>
  </si>
  <si>
    <t>1.967,13</t>
  </si>
  <si>
    <t>BASE PARA POÇO DE VISITA RETANGULAR PARA ESGOTO, EM ALVENARIA COM BLOCOS DE CONCRETO, DIMENSÕES INTERNAS = 2X3 M, PROFUNDIDADE = 1,45 M, EXCLUINDO TAMPÃO. AF_05/2018</t>
  </si>
  <si>
    <t>6.060,81</t>
  </si>
  <si>
    <t>ACRÉSCIMO PARA POÇO DE VISITA RETANGULAR PARA ESGOTO, EM ALVENARIA COM BLOCOS DE CONCRETO, DIMENSÕES INTERNAS = 2X3 M. AF_05/2018</t>
  </si>
  <si>
    <t>2.159,84</t>
  </si>
  <si>
    <t>BASE PARA POÇO DE VISITA RETANGULAR PARA ESGOTO, EM ALVENARIA COM BLOCOS DE CONCRETO, DIMENSÕES INTERNAS = 2X3,5 M, PROFUNDIDADE = 1,45 M, EXCLUINDO TAMPÃO. AF_05/2018</t>
  </si>
  <si>
    <t>6.829,39</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</si>
  <si>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</si>
  <si>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</si>
  <si>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7.597,93</t>
  </si>
  <si>
    <t>ACRÉSCIMO PARA POÇO DE VISITA RETANGULAR PARA ESGOTO, EM ALVENARIA COM BLOCOS DE CONCRETO, DIMENSÕES INTERNAS = 2X4 M. AF_05/2018</t>
  </si>
  <si>
    <t>2.550,77</t>
  </si>
  <si>
    <t>BASE PARA POÇO DE VISITA RETANGULAR PARA ESGOTO, EM ALVENARIA COM BLOCOS DE CONCRETO, DIMENSÕES INTERNAS = 2,5X2,5 M, PROFUNDIDADE = 1,45 M, EXCLUINDO TAMPÃO. AF_05/2018</t>
  </si>
  <si>
    <t>6.187,58</t>
  </si>
  <si>
    <t>ACRÉSCIMO PARA POÇO DE VISITA RETANGULAR PARA ESGOTO, EM ALVENARIA COM BLOCOS DE CONCRETO, DIMENSÕES INTERNAS = 2,5X2,5 M. AF_05/2018</t>
  </si>
  <si>
    <t>2.165,40</t>
  </si>
  <si>
    <t>BASE PARA POÇO DE VISITA RETANGULAR PARA ESGOTO, EM ALVENARIA COM BLOCOS DE CONCRETO, DIMENSÕES INTERNAS = 2,5X3 M, PROFUNDIDADE = 1,45 M, EXCLUINDO TAMPÃO. AF_05/2018</t>
  </si>
  <si>
    <t>7.105,47</t>
  </si>
  <si>
    <t>ACRÉSCIMO PARA POÇO DE VISITA RETANGULAR PARA ESGOTO, EM ALVENARIA COM BLOCOS DE CONCRETO, DIMENSÕES INTERNAS = 2,5X3 M. AF_05/2018</t>
  </si>
  <si>
    <t>2.358,12</t>
  </si>
  <si>
    <t>BASE PARA POÇO DE VISITA RETANGULAR PARA ESGOTO, EM ALVENARIA COM BLOCOS DE CONCRETO, DIMENSÕES INTERNAS = 2,5X3,5 M, PROFUNDIDADE = 1,45 M, EXCLUINDO TAMPÃO. AF_05/2018</t>
  </si>
  <si>
    <t>8.023,36</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</si>
  <si>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</si>
  <si>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</si>
  <si>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8.941,28</t>
  </si>
  <si>
    <t>ACRÉSCIMO PARA POÇO DE VISITA RETANGULAR PARA ESGOTO, EM ALVENARIA COM BLOCOS DE CONCRETO, DIMENSÕES INTERNAS = 2,5X4 M. AF_05/2018</t>
  </si>
  <si>
    <t>2.749,05</t>
  </si>
  <si>
    <t>BASE PARA POÇO DE VISITA RETANGULAR PARA ESGOTO, EM ALVENARIA COM BLOCOS DE CONCRETO, DIMENSÕES INTERNAS = 3X3 M, PROFUNDIDADE = 1,45 M, EXCLUINDO TAMPÃO. AF_05/2018</t>
  </si>
  <si>
    <t>8.195,68</t>
  </si>
  <si>
    <t>ACRÉSCIMO PARA POÇO DE VISITA RETANGULAR PARA ESGOTO, EM ALVENARIA COM BLOCOS DE CONCRETO, DIMENSÕES INTERNAS = 3X3 M. AF_05/2018</t>
  </si>
  <si>
    <t>2.556,35</t>
  </si>
  <si>
    <t>BASE PARA POÇO DE VISITA RETANGULAR PARA ESGOTO, EM ALVENARIA COM BLOCOS DE CONCRETO, DIMENSÕES INTERNAS = 3X3,5 M, PROFUNDIDADE = 1,45 M, EXCLUINDO TAMPÃO. AF_05/2018</t>
  </si>
  <si>
    <t>9.249,31</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</si>
  <si>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</si>
  <si>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</si>
  <si>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10.302,99</t>
  </si>
  <si>
    <t>ACRÉSCIMO PARA POÇO DE VISITA RETANGULAR PARA ESGOTO, EM ALVENARIA COM BLOCOS DE CONCRETO, DIMENSÕES INTERNAS = 3X4 M. AF_05/2018</t>
  </si>
  <si>
    <t>2.947,34</t>
  </si>
  <si>
    <t>BASE PARA POÇO DE VISITA RETANGULAR PARA ESGOTO, EM ALVENARIA COM BLOCOS DE CONCRETO, DIMENSÕES INTERNAS = 3,5X3,5 M, PROFUNDIDADE = 1,45 M, EXCLUINDO TAMPÃO. AF_05/2018</t>
  </si>
  <si>
    <t>10.481,91</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</si>
  <si>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</si>
  <si>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</si>
  <si>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11.672,28</t>
  </si>
  <si>
    <t>ACRÉSCIMO PARA POÇO DE VISITA RETANGULAR PARA ESGOTO, EM ALVENARIA COM BLOCOS DE CONCRETO, DIMENSÕES INTERNAS = 3,5X4 M. AF_05/2018</t>
  </si>
  <si>
    <t>3.145,62</t>
  </si>
  <si>
    <t>BASE PARA POÇO DE VISITA RETANGULAR PARA ESGOTO, EM ALVENARIA COM BLOCOS DE CONCRETO, DIMENSÕES INTERNAS = 4X4 M, PROFUNDIDADE = 1,45 M, EXCLUINDO TAMPÃO. AF_05/2018</t>
  </si>
  <si>
    <t>13.049,32</t>
  </si>
  <si>
    <t>ACRÉSCIMO PARA POÇO DE VISITA RETANGULAR PARA ESGOTO, EM ALVENARIA COM BLOCOS DE CONCRETO, DIMENSÕES INTERNAS = 4X4 M. AF_05/2018</t>
  </si>
  <si>
    <t>3.289,44</t>
  </si>
  <si>
    <t>CHAMINÉ CIRCULAR PARA POÇO DE VISITA PARA ESGOTO, EM CONCRETO PRÉ-MOLDADO, DIÂMETRO INTERNO = 0,6 M. AF_05/2018</t>
  </si>
  <si>
    <t>193,68</t>
  </si>
  <si>
    <t>CHAMINÉ CIRCULAR PARA POÇO DE VISITA PARA ESGOTO, EM ALVENARIA COM TIJOLOS CERÂMICOS MACIÇOS, DIÂMETRO INTERNO = 0,6 M. AF_05/2018</t>
  </si>
  <si>
    <t>734,30</t>
  </si>
  <si>
    <t>BASE PARA POÇO DE VISITA CIRCULAR PARA  ESGOTO, EM ALVENARIA COM TIJOLOS CERÂMICOS MACIÇOS, DIÂMETRO INTERNO = 1 M, PROFUNDIDADE = 1,45 M, EXCLUINDO TAMPÃO. AF_05/2018</t>
  </si>
  <si>
    <t>1.929,13</t>
  </si>
  <si>
    <t>BASE PARA POÇO DE VISITA RETANGULAR PARA ESGOTO, EM ALVENARIA COM BLOCOS DE CONCRETO, DIMENSÕES INTERNAS = 1X3,5 M, PROFUNDIDADE = 1,45 M, EXCLUINDO TAMPÃO. AF_05/2018</t>
  </si>
  <si>
    <t>4.561,44</t>
  </si>
  <si>
    <t>BASE PARA POÇO DE VISITA RETANGULAR PARA ESGOTO, EM ALVENARIA COM BLOCOS DE CONCRETO, DIMENSÕES INTERNAS = 1X2 M, PROFUNDIDADE = 1,45 M, EXCLUINDO TAMPÃO. AF_05/2018</t>
  </si>
  <si>
    <t>2.991,29</t>
  </si>
  <si>
    <t>BASE PARA POÇO DE VISITA RETANGULAR PARA ESGOTO, EM ALVENARIA COM BLOCOS DE CONCRETO, DIMENSÕES INTERNAS = 1X2,5 M, PROFUNDIDADE = 1,45 M, EXCLUINDO TAMPÃO. AF_05/2018</t>
  </si>
  <si>
    <t>3.506,39</t>
  </si>
  <si>
    <t>ACRÉSCIMO PARA POÇO DE VISITA CIRCULAR PARA ESGOTO, EM CONCRETO PRÉ-MOLDADO, DIÂMETRO INTERNO = 0,8 M. AF_05/2018</t>
  </si>
  <si>
    <t>295,79</t>
  </si>
  <si>
    <t>BASE PARA POÇO DE VISITA CIRCULAR PARA  ESGOTO, EM CONCRETO PRÉ-MOLDADO, DIÂMETRO INTERNO = 1 M, PROFUNDIDADE = 1,45 M, EXCLUINDO TAMPÃO. AF_05/2018_P</t>
  </si>
  <si>
    <t>926,94</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</si>
  <si>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</si>
  <si>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</si>
  <si>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1.105,82</t>
  </si>
  <si>
    <t>(COMPOSIÇÃO REPRESENTATIVA) POÇO DE VISITA CIRCULAR PARA ESGOTO, EM CONCRETO PRÉ-MOLDADO, DIÂMETRO INTERNO = 1,0 M, PROFUNDIDADE DE 2,00 A 2,50 M, EXCLUINDO TAMPÃO. AF_04/2018</t>
  </si>
  <si>
    <t>1.284,70</t>
  </si>
  <si>
    <t>(COMPOSIÇÃO REPRESENTATIVA) POÇO DE VISITA CIRCULAR PARA ESGOTO, EM CONCRETO PRÉ-MOLDADO, DIÂMETRO INTERNO = 1,0 M, PROFUNDIDADE DE 2,50 A 3,00 M, EXCLUINDO TAMPÃO. AF_04/2018</t>
  </si>
  <si>
    <t>1.381,54</t>
  </si>
  <si>
    <t>(COMPOSIÇÃO REPRESENTATIVA) POÇO DE VISITA CIRCULAR PARA ESGOTO, EM CONCRETO PRÉ-MOLDADO, DIÂMETRO INTERNO = 1,0 M, PROFUNDIDADE DE 3,00 A 3,50 M, EXCLUINDO TAMPÃO. AF_04/2018</t>
  </si>
  <si>
    <t>1.478,38</t>
  </si>
  <si>
    <t>(COMPOSIÇÃO REPRESENTATIVA) POÇO DE VISITA CIRCULAR PARA ESGOTO, EM CONCRETO PRÉ-MOLDADO, DIÂMETRO INTERNO = 1,0 M, PROFUNDIDADE ATÉ 1,50 M, INCLUINDO TAMPÃO DE FERRO FUNDIDO, DIÂMETRO DE 60 CM. AF_04/2018</t>
  </si>
  <si>
    <t>1.332,40</t>
  </si>
  <si>
    <t>(COMPOSIÇÃO REPRESENTATIVA) POÇO DE VISITA CIRCULAR PARA ESGOTO, EM CONCRETO PRÉ-MOLDADO, DIÂMETRO INTERNO = 1,0 M, PROFUNDIDADE DE 1,50 A 2,00 M, INCLUINDO TAMPÃO DE FERRO FUNDIDO, DIÂMETRO DE 60 CM. AF_04/2018</t>
  </si>
  <si>
    <t>1.511,28</t>
  </si>
  <si>
    <t>(COMPOSIÇÃO REPRESENTATIVA) POÇO DE VISITA CIRCULAR PARA ESGOTO, EM CONCRETO PRÉ-MOLDADO, DIÂMETRO INTERNO = 1,0 M, PROFUNDIDADE DE 2,00 A 2,50 M, INCLUINDO TAMPÃO DE FERRO FUNDIDO, DIÂMETRO DE 60 CM. AF_04/2018</t>
  </si>
  <si>
    <t>1.690,16</t>
  </si>
  <si>
    <t>(COMPOSIÇÃO REPRESENTATIVA) POÇO DE VISITA CIRCULAR PARA ESGOTO, EM CONCRETO PRÉ-MOLDADO, DIÂMETRO INTERNO = 1,0 M, PROFUNDIDADE DE 2,50 A 3,00 M, INCLUINDO TAMPÃO DE FERRO FUNDIDO, DIÂMETRO DE 60 CM. AF_04/2018</t>
  </si>
  <si>
    <t>1.787,00</t>
  </si>
  <si>
    <t>(COMPOSIÇÃO REPRESENTATIVA) POÇO DE VISITA CIRCULAR PARA ESGOTO, EM CONCRETO PRÉ-MOLDADO, DIÂMETRO INTERNO = 1,0 M, PROFUNDIDADE DE 3,00 A 3,50 M, INCLUINDO TAMPÃO DE FERRO FUNDIDO, DIÂMETRO DE 60 CM. AF_04/2018</t>
  </si>
  <si>
    <t>1.883,84</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</si>
  <si>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</si>
  <si>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</si>
  <si>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2.940,18</t>
  </si>
  <si>
    <t>(COMPOSIÇÃO REPRESENTATIVA) POÇO DE VISITA CIRCULAR PARA ESGOTO, EM ALVENARIA COM TIJOLOS CERÂMICOS MACIÇOS, DIÂMETRO INTERNO = 1,2 M, PROFUNDIDADE DE 2,00 A 2,50 M, EXCLUINDO TAMPÃO. AF_04/2018</t>
  </si>
  <si>
    <t>3.602,70</t>
  </si>
  <si>
    <t>(COMPOSIÇÃO REPRESENTATIVA) POÇO DE VISITA CIRCULAR PARA ESGOTO, EM ALVENARIA COM TIJOLOS CERÂMICOS MACIÇOS, DIÂMETRO INTERNO = 1,2 M, PROFUNDIDADE DE 2,50 A 3,00 M, EXCLUINDO TAMPÃO. AF_04/2018</t>
  </si>
  <si>
    <t>3.969,85</t>
  </si>
  <si>
    <t>(COMPOSIÇÃO REPRESENTATIVA) POÇO DE VISITA CIRCULAR PARA ESGOTO, EM ALVENARIA COM TIJOLOS CERÂMICOS MACIÇOS, DIÂMETRO INTERNO = 1,2 M, PROFUNDIDADE DE 3,00 A 3,50 M, EXCLUINDO TAMPÃO. AF_04/2018</t>
  </si>
  <si>
    <t>4.337,00</t>
  </si>
  <si>
    <t>(COMPOSIÇÃO REPRESENTATIVA) POÇO DE VISITA CIRCULAR PARA ESGOTO, EM ALVENARIA COM TIJOLOS CERÂMICOS MACIÇOS, DIÂMETRO INTERNO = 1,2 M, PROFUNDIDADE ATÉ 1,50 M, INCLUINDO TAMPÃO DE FERRO FUNDIDO, DIÂMETRO DE 60 CM. AF_04/2018</t>
  </si>
  <si>
    <t>2.683,13</t>
  </si>
  <si>
    <t>(COMPOSIÇÃO REPRESENTATIVA) POÇO DE VISITA CIRCULAR PARA ESGOTO, EM ALVENARIA COM TIJOLOS CERÂMICOS MACIÇOS, DIÂMETRO INTERNO = 1,2 M, PROFUNDIDADE DE 1,50 A 2,00 M, INCLUINDO TAMPÃO DE FERRO FUNDIDO, DIÂMETRO DE 60 CM. AF_04/2018</t>
  </si>
  <si>
    <t>3.345,64</t>
  </si>
  <si>
    <t>(COMPOSIÇÃO REPRESENTATIVA) POÇO DE VISITA CIRCULAR PARA ESGOTO, EM ALVENARIA COM TIJOLOS CERÂMICOS MACIÇOS, DIÂMETRO INTERNO = 1,2 M, PROFUNDIDADE DE 2,00 A 2,50 M, INCLUINDO TAMPÃO DE FERRO FUNDIDO, DIÂMETRO DE 60 CM. AF_04/2018</t>
  </si>
  <si>
    <t>4.008,16</t>
  </si>
  <si>
    <t>(COMPOSIÇÃO REPRESENTATIVA) POÇO DE VISITA CIRCULAR PARA ESGOTO, EM ALVENARIA COM TIJOLOS CERÂMICOS MACIÇOS, DIÂMETRO INTERNO = 1,2 M, PROFUNDIDADE DE 2,50 A 3,00 M, INCLUINDO TAMPÃO DE FERRO FUNDIDO, DIÂMETRO DE 60 CM. AF_04/2018</t>
  </si>
  <si>
    <t>4.375,31</t>
  </si>
  <si>
    <t>(COMPOSIÇÃO REPRESENTATIVA) POÇO DE VISITA CIRCULAR PARA ESGOTO, EM ALVENARIA COM TIJOLOS CERÂMICOS MACIÇOS, DIÂMETRO INTERNO = 1,2 M, PROFUNDIDADE DE 3,00 A 3,50 M, INCLUINDO TAMPÃO DE FERRO FUNDIDO, DIÂMETRO DE 60 CM. AF_04/2018</t>
  </si>
  <si>
    <t>4.742,46</t>
  </si>
  <si>
    <t>ACRÉSCIMO PARA POÇO DE VISITA CIRCULAR PARA DRENAGEM, EM CONCRETO PRÉ-MOLDADO, DIÂMETRO INTERNO = 1,2 M. AF_05/2018</t>
  </si>
  <si>
    <t>393,15</t>
  </si>
  <si>
    <t>ACRÉSCIMO PARA POÇO DE VISITA RETANGULAR PARA DRENAGEM, EM ALVENARIA COM BLOCOS DE CONCRETO, DIMENSÕES INTERNAS = 1,5X1,5 M. AF_05/2018</t>
  </si>
  <si>
    <t>1.322,15</t>
  </si>
  <si>
    <t>BASE PARA POÇO DE VISITA CIRCULAR PARA DRENAGEM, EM ALVENARIA COM TIJOLOS CERÂMICOS MACIÇOS, DIÂMETRO INTERNO = 1,2 M, PROFUNDIDADE = 1,45 M, EXCLUINDO TAMPÃO. AF_05/2018</t>
  </si>
  <si>
    <t>2.213,18</t>
  </si>
  <si>
    <t>ACRÉSCIMO PARA POÇO DE VISITA CIRCULAR PARA DRENAGEM, EM ALVENARIA COM TIJOLOS CERÂMICOS MACIÇOS, DIÂMETRO INTERNO = 1,2 M. AF_05/2018</t>
  </si>
  <si>
    <t>1.273,35</t>
  </si>
  <si>
    <t>BASE PARA POÇO DE VISITA RETANGULAR PARA DRENAGEM, EM ALVENARIA COM BLOCOS DE CONCRETO, DIMENSÕES INTERNAS = 1,5X2 M, PROFUNDIDADE = 1,45 M, EXCLUINDO TAMPÃO. AF_05/2018</t>
  </si>
  <si>
    <t>3.639,49</t>
  </si>
  <si>
    <t>ACRÉSCIMO PARA POÇO DE VISITA CIRCULAR PARA DRENAGEM, EM CONCRETO PRÉ-MOLDADO, DIÂMETRO INTERNO = 1,5 M. AF_05/2018</t>
  </si>
  <si>
    <t>610,71</t>
  </si>
  <si>
    <t>ACRÉSCIMO PARA POÇO DE VISITA RETANGULAR PARA DRENAGEM, EM ALVENARIA COM BLOCOS DE CONCRETO, DIMENSÕES INTERNAS = 1,5X2 M. AF_05/2018</t>
  </si>
  <si>
    <t>1.508,95</t>
  </si>
  <si>
    <t>BASE PARA POÇO DE VISITA CIRCULAR PARA DRENAGEM, EM ALVENARIA COM TIJOLOS CERÂMICOS MACIÇOS, DIÂMETRO INTERNO = 1,5 M, PROFUNDIDADE = 1,45 M, EXCLUINDO TAMPÃO. AF_05/2018</t>
  </si>
  <si>
    <t>2.808,63</t>
  </si>
  <si>
    <t>ACRÉSCIMO PARA POÇO DE VISITA CIRCULAR PARA DRENAGEM, EM ALVENARIA COM TIJOLOS CERÂMICOS MACIÇOS, DIÂMETRO INTERNO = 1,5 M. AF_05/2018</t>
  </si>
  <si>
    <t>1.560,70</t>
  </si>
  <si>
    <t>BASE PARA POÇO DE VISITA RETANGULAR PARA DRENAGEM, EM ALVENARIA COM BLOCOS DE CONCRETO, DIMENSÕES INTERNAS = 1X1 M, PROFUNDIDADE = 1,45 M, EXCLUINDO TAMPÃO. AF_05/2018</t>
  </si>
  <si>
    <t>1.918,75</t>
  </si>
  <si>
    <t>ACRÉSCIMO PARA POÇO DE VISITA RETANGULAR PARA DRENAGEM, EM ALVENARIA COM BLOCOS DE CONCRETO, DIMENSÕES INTERNAS = 1X1 M. AF_05/2018</t>
  </si>
  <si>
    <t>948,52</t>
  </si>
  <si>
    <t>BASE PARA POÇO DE VISITA RETANGULAR PARA DRENAGEM, EM ALVENARIA COM BLOCOS DE CONCRETO, DIMENSÕES INTERNAS = 1,5X2,5 M, PROFUNDIDADE = 1,45 M, EXCLUINDO TAMPÃO. AF_05/2018</t>
  </si>
  <si>
    <t>4.268,67</t>
  </si>
  <si>
    <t>BASE PARA POÇO DE VISITA RETANGULAR PARA DRENAGEM, EM ALVENARIA COM BLOCOS DE CONCRETO, DIMENSÕES INTERNAS = 1X1,5 M, PROFUNDIDADE = 1,45 M, EXCLUINDO TAMPÃO. AF_05/2018</t>
  </si>
  <si>
    <t>2.422,50</t>
  </si>
  <si>
    <t>ACRÉSCIMO PARA POÇO DE VISITA RETANGULAR PARA DRENAGEM, EM ALVENARIA COM BLOCOS DE CONCRETO, DIMENSÕES INTERNAS = 1X1,5 M. AF_05/2018</t>
  </si>
  <si>
    <t>1.135,32</t>
  </si>
  <si>
    <t>ACRÉSCIMO PARA POÇO DE VISITA RETANGULAR PARA DRENAGEM, EM ALVENARIA COM BLOCOS DE CONCRETO, DIMENSÕES INTERNAS = 1,5X2,5 M. AF_05/2018</t>
  </si>
  <si>
    <t>1.695,82</t>
  </si>
  <si>
    <t>BASE PARA POÇO DE VISITA RETANGULAR PARA DRENAGEM, EM ALVENARIA COM BLOCOS DE CONCRETO, DIMENSÕES INTERNAS = 1X2 M, PROFUNDIDADE = 1,45 M, EXCLUINDO TAMPÃO. AF_05/2018</t>
  </si>
  <si>
    <t>2.926,18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</si>
  <si>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</si>
  <si>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</si>
  <si>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3.429,90</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</si>
  <si>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</si>
  <si>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</si>
  <si>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4.897,76</t>
  </si>
  <si>
    <t>POÇO DE INSPEÇÃO CIRCULAR PARA DRENAGEM, EM ALVENARIA COM TIJOLOS CERÂMICOS MACIÇOS, DIÂMETRO INTERNO = 0,6 M, PROFUNDIDADE = 1 M, EXCLUINDO TAMPÃO. AF_05/2018</t>
  </si>
  <si>
    <t>821,65</t>
  </si>
  <si>
    <t>POÇO DE INSPEÇÃO CIRCULAR PARA DRENAGEM, EM ALVENARIA COM TIJOLOS CERÂMICOS MACIÇOS, DIÂMETRO INTERNO = 0,6 M, PROFUNDIDADE = 1,5 M, EXCLUINDO TAMPÃO. AF_05/2018</t>
  </si>
  <si>
    <t>1.181,84</t>
  </si>
  <si>
    <t>BASE PARA POÇO DE VISITA RETANGULAR PARA DRENAGEM, EM ALVENARIA COM BLOCOS DE CONCRETO, DIMENSÕES INTERNAS = 1X3 M, PROFUNDIDADE = 1,45 M, EXCLUINDO TAMPÃO. AF_05/2018</t>
  </si>
  <si>
    <t>3.955,77</t>
  </si>
  <si>
    <t>ACRÉSCIMO PARA POÇO DE VISITA RETANGULAR PARA DRENAGEM, EM ALVENARIA COM BLOCOS DE CONCRETO, DIMENSÕES INTERNAS = 1,5X3 M. AF_05/2018</t>
  </si>
  <si>
    <t>1.882,61</t>
  </si>
  <si>
    <t>ACRÉSCIMO PARA POÇO DE VISITA RETANGULAR PARA DRENAGEM, EM ALVENARIA COM BLOCOS DE CONCRETO, DIMENSÕES INTERNAS = 1X3 M. AF_05/2018</t>
  </si>
  <si>
    <t>ACRÉSCIMO PARA POÇO DE VISITA CIRCULAR PARA DRENAGEM, EM CONCRETO PRÉ-MOLDADO, DIÂMETRO INTERNO = 0,8 M. AF_05/2018</t>
  </si>
  <si>
    <t>291,15</t>
  </si>
  <si>
    <t>BASE PARA POÇO DE VISITA RETANGULAR PARA DRENAGEM, EM ALVENARIA COM BLOCOS DE CONCRETO, DIMENSÕES INTERNAS = 1X3,5 M, PROFUNDIDADE = 1,45 M, EXCLUINDO TAMPÃO. AF_05/2018</t>
  </si>
  <si>
    <t>4.462,18</t>
  </si>
  <si>
    <t>BASE PARA POÇO DE VISITA CIRCULAR PARA DRENAGEM, EM ALVENARIA COM TIJOLOS CERÂMICOS MACIÇOS, DIÂMETRO INTERNO = 0,8 M, PROFUNDIDADE = 1,45 M, EXCLUINDO TAMPÃO. AF_05/2018</t>
  </si>
  <si>
    <t>1.525,41</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</si>
  <si>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</si>
  <si>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</si>
  <si>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2.097,38</t>
  </si>
  <si>
    <t>ACRÉSCIMO PARA POÇO DE VISITA CIRCULAR PARA DRENAGEM, EM ALVENARIA COM TIJOLOS CERÂMICOS MACIÇOS, DIÂMETRO INTERNO = 0,8 M. AF_05/2018</t>
  </si>
  <si>
    <t>890,21</t>
  </si>
  <si>
    <t>BASE PARA POÇO DE VISITA RETANGULAR PARA DRENAGEM, EM ALVENARIA COM BLOCOS DE CONCRETO, DIMENSÕES INTERNAS = 1,5X3,5 M, PROFUNDIDADE = 1,45 M, EXCLUINDO TAMPÃO. AF_05/2018</t>
  </si>
  <si>
    <t>5.526,96</t>
  </si>
  <si>
    <t>BASE PARA POÇO DE VISITA RETANGULAR PARA DRENAGEM, EM ALVENARIA COM BLOCOS DE CONCRETO, DIMENSÕES INTERNAS = 1X4 M, PROFUNDIDADE = 1,45 M, EXCLUINDO TAMPÃO. AF_05/2018</t>
  </si>
  <si>
    <t>4.968,74</t>
  </si>
  <si>
    <t>BASE PARA POÇO DE VISITA RETANGULAR PARA DRENAGEM, EM ALVENARIA COM BLOCOS DE CONCRETO, DIMENSÕES INTERNAS = 2,5X3 M, PROFUNDIDADE = 1,45 M, EXCLUINDO TAMPÃO. AF_05/2018</t>
  </si>
  <si>
    <t>6.934,66</t>
  </si>
  <si>
    <t>ACRÉSCIMO PARA POÇO DE VISITA CIRCULAR PARA DRENAGEM, EM CONCRETO PRÉ-MOLDADO, DIÂMETRO INTERNO = 1 M. AF_05/2018</t>
  </si>
  <si>
    <t>351,67</t>
  </si>
  <si>
    <t>ACRÉSCIMO PARA POÇO DE VISITA RETANGULAR PARA DRENAGEM, EM ALVENARIA COM BLOCOS DE CONCRETO, DIMENSÕES INTERNAS = 1X4 M. AF_05/2018</t>
  </si>
  <si>
    <t>2.069,43</t>
  </si>
  <si>
    <t>BASE PARA POÇO DE VISITA RETANGULAR PARA DRENAGEM, EM ALVENARIA COM BLOCOS DE CONCRETO, DIMENSÕES INTERNAS = 1,5X1,5 M, PROFUNDIDADE = 1,45 M, EXCLUINDO TAMPÃO. AF_05/2018</t>
  </si>
  <si>
    <t>2.992,89</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</si>
  <si>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</si>
  <si>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</si>
  <si>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1.872,25</t>
  </si>
  <si>
    <t>ACRÉSCIMO PARA POÇO DE VISITA CIRCULAR PARA DRENAGEM, EM ALVENARIA COM TIJOLOS CERÂMICOS MACIÇOS, DIÂMETRO INTERNO = 1 M. AF_05/2018</t>
  </si>
  <si>
    <t>1.081,79</t>
  </si>
  <si>
    <t>BASE PARA POÇO DE VISITA RETANGULAR PARA DRENAGEM, EM ALVENARIA COM BLOCOS DE CONCRETO, DIMENSÕES INTERNAS = 1,5X4 M, PROFUNDIDADE = 1,45 M, EXCLUINDO TAMPÃO. AF_05/2018</t>
  </si>
  <si>
    <t>6.156,10</t>
  </si>
  <si>
    <t>ACRÉSCIMO PARA POÇO DE VISITA RETANGULAR PARA DRENAGEM, EM ALVENARIA COM BLOCOS DE CONCRETO, DIMENSÕES INTERNAS = 2,5X3 M. AF_05/2018</t>
  </si>
  <si>
    <t>2.284,19</t>
  </si>
  <si>
    <t>ACRÉSCIMO PARA POÇO DE VISITA RETANGULAR PARA DRENAGEM, EM ALVENARIA COM BLOCOS DE CONCRETO, DIMENSÕES INTERNAS = 1,5X4 M. AF_05/2018</t>
  </si>
  <si>
    <t>2.279,37</t>
  </si>
  <si>
    <t>BASE PARA POÇO DE VISITA RETANGULAR PARA DRENAGEM, EM ALVENARIA COM BLOCOS DE CONCRETO, DIMENSÕES INTERNAS = 2,5X3,5 M, PROFUNDIDADE = 1,45 M, EXCLUINDO TAMPÃO. AF_05/2018</t>
  </si>
  <si>
    <t>7.828,92</t>
  </si>
  <si>
    <t>ACRÉSCIMO PARA POÇO DE VISITA RETANGULAR PARA DRENAGEM, EM ALVENARIA COM BLOCOS DE CONCRETO, DIMENSÕES INTERNAS = 2,5X3,5 M. AF_05/2018</t>
  </si>
  <si>
    <t>2.470,95</t>
  </si>
  <si>
    <t>BASE PARA POÇO DE VISITA RETANGULAR PARA DRENAGEM, EM ALVENARIA COM BLOCOS DE CONCRETO, DIMENSÕES INTERNAS = 2,5X4 M, PROFUNDIDADE = 1,45 M, EXCLUINDO TAMPÃO. AF_05/2018</t>
  </si>
  <si>
    <t>8.723,21</t>
  </si>
  <si>
    <t>BASE PARA POÇO DE VISITA RETANGULAR PARA DRENAGEM, EM ALVENARIA COM BLOCOS DE CONCRETO, DIMENSÕES INTERNAS = 2X2 M, PROFUNDIDADE = 1,45 M, EXCLUINDO TAMPÃO. AF_05/2018</t>
  </si>
  <si>
    <t>4.391,66</t>
  </si>
  <si>
    <t>ACRÉSCIMO PARA POÇO DE VISITA RETANGULAR PARA DRENAGEM, EM ALVENARIA COM BLOCOS DE CONCRETO, DIMENSÕES INTERNAS = 2,5X4 M. AF_05/2018</t>
  </si>
  <si>
    <t>2.662,59</t>
  </si>
  <si>
    <t>BASE PARA POÇO DE VISITA RETANGULAR PARA DRENAGEM, EM ALVENARIA COM BLOCOS DE CONCRETO, DIMENSÕES INTERNAS = 3X3 M, PROFUNDIDADE = 1,45 M, EXCLUINDO TAMPÃO. AF_05/2018</t>
  </si>
  <si>
    <t>7.994,36</t>
  </si>
  <si>
    <t>ACRÉSCIMO PARA POÇO DE VISITA RETANGULAR PARA DRENAGEM, EM ALVENARIA COM BLOCOS DE CONCRETO, DIMENSÕES INTERNAS = 3X3 M. AF_05/2018</t>
  </si>
  <si>
    <t>2.475,78</t>
  </si>
  <si>
    <t>BASE PARA POÇO DE VISITA RETANGULAR PARA DRENAGEM, EM ALVENARIA COM BLOCOS DE CONCRETO, DIMENSÕES INTERNAS = 3X3,5 M, PROFUNDIDADE = 1,45 M, EXCLUINDO TAMPÃO. AF_05/2018</t>
  </si>
  <si>
    <t>9.020,17</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</si>
  <si>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</si>
  <si>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</si>
  <si>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1.718,94</t>
  </si>
  <si>
    <t>BASE PARA POÇO DE VISITA RETANGULAR PARA DRENAGEM, EM ALVENARIA COM BLOCOS DE CONCRETO, DIMENSÕES INTERNAS = 3X4 M, PROFUNDIDADE = 1,45 M, EXCLUINDO TAMPÃO. AF_05/2018</t>
  </si>
  <si>
    <t>10.046,02</t>
  </si>
  <si>
    <t>ACRÉSCIMO PARA POÇO DE VISITA RETANGULAR PARA DRENAGEM, EM ALVENARIA COM BLOCOS DE CONCRETO, DIMENSÕES INTERNAS = 3X4 M. AF_05/2018</t>
  </si>
  <si>
    <t>2.854,23</t>
  </si>
  <si>
    <t>BASE PARA POÇO DE VISITA RETANGULAR PARA DRENAGEM, EM ALVENARIA COM BLOCOS DE CONCRETO, DIMENSÕES INTERNAS = 3,5X3,5 M, PROFUNDIDADE = 1,45 M, EXCLUINDO TAMPÃO. AF_05/2018</t>
  </si>
  <si>
    <t>10.217,54</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</si>
  <si>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</si>
  <si>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</si>
  <si>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5.137,07</t>
  </si>
  <si>
    <t>BASE PARA POÇO DE VISITA RETANGULAR PARA DRENAGEM, EM ALVENARIA COM BLOCOS DE CONCRETO, DIMENSÕES INTERNAS = 3,5X4 M, PROFUNDIDADE = 1,45 M, EXCLUINDO TAMPÃO. AF_05/2018</t>
  </si>
  <si>
    <t>11.375,81</t>
  </si>
  <si>
    <t>ACRÉSCIMO PARA POÇO DE VISITA RETANGULAR PARA DRENAGEM, EM ALVENARIA COM BLOCOS DE CONCRETO, DIMENSÕES INTERNAS = 3,5X4 M. AF_05/2018</t>
  </si>
  <si>
    <t>3.045,88</t>
  </si>
  <si>
    <t>BASE PARA POÇO DE VISITA RETANGULAR PARA DRENAGEM, EM ALVENARIA COM BLOCOS DE CONCRETO, DIMENSÕES INTERNAS = 4X4 M, PROFUNDIDADE = 1,45 M, EXCLUINDO TAMPÃO. AF_05/2018</t>
  </si>
  <si>
    <t>12.712,73</t>
  </si>
  <si>
    <t>ACRÉSCIMO PARA POÇO DE VISITA RETANGULAR PARA DRENAGEM, EM ALVENARIA COM BLOCOS DE CONCRETO, DIMENSÕES INTERNAS = 2X2,5 M. AF_05/2018</t>
  </si>
  <si>
    <t>1.905,74</t>
  </si>
  <si>
    <t>CHAMINÉ CIRCULAR PARA POÇO DE VISITA PARA DRENAGEM, EM CONCRETO PRÉ-MOLDADO, DIÂMETRO INTERNO = 0,6 M. AF_05/2018</t>
  </si>
  <si>
    <t>191,59</t>
  </si>
  <si>
    <t>CHAMINÉ CIRCULAR PARA POÇO DE VISITA PARA DRENAGEM, EM ALVENARIA COM TIJOLOS CERÂMICOS MACIÇOS, DIÂMETRO INTERNO = 0,6 M. AF_05/2018</t>
  </si>
  <si>
    <t>700,03</t>
  </si>
  <si>
    <t>BASE PARA POÇO DE VISITA RETANGULAR PARA DRENAGEM, EM ALVENARIA COM BLOCOS DE CONCRETO, DIMENSÕES INTERNAS = 2X3 M, PROFUNDIDADE = 1,45 M, EXCLUINDO TAMPÃO. AF_05/2018</t>
  </si>
  <si>
    <t>5.922,24</t>
  </si>
  <si>
    <t>ACRÉSCIMO PARA POÇO DE VISITA RETANGULAR PARA DRENAGEM, EM ALVENARIA COM BLOCOS DE CONCRETO, DIMENSÕES INTERNAS = 2X3 M. AF_05/2018</t>
  </si>
  <si>
    <t>2.092,56</t>
  </si>
  <si>
    <t>BASE PARA POÇO DE VISITA RETANGULAR PARA DRENAGEM, EM ALVENARIA COM BLOCOS DE CONCRETO, DIMENSÕES INTERNAS = 2X3,5 M, PROFUNDIDADE = 1,45 M, EXCLUINDO TAMPÃO. AF_05/2018</t>
  </si>
  <si>
    <t>6.672,59</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</si>
  <si>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</si>
  <si>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</si>
  <si>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7.422,90</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</si>
  <si>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</si>
  <si>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</si>
  <si>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6.040,39</t>
  </si>
  <si>
    <t>ACRÉSCIMO PARA POÇO DE VISITA RETANGULAR PARA DRENAGEM, EM ALVENARIA COM BLOCOS DE CONCRETO, DIMENSÕES INTERNAS = 4X4 M. AF_05/2018</t>
  </si>
  <si>
    <t>3.190,29</t>
  </si>
  <si>
    <t>GUIA (MEIO-FIO) CONCRETO, MOLDADA  IN LOCO  EM TRECHO RETO COM EXTRUSORA, 13 CM BASE X 22 CM ALTURA. AF_06/2016</t>
  </si>
  <si>
    <t>22,31</t>
  </si>
  <si>
    <t>GUIA (MEIO-FIO) CONCRETO, MOLDADA  IN LOCO  EM TRECHO CURVO COM EXTRUSORA, 13 CM BASE X 22 CM ALTURA. AF_06/2016</t>
  </si>
  <si>
    <t>25,28</t>
  </si>
  <si>
    <t>GUIA (MEIO-FIO) CONCRETO, MOLDADA  IN LOCO  EM TRECHO RETO COM EXTRUSORA, 15 CM BASE X 30 CM ALTURA. AF_06/2016</t>
  </si>
  <si>
    <t>27,96</t>
  </si>
  <si>
    <t>GUIA (MEIO-FIO) CONCRETO, MOLDADA  IN LOCO  EM TRECHO CURVO COM EXTRUSORA, 15 CM BASE X 30 CM ALTURA. AF_06/2016</t>
  </si>
  <si>
    <t>31,35</t>
  </si>
  <si>
    <t>GUIA (MEIO-FIO) E SARJETA CONJUGADOS DE CONCRETO, MOLDADA  IN LOCO  EM TRECHO RETO COM EXTRUSORA, 45 CM BASE (15 CM BASE DA GUIA + 30 CM BASE DA SARJETA) X 22 CM ALTURA. AF_06/2016</t>
  </si>
  <si>
    <t>32,87</t>
  </si>
  <si>
    <t>GUIA (MEIO-FIO) E SARJETA CONJUGADOS DE CONCRETO, MOLDADA  IN LOCO  EM TRECHO CURVO COM EXTRUSORA, 45 CM BASE (15 CM BASE DA GUIA + 30 CM BASE DA SARJETA) X 22 CM ALTURA. AF_06/2016</t>
  </si>
  <si>
    <t>36,58</t>
  </si>
  <si>
    <t>GUIA (MEIO-FIO) E SARJETA CONJUGADOS DE CONCRETO, MOLDADA  IN LOCO  EM TRECHO RETO COM EXTRUSORA, 60 CM BASE (15 CM BASE DA GUIA + 45 CM BASE DA SARJETA) X 26 CM ALTURA. AF_06/2016</t>
  </si>
  <si>
    <t>45,67</t>
  </si>
  <si>
    <t>GUIA (MEIO-FIO) E SARJETA CONJUGADOS DE CONCRETO, MOLDADA IN LOCO  EM TRECHO CURVO COM EXTRUSORA, 60 CM BASE (15 CM BASE DA GUIA + 45 CM BASE DA SARJETA) X 26 CM ALTURA. AF_06/2016</t>
  </si>
  <si>
    <t>50,88</t>
  </si>
  <si>
    <t>GUIA (MEIO-FIO) E SARJETA CONJUGADOS DE CONCRETO, MOLDADA  IN LOCO  EM TRECHO RETO COM EXTRUSORA, 65 CM BASE (15 CM BASE DA GUIA + 50 CM BASE DA SARJETA) X 26 CM ALTURA. AF_06/2016</t>
  </si>
  <si>
    <t>55,55</t>
  </si>
  <si>
    <t>GUIA (MEIO-FIO) E SARJETA CONJUGADOS DE CONCRETO, MOLDADA  IN LOCO  EM TRECHO CURVO COM EXTRUSORA, 65 CM BASE (15 CM BASE DA GUIA + 50 CM BASE DA SARJETA) X 26 CM ALTURA. AF_06/2016</t>
  </si>
  <si>
    <t>62,47</t>
  </si>
  <si>
    <t>ASSENTAMENTO DE GUIA (MEIO-FIO) EM TRECHO RETO, CONFECCIONADA EM CONCRETO PRÉ-FABRICADO, DIMENSÕES 100X15X13X30 CM (COMPRIMENTO X BASE INFERIOR X BASE SUPERIOR X ALTURA), PARA VIAS URBANAS (USO VIÁRIO). AF_06/2016</t>
  </si>
  <si>
    <t>32,51</t>
  </si>
  <si>
    <t>ASSENTAMENTO DE GUIA (MEIO-FIO) EM TRECHO CURVO, CONFECCIONADA EM CONCRETO PRÉ-FABRICADO, DIMENSÕES 100X15X13X30 CM (COMPRIMENTO X BASE INFERIOR X BASE SUPERIOR X ALTURA), PARA VIAS URBANAS (USO VIÁRIO). AF_06/2016</t>
  </si>
  <si>
    <t>35,80</t>
  </si>
  <si>
    <t>ASSENTAMENTO DE GUIA (MEIO-FIO) EM TRECHO RETO, CONFECCIONADA EM CONCRETO PRÉ-FABRICADO, DIMENSÕES 100X15X13X20 CM (COMPRIMENTO X BASE INFERIOR X BASE SUPERIOR X ALTURA), PARA URBANIZAÇÃO INTERNA DE EMPREENDIMENTOS. AF_06/2016_P</t>
  </si>
  <si>
    <t>30,83</t>
  </si>
  <si>
    <t>ASSENTAMENTO DE GUIA (MEIO-FIO) EM TRECHO CURVO, CONFECCIONADA EM CONCRETO PRÉ-FABRICADO, DIMENSÕES 100X15X13X20 CM (COMPRIMENTO X BASE INFERIOR X BASE SUPERIOR X ALTURA), PARA URBANIZAÇÃO INTERNA DE EMPREENDIMENTOS. AF_06/2016_P</t>
  </si>
  <si>
    <t>34,13</t>
  </si>
  <si>
    <t>EXECUÇÃO DE SARJETA DE CONCRETO USINADO, MOLDADA  IN LOCO  EM TRECHO RETO, 30 CM BASE X 15 CM ALTURA. AF_06/2016</t>
  </si>
  <si>
    <t>34,40</t>
  </si>
  <si>
    <t>EXECUÇÃO DE SARJETA DE CONCRETO USINADO, MOLDADA  IN LOCO  EM TRECHO CURVO, 30 CM BASE X 15 CM ALTURA. AF_06/2016</t>
  </si>
  <si>
    <t>44,44</t>
  </si>
  <si>
    <t>EXECUÇÃO DE SARJETA DE CONCRETO USINADO, MOLDADA  IN LOCO  EM TRECHO RETO, 45 CM BASE X 15 CM ALTURA. AF_06/2016</t>
  </si>
  <si>
    <t>43,01</t>
  </si>
  <si>
    <t>EXECUÇÃO DE SARJETA DE CONCRETO USINADO, MOLDADA  IN LOCO  EM TRECHO CURVO, 45 CM BASE X 15 CM ALTURA. AF_06/2016</t>
  </si>
  <si>
    <t>53,05</t>
  </si>
  <si>
    <t>EXECUÇÃO DE SARJETA DE CONCRETO USINADO, MOLDADA  IN LOCO  EM TRECHO RETO, 60 CM BASE X 15 CM ALTURA. AF_06/2016</t>
  </si>
  <si>
    <t>51,13</t>
  </si>
  <si>
    <t>EXECUÇÃO DE SARJETA DE CONCRETO USINADO, MOLDADA  IN LOCO  EM TRECHO CURVO, 60 CM BASE X 15 CM ALTURA. AF_06/2016</t>
  </si>
  <si>
    <t>61,17</t>
  </si>
  <si>
    <t>EXECUÇÃO DE SARJETA DE CONCRETO USINADO, MOLDADA  IN LOCO  EM TRECHO RETO, 30 CM BASE X 10 CM ALTURA. AF_06/2016</t>
  </si>
  <si>
    <t>EXECUÇÃO DE SARJETA DE CONCRETO USINADO, MOLDADA  IN LOCO  EM TRECHO CURVO, 30 CM BASE X 10 CM ALTURA. AF_06/2016</t>
  </si>
  <si>
    <t>36,52</t>
  </si>
  <si>
    <t>EXECUÇÃO DE SARJETA DE CONCRETO USINADO, MOLDADA  IN LOCO  EM TRECHO RETO, 45 CM BASE X 10 CM ALTURA. AF_06/2016</t>
  </si>
  <si>
    <t>34,08</t>
  </si>
  <si>
    <t>EXECUÇÃO DE SARJETA DE CONCRETO USINADO, MOLDADA  IN LOCO  EM TRECHO CURVO, 45 CM BASE X 10 CM ALTURA. AF_06/2016</t>
  </si>
  <si>
    <t>42,85</t>
  </si>
  <si>
    <t>EXECUÇÃO DE SARJETA DE CONCRETO USINADO, MOLDADA  IN LOCO  EM TRECHO RETO, 60 CM BASE X 10 CM ALTURA. AF_06/2016</t>
  </si>
  <si>
    <t>39,96</t>
  </si>
  <si>
    <t>EXECUÇÃO DE SARJETA DE CONCRETO USINADO, MOLDADA  IN LOCO  EM TRECHO CURVO, 60 CM BASE X 10 CM ALTURA. AF_06/2016</t>
  </si>
  <si>
    <t>48,74</t>
  </si>
  <si>
    <t>EXECUÇÃO DE SARJETÃO DE CONCRETO USINADO, MOLDADA  IN LOCO  EM TRECHO RETO, 100 CM BASE X 20 CM ALTURA. AF_06/2016</t>
  </si>
  <si>
    <t>97,31</t>
  </si>
  <si>
    <t>EXECUÇÃO DE ESCORAS DE CONCRETO PARA CONTENÇÃO DE GUIAS PRÉ-FABRICADAS. AF_06/2016</t>
  </si>
  <si>
    <t>6,41</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</si>
  <si>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</si>
  <si>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</si>
  <si>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23,85</t>
  </si>
  <si>
    <t>ESCORAMENTO DE VALA, TIPO PONTALETEAMENTO, COM PROFUNDIDADE DE 1,5 A 3,0 M, LARGURA MENOR QUE 1,5 M, EM LOCAL COM NÍVEL ALTO DE INTERFERÊNCIA. AF_06/2016</t>
  </si>
  <si>
    <t>13,69</t>
  </si>
  <si>
    <t>ESCORAMENTO DE VALA, TIPO PONTALETEAMENTO, COM PROFUNDIDADE DE 1,5 A 3,0 M, LARGURA MAIOR OU IGUAL A 1,5 M E MENOR QUE 2,5 M, EM LOCAL COM NÍVEL ALTO DE INTERFERÊNCIA. AF_06/2016</t>
  </si>
  <si>
    <t>20,19</t>
  </si>
  <si>
    <t>ESCORAMENTO DE VALA, TIPO PONTALETEAMENTO, COM PROFUNDIDADE DE 3,0 A 4,5 M, LARGURA MENOR QUE 1,5 M EM LOCAL COM NÍVEL ALTO DE INTERFERÊNCIA. AF_06/2016</t>
  </si>
  <si>
    <t>10,44</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</si>
  <si>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</si>
  <si>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</si>
  <si>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16,35</t>
  </si>
  <si>
    <t>ESCORAMENTO DE VALA, TIPO PONTALETEAMENTO, COM PROFUNDIDADE DE 0 A 1,5 M, LARGURA MAIOR OU IGUAL A 1,5 M E MENOR QUE 2,5 M, EM LOCAL COM NÍVEL BAIXO DE INTERFERÊNCIA. AF_06/2016</t>
  </si>
  <si>
    <t>22,84</t>
  </si>
  <si>
    <t>ESCORAMENTO DE VALA, TIPO PONTALETEAMENTO, COM PROFUNDIDADE DE 1,5 A 3,0 M, LARGURA MENOR QUE 1,5 M, EM LOCAL COM NÍVEL BAIXO DE INTERFERÊNCIA. AF_06/2016</t>
  </si>
  <si>
    <t>12,70</t>
  </si>
  <si>
    <t>ESCORAMENTO DE VALA, TIPO PONTALETEAMENTO, COM PROFUNDIDADE DE 1,5 A 3,0 M, LARGURA MAIOR OU IGUAL A 1,5 M E MENOR QUE 2,5 M, EM LOCAL COM NÍVEL BAIXO DE INTERFERÊNCIA. AF_06/2016</t>
  </si>
  <si>
    <t>19,15</t>
  </si>
  <si>
    <t>ESCORAMENTO DE VALA, TIPO PONTALETEAMENTO, COM PROFUNDIDADE DE 3,0 A 4,5 M, LARGURA MENOR QUE 1,5 M EM LOCAL COM NÍVEL BAIXO DE INTERFERÊNCIA. AF_06/2016</t>
  </si>
  <si>
    <t>9,44</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</si>
  <si>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</si>
  <si>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</si>
  <si>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29,42</t>
  </si>
  <si>
    <t>ESCORAMENTO DE VALA, TIPO DESCONTÍNUO, COM PROFUNDIDADE DE 0 A 1,5 M, LARGURA MAIOR OU IGUAL A 1,5 M E MENOR QUE 2,5 M, EM LOCAL COM NÍVEL ALTO DE INTERFERÊNCIA. AF_06/2016</t>
  </si>
  <si>
    <t>37,83</t>
  </si>
  <si>
    <t>ESCORAMENTO DE VALA, TIPO DESCONTÍNUO, COM PROFUNDIDADE DE 1,5 M A 3,0 M, LARGURA MENOR QUE 1,5 M, EM LOCAL COM NÍVEL ALTO DE INTERFERÊNCIA. AF_06/2016</t>
  </si>
  <si>
    <t>24,26</t>
  </si>
  <si>
    <t>ESCORAMENTO DE VALA, TIPO DESCONTÍNUO, COM PROFUNDIDADE DE 1,5 A 3,0 M, LARGURA MAIOR OU IGUAL A 1,5 M E MENOR QUE 2,5 M, EM LOCAL COM NÍVEL ALTO DE INTERFERÊNCIA. AF_06/2016</t>
  </si>
  <si>
    <t>32,55</t>
  </si>
  <si>
    <t>ESCORAMENTO DE VALA, TIPO DESCONTÍNUO, COM PROFUNDIDADE DE 3,0 A 4,5 M, LARGURA MENOR QUE 1,5 M, EM LOCAL COM NÍVEL ALTO DE INTERFERÊNCIA. AF_06/2016</t>
  </si>
  <si>
    <t>21,04</t>
  </si>
  <si>
    <t>ESCORAMENTO DE VALA, TIPO DESCONTÍNUO, COM PROFUNDIDADE DE 3,0 A 4,5 M, LARGURA MAIOR OU IGUAL A 1,5 E MENOR QUE 2,5 M, EM LOCAL COM NÍVEL ALTO DE INTERFERÊNCIA. AF_06/2016</t>
  </si>
  <si>
    <t>29,45</t>
  </si>
  <si>
    <t>ESCORAMENTO DE VALA, TIPO DESCONTÍNUO, COM PROFUNDIDADE DE 0 A 1,5 M, LARGURA MENOR QUE 1,5 M, EM LOCAL COM NÍVEL BAIXO DE INTERFERÊNCIA. AF_06/2016</t>
  </si>
  <si>
    <t>28,08</t>
  </si>
  <si>
    <t>ESCORAMENTO DE VALA, TIPO DESCONTÍNUO, COM PROFUNDIDADE DE 0 A 1,5 M, LARGURA MAIOR OU IGUAL A 1,5 M E MENOR QUE 2,5 M, EM LOCAL COM NÍVEL BAIXO DE INTERFERÊNCIA. AF_06/2016</t>
  </si>
  <si>
    <t>36,51</t>
  </si>
  <si>
    <t>ESCORAMENTO DE VALA, TIPO DESCONTÍNUO, COM PROFUNDIDADE DE 1,5 M A 3,0 M, LARGURA MENOR QUE 1,5 M, EM LOCAL COM NÍVEL BAIXO DE INTERFERÊNCIA. AF_06/2016</t>
  </si>
  <si>
    <t>22,94</t>
  </si>
  <si>
    <t>ESCORAMENTO DE VALA, TIPO DESCONTÍNUO, COM PROFUNDIDADE DE 1,5 A 3,0 M, LARGURA MAIOR OU IGUAL A 1,5 M E MENOR QUE 2,5 M, EM LOCAL COM NÍVEL BAIXO DE INTERFERÊNCIA. AF_06/2016</t>
  </si>
  <si>
    <t>31,22</t>
  </si>
  <si>
    <t>ESCORAMENTO DE VALA, TIPO DESCONTÍNUO, COM PROFUNDIDADE DE 3,0 A 4,5 M, LARGURA MENOR QUE 1,5 M, EM LOCAL COM NÍVEL BAIXO DE INTERFERÊNCIA. AF_06/2016</t>
  </si>
  <si>
    <t>19,73</t>
  </si>
  <si>
    <t>ESCORAMENTO DE VALA, TIPO DESCONTÍNUO, COM PROFUNDIDADE DE 3,0 A 4,5 M, LARGURA MAIOR OU IGUAL A 1,5 E MENOR QUE 2,5 M, EM LOCAL COM NÍVEL BAIXO DE INTERFERÊNCIA. AF_06/2016</t>
  </si>
  <si>
    <t>28,12</t>
  </si>
  <si>
    <t>ESCORAMENTO CONTINUO DE VALAS, MISTO, COM PERFIL I DE 8"</t>
  </si>
  <si>
    <t>143,15</t>
  </si>
  <si>
    <t>ESCORAMENTO FORMAS ATE H = 3,30M, COM MADEIRA DE 3A QUALIDADE, NAO APARELHADA, APROVEITAMENTO TABUAS 3X E PRUMOS 4X.</t>
  </si>
  <si>
    <t>9,16</t>
  </si>
  <si>
    <t>ESCORAMENTO FORMAS DE H=3,30 A 3,50 M, COM MADEIRA 3A QUALIDADE, NAO APARELHADA, APROVEITAMENTO TABUAS 3X E PRUMOS 4X</t>
  </si>
  <si>
    <t>16,96</t>
  </si>
  <si>
    <t>ESCORAMENTO FORMAS H=3,50 A 4,00 M, COM MADEIRA DE 3A QUALIDADE, NAO APARELHADA, APROVEITAMENTO TABUAS 3X E PRUMOS 4X.</t>
  </si>
  <si>
    <t>19,60</t>
  </si>
  <si>
    <t>RECOLOCACAO DE FOLHAS DE PORTA DE PASSAGEM OU JANELA, CONSIDERANDO REAPROVEITAMENTO DO MATERIAL</t>
  </si>
  <si>
    <t>81,32</t>
  </si>
  <si>
    <t>73910/8</t>
  </si>
  <si>
    <t>PORTA DE MADEIRA COMPENSADA LISA PARA PINTURA, 120X210X3,5CM, 2 FOLHAS, INCLUSO ADUELA 2A, ALIZAR 2A E DOBRADICAS</t>
  </si>
  <si>
    <t>714,16</t>
  </si>
  <si>
    <t>73910/9</t>
  </si>
  <si>
    <t>PORTA DE MADEIRA COMPENSADA LISA PARA CERA OU VERNIZ, 120X210X3,5CM, 2 FOLHAS, INCLUSO ADUELA 1A, ALIZAR 1A E DOBRADICAS COM ANEL</t>
  </si>
  <si>
    <t>874,73</t>
  </si>
  <si>
    <t>ALCAPAO EM COMPENSADO DE MADEIRA CEDRO/VIROLA, 60X60X2CM, COM MARCO 7X3CM, ALIZAR DE 2A, DOBRADICAS EM LATAO CROMADO E TARJETA CROMADA</t>
  </si>
  <si>
    <t>238,39</t>
  </si>
  <si>
    <t>PORTA MADEIRA 1A CORRER P/VIDRO 30MM/ GUARNICAO 15CM/ALIZAR</t>
  </si>
  <si>
    <t>617,03</t>
  </si>
  <si>
    <t>ADUELA / MARCO / BATENTE PARA PORTA DE 60X210CM, PADRÃO MÉDIO - FORNECIMENTO E MONTAGEM. AF_08/2015</t>
  </si>
  <si>
    <t>233,52</t>
  </si>
  <si>
    <t>ADUELA / MARCO / BATENTE PARA PORTA DE 70X210CM, PADRÃO MÉDIO - FORNECIMENTO E MONTAGEM. AF_08/2015</t>
  </si>
  <si>
    <t>240,89</t>
  </si>
  <si>
    <t>ADUELA / MARCO / BATENTE PARA PORTA DE 80X210CM, PADRÃO MÉDIO - FORNECIMENTO E MONTAGEM. AF_08/2015</t>
  </si>
  <si>
    <t>248,29</t>
  </si>
  <si>
    <t>ADUELA / MARCO / BATENTE PARA PORTA DE 90X210CM, PADRÃO MÉDIO - FORNECIMENTO E MONTAGEM. AF_08/2015</t>
  </si>
  <si>
    <t>255,66</t>
  </si>
  <si>
    <t>ADUELA / MARCO / BATENTE PARA PORTA DE 60X210CM, FIXAÇÃO COM ARGAMASSA, PADRÃO MÉDIO - FORNECIMENTO E INSTALAÇÃO. AF_08/2015_P</t>
  </si>
  <si>
    <t>296,39</t>
  </si>
  <si>
    <t>ADUELA / MARCO / BATENTE PARA PORTA DE 60X210CM, FIXAÇÃO COM ARGAMASSA - SOMENTE INSTALAÇÃO. AF_08/2015_P</t>
  </si>
  <si>
    <t>62,87</t>
  </si>
  <si>
    <t>ADUELA / MARCO / BATENTE PARA PORTA DE 70X210CM, FIXAÇÃO COM ARGAMASSA, PADRÃO MÉDIO - FORNECIMENTO E INSTALAÇÃO. AF_08/2015_P</t>
  </si>
  <si>
    <t>309,10</t>
  </si>
  <si>
    <t>ADUELA / MARCO / BATENTE PARA PORTA DE 70X210CM, FIXAÇÃO COM ARGAMASSA - SOMENTE INSTALAÇÃO. AF_08/2015_P</t>
  </si>
  <si>
    <t>68,21</t>
  </si>
  <si>
    <t>ADUELA / MARCO / BATENTE PARA PORTA DE 80X210CM, FIXAÇÃO COM ARGAMASSA, PADRÃO MÉDIO - FORNECIMENTO E INSTALAÇÃO. AF_08/2015_P</t>
  </si>
  <si>
    <t>321,84</t>
  </si>
  <si>
    <t>ADUELA / MARCO / BATENTE PARA PORTA DE 80X210CM, FIXAÇÃO COM ARGAMASSA - SOMENTE INSTALAÇÃO. AF_08/2015_P</t>
  </si>
  <si>
    <t>73,55</t>
  </si>
  <si>
    <t>ADUELA / MARCO / BATENTE PARA PORTA DE 90X210CM, FIXAÇÃO COM ARGAMASSA, PADRÃO MÉDIO - FORNECIMENTO E INSTALAÇÃO. AF_08/2015_P</t>
  </si>
  <si>
    <t>334,61</t>
  </si>
  <si>
    <t>ADUELA / MARCO / BATENTE PARA PORTA DE 90X210CM, FIXAÇÃO COM ARGAMASSA - SOMENTE INSTALAÇÃO. AF_08/2015_P</t>
  </si>
  <si>
    <t>78,95</t>
  </si>
  <si>
    <t>PORTA DE MADEIRA PARA PINTURA, SEMI-OCA (LEVE OU MÉDIA), 60X210CM, ESPESSURA DE 3,5CM, INCLUSO DOBRADIÇAS - FORNECIMENTO E INSTALAÇÃO. AF_08/2015</t>
  </si>
  <si>
    <t>274,78</t>
  </si>
  <si>
    <t>PORTA DE MADEIRA PARA PINTURA, SEMI-OCA (LEVE OU MÉDIA), 70X210CM, ESPESSURA DE 3,5CM, INCLUSO DOBRADIÇAS - FORNECIMENTO E INSTALAÇÃO. AF_08/2015</t>
  </si>
  <si>
    <t>299,75</t>
  </si>
  <si>
    <t>PORTA DE MADEIRA PARA PINTURA, SEMI-OCA (LEVE OU MÉDIA), 80X210CM, ESPESSURA DE 3,5CM, INCLUSO DOBRADIÇAS - FORNECIMENTO E INSTALAÇÃO. AF_08/2015</t>
  </si>
  <si>
    <t>296,59</t>
  </si>
  <si>
    <t>PORTA DE MADEIRA PARA PINTURA, SEMI-OCA (LEVE OU MÉDIA), 90X210CM, ESPESSURA DE 3,5CM, INCLUSO DOBRADIÇAS - FORNECIMENTO E INSTALAÇÃO. AF_08/2015</t>
  </si>
  <si>
    <t>312,52</t>
  </si>
  <si>
    <t>ALIZAR / GUARNIÇÃO DE 5X1,5CM PARA PORTA DE 60X210CM FIXADO COM PREGOS, PADRÃO MÉDIO - FORNECIMENTO E INSTALAÇÃO. AF_08/2015</t>
  </si>
  <si>
    <t>36,26</t>
  </si>
  <si>
    <t>ALIZAR / GUARNIÇÃO DE 5X1,5CM PARA PORTA DE 70X210CM FIXADO COM PREGOS, PADRÃO MÉDIO - FORNECIMENTO E INSTALAÇÃO. AF_08/2015</t>
  </si>
  <si>
    <t>37,86</t>
  </si>
  <si>
    <t>ALIZAR / GUARNIÇÃO DE 5X1,5CM PARA PORTA DE 80X210CM FIXADO COM PREGOS, PADRÃO MÉDIO - FORNECIMENTO E INSTALAÇÃO. AF_08/2015</t>
  </si>
  <si>
    <t>39,45</t>
  </si>
  <si>
    <t>ALIZAR / GUARNIÇÃO DE 5X1,5CM PARA PORTA DE 90X210CM FIXADO COM PREGOS, PADRÃO MÉDIO - FORNECIMENTO E INSTALAÇÃO. AF_08/2015</t>
  </si>
  <si>
    <t>41,07</t>
  </si>
  <si>
    <t>FECHADURA DE EMBUTIR COM CILINDRO, EXTERNA, COMPLETA, ACABAMENTO PADRÃO MÉDIO, INCLUSO EXECUÇÃO DE FURO - FORNECIMENTO E INSTALAÇÃO. AF_08/2015</t>
  </si>
  <si>
    <t>103,95</t>
  </si>
  <si>
    <t>FECHADURA DE EMBUTIR PARA PORTA DE BANHEIRO, COMPLETA, ACABAMENTO PADRÃO MÉDIO, INCLUSO EXECUÇÃO DE FURO - FORNECIMENTO E INSTALAÇÃO. AF_08/2015</t>
  </si>
  <si>
    <t>81,48</t>
  </si>
  <si>
    <t>KIT DE PORTA DE MADEIRA PARA PINTURA, SEMI-OCA (LEVE OU MÉDIA), PADRÃO MÉDIO, 60X210CM, ESPESSURA DE 3,5CM, ITENS INCLUSOS: DOBRADIÇAS, MONTAGEM E INSTALAÇÃO DO BATENTE, FECHADURA COM EXECUÇÃO DO FURO - FORNECIMENTO E INSTALAÇÃO. AF_08/2015</t>
  </si>
  <si>
    <t>725,17</t>
  </si>
  <si>
    <t>KIT DE PORTA DE MADEIRA PARA PINTURA, SEMI-OCA (LEVE OU MÉDIA), PADRÃO MÉDIO, 70X210CM, ESPESSURA DE 3,5CM, ITENS INCLUSOS: DOBRADIÇAS, MONTAGEM E INSTALAÇÃO DO BATENTE, FECHADURA COM EXECUÇÃO DO FURO - FORNECIMENTO E INSTALAÇÃO. AF_08/2015</t>
  </si>
  <si>
    <t>773,30</t>
  </si>
  <si>
    <t>KIT DE PORTA DE MADEIRA PARA PINTURA, SEMI-OCA (LEVE OU MÉDIA), PADRÃO MÉDIO, 80X210CM, ESPESSURA DE 3,5CM, ITENS INCLUSOS: DOBRADIÇAS, MONTAGEM E INSTALAÇÃO DO BATENTE, FECHADURA COM EXECUÇÃO DO FURO - FORNECIMENTO E INSTALAÇÃO. AF_08/2015</t>
  </si>
  <si>
    <t>801,28</t>
  </si>
  <si>
    <t>KIT DE PORTA DE MADEIRA PARA PINTURA, SEMI-OCA (LEVE OU MÉDIA), PADRÃO MÉDIO, 90X210CM, ESPESSURA DE 3,5CM, ITENS INCLUSOS: DOBRADIÇAS, MONTAGEM E INSTALAÇÃO DO BATENTE, FECHADURA COM EXECUÇÃO DO FURO - FORNECIMENTO E INSTALAÇÃO. AF_08/2015</t>
  </si>
  <si>
    <t>833,22</t>
  </si>
  <si>
    <t>KIT DE PORTA DE MADEIRA PARA PINTURA, SEMI-OCA (LEVE OU MÉDIA), PADRÃO MÉDIO, 60X210CM, ESPESSURA DE 3,5CM, ITENS INCLUSOS: DOBRADIÇAS, MONTAGEM E INSTALAÇÃO DO BATENTE, SEM FECHADURA - FORNECIMENTO E INSTALAÇÃO. AF_08/2015</t>
  </si>
  <si>
    <t>643,69</t>
  </si>
  <si>
    <t>KIT DE PORTA DE MADEIRA PARA PINTURA, SEMI-OCA (LEVE OU MÉDIA), PADRÃO MÉDIO, 70X210CM, ESPESSURA DE 3,5CM, ITENS INCLUSOS: DOBRADIÇAS, MONTAGEM E INSTALAÇÃO DO BATENTE, SEM FECHADURA - FORNECIMENTO E INSTALAÇÃO. AF_08/2015</t>
  </si>
  <si>
    <t>684,57</t>
  </si>
  <si>
    <t>KIT DE PORTA DE MADEIRA PARA PINTURA, SEMI-OCA (LEVE OU MÉDIA), PADRÃO MÉDIO, 80X210CM, ESPESSURA DE 3,5CM, ITENS INCLUSOS: DOBRADIÇAS, MONTAGEM E INSTALAÇÃO DO BATENTE, SEM FECHADURA - FORNECIMENTO E INSTALAÇÃO. AF_08/2015</t>
  </si>
  <si>
    <t>697,33</t>
  </si>
  <si>
    <t>KIT DE PORTA DE MADEIRA PARA PINTURA, SEMI-OCA (LEVE OU MÉDIA), PADRÃO MÉDIO, 90X210CM, ESPESSURA DE 3,5CM, ITENS INCLUSOS: DOBRADIÇAS, MONTAGEM E INSTALAÇÃO DO BATENTE, SEM FECHADURA - FORNECIMENTO E INSTALAÇÃO. AF_08/2015</t>
  </si>
  <si>
    <t>729,27</t>
  </si>
  <si>
    <t>PORTA DE MADEIRA PARA VERNIZ, SEMI-OCA (LEVE OU MÉDIA), 60X210CM, ESPESSURA DE 3,5CM, INCLUSO DOBRADIÇAS - FORNECIMENTO E INSTALAÇÃO. AF_08/2015</t>
  </si>
  <si>
    <t>281,39</t>
  </si>
  <si>
    <t>PORTA DE MADEIRA PARA VERNIZ, SEMI-OCA (LEVE OU MÉDIA), 70X210CM, ESPESSURA DE 3,5CM, INCLUSO DOBRADIÇAS - FORNECIMENTO E INSTALAÇÃO. AF_08/2015</t>
  </si>
  <si>
    <t>227,32</t>
  </si>
  <si>
    <t>PORTA DE MADEIRA PARA VERNIZ, SEMI-OCA (LEVE OU MÉDIA), 80X210CM, ESPESSURA DE 3,5CM, INCLUSO DOBRADIÇAS - FORNECIMENTO E INSTALAÇÃO. AF_08/2015</t>
  </si>
  <si>
    <t>321,34</t>
  </si>
  <si>
    <t>PORTA DE MADEIRA PARA VERNIZ, SEMI-OCA (LEVE OU MÉDIA), 90X210CM, ESPESSURA DE 3,5CM, INCLUSO DOBRADIÇAS - FORNECIMENTO E INSTALAÇÃO. AF_08/2015</t>
  </si>
  <si>
    <t>307,43</t>
  </si>
  <si>
    <t>KIT DE PORTA DE MADEIRA PARA VERNIZ, SEMI-OCA (LEVE OU MÉDIA), PADRÃO MÉDIO, 60X210CM, ESPESSURA DE 3,5CM, ITENS INCLUSOS: DOBRADIÇAS, MONTAGEM E INSTALAÇÃO DO BATENTE, SEM FECHADURA - FORNECIMENTO E INSTALAÇÃO. AF_08/2015</t>
  </si>
  <si>
    <t>650,30</t>
  </si>
  <si>
    <t>KIT DE PORTA DE MADEIRA PARA VERNIZ, SEMI-OCA (LEVE OU MÉDIA), PADRÃO MÉDIO, 70X210CM, ESPESSURA DE 3,5CM, ITENS INCLUSOS: DOBRADIÇAS, MONTAGEM E INSTALAÇÃO DO BATENTE, SEM FECHADURA - FORNECIMENTO E INSTALAÇÃO. AF_08/2015</t>
  </si>
  <si>
    <t>612,14</t>
  </si>
  <si>
    <t>KIT DE PORTA DE MADEIRA PARA VERNIZ, SEMI-OCA (LEVE OU MÉDIA), PADRÃO MÉDIO, 80X210CM, ESPESSURA DE 3,5CM, ITENS INCLUSOS: DOBRADIÇAS, MONTAGEM E INSTALAÇÃO DO BATENTE, SEM FECHADURA - FORNECIMENTO E INSTALAÇÃO. AF_08/2015</t>
  </si>
  <si>
    <t>722,08</t>
  </si>
  <si>
    <t>KIT DE PORTA DE MADEIRA PARA VERNIZ, SEMI-OCA (LEVE OU MÉDIA), PADRÃO MÉDIO, 90X210CM, ESPESSURA DE 3,5CM, ITENS INCLUSOS: DOBRADIÇAS, MONTAGEM E INSTALAÇÃO DO BATENTE, SEM FECHADURA - FORNECIMENTO E INSTALAÇÃO. AF_08/2015</t>
  </si>
  <si>
    <t>724,18</t>
  </si>
  <si>
    <t>ADUELA / MARCO / BATENTE PARA PORTA DE 60X210CM, PADRÃO POPULAR - FORNECIMENTO E MONTAGEM. AF_08/2015</t>
  </si>
  <si>
    <t>178,75</t>
  </si>
  <si>
    <t>ADUELA / MARCO / BATENTE PARA PORTA DE 70X210CM, PADRÃO POPULAR - FORNECIMENTO E MONTAGEM. AF_08/2015</t>
  </si>
  <si>
    <t>186,12</t>
  </si>
  <si>
    <t>ADUELA / MARCO / BATENTE PARA PORTA DE 80X210CM, PADRÃO POPULAR - FORNECIMENTO E MONTAGEM. AF_08/2015</t>
  </si>
  <si>
    <t>193,52</t>
  </si>
  <si>
    <t>ADUELA / MARCO / BATENTE PARA PORTA DE 90X210CM, PADRÃO POPULAR - FORNECIMENTO E MONTAGEM. AF_08/2015</t>
  </si>
  <si>
    <t>200,89</t>
  </si>
  <si>
    <t>ADUELA / MARCO / BATENTE PARA PORTA DE 60X210CM, FIXAÇÃO COM ARGAMASSA, PADRÃO POPULAR - FORNECIMENTO E INSTALAÇÃO. AF_08/2015_P</t>
  </si>
  <si>
    <t>241,62</t>
  </si>
  <si>
    <t>ADUELA / MARCO / BATENTE PARA PORTA DE 70X210CM, FIXAÇÃO COM ARGAMASSA, PADRÃO POPULAR - FORNECIMENTO E INSTALAÇÃO. AF_08/2015_P</t>
  </si>
  <si>
    <t>254,33</t>
  </si>
  <si>
    <t>ADUELA / MARCO / BATENTE PARA PORTA DE 80X210CM, FIXAÇÃO COM ARGAMASSA, PADRÃO POPULAR - FORNECIMENTO E INSTALAÇÃO. AF_08/2015_P</t>
  </si>
  <si>
    <t>267,07</t>
  </si>
  <si>
    <t>ADUELA / MARCO / BATENTE PARA PORTA DE 90X210CM, FIXAÇÃO COM ARGAMASSA, PADRÃO POPULAR - FORNECIMENTO E INSTALAÇÃO. AF_08/2015_P</t>
  </si>
  <si>
    <t>279,84</t>
  </si>
  <si>
    <t>PORTA DE MADEIRA FRISADA, SEMI-OCA (LEVE OU MÉDIA), 60X210CM, ESPESSURA DE 3CM, INCLUSO DOBRADIÇAS - FORNECIMENTO E INSTALAÇÃO. AF_08/2015</t>
  </si>
  <si>
    <t>263,64</t>
  </si>
  <si>
    <t>PORTA DE MADEIRA FRISADA, SEMI-OCA (LEVE OU MÉDIA), 70X210CM, ESPESSURA DE 3CM, INCLUSO DOBRADIÇAS - FORNECIMENTO E INSTALAÇÃO. AF_08/2015</t>
  </si>
  <si>
    <t>280,45</t>
  </si>
  <si>
    <t>PORTA DE MADEIRA FRISADA, SEMI-OCA (LEVE OU MÉDIA), 80X210CM, ESPESSURA DE 3,5CM, INCLUSO DOBRADIÇAS - FORNECIMENTO E INSTALAÇÃO. AF_08/2015</t>
  </si>
  <si>
    <t>323,15</t>
  </si>
  <si>
    <t>PORTA DE MADEIRA TIPO VENEZIANA, 80X210CM, ESPESSURA DE 3CM, INCLUSO DOBRADIÇAS - FORNECIMENTO E INSTALAÇÃO. AF_08/2015</t>
  </si>
  <si>
    <t>485,59</t>
  </si>
  <si>
    <t>PORTA DE MADEIRA, TIPO MEXICANA, MACIÇA (PESADA OU SUPERPESADA), 80X210CM, ESPESSURA DE 3,5CM, INCLUSO DOBRADIÇAS - FORNECIMENTO E INSTALAÇÃO. AF_08/2015</t>
  </si>
  <si>
    <t>670,23</t>
  </si>
  <si>
    <t>ALIZAR / GUARNIÇÃO DE 5X1,5CM PARA PORTA DE 60X210CM FIXADO COM PREGOS, PADRÃO POPULAR - FORNECIMENTO E INSTALAÇÃO. AF_08/2015</t>
  </si>
  <si>
    <t>29,88</t>
  </si>
  <si>
    <t>ALIZAR / GUARNIÇÃO DE 5X1,5CM PARA PORTA DE 70X210CM FIXADO COM PREGOS, PADRÃO POPULAR - FORNECIMENTO E INSTALAÇÃO. AF_08/2015</t>
  </si>
  <si>
    <t>ALIZAR / GUARNIÇÃO DE 5X1,5CM PARA PORTA DE 80X210CM FIXADO COM PREGOS, PADRÃO POPULAR - FORNECIMENTO E INSTALAÇÃO. AF_08/2015</t>
  </si>
  <si>
    <t>32,84</t>
  </si>
  <si>
    <t>ALIZAR / GUARNIÇÃO DE 5X1,5CM PARA PORTA DE 90X210CM FIXADO COM PREGOS, PADRÃO POPULAR - FORNECIMENTO E INSTALAÇÃO. AF_08/2015</t>
  </si>
  <si>
    <t>34,34</t>
  </si>
  <si>
    <t>FECHADURA DE EMBUTIR COM CILINDRO, EXTERNA, COMPLETA, ACABAMENTO PADRÃO POPULAR, INCLUSO EXECUÇÃO DE FURO - FORNECIMENTO E INSTALAÇÃO. AF_08/2015</t>
  </si>
  <si>
    <t>78,58</t>
  </si>
  <si>
    <t>FECHADURA DE EMBUTIR PARA PORTA DE BANHEIRO, COMPLETA, ACABAMENTO PADRÃO POPULAR, INCLUSO EXECUÇÃO DE FURO - FORNECIMENTO E INSTALAÇÃO. AF_08/2015</t>
  </si>
  <si>
    <t>59,31</t>
  </si>
  <si>
    <t>FECHADURA DE EMBUTIR PARA PORTAS INTERNAS, COMPLETA, ACABAMENTO PADRÃO MÉDIO, COM EXECUÇÃO DE FURO - FORNECIMENTO E INSTALAÇÃO. AF_08/2015</t>
  </si>
  <si>
    <t>88,73</t>
  </si>
  <si>
    <t>FECHADURA DE EMBUTIR PARA PORTAS INTERNAS, COMPLETA, ACABAMENTO PADRÃO POPULAR, COM EXECUÇÃO DE FURO - FORNECIMENTO E INSTALAÇÃO. AF_08/2015</t>
  </si>
  <si>
    <t>62,29</t>
  </si>
  <si>
    <t>KIT DE PORTA DE MADEIRA PARA PINTURA, SEMI-OCA (LEVE OU MÉDIA), PADRÃO POPULAR, 60X210CM, ESPESSURA DE 3,5CM, ITENS INCLUSOS: DOBRADIÇAS, MONTAGEM E INSTALAÇÃO DO BATENTE, FECHADURA COM EXECUÇÃO DO FURO - FORNECIMENTO E INSTALAÇÃO. AF_08/2015</t>
  </si>
  <si>
    <t>635,47</t>
  </si>
  <si>
    <t>KIT DE PORTA DE MADEIRA PARA PINTURA, SEMI-OCA (LEVE OU MÉDIA), PADRÃO POPULAR, 70X210CM, ESPESSURA DE 3,5CM, ITENS INCLUSOS: DOBRADIÇAS, MONTAGEM E INSTALAÇÃO DO BATENTE, FECHADURA COM EXECUÇÃO DO FURO - FORNECIMENTO E INSTALAÇÃO. AF_08/2015</t>
  </si>
  <si>
    <t>679,09</t>
  </si>
  <si>
    <t>KIT DE PORTA DE MADEIRA PARA PINTURA, SEMI-OCA (LEVE OU MÉDIA), PADRÃO POPULAR, 80X210CM, ESPESSURA DE 3,5CM, ITENS INCLUSOS: DOBRADIÇAS, MONTAGEM E INSTALAÇÃO DO BATENTE, FECHADURA COM EXECUÇÃO DO FURO - FORNECIMENTO E INSTALAÇÃO. AF_08/2015</t>
  </si>
  <si>
    <t>707,92</t>
  </si>
  <si>
    <t>KIT DE PORTA DE MADEIRA PARA PINTURA, SEMI-OCA (LEVE OU MÉDIA), PADRÃO POPULAR, 90X210CM, ESPESSURA DE 3,5CM, ITENS INCLUSOS: DOBRADIÇAS, MONTAGEM E INSTALAÇÃO DO BATENTE, FECHADURA COM EXECUÇÃO DO FURO - FORNECIMENTO E INSTALAÇÃO. AF_08/2015</t>
  </si>
  <si>
    <t>739,62</t>
  </si>
  <si>
    <t>KIT DE PORTA DE MADEIRA PARA PINTURA, SEMI-OCA (LEVE OU MÉDIA), PADRÃO POPULAR, 60X210CM, ESPESSURA DE 3,5CM, ITENS INCLUSOS: DOBRADIÇAS, MONTAGEM E INSTALAÇÃO DO BATENTE, SEM FECHADURA - FORNECIMENTO E INSTALAÇÃO. AF_08/2015</t>
  </si>
  <si>
    <t>576,16</t>
  </si>
  <si>
    <t>KIT DE PORTA DE MADEIRA PARA PINTURA, SEMI-OCA (LEVE OU MÉDIA), PADRÃO POPULAR, 70X210CM, ESPESSURA DE 3,5CM, ITENS INCLUSOS: DOBRADIÇAS, MONTAGEM E INSTALAÇÃO DO BATENTE, SEM FECHADURA - FORNECIMENTO E INSTALAÇÃO. AF_08/2015</t>
  </si>
  <si>
    <t>616,80</t>
  </si>
  <si>
    <t>KIT DE PORTA DE MADEIRA PARA PINTURA, SEMI-OCA (LEVE OU MÉDIA), PADRÃO POPULAR, 80X210CM, ESPESSURA DE 3,5CM, ITENS INCLUSOS: DOBRADIÇAS, MONTAGEM E INSTALAÇÃO DO BATENTE, SEM FECHADURA - FORNECIMENTO E INSTALAÇÃO. AF_08/2015</t>
  </si>
  <si>
    <t>629,34</t>
  </si>
  <si>
    <t>KIT DE PORTA DE MADEIRA PARA PINTURA, SEMI-OCA (LEVE OU MÉDIA), PADRÃO POPULAR, 90X210CM, ESPESSURA DE 3,5CM, ITENS INCLUSOS: DOBRADIÇAS, MONTAGEM E INSTALAÇÃO DO BATENTE, SEM FECHADURA - FORNECIMENTO E INSTALAÇÃO. AF_08/2015</t>
  </si>
  <si>
    <t>661,04</t>
  </si>
  <si>
    <t>KIT DE PORTA DE MADEIRA PARA VERNIZ, SEMI-OCA (LEVE OU MÉDIA), PADRÃO POPULAR, 60X210CM, ESPESSURA DE 3,5CM, ITENS INCLUSOS: DOBRADIÇAS, MONTAGEM E INSTALAÇÃO DO BATENTE, SEM FECHADURA - FORNECIMENTO E INSTALAÇÃO. AF_08/2015</t>
  </si>
  <si>
    <t>582,77</t>
  </si>
  <si>
    <t>KIT DE PORTA DE MADEIRA PARA VERNIZ, SEMI-OCA (LEVE OU MÉDIA), PADRÃO POPULAR, 70X210CM, ESPESSURA DE 3,5CM, ITENS INCLUSOS: DOBRADIÇAS, MONTAGEM E INSTALAÇÃO DO BATENTE, SEM FECHADURA - FORNECIMENTO E INSTALAÇÃO. AF_08/2015</t>
  </si>
  <si>
    <t>544,37</t>
  </si>
  <si>
    <t>KIT DE PORTA DE MADEIRA PARA VERNIZ, SEMI-OCA (LEVE OU MÉDIA), PADRÃO POPULAR, 80X210CM, ESPESSURA DE 3,5CM, ITENS INCLUSOS: DOBRADIÇAS, MONTAGEM E INSTALAÇÃO DO BATENTE, SEM FECHADURA - FORNECIMENTO E INSTALAÇÃO. AF_08/2015</t>
  </si>
  <si>
    <t>654,09</t>
  </si>
  <si>
    <t>KIT DE PORTA DE MADEIRA PARA VERNIZ, SEMI-OCA (LEVE OU MÉDIA), PADRÃO POPULAR, 90X210CM, ESPESSURA DE 3,5CM, ITENS INCLUSOS: DOBRADIÇAS, MONTAGEM E INSTALAÇÃO DO BATENTE, SEM FECHADURA - FORNECIMENTO E INSTALAÇÃO. AF_08/2015</t>
  </si>
  <si>
    <t>655,95</t>
  </si>
  <si>
    <t>KIT DE PORTA DE MADEIRA FRISADA, SEMI-OCA (LEVE OU MÉDIA), PADRÃO MÉDIO 60X210CM, ESPESSURA DE 3CM, ITENS INCLUSOS: DOBRADIÇAS, MONTAGEM E INSTALAÇÃO DO BATENTE, SEM FECHADURA - FORNECIMENTO E INSTALAÇÃO. AF_08/2015</t>
  </si>
  <si>
    <t>632,55</t>
  </si>
  <si>
    <t>KIT DE PORTA DE MADEIRA FRISADA, SEMI-OCA (LEVE OU MÉDIA), PADRÃO POPULAR, 60X210CM, ESPESSURA DE 3CM, ITENS INCLUSOS: DOBRADIÇAS, MONTAGEM E INSTALAÇÃO DO BATENTE, SEM FECHADURA - FORNECIMENTO E INSTALAÇÃO. AF_08/2015</t>
  </si>
  <si>
    <t>565,02</t>
  </si>
  <si>
    <t>KIT DE PORTA DE MADEIRA FRISADA, SEMI-OCA (LEVE OU MÉDIA), PADRÃO MÉDIO, 70X210CM, ESPESSURA DE 3CM, ITENS INCLUSOS: DOBRADIÇAS, MONTAGEM E INSTALAÇÃO DO BATENTE, SEM FECHADURA - FORNECIMENTO E INSTALAÇÃO. AF_08/2015</t>
  </si>
  <si>
    <t>665,27</t>
  </si>
  <si>
    <t>KIT DE PORTA DE MADEIRA FRISADA, SEMI-OCA (LEVE OU MÉDIA), PADRÃO POPULAR, 70X210CM, ESPESSURA DE 3CM, ITENS INCLUSOS: DOBRADIÇAS, MONTAGEM E INSTALAÇÃO DO BATENTE, SEM FECHADURA - FORNECIMENTO E INSTALAÇÃO. AF_08/2015</t>
  </si>
  <si>
    <t>597,50</t>
  </si>
  <si>
    <t>KIT DE PORTA DE MADEIRA FRISADA, SEMI-OCA (LEVE OU MÉDIA), PADRÃO MÉDIO, 80X210CM, ESPESSURA DE 3,5CM, ITENS INCLUSOS: DOBRADIÇAS, MONTAGEM E INSTALAÇÃO DO BATENTE, SEM FECHADURA - FORNECIMENTO E INSTALAÇÃO. AF_08/2015</t>
  </si>
  <si>
    <t>723,89</t>
  </si>
  <si>
    <t>KIT DE PORTA DE MADEIRA FRISADA, SEMI-OCA (LEVE OU MÉDIA), PADRÃO POPULAR, 80X210CM, ESPESSURA DE 3,5CM, ITENS INCLUSOS: DOBRADIÇAS, MONTAGEM E INSTALAÇÃO DO BATENTE, SEM FECHADURA - FORNECIMENTO E INSTALAÇÃO. AF_08/2015</t>
  </si>
  <si>
    <t>655,90</t>
  </si>
  <si>
    <t>KIT DE PORTA DE MADEIRA TIPO VENEZIANA, PADRÃO MÉDIO, 80X210CM, ESPESSURA DE 3CM, ITENS INCLUSOS: DOBRADIÇAS, MONTAGEM E INSTALAÇÃO DO BATENTE, SEM FECHADURA - FORNECIMENTO E INSTALAÇÃO. AF_08/2015</t>
  </si>
  <si>
    <t>886,33</t>
  </si>
  <si>
    <t>KIT DE PORTA DE MADEIRA TIPO VENEZIANA, PADRÃO POPULAR, 80X210CM, ESPESSURA DE 3CM, ITENS INCLUSOS: DOBRADIÇAS, MONTAGEM E INSTALAÇÃO DO BATENTE, SEM FECHADURA - FORNECIMENTO E INSTALAÇÃO. AF_08/2015</t>
  </si>
  <si>
    <t>818,34</t>
  </si>
  <si>
    <t>KIT DE PORTA DE MADEIRA TIPO MEXICANA, MACIÇA (PESADA OU SUPERPESADA), PADRÃO MÉDIO, 80X210CM, ESPESSURA DE 3CM, ITENS INCLUSOS: DOBRADIÇAS, MONTAGEM E INSTALAÇÃO DO BATENTE, SEM FECHADURA - FORNECIMENTO E INSTALAÇÃO. AF_08/2015</t>
  </si>
  <si>
    <t>1.070,97</t>
  </si>
  <si>
    <t>KIT DE PORTA DE MADEIRA TIPO MEXICANA, MACIÇA (PESADA OU SUPERPESADA), PADRÃO POPULAR, 80X210CM, ESPESSURA DE 3CM, ITENS INCLUSOS: DOBRADIÇAS, MONTAGEM E INSTALAÇÃO DO BATENTE, SEM FECHADURA - FORNECIMENTO E INSTALAÇÃO. AF_08/2015</t>
  </si>
  <si>
    <t>1.002,98</t>
  </si>
  <si>
    <t>73813/1</t>
  </si>
  <si>
    <t>JANELA DE MADEIRA ALMOFADADA 1A, 1,5X1,5M, DE ABRIR, INCLUSO GUARNICOES E DOBRADICAS</t>
  </si>
  <si>
    <t>1.676,86</t>
  </si>
  <si>
    <t>JANELA DE MADEIRA TIPO GUILHOTINA, DE ABRIR , INCLUSAS GUARNICOES SEM FERRAGENS</t>
  </si>
  <si>
    <t>484,78</t>
  </si>
  <si>
    <t>JANELA DE MADEIRA TIPO VENEZIANA. DE ABRIR, INCLUSAS GUARNICOES E FERRAGENS</t>
  </si>
  <si>
    <t>735,20</t>
  </si>
  <si>
    <t>JANELA DE MADEIRA TIPO VENEZIANA/VIDRO, DE ABRIR, INCLUSAS GUARNICOES SEM FERRAGENS</t>
  </si>
  <si>
    <t>751,48</t>
  </si>
  <si>
    <t>JANELA DE MADEIRA ALMOFADADA, DE ABRIR, INCLUSAS GUARNICOES SEM FERRAGENS</t>
  </si>
  <si>
    <t>JANELA DE MADEIRA TIPO VENEZIANA/GUILHOTINA, DE ABRIR, INCLUSAS GUARNICOES SEM FERRAGENS</t>
  </si>
  <si>
    <t>595,27</t>
  </si>
  <si>
    <t>CAIXA MADEIRA 57X43CM COM GUARNICAO 13CM P/ FECHAMENTO DE AR CONDICIONAL</t>
  </si>
  <si>
    <t>105,14</t>
  </si>
  <si>
    <t>73933/1</t>
  </si>
  <si>
    <t>PORTA DE FERRO, DE ABRIR, TIPO GRADE COM CHAPA, 87X210CM, COM GUARNICOES</t>
  </si>
  <si>
    <t>456,12</t>
  </si>
  <si>
    <t>73933/3</t>
  </si>
  <si>
    <t>PORTA DE FERRO TIPO VENEZIANA, DE ABRIR, SEM BANDEIRA SEM FERRAGENS</t>
  </si>
  <si>
    <t>314,19</t>
  </si>
  <si>
    <t>73933/4</t>
  </si>
  <si>
    <t>PORTA DE FERRO DE ABRIR TIPO BARRA CHATA, COM REQUADRO E GUARNICAO COMPLETA</t>
  </si>
  <si>
    <t>423,34</t>
  </si>
  <si>
    <t>74073/1</t>
  </si>
  <si>
    <t>ALCAPAO EM FERRO 60X60CM, INCLUSO FERRAGENS</t>
  </si>
  <si>
    <t>87,07</t>
  </si>
  <si>
    <t>74073/2</t>
  </si>
  <si>
    <t>ALCAPAO EM FERRO 70X70CM, INCLUSO FERRAGENS</t>
  </si>
  <si>
    <t>99,78</t>
  </si>
  <si>
    <t>74136/1</t>
  </si>
  <si>
    <t>PORTA DE ACO DE ENROLAR TIPO GRADE, CHAPA 16</t>
  </si>
  <si>
    <t>401,63</t>
  </si>
  <si>
    <t>74136/2</t>
  </si>
  <si>
    <t>PORTA DE ACO CHAPA 24, DE ENROLAR, VAZADA TIJOLINHO OU EQUIVALENTE COM RETANGULO OU CIRCULO, ACABAMENTO GALVANIZADO NATURAL</t>
  </si>
  <si>
    <t>346,86</t>
  </si>
  <si>
    <t>74136/3</t>
  </si>
  <si>
    <t>PORTA DE ACO CHAPA 24, DE ENROLAR, RAIADA, LARGA COM ACABAMENTO GALVANIZADO NATURAL</t>
  </si>
  <si>
    <t>257,35</t>
  </si>
  <si>
    <t>BATENTE FERRO 1X1/8"</t>
  </si>
  <si>
    <t>33,92</t>
  </si>
  <si>
    <t>JANELA DE AÇO BASCULANTE, FIXAÇÃO COM ARGAMASSA, SEM VIDROS, PADRONIZADA. AF_07/2016</t>
  </si>
  <si>
    <t>568,57</t>
  </si>
  <si>
    <t>JANELA DE AÇO DE CORRER, 2 FOLHAS, FIXAÇÃO COM ARGAMASSA, COM VIDROS, PADRONIZADA. AF_07/2016</t>
  </si>
  <si>
    <t>508,93</t>
  </si>
  <si>
    <t>JANELA DE AÇO DE CORRER, 4 FOLHAS, FIXAÇÃO COM ARGAMASSA, SEM VIDROS, PADRONIZADA. AF_07/2016</t>
  </si>
  <si>
    <t>535,47</t>
  </si>
  <si>
    <t>JANELA DE AÇO DE CORRER, 6 FOLHAS, FIXAÇÃO COM ARGAMASSA, COM VIDROS, PADRONIZADA. AF_07/2016</t>
  </si>
  <si>
    <t>672,27</t>
  </si>
  <si>
    <t>JANELA DE AÇO BASCULANTE, FIXAÇÃO COM PARAFUSO SOBRE CONTRAMARCO (EXCLUSIVE CONTRAMARCO), SEM VIDROS, PADRONIZADA. AF_07/2016</t>
  </si>
  <si>
    <t>512,75</t>
  </si>
  <si>
    <t>JANELA DE AÇO DE CORRER, 2 FOLHAS, FIXAÇÃO COM PARAFUSO SOBRE CONTRAMARCO (EXCLUSIVE CONTRAMARCO), COM VIDROS, PADRONIZADA. AF_07/2016</t>
  </si>
  <si>
    <t>489,95</t>
  </si>
  <si>
    <t>JANELA DE AÇO DE CORRER, 4 FOLHAS, FIXAÇÃO COM PARAFUSO SOBRE CONTRAMARCO (EXCLUSIVE CONTRAMARCO), SEM VIDROS, PADRONIZADA. AF_07/2016</t>
  </si>
  <si>
    <t>510,81</t>
  </si>
  <si>
    <t>JANELA DE AÇO DE CORRER, 6 FOLHAS, FIXAÇÃO COM PARAFUSO SOBRE CONTRAMARCO (EXCLUSIVE CONTRAMARCO), COM VIDROS, PADRONIZADA. AF_07/2016</t>
  </si>
  <si>
    <t>643,48</t>
  </si>
  <si>
    <t>73932/1</t>
  </si>
  <si>
    <t>GRADE DE FERRO EM BARRA CHATA 3/16"</t>
  </si>
  <si>
    <t>292,39</t>
  </si>
  <si>
    <t>GUARDA-CORPO EM TUBO DE ACO GALVANIZADO 1 1/2"</t>
  </si>
  <si>
    <t>334,94</t>
  </si>
  <si>
    <t>74195/1</t>
  </si>
  <si>
    <t>GUARDA-CORPO  COM CORRIMAO EM FERRO BARRA CHATA 3/16"</t>
  </si>
  <si>
    <t>348,44</t>
  </si>
  <si>
    <t>ESCADA TIPO MARINHEIRO EM ACO CA-50 9,52MM INCLUSO PINTURA COM FUNDO ANTICORROSIVO TIPO ZARCAO</t>
  </si>
  <si>
    <t>74072/2</t>
  </si>
  <si>
    <t>CORRIMAO EM TUBO ACO GALVANIZADO 2 1/2" COM BRACADEIRA</t>
  </si>
  <si>
    <t>110,37</t>
  </si>
  <si>
    <t>74072/3</t>
  </si>
  <si>
    <t>CORRIMAO EM TUBO ACO GALVANIZADO 1 1/4" COM BRACADEIRA</t>
  </si>
  <si>
    <t>81,80</t>
  </si>
  <si>
    <t>74194/1</t>
  </si>
  <si>
    <t>ESCADA TIPO MARINHEIRO EM TUBO ACO GALVANIZADO 1 1/2" 5 DEGRAUS</t>
  </si>
  <si>
    <t>242,92</t>
  </si>
  <si>
    <t>GUARDA-CORPO COM CORRIMAO EM TUBO DE ACO GALVANIZADO 1 1/2"</t>
  </si>
  <si>
    <t>210,04</t>
  </si>
  <si>
    <t>PORTA DE CORRER EM ALUMINIO, COM DUAS FOLHAS PARA VIDRO, INCLUSO VIDRO LISO INCOLOR, FECHADURA E PUXADOR, SEM GUARNICAO/ALIZAR/VISTA</t>
  </si>
  <si>
    <t>354,39</t>
  </si>
  <si>
    <t>PORTA CORTA-FOGO 90X210X4CM - FORNECIMENTO E INSTALAÇÃO. AF_08/2015</t>
  </si>
  <si>
    <t>860,42</t>
  </si>
  <si>
    <t>PORTA DE ALUMÍNIO DE ABRIR COM LAMBRI, COM GUARNIÇÃO, FIXAÇÃO COM PARAFUSOS - FORNECIMENTO E INSTALAÇÃO. AF_08/2015</t>
  </si>
  <si>
    <t>570,31</t>
  </si>
  <si>
    <t>PORTA EM ALUMÍNIO DE ABRIR TIPO VENEZIANA COM GUARNIÇÃO, FIXAÇÃO COM PARAFUSOS - FORNECIMENTO E INSTALAÇÃO. AF_08/2015</t>
  </si>
  <si>
    <t>424,35</t>
  </si>
  <si>
    <t>PORTA DE ALUMÍNIO DE ABRIR PARA VIDRO SEM GUARNIÇÃO, 87X210CM, FIXAÇÃO COM PARAFUSOS, INCLUSIVE VIDROS - FORNECIMENTO E INSTALAÇÃO. AF_08/2015</t>
  </si>
  <si>
    <t>659,80</t>
  </si>
  <si>
    <t>PORTA EM AÇO DE ABRIR PARA VIDRO SEM GUARNIÇÃO, 87X210CM, FIXAÇÃO COM PARAFUSOS, EXCLUSIVE VIDROS - FORNECIMENTO E INSTALAÇÃO. AF_08/2015</t>
  </si>
  <si>
    <t>413,54</t>
  </si>
  <si>
    <t>PORTA EM AÇO DE ABRIR TIPO VENEZIANA SEM GUARNIÇÃO, 87X210CM, FIXAÇÃO COM PARAFUSOS - FORNECIMENTO E INSTALAÇÃO. AF_08/2015</t>
  </si>
  <si>
    <t>493,94</t>
  </si>
  <si>
    <t>73737/1</t>
  </si>
  <si>
    <t>GRADIL DE ALUMINIO ANODIZADO TIPO BARRA CHATA PARA VARANDAS, ALTURA 0,4M</t>
  </si>
  <si>
    <t>127,61</t>
  </si>
  <si>
    <t>73737/2</t>
  </si>
  <si>
    <t>GRADIL DE ALUMINIO ANODIZADO TIPO BARRA CHATA PARA VARANDAS, ALTURA 1,0M</t>
  </si>
  <si>
    <t>252,18</t>
  </si>
  <si>
    <t>73737/3</t>
  </si>
  <si>
    <t>GRADIL DE ALUMINIO ANODIZADO TIPO BARRA CHATA PARA VARANDAS, ALTURA 1,2M</t>
  </si>
  <si>
    <t>292,42</t>
  </si>
  <si>
    <t>GRADIL DE ALUMINIO ANODIZADO TIPO BARRA CHATA</t>
  </si>
  <si>
    <t>254,99</t>
  </si>
  <si>
    <t>73736/1</t>
  </si>
  <si>
    <t>DOBRADICA TIPO VAI E VEM EM LATAO POLIDO 3"</t>
  </si>
  <si>
    <t>JOGO DE FERRAGENS CROMADAS PARA PORTA DE VIDRO TEMPERADO, UMA FOLHA COMPOSTO DE DOBRADICAS SUPERIOR E INFERIOR, TRINCO, FECHADURA, CONTRA FECHADURA COM CAPUCHINHO SEM MOLA E PUXADOR</t>
  </si>
  <si>
    <t>690,54</t>
  </si>
  <si>
    <t>MOLA HIDRAULICA DE PISO PARA PORTA DE VIDRO TEMPERADO</t>
  </si>
  <si>
    <t>1.266,11</t>
  </si>
  <si>
    <t>PUXADOR CENTRAL PARA ESQUADRIA DE ALUMINIO</t>
  </si>
  <si>
    <t>17,78</t>
  </si>
  <si>
    <t>CREMONA EM LATAO CROMADO OU POLIDO, COMPLETA, COM VARA H=1,50M</t>
  </si>
  <si>
    <t>193,14</t>
  </si>
  <si>
    <t>74046/2</t>
  </si>
  <si>
    <t>TARJETA TIPO LIVRE/OCUPADO PARA PORTA DE BANHEIRO</t>
  </si>
  <si>
    <t>33,54</t>
  </si>
  <si>
    <t>74047/2</t>
  </si>
  <si>
    <t>DOBRADICA EM ACO/FERRO, 3" X 21/2", E=1,9 A 2 MM, SEM ANEL, CROMADO OU ZINCADO, TAMPA BOLA, COM PARAFUSOS</t>
  </si>
  <si>
    <t>22,79</t>
  </si>
  <si>
    <t>74084/1</t>
  </si>
  <si>
    <t>PORTA CADEADO ZINCADO OXIDADO PRETO COM CADEADO DE ACO INOX, LARGURA DE *50* MM</t>
  </si>
  <si>
    <t>141,13</t>
  </si>
  <si>
    <t>FECHO EMBUTIR TIPO UNHA 40CM C/COLOCACAO</t>
  </si>
  <si>
    <t>47,55</t>
  </si>
  <si>
    <t>FECHO EMBUTIR TIPO UNHA 22CM C/COLOCACAO</t>
  </si>
  <si>
    <t>36,29</t>
  </si>
  <si>
    <t>VIDRO LISO COMUM TRANSPARENTE, ESPESSURA 3MM</t>
  </si>
  <si>
    <t>84,84</t>
  </si>
  <si>
    <t>VIDRO LISO COMUM TRANSPARENTE, ESPESSURA 4MM</t>
  </si>
  <si>
    <t>108,03</t>
  </si>
  <si>
    <t>VIDRO TEMPERADO INCOLOR, ESPESSURA 6MM, FORNECIMENTO E INSTALACAO, INCLUSIVE MASSA PARA VEDACAO</t>
  </si>
  <si>
    <t>120,63</t>
  </si>
  <si>
    <t>VIDRO TEMPERADO INCOLOR, ESPESSURA 8MM, FORNECIMENTO E INSTALACAO, INCLUSIVE MASSA PARA VEDACAO</t>
  </si>
  <si>
    <t>149,62</t>
  </si>
  <si>
    <t>VIDRO TEMPERADO INCOLOR, ESPESSURA 10MM, FORNECIMENTO E INSTALACAO, INCLUSIVE MASSA PARA VEDACAO</t>
  </si>
  <si>
    <t>186,58</t>
  </si>
  <si>
    <t>VIDRO FANTASIA TIPO CANELADO, ESPESSURA 4MM</t>
  </si>
  <si>
    <t>93,57</t>
  </si>
  <si>
    <t>VIDRO ARAMADO, ESPESSURA 7MM</t>
  </si>
  <si>
    <t>239,82</t>
  </si>
  <si>
    <t>73838/1</t>
  </si>
  <si>
    <t>PORTA DE VIDRO TEMPERADO, 0,9X2,10M, ESPESSURA 10MM, INCLUSIVE ACESSORIOS</t>
  </si>
  <si>
    <t>1.986,43</t>
  </si>
  <si>
    <t>74125/1</t>
  </si>
  <si>
    <t>ESPELHO CRISTAL ESPESSURA 4MM, COM MOLDURA DE MADEIRA</t>
  </si>
  <si>
    <t>340,62</t>
  </si>
  <si>
    <t>74125/2</t>
  </si>
  <si>
    <t>ESPELHO CRISTAL ESPESSURA 4MM, COM MOLDURA EM ALUMINIO E COMPENSADO 6MM PLASTIFICADO COLADO</t>
  </si>
  <si>
    <t>363,70</t>
  </si>
  <si>
    <t>VIDRO LISO COMUM TRANSPARENTE, ESPESSURA 5MM</t>
  </si>
  <si>
    <t>131,04</t>
  </si>
  <si>
    <t>VIDRO LISO COMUM TRANSPARENTE, ESPESSURA 6MM</t>
  </si>
  <si>
    <t>151,93</t>
  </si>
  <si>
    <t>VIDRO LISO FUME, ESPESSURA 4MM</t>
  </si>
  <si>
    <t>144,97</t>
  </si>
  <si>
    <t>VIDRO LISO FUME, ESPESSURA 6MM</t>
  </si>
  <si>
    <t>200,68</t>
  </si>
  <si>
    <t>VIDRO FANTASIA MARTELADO 4MM</t>
  </si>
  <si>
    <t>103,18</t>
  </si>
  <si>
    <t>ESPELHO CRISTAL, ESPESSURA 4MM, COM PARAFUSOS DE FIXACAO, SEM MOLDURA</t>
  </si>
  <si>
    <t>298,98</t>
  </si>
  <si>
    <t>PORTAO DE FERRO EM CHAPA GALVANIZADA PLANA 14 GSG</t>
  </si>
  <si>
    <t>234,46</t>
  </si>
  <si>
    <t>74100/1</t>
  </si>
  <si>
    <t>PORTAO DE FERRO COM VARA 1/2", COM REQUADRO</t>
  </si>
  <si>
    <t>384,48</t>
  </si>
  <si>
    <t>74238/2</t>
  </si>
  <si>
    <t>PORTAO EM TELA ARAME GALVANIZADO N.12 MALHA 2" E MOLDURA EM TUBOS DE ACO COM DUAS FOLHAS DE ABRIR, INCLUSO FERRAGENS</t>
  </si>
  <si>
    <t>671,72</t>
  </si>
  <si>
    <t>PORTAO EM TUBO DE ACO GALVANIZADO DIN 2440/NBR 5580, PAINEL UNICO, DIMENSOES 1,0X1,6M, INCLUSIVE CADEADO</t>
  </si>
  <si>
    <t>611,00</t>
  </si>
  <si>
    <t>PORTAO EM TUBO DE ACO GALVANIZADO DIN 2440/NBR 5580, PAINEL UNICO, DIMENSOES 4,0X1,2M, INCLUSIVE CADEADO</t>
  </si>
  <si>
    <t>1.222,23</t>
  </si>
  <si>
    <t>CAIXILHO FIXO, DE ALUMINIO, PARA VIDRO</t>
  </si>
  <si>
    <t>316,08</t>
  </si>
  <si>
    <t>CAIXILHO FIXO, DE ALUMINIO, COM TELA DE METAL FIO 12 MALHA 3X3CM</t>
  </si>
  <si>
    <t>412,66</t>
  </si>
  <si>
    <t>JANELA DE ALUMÍNIO MAXIM-AR, FIXAÇÃO COM PARAFUSO SOBRE CONTRAMARCO (EXCLUSIVE CONTRAMARCO), COM VIDROS, PADRONIZADA. AF_07/2016</t>
  </si>
  <si>
    <t>432,00</t>
  </si>
  <si>
    <t>JANELA DE ALUMÍNIO DE CORRER, 2 FOLHAS, FIXAÇÃO COM PARAFUSO SOBRE CONTRAMARCO (EXCLUSIVE CONTRAMARCO), COM VIDROS PADRONIZADA. AF_07/2016</t>
  </si>
  <si>
    <t>270,10</t>
  </si>
  <si>
    <t>JANELA DE ALUMÍNIO DE CORRER, 3 FOLHAS, FIXAÇÃO COM PARAFUSO SOBRE CONTRAMARCO (EXCLUSIVE CONTRAMARCO), COM VIDROS, PADRONIZADA. AF_07/2016</t>
  </si>
  <si>
    <t>406,48</t>
  </si>
  <si>
    <t>JANELA DE ALUMÍNIO DE CORRER, 4 FOLHAS, FIXAÇÃO COM PARAFUSO SOBRE CONTRAMARCO (EXCLUSIVE CONTRAMARCO), COM VIDROS, PADRONIZADA. AF_07/2016</t>
  </si>
  <si>
    <t>314,07</t>
  </si>
  <si>
    <t>JANELA DE ALUMÍNIO DE CORRER, 6 FOLHAS, FIXAÇÃO COM PARAFUSO SOBRE CONTRAMARCO (EXCLUSIVE CONTRAMARCO), COM VIDROS, PADRONIZADA. AF_07/2016</t>
  </si>
  <si>
    <t>461,26</t>
  </si>
  <si>
    <t>JANELA DE ALUMÍNIO MAXIM-AR, FIXAÇÃO COM PARAFUSO, VEDAÇÃO COM ESPUMA EXPANSIVA PU, COM VIDROS, PADRONIZADA. AF_07/2016</t>
  </si>
  <si>
    <t>474,46</t>
  </si>
  <si>
    <t>JANELA DE ALUMÍNIO DE CORRER, 2 FOLHAS, FIXAÇÃO COM PARAFUSO, VEDAÇÃO COM ESPUMA EXPANSIVA PU, COM VIDROS, PADRONIZADA. AF_07/2016</t>
  </si>
  <si>
    <t>281,90</t>
  </si>
  <si>
    <t>JANELA DE ALUMÍNIO DE CORRER, 3 FOLHAS, FIXAÇÃO COM PARAFUSO, VEDAÇÃO COM ESPUMA EXPANSIVA PU, COM VIDROS, PADRONIZADA. AF_07/2016</t>
  </si>
  <si>
    <t>418,47</t>
  </si>
  <si>
    <t>JANELA DE ALUMÍNIO DE CORRER, 4 FOLHAS, FIXAÇÃO COM PARAFUSO, VEDAÇÃO COM ESPUMA EXPANSIVA PU, COM VIDROS, PADRONIZADA. AF_07/2016</t>
  </si>
  <si>
    <t>326,89</t>
  </si>
  <si>
    <t>JANELA DE ALUMÍNIO DE CORRER, 6 FOLHAS, FIXAÇÃO COM PARAFUSO, VEDAÇÃO COM ESPUMA EXPANSIVA PU, COM VIDROS, PADRONIZADA. AF_07/2016</t>
  </si>
  <si>
    <t>473,67</t>
  </si>
  <si>
    <t>JANELA DE ALUMÍNIO MAXIM-AR, FIXAÇÃO COM ARGAMASSA, COM VIDROS, PADRONIZADA. AF_07/2016</t>
  </si>
  <si>
    <t>473,93</t>
  </si>
  <si>
    <t>JANELA DE ALUMÍNIO DE CORRER, 2 FOLHAS, FIXAÇÃO COM ARGAMASSA, COM VIDROS, PADRONIZADA. AF_07/2016</t>
  </si>
  <si>
    <t>282,63</t>
  </si>
  <si>
    <t>JANELA DE ALUMÍNIO DE CORRER, 3 FOLHAS, FIXAÇÃO COM ARGAMASSA, COM VIDROS, PADRONIZADA. AF_07/2016</t>
  </si>
  <si>
    <t>425,69</t>
  </si>
  <si>
    <t>JANELA DE ALUMÍNIO DE CORRER, 4 FOLHAS, FIXAÇÃO COM ARGAMASSA, COM VIDROS, PADRONIZADA. AF_07/2016</t>
  </si>
  <si>
    <t>326,80</t>
  </si>
  <si>
    <t>JANELA DE ALUMÍNIO 6 FOLHAS, FIXAÇÃO COM ARGAMASSA, COM VIDROS, PADRONIZADA. AF_07/2016</t>
  </si>
  <si>
    <t>481,92</t>
  </si>
  <si>
    <t>73908/1</t>
  </si>
  <si>
    <t>CANTONEIRA DE ALUMINIO 2"X2", PARA PROTECAO DE QUINA DE PAREDE</t>
  </si>
  <si>
    <t>37,32</t>
  </si>
  <si>
    <t>73908/2</t>
  </si>
  <si>
    <t>CANTONEIRA DE ALUMINIO 1"X1, PARA PROTECAO DE QUINA DE PAREDE</t>
  </si>
  <si>
    <t>29,86</t>
  </si>
  <si>
    <t>CANTONEIRA DE MADEIRA 3,0X3,0X1,0CM</t>
  </si>
  <si>
    <t>23,66</t>
  </si>
  <si>
    <t>CANTONEIRA DE MADEIRA COM LAMINADO MELAMINICO FOSCO 3,0X3,0X1,0CM</t>
  </si>
  <si>
    <t>29,03</t>
  </si>
  <si>
    <t>TUBULÃO A CÉU ABERTO, DIÂMETRO DO FUSTE DE 70 CM, PROFUNDIDADE MENOR OU IGUAL A 5 M, ESCAVAÇÃO MANUAL, SEM ALARGAMENTO DE BASE, CONCRETO FEITO EM OBRA E LANÇADO COM JERICA. AF_01/2018</t>
  </si>
  <si>
    <t>628,24</t>
  </si>
  <si>
    <t>TUBULÃO A CÉU ABERTO, DIÂMETRO DO FUSTE DE 80 CM, PROFUNDIDADE MENOR OU IGUAL A 5 M, ESCAVAÇÃO MANUAL, SEM ALARGAMENTO DE BASE, CONCRETO FEITO EM OBRA E LANÇADO COM JERICA. AF_01/2018</t>
  </si>
  <si>
    <t>597,25</t>
  </si>
  <si>
    <t>TUBULÃO A CÉU ABERTO, DIÂMETRO DO FUSTE DE 100 CM, PROFUNDIDADE MENOR OU IGUAL A 5 M, ESCAVAÇÃO MANUAL, SEM ALARGAMENTO DE BASE, CONCRETO FEITO EM OBRA E LANÇADO COM JERICA. AF_01/2018</t>
  </si>
  <si>
    <t>553,97</t>
  </si>
  <si>
    <t>TUBULÃO A CÉU ABERTO, DIÂMETRO DO FUSTE DE 120 CM, PROFUNDIDADE MENOR OU IGUAL A 5 M, ESCAVAÇÃO MANUAL, SEM ALARGAMENTO DE BASE, CONCRETO FEITO EM OBRA E LANÇADO COM JERICA. AF_01/2018</t>
  </si>
  <si>
    <t>525,57</t>
  </si>
  <si>
    <t>TUBULÃO A CÉU ABERTO, DIÂMETRO DO FUSTE DE 70 CM, PROFUNDIDADE MAIOR QUE 5 M E MENOR OU IGUAL A 10 M, ESCAVAÇÃO MANUAL, SEM ALARGAMENTO DE BASE, CONCRETO FEITO EM OBRA E LANÇADO COM JERICA. AF_01/2018</t>
  </si>
  <si>
    <t>609,38</t>
  </si>
  <si>
    <t>TUBULÃO A CÉU ABERTO, DIÂMETRO DO FUSTE DE 80 CM, PROFUNDIDADE MAIOR QUE 5 M E MENOR OU IGUAL A 10 M, ESCAVAÇÃO MANUAL, SEM ALARGAMENTO DE BASE, CONCRETO FEITO EM OBRA E LANÇADO COM JERICA. AF_01/2018</t>
  </si>
  <si>
    <t>581,39</t>
  </si>
  <si>
    <t>TUBULÃO A CÉU ABERTO, DIÂMETRO DO FUSTE DE 100 CM, PROFUNDIDADE MAIOR QUE 5 M E MENOR OU IGUAL A 10 M, ESCAVAÇÃO MANUAL, SEM ALARGAMENTO DE BASE, CONCRETO FEITO EM OBRA E LANÇADO COM JERICA. AF_01/2018</t>
  </si>
  <si>
    <t>535,15</t>
  </si>
  <si>
    <t>TUBULÃO A CÉU ABERTO, DIÂMETRO DO FUSTE DE 120 CM, PROFUNDIDADE MAIOR QUE 5 M E MENOR OU IGUAL A 10 M, ESCAVAÇÃO MANUAL, SEM ALARGAMENTO DE BASE, CONCRETO FEITO EM OBRA E LANÇADO COM JERICA. AF_01/2018</t>
  </si>
  <si>
    <t>500,76</t>
  </si>
  <si>
    <t>TUBULÃO A CÉU ABERTO, DIÂMETRO DO FUSTE DE 70 CM, PROFUNDIDADE MAIOR QUE 10 M, ESCAVAÇÃO MANUAL, SEM ALARGAMENTO DE BASE, CONCRETO FEITO EM OBRA E LANÇADO COM JERICA. AF_01/2018</t>
  </si>
  <si>
    <t>607,74</t>
  </si>
  <si>
    <t>TUBULÃO A CÉU ABERTO, DIÂMETRO DO FUSTE DE 80 CM, PROFUNDIDADE MAIOR QUE 10 M, ESCAVAÇÃO MANUAL, SEM ALARGAMENTO DE BASE, CONCRETO FEITO EM OBRA E LANÇADO COM JERICA. AF_01/2018</t>
  </si>
  <si>
    <t>571,93</t>
  </si>
  <si>
    <t>TUBULÃO A CÉU ABERTO, DIÂMETRO DO FUSTE DE 100 CM, PROFUNDIDADE MAIOR QUE 10 M, ESCAVAÇÃO MANUAL, SEM ALARGAMENTO DE BASE, CONCRETO FEITO EM OBRA E LANÇADO COM JERICA. AF_01/2018</t>
  </si>
  <si>
    <t>520,86</t>
  </si>
  <si>
    <t>TUBULÃO A CÉU ABERTO, DIÂMETRO DO FUSTE DE 120 CM, PROFUNDIDADE MAIOR QUE 10 M, ESCAVAÇÃO MANUAL, SEM ALARGAMENTO DE BASE, CONCRETO FEITO EM OBRA E LANÇADO COM JERICA. AF_01/2018</t>
  </si>
  <si>
    <t>482,55</t>
  </si>
  <si>
    <t>TUBULÃO A CÉU ABERTO, DIÂMETRO DO FUSTE DE 70 CM, PROFUNDIDADE MENOR OU IGUAL A 5 M, ESCAVAÇÃO MECÂNICA, SEM ALARGAMENTO DE BASE, CONCRETO FEITO EM OBRA E LANÇADO COM JERICA. AF_01/2018</t>
  </si>
  <si>
    <t>594,14</t>
  </si>
  <si>
    <t>TUBULÃO A CÉU ABERTO, DIÂMETRO DO FUSTE DE 80 CM, PROFUNDIDADE MENOR OU IGUAL A 5 M, ESCAVAÇÃO MECÂNICA, SEM ALARGAMENTO DE BASE, CONCRETO FEITO EM OBRA E LANÇADO COM JERICA. AF_01/2018</t>
  </si>
  <si>
    <t>516,09</t>
  </si>
  <si>
    <t>TUBULÃO A CÉU ABERTO, DIÂMETRO DO FUSTE DE 100 CM, PROFUNDIDADE MENOR OU IGUAL A 5 M, ESCAVAÇÃO MECÂNICA, SEM ALARGAMENTO DE BASE, CONCRETO FEITO EM OBRA E LANÇADO COM JERICA. AF_01/2018</t>
  </si>
  <si>
    <t>488,25</t>
  </si>
  <si>
    <t>TUBULÃO A CÉU ABERTO, DIÂMETRO DO FUSTE DE 120 CM, PROFUNDIDADE MENOR OU IGUAL A 5 M, ESCAVAÇÃO MECÂNICA, SEM ALARGAMENTO DE BASE, CONCRETO FEITO EM OBRA E LANÇADO COM JERICA. AF_01/2018</t>
  </si>
  <si>
    <t>470,73</t>
  </si>
  <si>
    <t>TUBULÃO A CÉU ABERTO, DIÂMETRO DO FUSTE DE 70 CM, PROFUNDIDADE MAIOR QUE 5 M E MENOR OU IGUAL A 10 M, ESCAVAÇÃO MECÂNICA, SEM ALARGAMENTO DE BASE, CONCRETO FEITO EM OBRA E LANÇADO COM JERICA. AF_01/2018</t>
  </si>
  <si>
    <t>488,93</t>
  </si>
  <si>
    <t>TUBULÃO A CÉU ABERTO, DIÂMETRO DO FUSTE DE 80 CM, PROFUNDIDADE MAIOR QUE 5 M E MENOR OU IGUAL A 10 M, ESCAVAÇÃO MECÂNICA, SEM ALARGAMENTO DE BASE, CONCRETO FEITO EM OBRA E LANÇADO COM JERICA. AF_01/2018</t>
  </si>
  <si>
    <t>477,17</t>
  </si>
  <si>
    <t>TUBULÃO A CÉU ABERTO, DIÂMETRO DO FUSTE DE 100 CM, PROFUNDIDADE MAIOR QUE 5 M E MENOR OU IGUAL A 10 M, ESCAVAÇÃO MECÂNICA, SEM ALARGAMENTO DE BASE, CONCRETO FEITO EM OBRA E LANÇADO COM JERICA. AF_01/2018</t>
  </si>
  <si>
    <t>453,09</t>
  </si>
  <si>
    <t>TUBULÃO A CÉU ABERTO, DIÂMETRO DO FUSTE DE 120 CM, PROFUNDIDADE MAIOR QUE 5 M E MENOR OU IGUAL A 10 M, ESCAVAÇÃO MECÂNICA, SEM ALARGAMENTO DE BASE, CONCRETO FEITO EM OBRA E LANÇADO COM JERICA. AF_01/2018</t>
  </si>
  <si>
    <t>433,01</t>
  </si>
  <si>
    <t>TUBULÃO A CÉU ABERTO, DIÂMETRO DO FUSTE DE 70 CM, PROFUNDIDADE MAIOR QUE 10 M, ESCAVAÇÃO MECÂNICA, SEM ALARGAMENTO DE BASE, CONCRETO FEITO EM OBRA E LANÇADO COM JERICA. AF_01/2018</t>
  </si>
  <si>
    <t>469,86</t>
  </si>
  <si>
    <t>TUBULÃO A CÉU ABERTO, DIÂMETRO DO FUSTE DE 80 CM, PROFUNDIDADE MAIOR QUE 10 M, ESCAVAÇÃO MECÂNICA, SEM ALARGAMENTO DE BASE, CONCRETO FEITO EM OBRA E LANÇADO COM JERICA. AF_01/2018</t>
  </si>
  <si>
    <t>453,95</t>
  </si>
  <si>
    <t>TUBULÃO A CÉU ABERTO, DIÂMETRO DO FUSTE DE 100 CM, PROFUNDIDADE MAIOR QUE 10 M, ESCAVAÇÃO MECÂNICA, SEM ALARGAMENTO DE BASE, CONCRETO FEITO EM OBRA E LANÇADO COM JERICA. AF_01/2018</t>
  </si>
  <si>
    <t>429,11</t>
  </si>
  <si>
    <t>TUBULÃO A CÉU ABERTO, DIÂMETRO DO FUSTE DE 120 CM, PROFUNDIDADE MAIOR QUE 10 M, ESCAVAÇÃO MECÂNICA, SEM ALARGAMENTO DE BASE, CONCRETO FEITO EM OBRA E LANÇADO COM JERICA. AF_01/2018</t>
  </si>
  <si>
    <t>407,57</t>
  </si>
  <si>
    <t>TUBULÃO A CÉU ABERTO, DIÂMETRO DO FUSTE DE 70 CM, PROFUNDIDADE MENOR OU IGUAL A 5 M, ESCAVAÇÃO MANUAL, SEM ALARGAMENTO DE BASE, CONCRETO USINADO E LANÇADO COM BOMBA OU DIRETAMENTE DO CAMINHÃO. AF_01/2018</t>
  </si>
  <si>
    <t>556,92</t>
  </si>
  <si>
    <t>TUBULÃO A CÉU ABERTO, DIÂMETRO DO FUSTE DE 80 CM, PROFUNDIDADE MENOR OU IGUAL A 5 M, ESCAVAÇÃO MANUAL, SEM ALARGAMENTO DE BASE, CONCRETO USINADO E LANÇADO COM BOMBA OU DIRETAMENTE DO CAMINHÃO. AF_01/2018</t>
  </si>
  <si>
    <t>526,48</t>
  </si>
  <si>
    <t>TUBULÃO A CÉU ABERTO, DIÂMETRO DO FUSTE DE 100 CM, PROFUNDIDADE MENOR OU IGUAL A 5 M, ESCAVAÇÃO MANUAL, SEM ALARGAMENTO DE BASE, CONCRETO USINADO E LANÇADO COM BOMBA OU DIRETAMENTE DO CAMINHÃO. AF_01/2018</t>
  </si>
  <si>
    <t>484,72</t>
  </si>
  <si>
    <t>TUBULÃO A CÉU ABERTO, DIÂMETRO DO FUSTE DE 120 CM, PROFUNDIDADE MENOR OU IGUAL A 5 M, ESCAVAÇÃO MANUAL, SEM ALARGAMENTO DE BASE, CONCRETO USINADO E LANÇADO COM BOMBA OU DIRETAMENTE DO CAMINHÃO. AF_01/2018</t>
  </si>
  <si>
    <t>457,80</t>
  </si>
  <si>
    <t>TUBULÃO A CÉU ABERTO, DIÂMETRO DO FUSTE DE 70 CM, PROFUNDIDADE MAIOR QUE 5 M E MENOR OU IGUAL A 10 M, ESCAVAÇÃO MANUAL, SEM ALARGAMENTO DE BASE, CONCRETO USINADO E LANÇADO COM BOMBA OU DIRETAMENTE DO CAMINHÃO. AF_01/2018</t>
  </si>
  <si>
    <t>534,31</t>
  </si>
  <si>
    <t>TUBULÃO A CÉU ABERTO, DIÂMETRO DO FUSTE DE 80 CM, PROFUNDIDADE MAIOR QUE 5 M E MENOR OU IGUAL A 10 M, ESCAVAÇÃO MANUAL, SEM ALARGAMENTO DE BASE, CONCRETO USINADO E LANÇADO COM BOMBA OU DIRETAMENTE DO CAMINHÃO. AF_01/2018</t>
  </si>
  <si>
    <t>507,24</t>
  </si>
  <si>
    <t>TUBULÃO A CÉU ABERTO, DIÂMETRO DO FUSTE DE 100 CM, PROFUNDIDADE MAIOR QUE 5 M E MENOR OU IGUAL A 10 M, ESCAVAÇÃO MANUAL, SEM ALARGAMENTO DE BASE, CONCRETO USINADO E LANÇADO COM BOMBA OU DIRETAMENTE DO CAMINHÃO. AF_01/2018</t>
  </si>
  <si>
    <t>463,82</t>
  </si>
  <si>
    <t>TUBULÃO A CÉU ABERTO, DIÂMETRO DO FUSTE DE 120 CM, PROFUNDIDADE MAIOR QUE 5 M E MENOR OU IGUAL A 10 M, ESCAVAÇÃO MANUAL, SEM ALARGAMENTO DE BASE, CONCRETO USINADO E LANÇADO COM BOMBA OU DIRETAMENTE DO CAMINHÃO. AF_01/2018</t>
  </si>
  <si>
    <t>432,21</t>
  </si>
  <si>
    <t>TUBULÃO A CÉU ABERTO, DIÂMETRO DO FUSTE DE 70 CM, PROFUNDIDADE MAIOR QUE 10 M, ESCAVAÇÃO MANUAL, SEM ALARGAMENTO DE BASE, CONCRETO USINADO E LANÇADO COM BOMBA OU DIRETAMENTE DO CAMINHÃO. AF_01/2018</t>
  </si>
  <si>
    <t>534,28</t>
  </si>
  <si>
    <t>TUBULÃO A CÉU ABERTO, DIÂMETRO DO FUSTE DE 80 CM, PROFUNDIDADE MAIOR QUE 10 M, ESCAVAÇÃO MANUAL, SEM ALARGAMENTO DE BASE, CONCRETO USINADO E LANÇADO COM BOMBA OU DIRETAMENTE DO CAMINHÃO. AF_01/2018</t>
  </si>
  <si>
    <t>500,47</t>
  </si>
  <si>
    <t>TUBULÃO A CÉU ABERTO, DIÂMETRO DO FUSTE DE 100 CM, PROFUNDIDADE MAIOR QUE 10 M, ESCAVAÇÃO MANUAL, SEM ALARGAMENTO DE BASE, CONCRETO USINADO E LANÇADO COM BOMBA OU DIRETAMENTE DO CAMINHÃO. AF_01/2018</t>
  </si>
  <si>
    <t>452,82</t>
  </si>
  <si>
    <t>TUBULÃO A CÉU ABERTO, DIÂMETRO DO FUSTE DE 120 CM, PROFUNDIDADE MAIOR QUE 10 M, ESCAVAÇÃO MANUAL, SEM ALARGAMENTO DE BASE, CONCRETO USINADO E LANÇADO COM BOMBA OU DIRETAMENTE DO CAMINHÃO. AF_01/2018</t>
  </si>
  <si>
    <t>417,78</t>
  </si>
  <si>
    <t>TUBULÃO A CÉU ABERTO, DIÂMETRO DO FUSTE DE 70 CM, PROFUNDIDADE MENOR OU IGUAL A 5 M, ESCAVAÇÃO MECÂNICA, SEM ALARGAMENTO DE BASE, CONCRETO USINADO E LANÇADO COM BOMBA OU DIRETAMENTE DO CAMINHÃO. AF_01/2018</t>
  </si>
  <si>
    <t>465,39</t>
  </si>
  <si>
    <t>TUBULÃO A CÉU ABERTO, DIÂMETRO DO FUSTE DE 80 CM, PROFUNDIDADE MENOR OU IGUAL A 5 M, ESCAVAÇÃO MECÂNICA, SEM ALARGAMENTO DE BASE, CONCRETO USINADO E LANÇADO COM BOMBA OU DIRETAMENTE DO CAMINHÃO. AF_01/2018</t>
  </si>
  <si>
    <t>445,32</t>
  </si>
  <si>
    <t>TUBULÃO A CÉU ABERTO, DIÂMETRO DO FUSTE DE 100 CM, PROFUNDIDADE MENOR OU IGUAL A 5 M, ESCAVAÇÃO MECÂNICA, SEM ALARGAMENTO DE BASE, CONCRETO USINADO E LANÇADO COM BOMBA OU DIRETAMENTE DO CAMINHÃO. AF_01/2018</t>
  </si>
  <si>
    <t>419,00</t>
  </si>
  <si>
    <t>TUBULÃO A CÉU ABERTO, DIÂMETRO DO FUSTE DE 120 CM, PROFUNDIDADE MENOR OU IGUAL A 5 M, ESCAVAÇÃO MECÂNICA, SEM ALARGAMENTO DE BASE, CONCRETO USINADO E LANÇADO COM BOMBA OU DIRETAMENTE DO CAMINHÃO. AF_01/2018</t>
  </si>
  <si>
    <t>402,96</t>
  </si>
  <si>
    <t>TUBULÃO A CÉU ABERTO, DIÂMETRO DO FUSTE DE 70 CM, PROFUNDIDADE MAIOR QUE 5 M E MENOR OU IGUAL A 10M, ESCAVAÇÃO MECÂNICA, SEM ALARGAMENTO DE BASE, CONCRETO USINADO E LANÇADO COM BOMBA OU DIRETAMENTE DO CAMINHÃO. AF_01/2018</t>
  </si>
  <si>
    <t>413,86</t>
  </si>
  <si>
    <t>TUBULÃO A CÉU ABERTO, DIÂMETRO DO FUSTE DE 80 CM, PROFUNDIDADE MAIOR QUE 5 M E MENOR OU IGUAL A 10M, ESCAVAÇÃO MECÂNICA, SEM ALARGAMENTO DE BASE, CONCRETO USINADO E LANÇADO COM BOMBA OU DIRETAMENTE DO CAMINHÃO. AF_01/2018</t>
  </si>
  <si>
    <t>403,02</t>
  </si>
  <si>
    <t>TUBULÃO A CÉU ABERTO, DIÂMETRO DO FUSTE DE 100 CM, PROFUNDIDADE MAIOR QUE 5 M E MENOR OU IGUAL A 10M, ESCAVAÇÃO MECÂNICA, SEM ALARGAMENTO DE BASE, CONCRETO USINADO E LANÇADO COM BOMBA OU DIRETAMENTE DO CAMINHÃO. AF_01/2018</t>
  </si>
  <si>
    <t>381,76</t>
  </si>
  <si>
    <t>TUBULÃO A CÉU ABERTO, DIÂMETRO DO FUSTE DE 120 CM, PROFUNDIDADE MAIOR QUE 5 M E MENOR OU IGUAL A 10M, ESCAVAÇÃO MECÂNICA, SEM ALARGAMENTO DE BASE, CONCRETO USINADO E LANÇADO COM BOMBA OU DIRETAMENTE DO CAMINHÃO. AF_01/2018</t>
  </si>
  <si>
    <t>364,46</t>
  </si>
  <si>
    <t>TUBULÃO A CÉU ABERTO, DIÂMETRO DO FUSTE DE 70 CM, PROFUNDIDADE MAIOR QUE 10M, ESCAVAÇÃO MECÂNICA, SEM ALARGAMENTO DE BASE, CONCRETO USINADO E LANÇADO COM BOMBA OU DIRETAMENTE DO CAMINHÃO. AF_01/2018</t>
  </si>
  <si>
    <t>396,40</t>
  </si>
  <si>
    <t>TUBULÃO A CÉU ABERTO, DIÂMETRO DO FUSTE DE 80 CM, PROFUNDIDADE MAIOR QUE 10M, ESCAVAÇÃO MECÂNICA, SEM ALARGAMENTO DE BASE, CONCRETO USINADO E LANÇADO COM BOMBA OU DIRETAMENTE DO CAMINHÃO. AF_01/2018</t>
  </si>
  <si>
    <t>382,49</t>
  </si>
  <si>
    <t>TUBULÃO A CÉU ABERTO, DIÂMETRO DO FUSTE DE 100 CM, PROFUNDIDADE MAIOR QUE 10M, ESCAVAÇÃO MECÂNICA, SEM ALARGAMENTO DE BASE, CONCRETO USINADO E LANÇADO COM BOMBA OU DIRETAMENTE DO CAMINHÃO. AF_01/2018</t>
  </si>
  <si>
    <t>361,07</t>
  </si>
  <si>
    <t>TUBULÃO A CÉU ABERTO, DIÂMETRO DO FUSTE DE 120 CM, PROFUNDIDADE MAIOR QUE 10M, ESCAVAÇÃO MECÂNICA, SEM ALARGAMENTO DE BASE, CONCRETO USINADO E LANÇADO COM BOMBA OU DIRETAMENTE DO CAMINHÃO. AF_01/2018</t>
  </si>
  <si>
    <t>342,80</t>
  </si>
  <si>
    <t>ALARGAMENTO DE BASE DE TUBULÃO A CÉU ABERTO, ESCAVAÇÃO MANUAL, CONCRETO FEITO EM OBRA E LANÇADO COM JERICA. AF_01/2018</t>
  </si>
  <si>
    <t>549,06</t>
  </si>
  <si>
    <t>ALARGAMENTO DE BASE DE TUBULÃO A CÉU ABERTO, ESCAVAÇÃO MANUAL, CONCRETO USINADO E LANÇADO COM BOMBA OU DIRETAMENTE DO CAMINHÃO. AF_01/2018</t>
  </si>
  <si>
    <t>481,50</t>
  </si>
  <si>
    <t>ESTACA PRÉ-MOLDADA DE CONCRETO, SEÇÃO QUADRADA, CAPACIDADE DE 25 TONELADAS, COMPRIMENTO TOTAL CRAVADO ATÉ 5M, BATE-ESTACAS POR GRAVIDADE SOBRE ROLOS (EXCLUSIVE MOBILIZAÇÃO E DESMOBILIZAÇÃO). AF_03/2016</t>
  </si>
  <si>
    <t>74,23</t>
  </si>
  <si>
    <t>ESTACA PRÉ-MOLDADA DE CONCRETO, SEÇÃO QUADRADA, CAPACIDADE DE 50 TONELADAS, COMPRIMENTO TOTAL CRAVADO ATÉ 5M, BATE-ESTACAS POR GRAVIDADE SOBRE ROLOS (EXCLUSIVE MOBILIZAÇÃO E DESMOBILIZAÇÃO). AF_03/2016</t>
  </si>
  <si>
    <t>97,55</t>
  </si>
  <si>
    <t>ESTACA PRÉ-MOLDADA DE CONCRETO CENTRIFUGADO, SEÇÃO CIRCULAR, CAPACIDADE DE 100 TONELADAS, COMPRIMENTO TOTAL CRAVADO ATÉ 5M, BATE-ESTACAS POR GRAVIDADE SOBRE ROLOS (EXCLUSIVE MOBILIZAÇÃO E DESMOBILIZAÇÃO). AF_03/2016</t>
  </si>
  <si>
    <t>229,16</t>
  </si>
  <si>
    <t>ESTACA PRÉ-MOLDADA DE CONCRETO, SEÇÃO QUADRADA, CAPACIDADE DE 25 TONELADAS, COMPRIMENTO TOTAL CRAVADO ACIMA DE 5M ATÉ 12M, BATE-ESTACAS POR GRAVIDADE SOBRE ROLOS (EXCLUSIVE MOBILIZAÇÃO E DESMOBILIZAÇÃO). AF_03/2016</t>
  </si>
  <si>
    <t>59,10</t>
  </si>
  <si>
    <t>ESTACA PRÉ-MOLDADA DE CONCRETO, SEÇÃO QUADRADA, CAPACIDADE DE 50 TONELADAS, COMPRIMENTO TOTAL CRAVADO ACIMA DE 5M ATÉ 12M, BATE-ESTACAS POR GRAVIDADE SOBRE ROLOS (EXCLUSIVE MOBILIZAÇÃO E DESMOBILIZAÇÃO). AF_03/2016</t>
  </si>
  <si>
    <t>76,52</t>
  </si>
  <si>
    <t>ESTACA PRÉ-MOLDADA DE CONCRETO CENTRIFUGADO, SEÇÃO CIRCULAR, CAPACIDADE DE 100 TONELADAS, COMPRIMENTO TOTAL CRAVADO ACIMA DE 5M ATÉ 12M, BATE-ESTACAS POR GRAVIDADE SOBRE ROLOS (EXCLUSIVE MOBILIZAÇÃO E DESMOBILIZAÇÃO). AF_03/2016</t>
  </si>
  <si>
    <t>178,46</t>
  </si>
  <si>
    <t>ESTACA PRÉ-MOLDADA DE CONCRETO, SEÇÃO QUADRADA, CAPACIDADE DE 25 TONELADAS COMPRIMENTO TOTAL CRAVADO ACIMA DE 12M, BATE-ESTACAS POR GRAVIDADE SOBRE ROLOS (EXCLUSIVE MOBILIZAÇÃO E DESMOBILIZAÇÃO). AF_03/2016</t>
  </si>
  <si>
    <t>53,65</t>
  </si>
  <si>
    <t>ESTACA PRÉ-MOLDADA DE CONCRETO, SEÇÃO QUADRADA, CAPACIDADE DE 50 TONELADAS, COMPRIMENTO TOTAL CRAVADO ACIMA DE 12M, BATE-ESTACAS POR GRAVIDADE SOBRE ROLOS (EXCLUSIVE MOBILIZAÇÃO E DESMOBILIZAÇÃO). AF_03/2016</t>
  </si>
  <si>
    <t>70,13</t>
  </si>
  <si>
    <t>ESTACA PRÉ-MOLDADA DE CONCRETO CENTRIFUGADO, SEÇÃO CIRCULAR, CAPACIDADE DE 100 TONELADAS, COMPRIMENTO TOTAL CRAVADO ACIMA DE 12M, BATE-ESTACAS POR GRAVIDADE SOBRE ROLOS (EXCLUSIVE MOBILIZAÇÃO E DESMOBILIZAÇÃO). AF_03/2016</t>
  </si>
  <si>
    <t>166,32</t>
  </si>
  <si>
    <t>ESTACA HÉLICE CONTÍNUA, DIÂMETRO DE 30 CM, COMPRIMENTO TOTAL ATÉ 15 M, PERFURATRIZ COM TORQUE DE 170 KN.M (EXCLUSIVE MOBILIZAÇÃO E DESMOBILIZAÇÃO). AF_02/2015</t>
  </si>
  <si>
    <t>57,18</t>
  </si>
  <si>
    <t>ESTACA HÉLICE CONTÍNUA, DIÂMETRO DE 30 CM, COMPRIMENTO TOTAL ACIMA DE 15 M ATÉ 20 M, PERFURATRIZ COM TORQUE DE 170 KN.M (EXCLUSIVE MOBILIZAÇÃO E DESMOBILIZAÇÃO). AF_02/2015</t>
  </si>
  <si>
    <t>55,04</t>
  </si>
  <si>
    <t>ESTACA HÉLICE CONTÍNUA, DIÂMETRO DE 50 CM, COMPRIMENTO TOTAL ATÉ 15 M, PERFURATRIZ COM TORQUE DE 170 KN.M (EXCLUSIVE MOBILIZAÇÃO E DESMOBILIZAÇÃO). AF_02/2015</t>
  </si>
  <si>
    <t>119,93</t>
  </si>
  <si>
    <t>ESTACA HÉLICE CONTÍNUA, DIÂMETRO DE 50 CM, COMPRIMENTO TOTAL ACIMA DE 15 M ATÉ 30 M, PERFURATRIZ COM TORQUE DE 170 KN.M (EXCLUSIVE MOBILIZAÇÃO E DESMOBILIZAÇÃO). AF_02/2015</t>
  </si>
  <si>
    <t>113,43</t>
  </si>
  <si>
    <t>ESTACA HÉLICE CONTÍNUA, DIÂMETRO DE 70 CM, COMPRIMENTO TOTAL ATÉ 15 M, PERFURATRIZ COM TORQUE DE 170 KN.M (EXCLUSIVE MOBILIZAÇÃO E DESMOBILIZAÇÃO). AF_02/2015</t>
  </si>
  <si>
    <t>204,10</t>
  </si>
  <si>
    <t>ESTACA HÉLICE CONTÍNUA, DIÂMETRO DE 70 CM, COMPRIMENTO TOTAL ACIMA DE 15 M ATÉ 30 M, PERFURATRIZ COM TORQUE DE 170 KN.M (EXCLUSIVE MOBILIZAÇÃO E DESMOBILIZAÇÃO). AF_02/2015</t>
  </si>
  <si>
    <t>195,18</t>
  </si>
  <si>
    <t>ESTACA HÉLICE CONTÍNUA, DIÂMETRO DE 80 CM, COMPRIMENTO TOTAL ATÉ 30 M, PERFURATRIZ COM TORQUE DE 170 KN.M (EXCLUSIVE MOBILIZAÇÃO E DESMOBILIZAÇÃO). AF_02/2015</t>
  </si>
  <si>
    <t>245,61</t>
  </si>
  <si>
    <t>ESTACA HÉLICE CONTÍNUA, DIÂMETRO DE 90 CM, COMPRIMENTO TOTAL ATÉ 30 M, PERFURATRIZ COM TORQUE DE 263 KN.M (EXCLUSIVE MOBILIZAÇÃO E DESMOBILIZAÇÃO). AF_02/2015</t>
  </si>
  <si>
    <t>297,42</t>
  </si>
  <si>
    <t>ESTACA ESCAVADA MECANICAMENTE, SEM FLUIDO ESTABILIZANTE, COM 25 CM DE DIÂMETRO, ATÉ 9 M DE COMPRIMENTO, CONCRETO LANÇADO POR CAMINHÃO BETONEIRA (EXCLUSIVE MOBILIZAÇÃO E DESMOBILIZAÇÃO). AF_02/2015</t>
  </si>
  <si>
    <t>36,96</t>
  </si>
  <si>
    <t>ESTACA ESCAVADA MECANICAMENTE, SEM FLUIDO ESTABILIZANTE, COM 25 CM DE DIÂMETRO, ACIMA DE 9 M DE COMPRIMENTO, CONCRETO LANÇADO POR CAMINHÃO BETONEIRA (EXCLUSIVE MOBILIZAÇÃO E DESMOBILIZAÇÃO). AF_02/2015</t>
  </si>
  <si>
    <t>35,32</t>
  </si>
  <si>
    <t>ESTACA ESCAVADA MECANICAMENTE, SEM FLUIDO ESTABILIZANTE, COM 25 CM DE DIÂMETRO, ATÉ 9 M DE COMPRIMENTO, CONCRETO LANÇADO MANUALMENTE (EXCLUSIVE MOBILIZAÇÃO E DESMOBILIZAÇÃO). AF_02/2015</t>
  </si>
  <si>
    <t>50,33</t>
  </si>
  <si>
    <t>ESTACA ESCAVADA MECANICAMENTE, SEM FLUIDO ESTABILIZANTE, COM 25 CM DE DIÂMETRO, ACIMA DE 9 M DE COMPRIMENTO, CONCRETO LANÇADO MANUALMENTE (EXCLUSIVE MOBILIZAÇÃO E DESMOBILIZAÇÃO). AF_02/2015</t>
  </si>
  <si>
    <t>46,13</t>
  </si>
  <si>
    <t>ESTACA ESCAVADA MECANICAMENTE, SEM FLUIDO ESTABILIZANTE, COM 40 CM DE DIÂMETRO, ATÉ 9 M DE COMPRIMENTO, CONCRETO LANÇADO POR CAMINHÃO BETONEIRA (EXCLUSIVE MOBILIZAÇÃO E DESMOBILIZAÇÃO). AF_02/2015</t>
  </si>
  <si>
    <t>60,97</t>
  </si>
  <si>
    <t>ESTACA ESCAVADA MECANICAMENTE, SEM FLUIDO ESTABILIZANTE, COM 40 CM DE DIÂMETRO, ACIMA DE 9 M ATÉ 15 M DE COMPRIMENTO, CONCRETO LANÇADO POR CAMINHÃO BETONEIRA (EXCLUSIVE MOBILIZAÇÃO E DESMOBILIZAÇÃO). AF_02/2015</t>
  </si>
  <si>
    <t>59,07</t>
  </si>
  <si>
    <t>ESTACA ESCAVADA MECANICAMENTE, SEM FLUIDO ESTABILIZANTE, COM 40 CM DE DIÂMETRO, ACIMA DE 15 M DE COMPRIMENTO, CONCRETO LANÇADO POR CAMINHÃO BETONEIRA (EXCLUSIVE MOBILIZAÇÃO E DESMOBILIZAÇÃO). AF_02/2015</t>
  </si>
  <si>
    <t>58,22</t>
  </si>
  <si>
    <t>ESTACA ESCAVADA MECANICAMENTE, SEM FLUIDO ESTABILIZANTE, COM 60 CM DE DIÂMETRO, ATÉ 9 M DE COMPRIMENTO, CONCRETO LANÇADO POR CAMINHÃO BETONEIRA (EXCLUSIVE MOBILIZAÇÃO E DESMOBILIZAÇÃO). AF_02/2015</t>
  </si>
  <si>
    <t>116,41</t>
  </si>
  <si>
    <t>ESTACA ESCAVADA MECANICAMENTE, SEM FLUIDO ESTABILIZANTE, COM 60 CM DE DIÂMETRO, ACIMA DE 9 M ATÉ 15 M DE COMPRIMENTO, CONCRETO LANÇADO POR CAMINHÃO BETONEIRA (EXCLUSIVE MOBILIZAÇÃO E DESMOBILIZAÇÃO). AF_02/2015</t>
  </si>
  <si>
    <t>114,28</t>
  </si>
  <si>
    <t>ESTACA ESCAVADA MECANICAMENTE, SEM FLUIDO ESTABILIZANTE, COM 60 CM DE DIÂMETRO, ACIMA DE 15 M DE COMPRIMENTO, CONCRETO LANÇADO POR CAMINHÃO BETONEIRA (EXCLUSIVE MOBILIZAÇÃO E DESMOBILIZAÇÃO). AF_02/2015</t>
  </si>
  <si>
    <t>113,37</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</si>
  <si>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</si>
  <si>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</si>
  <si>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133,86</t>
  </si>
  <si>
    <t>ESTACA ESCAVADA MECANICAMENTE, SEM FLUIDO ESTABILIZANTE, COM 60 CM DE DIÂMETRO, ACIMA DE 15 M DE COMPRIMENTO, CONCRETO LANÇADO POR BOMBA LANÇA (EXCLUSIVE MOBILIZAÇÃO E DESMOBILIZAÇÃO). AF_02/2015</t>
  </si>
  <si>
    <t>132,43</t>
  </si>
  <si>
    <t>ARRASAMENTO MECANICO DE ESTACA DE CONCRETO ARMADO, DIAMETROS DE ATÉ 40 CM. AF_11/2016</t>
  </si>
  <si>
    <t>16,78</t>
  </si>
  <si>
    <t>ARRASAMENTO MECANICO DE ESTACA DE CONCRETO ARMADO, DIAMETROS DE 41 CM A 60 CM. AF_11/2016</t>
  </si>
  <si>
    <t>21,36</t>
  </si>
  <si>
    <t>ARRASAMENTO MECANICO DE ESTACA DE CONCRETO ARMADO, DIAMETROS DE 61 CM A 80 CM. AF_11/2016</t>
  </si>
  <si>
    <t>28,03</t>
  </si>
  <si>
    <t>ARRASAMENTO MECANICO DE ESTACA DE CONCRETO ARMADO, DIAMETROS DE 81 CM A 100 CM. AF_11/2016</t>
  </si>
  <si>
    <t>36,90</t>
  </si>
  <si>
    <t>ARRASAMENTO MECANICO DE ESTACA DE CONCRETO ARMADO, DIAMETROS DE 101 CM A 150 CM. AF_11/2016</t>
  </si>
  <si>
    <t>57,87</t>
  </si>
  <si>
    <t>ARRASAMENTO DE ESTACA METÁLICA, PERFIL LAMINADO TIPO I FAMÍLIA 250. AF_11/2016</t>
  </si>
  <si>
    <t>5,14</t>
  </si>
  <si>
    <t>ARRASAMENTO DE ESTACA METÁLICA, PERFIL LAMINADO TIPO H FAMÍLIA 250. AF_11/2016</t>
  </si>
  <si>
    <t>5,93</t>
  </si>
  <si>
    <t>ARRASAMENTO DE ESTACA METÁLICA, PERFIL LAMINADO TIPO H FAMÍLIA 310. AF_11/2016</t>
  </si>
  <si>
    <t>6,63</t>
  </si>
  <si>
    <t>ESTACA RAIZ, DIÂMETRO DE 20 CM, COMPRIMENTO DE ATÉ 10 M, SEM PRESENÇA DE ROCHA. AF_04/2017</t>
  </si>
  <si>
    <t>169,73</t>
  </si>
  <si>
    <t>ESTACA RAIZ, DIÂMETRO DE 31 CM, COMPRIMENTO DE ATÉ 10 M, SEM PRESENÇA DE ROCHA. AF_05/2017</t>
  </si>
  <si>
    <t>251,22</t>
  </si>
  <si>
    <t>ESTACA RAIZ, DIÂMETRO DE 40 CM, COMPRIMENTO DE ATÉ 10 M, SEM PRESENÇA DE ROCHA. AF_05/2017</t>
  </si>
  <si>
    <t>326,81</t>
  </si>
  <si>
    <t>ESTACA RAIZ, DIÂMETRO DE 45 CM, COMPRIMENTO DE ATÉ 10 M, SEM PRESENÇA DE ROCHA. AF_05/2017</t>
  </si>
  <si>
    <t>370,51</t>
  </si>
  <si>
    <t>ESTACA RAIZ, DIÂMETRO DE 20 CM, COMPRIMENTO DE 11 A 20 M, SEM PRESENÇA DE ROCHA. AF_05/2017</t>
  </si>
  <si>
    <t>154,95</t>
  </si>
  <si>
    <t>ESTACA RAIZ, DIÂMETRO DE 31 CM, COMPRIMENTO DE 11 A 20 M, SEM PRESENÇA DE ROCHA. AF_05/2017</t>
  </si>
  <si>
    <t>230,96</t>
  </si>
  <si>
    <t>ESTACA RAIZ, DIÂMETRO DE 40 CM, COMPRIMENTO DE 11 A 20 M, SEM PRESENÇA DE ROCHA. AF_05/2017</t>
  </si>
  <si>
    <t>295,71</t>
  </si>
  <si>
    <t>ESTACA RAIZ, DIÂMETRO DE 45 CM, COMPRIMENTO DE 11 A 20 M, SEM PRESENÇA DE ROCHA. AF_05/2017</t>
  </si>
  <si>
    <t>326,41</t>
  </si>
  <si>
    <t>ESTACA RAIZ, DIÂMETRO DE 20 CM, COMPRIMENTO DE 21 A 30 M, SEM PRESENÇA DE ROCHA. AF_05/2017</t>
  </si>
  <si>
    <t>147,81</t>
  </si>
  <si>
    <t>ESTACA RAIZ, DIÂMETRO DE 31 CM, COMPRIMENTO DE 21 A 30 M, SEM PRESENÇA DE ROCHA. AF_05/2017</t>
  </si>
  <si>
    <t>221,77</t>
  </si>
  <si>
    <t>ESTACA RAIZ, DIÂMETRO DE 40 CM, COMPRIMENTO DE 21 A 30 M, SEM PRESENÇA DE ROCHA. AF_05/2017</t>
  </si>
  <si>
    <t>284,41</t>
  </si>
  <si>
    <t>ESTACA RAIZ, DIÂMETRO DE 45 CM, COMPRIMENTO DE 21 A 30 M, SEM PRESENÇA DE ROCHA. AF_05/2017</t>
  </si>
  <si>
    <t>311,29</t>
  </si>
  <si>
    <t>ESTACA RAIZ, DIÂMETRO DE 20 CM, COMPRIMENTO DE ATÉ 10 M, COM PRESENÇA DE ROCHA. AF_05/2017</t>
  </si>
  <si>
    <t>180,13</t>
  </si>
  <si>
    <t>ESTACA RAIZ, DIÂMETRO DE 31 CM, COMPRIMENTO DE ATÉ 10 M, COM PRESENÇA DE ROCHA. AF_05/2017</t>
  </si>
  <si>
    <t>264,24</t>
  </si>
  <si>
    <t>ESTACA RAIZ, DIÂMETRO DE 40 CM, COMPRIMENTO DE ATÉ 10 M, COM PRESENÇA DE ROCHA. AF_05/2017</t>
  </si>
  <si>
    <t>343,46</t>
  </si>
  <si>
    <t>ESTACA RAIZ, DIÂMETRO DE 45 CM, COMPRIMENTO DE ATÉ 10 M, COM PRESENÇA DE ROCHA. AF_05/2017</t>
  </si>
  <si>
    <t>389,88</t>
  </si>
  <si>
    <t>ESTACA RAIZ, DIÂMETRO DE 20 CM, COMPRIMENTO DE 11 A 20 M, COM PRESENÇA DE ROCHA. AF_05/2017</t>
  </si>
  <si>
    <t>161,87</t>
  </si>
  <si>
    <t>ESTACA RAIZ, DIÂMETRO DE 31 CM, COMPRIMENTO DE 11 A 20 M, COM PRESENÇA DE ROCHA. AF_05/2017</t>
  </si>
  <si>
    <t>238,96</t>
  </si>
  <si>
    <t>ESTACA RAIZ, DIÂMETRO DE 40 CM, COMPRIMENTO DE 11 A 20 M, COM PRESENÇA DE ROCHA. AF_05/2017</t>
  </si>
  <si>
    <t>305,14</t>
  </si>
  <si>
    <t>ESTACA RAIZ, DIÂMETRO DE 45 CM, COMPRIMENTO DE 11 A 20 M, COM PRESENÇA DE ROCHA. AF_05/2017</t>
  </si>
  <si>
    <t>336,63</t>
  </si>
  <si>
    <t>ESTACA RAIZ, DIÂMETRO DE 20 CM, COMPRIMENTO DE 21 A 30 M, COM PRESENÇA DE ROCHA. AF_05/2017</t>
  </si>
  <si>
    <t>152,90</t>
  </si>
  <si>
    <t>ESTACA RAIZ, DIÂMETRO DE 31 CM, COMPRIMENTO DE 21 A 30 M, COM PRESENÇA DE ROCHA. AF_05/2017</t>
  </si>
  <si>
    <t>227,69</t>
  </si>
  <si>
    <t>ESTACA RAIZ, DIÂMETRO DE 40 CM, COMPRIMENTO DE 21 A 30 M, COM PRESENÇA DE ROCHA. AF_05/2017</t>
  </si>
  <si>
    <t>290,15</t>
  </si>
  <si>
    <t>ESTACA RAIZ, DIÂMETRO DE 45 CM, COMPRIMENTO DE 21 A 30 M, COM PRESENÇA DE ROCHA. AF_05/2017</t>
  </si>
  <si>
    <t>318,21</t>
  </si>
  <si>
    <t>ESTACA BROCA DE CONCRETO, DIÃMETRO DE 20 CM, PROFUNDIDADE DE ATÉ 3 M, ESCAVAÇÃO MANUAL COM TRADO CONCHA, NÃO ARMADA. AF_03/2018</t>
  </si>
  <si>
    <t>49,56</t>
  </si>
  <si>
    <t>ESTACA BROCA DE CONCRETO, DIÃMETRO DE 25 CM, PROFUNDIDADE DE ATÉ 3 M, ESCAVAÇÃO MANUAL COM TRADO CONCHA, NÃO ARMADA. AF_03/2018</t>
  </si>
  <si>
    <t>67,24</t>
  </si>
  <si>
    <t>ESTACA BROCA DE CONCRETO, DIÂMETRO DE 30 CM, PROFUNDIDADE DE ATÉ 3 M, ESCAVAÇÃO MANUAL COM TRADO CONCHA, NÃO ARMADA. AF_03/2018</t>
  </si>
  <si>
    <t>91,13</t>
  </si>
  <si>
    <t>LASTRO DE CONCRETO, PREPARO MECÂNICO, INCLUSOS ADITIVO IMPERMEABILIZANTE, LANÇAMENTO E ADENSAMENTO</t>
  </si>
  <si>
    <t>510,28</t>
  </si>
  <si>
    <t>LASTRO DE CONCRETO MAGRO, APLICADO EM PISOS OU RADIERS, ESPESSURA DE 3 CM. AF_07/2016</t>
  </si>
  <si>
    <t>13,31</t>
  </si>
  <si>
    <t>LASTRO DE CONCRETO MAGRO, APLICADO EM PISOS OU RADIERS, ESPESSURA DE 5 CM. AF_07/2016</t>
  </si>
  <si>
    <t>22,20</t>
  </si>
  <si>
    <t>LASTRO DE CONCRETO MAGRO, APLICADO EM BLOCOS DE COROAMENTO OU SAPATAS. AF_08/2017</t>
  </si>
  <si>
    <t>464,26</t>
  </si>
  <si>
    <t>LASTRO DE CONCRETO MAGRO, APLICADO EM BLOCOS DE COROAMENTO OU SAPATAS, ESPESSURA DE 3 CM. AF_08/2017</t>
  </si>
  <si>
    <t>13,91</t>
  </si>
  <si>
    <t>LASTRO DE CONCRETO MAGRO, APLICADO EM BLOCOS DE COROAMENTO OU SAPATAS, ESPESSURA DE 5 CM. AF_08/2017</t>
  </si>
  <si>
    <t>23,20</t>
  </si>
  <si>
    <t>LASTRO DE CONCRETO MAGRO, APLICADO EM PISOS OU RADIERS. AF_08/2017</t>
  </si>
  <si>
    <t>444,42</t>
  </si>
  <si>
    <t>LASTRO COM MATERIAL GRANULAR, APLICAÇÃO EM BLOCOS DE COROAMENTO, ESPESSURA DE *5 CM*. AF_08/2017</t>
  </si>
  <si>
    <t>185,71</t>
  </si>
  <si>
    <t>LASTRO COM MATERIAL GRANULAR, APLICAÇÃO EM PISOS OU RADIERS, ESPESSURA DE *5 CM*. AF_08/2017</t>
  </si>
  <si>
    <t>127,52</t>
  </si>
  <si>
    <t>LASTRO COM MATERIAL GRANULAR, APLICADO EM BLOCOS DE COROAMENTO, ESPESSURA DE *10 CM*. AF_08/2017</t>
  </si>
  <si>
    <t>172,13</t>
  </si>
  <si>
    <t>LASTRO COM MATERIAL GRANULAR, APLICADO EM PISOS OU RADIERS, ESPESSURA DE *10 CM*. AF_08/2017</t>
  </si>
  <si>
    <t>122,73</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</si>
  <si>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</si>
  <si>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</si>
  <si>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</si>
  <si>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</si>
  <si>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92,09</t>
  </si>
  <si>
    <t>CONCRETAGEM DE RADIER, PISO OU LAJE SOBRE SOLO, FCK 30 MPA, PARA ESPESSURA DE 10 CM - LANÇAMENTO, ADENSAMENTO E ACABAMENTO. AF_09/2017</t>
  </si>
  <si>
    <t>356,99</t>
  </si>
  <si>
    <t>CONCRETAGEM DE RADIER, PISO OU LAJE SOBRE SOLO, FCK 30 MPA, PARA ESPESSURA DE 15 CM - LANÇAMENTO, ADENSAMENTO E ACABAMENTO. AF_09/2017</t>
  </si>
  <si>
    <t>334,91</t>
  </si>
  <si>
    <t>CONCRETAGEM DE RADIER, PISO OU LAJE SOBRE SOLO, FCK 30 MPA, PARA ESPESSURA DE 20 CM - LANÇAMENTO, ADENSAMENTO E ACABAMENTO. AF_09/2017</t>
  </si>
  <si>
    <t>323,58</t>
  </si>
  <si>
    <t>FORMAS MANUSEÁVEIS PARA PAREDES DE CONCRETO MOLDADAS IN LOCO, DE EDIFICAÇÕES DE MULTIPLOS PAVIMENTO, EM PLATIBANDA. AF_06/2015</t>
  </si>
  <si>
    <t>12,35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</si>
  <si>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</si>
  <si>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</si>
  <si>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20,57</t>
  </si>
  <si>
    <t>FORMAS MANUSEÁVEIS PARA PAREDES DE CONCRETO MOLDADAS IN LOCO, DE EDIFICAÇÕES DE MULTIPLOS PAVIMENTOS, EM PANOS DE FACHADA COM VÃOS. AF_06/2015</t>
  </si>
  <si>
    <t>15,59</t>
  </si>
  <si>
    <t>FORMAS MANUSEÁVEIS PARA PAREDES DE CONCRETO MOLDADAS IN LOCO, DE EDIFICAÇÕES DE MULTIPLOS PAVIMENTOS, EM PANOS DE FACHADA SEM VÃOS. AF_06/2015</t>
  </si>
  <si>
    <t>14,30</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</si>
  <si>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</si>
  <si>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</si>
  <si>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13,14</t>
  </si>
  <si>
    <t>FORMAS MANUSEÁVEIS PARA PAREDES DE CONCRETO MOLDADAS IN LOCO, DE EDIFICAÇÕES DE PAVIMENTO ÚNICO, EM LAJES. AF_06/2015</t>
  </si>
  <si>
    <t>15,84</t>
  </si>
  <si>
    <t>FORMAS MANUSEÁVEIS PARA PAREDES DE CONCRETO MOLDADAS IN LOCO, DE EDIFICAÇÕES DE PAVIMENTO ÚNICO, EM PANOS DE FACHADA COM VÃOS. AF_06/2015</t>
  </si>
  <si>
    <t>12,11</t>
  </si>
  <si>
    <t>FORMAS MANUSEÁVEIS PARA PAREDES DE CONCRETO MOLDADAS IN LOCO, DE EDIFICAÇÕES DE PAVIMENTO ÚNICO, EM PANOS DE FACHADA SEM VÃOS. AF_06/2015</t>
  </si>
  <si>
    <t>10,82</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</si>
  <si>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</si>
  <si>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</si>
  <si>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92,79</t>
  </si>
  <si>
    <t>FABRICAÇÃO DE FÔRMA PARA PILARES E ESTRUTURAS SIMILARES, EM CHAPA DE MADEIRA COMPENSADA PLASTIFICADA, E = 18 MM. AF_12/2015</t>
  </si>
  <si>
    <t>110,57</t>
  </si>
  <si>
    <t>FABRICAÇÃO DE FÔRMA PARA VIGAS, EM CHAPA DE MADEIRA COMPENSADA RESINADA, E = 17 MM. AF_12/2015</t>
  </si>
  <si>
    <t>72,50</t>
  </si>
  <si>
    <t>FABRICAÇÃO DE FÔRMA PARA VIGAS, EM CHAPA DE MADEIRA COMPENSADA PLASTIFICADA, E = 18 MM. AF_12/2015</t>
  </si>
  <si>
    <t>88,36</t>
  </si>
  <si>
    <t>FABRICAÇÃO DE FÔRMA PARA LAJES, EM CHAPA DE MADEIRA COMPENSADA RESINADA, E = 17 MM. AF_12/2015</t>
  </si>
  <si>
    <t>26,21</t>
  </si>
  <si>
    <t>FABRICAÇÃO DE FÔRMA PARA LAJES, EM CHAPA DE MADEIRA COMPENSADA PLASTIFICADA, E = 18 MM. AF_12/2015</t>
  </si>
  <si>
    <t>40,19</t>
  </si>
  <si>
    <t>FABRICAÇÃO DE FÔRMA PARA PILARES E ESTRUTURAS SIMILARES, EM MADEIRA SERRADA, E=25 MM. AF_12/2015</t>
  </si>
  <si>
    <t>88,40</t>
  </si>
  <si>
    <t>FABRICAÇÃO DE FÔRMA PARA VIGAS, COM MADEIRA SERRADA, E = 25 MM. AF_12/2015</t>
  </si>
  <si>
    <t>72,96</t>
  </si>
  <si>
    <t>FABRICAÇÃO DE FÔRMA PARA LAJES, EM MADEIRA SERRADA, E=25 MM. AF_12/2015</t>
  </si>
  <si>
    <t>54,60</t>
  </si>
  <si>
    <t>FABRICAÇÃO DE ESCORAS DE VIGA DO TIPO GARFO, EM MADEIRA. AF_12/2015</t>
  </si>
  <si>
    <t>18,04</t>
  </si>
  <si>
    <t>FABRICAÇÃO DE ESCORAS DO TIPO PONTALETE, EM MADEIRA. AF_12/2015</t>
  </si>
  <si>
    <t>7,36</t>
  </si>
  <si>
    <t>MONTAGEM E DESMONTAGEM DE FÔRMA DE PILARES RETANGULARES E ESTRUTURAS SIMILARES COM ÁREA MÉDIA DAS SEÇÕES MENOR OU IGUAL A 0,25 M², PÉ-DIREITO SIMPLES, EM MADEIRA SERRADA, 1 UTILIZAÇÃO. AF_12/2015</t>
  </si>
  <si>
    <t>174,33</t>
  </si>
  <si>
    <t>MONTAGEM E DESMONTAGEM DE FÔRMA DE PILARES RETANGULARES E ESTRUTURAS SIMILARES COM ÁREA MÉDIA DAS SEÇÕES MAIOR QUE 0,25 M², PÉ-DIREITO SIMPLES, EM MADEIRA SERRADA, 1 UTILIZAÇÃO. AF_12/2015</t>
  </si>
  <si>
    <t>164,55</t>
  </si>
  <si>
    <t>MONTAGEM E DESMONTAGEM DE FÔRMA DE PILARES RETANGULARES E ESTRUTURAS SIMILARES COM ÁREA MÉDIA DAS SEÇÕES MENOR OU IGUAL A 0,25 M², PÉ-DIREITO SIMPLES, EM MADEIRA SERRADA, 2 UTILIZAÇÕES. AF_12/2015</t>
  </si>
  <si>
    <t>121,20</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</si>
  <si>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</si>
  <si>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</si>
  <si>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81,59</t>
  </si>
  <si>
    <t>MONTAGEM E DESMONTAGEM DE FÔRMA DE PILARES RETANGULARES E ESTRUTURAS SIMILARES COM ÁREA MÉDIA DAS SEÇÕES MAIOR QUE 0,25 M², PÉ-DIREITO SIMPLES, EM MADEIRA SERRADA, 4 UTILIZAÇÕES. AF_12/2015</t>
  </si>
  <si>
    <t>74,94</t>
  </si>
  <si>
    <t>MONTAGEM E DESMONTAGEM DE FÔRMA DE PILARES RETANGULARES E ESTRUTURAS SIMILARES COM ÁREA MÉDIA DAS SEÇÕES MENOR OU IGUAL A 0,25 M², PÉ-DIREITO SIMPLES, EM CHAPA DE MADEIRA COMPENSADA RESINADA, 2 UTILIZAÇÕES. AF_12/2015</t>
  </si>
  <si>
    <t>93,74</t>
  </si>
  <si>
    <t>MONTAGEM E DESMONTAGEM DE FÔRMA DE PILARES RETANGULARES E ESTRUTURAS SIMILARES COM ÁREA MÉDIA DAS SEÇÕES MAIOR QUE 0,25 M², PÉ-DIREITO SIMPLES, EM CHAPA DE MADEIRA COMPENSADA RESINADA, 2 UTILIZAÇÕES. AF_12/2015</t>
  </si>
  <si>
    <t>85,09</t>
  </si>
  <si>
    <t>MONTAGEM E DESMONTAGEM DE FÔRMA DE PILARES RETANGULARES E ESTRUTURAS SIMILARES COM ÁREA MÉDIA DAS SEÇÕES MENOR OU IGUAL A 0,25 M², PÉ-DIREITO DUPLO, EM CHAPA DE MADEIRA COMPENSADA RESINADA, 2 UTILIZAÇÕES. AF_12/2015</t>
  </si>
  <si>
    <t>111,50</t>
  </si>
  <si>
    <t>MONTAGEM E DESMONTAGEM DE FÔRMA DE PILARES RETANGULARES E ESTRUTURAS SIMILARES COM ÁREA MÉDIA DAS SEÇÕES MAIOR QUE 0,25 M², PÉ-DIREITO DUPLO, EM CHAPA DE MADEIRA COMPENSADA RESINADA, 2 UTILIZAÇÕES. AF_12/2015</t>
  </si>
  <si>
    <t>102,90</t>
  </si>
  <si>
    <t>MONTAGEM E DESMONTAGEM DE FÔRMA DE PILARES RETANGULARES E ESTRUTURAS SIMILARES COM ÁREA MÉDIA DAS SEÇÕES MENOR OU IGUAL A 0,25 M², PÉ-DIREITO SIMPLES, EM CHAPA DE MADEIRA COMPENSADA RESINADA, 4 UTILIZAÇÕES. AF_12/2015</t>
  </si>
  <si>
    <t>61,07</t>
  </si>
  <si>
    <t>MONTAGEM E DESMONTAGEM DE FÔRMA DE PILARES RETANGULARES E ESTRUTURAS SIMILARES COM ÁREA MÉDIA DAS SEÇÕES MAIOR QUE 0,25 M², PÉ-DIREITO SIMPLES, EM CHAPA DE MADEIRA COMPENSADA RESINADA, 4 UTILIZAÇÕES. AF_12/2015</t>
  </si>
  <si>
    <t>54,44</t>
  </si>
  <si>
    <t>MONTAGEM E DESMONTAGEM DE FÔRMA DE PILARES RETANGULARES E ESTRUTURAS SIMILARES COM ÁREA MÉDIA DAS SEÇÕES MENOR OU IGUAL A 0,25 M², PÉ-DIREITO DUPLO, EM CHAPA DE MADEIRA COMPENSADA RESINADA, 4 UTILIZAÇÕES. AF_12/2015</t>
  </si>
  <si>
    <t>74,74</t>
  </si>
  <si>
    <t>MONTAGEM E DESMONTAGEM DE FÔRMA DE PILARES RETANGULARES E ESTRUTURAS SIMILARES COM ÁREA MÉDIA DAS SEÇÕES MAIOR QUE 0,25 M², PÉ-DIREITO DUPLO, EM CHAPA DE MADEIRA COMPENSADA RESINADA, 4 UTILIZAÇÕES. AF_12/2015</t>
  </si>
  <si>
    <t>68,10</t>
  </si>
  <si>
    <t>MONTAGEM E DESMONTAGEM DE FÔRMA DE PILARES RETANGULARES E ESTRUTURAS SIMILARES COM ÁREA MÉDIA DAS SEÇÕES MENOR OU IGUAL A 0,25 M², PÉ-DIREITO SIMPLES, EM CHAPA DE MADEIRA COMPENSADA RESINADA, 6 UTILIZAÇÕES. AF_12/2015</t>
  </si>
  <si>
    <t>50,45</t>
  </si>
  <si>
    <t>MONTAGEM E DESMONTAGEM DE FÔRMA DE PILARES RETANGULARES E ESTRUTURAS SIMILARES COM ÁREA MÉDIA DAS SEÇÕES MAIOR QUE 0,25 M², PÉ-DIREITO SIMPLES, EM CHAPA DE MADEIRA COMPENSADA RESINADA, 6 UTILIZAÇÕES. AF_12/2015</t>
  </si>
  <si>
    <t>44,70</t>
  </si>
  <si>
    <t>MONTAGEM E DESMONTAGEM DE FÔRMA DE PILARES RETANGULARES E ESTRUTURAS SIMILARES COM ÁREA MÉDIA DAS SEÇÕES MENOR OU IGUAL A 0,25 M², PÉ-DIREITO DUPLO, EM CHAPA DE MADEIRA COMPENSADA RESINADA, 6 UTILIZAÇÕES. AF_12/2015</t>
  </si>
  <si>
    <t>62,34</t>
  </si>
  <si>
    <t>MONTAGEM E DESMONTAGEM DE FÔRMA DE PILARES RETANGULARES E ESTRUTURAS SIMILARES COM ÁREA MÉDIA DAS SEÇÕES MAIOR QUE 0,25 M², PÉ-DIREITO DUPLO, EM CHAPA DE MADEIRA COMPENSADA RESINADA, 6 UTILIZAÇÕES. AF_12/2015</t>
  </si>
  <si>
    <t>56,57</t>
  </si>
  <si>
    <t>MONTAGEM E DESMONTAGEM DE FÔRMA DE PILARES RETANGULARES E ESTRUTURAS SIMILARES COM ÁREA MÉDIA DAS SEÇÕES MENOR OU IGUAL A 0,25 M², PÉ-DIREITO SIMPLES, EM CHAPA DE MADEIRA COMPENSADA RESINADA, 8 UTILIZAÇÕES. AF_12/2015</t>
  </si>
  <si>
    <t>45,10</t>
  </si>
  <si>
    <t>MONTAGEM E DESMONTAGEM DE FÔRMA DE PILARES RETANGULARES E ESTRUTURAS SIMILARES COM ÁREA MÉDIA DAS SEÇÕES MAIOR QUE 0,25 M², PÉ-DIREITO SIMPLES, EM CHAPA DE MADEIRA COMPENSADA RESINADA, 8 UTILIZAÇÕES. AF_12/2015</t>
  </si>
  <si>
    <t>39,76</t>
  </si>
  <si>
    <t>MONTAGEM E DESMONTAGEM DE FÔRMA DE PILARES RETANGULARES E ESTRUTURAS SIMILARES COM ÁREA MÉDIA DAS SEÇÕES MENOR OU IGUAL A 0,25 M², PÉ-DIREITO DUPLO, EM CHAPA DE MADEIRA COMPENSADA RESINADA, 8 UTILIZAÇÕES. AF_12/2015</t>
  </si>
  <si>
    <t>56,10</t>
  </si>
  <si>
    <t>MONTAGEM E DESMONTAGEM DE FÔRMA DE PILARES RETANGULARES E ESTRUTURAS SIMILARES COM ÁREA MÉDIA DAS SEÇÕES MAIOR QUE 0,25 M², PÉ-DIREITO DUPLO, EM CHAPA DE MADEIRA COMPENSADA RESINADA, 8 UTILIZAÇÕES. AF_12/2015</t>
  </si>
  <si>
    <t>50,77</t>
  </si>
  <si>
    <t>MONTAGEM E DESMONTAGEM DE FÔRMA DE PILARES RETANGULARES E ESTRUTURAS SIMILARES COM ÁREA MÉDIA DAS SEÇÕES MENOR OU IGUAL A 0,25 M², PÉ-DIREITO SIMPLES, EM CHAPA DE MADEIRA COMPENSADA PLASTIFICADA, 10 UTILIZAÇÕES. AF_12/2015</t>
  </si>
  <si>
    <t>41,66</t>
  </si>
  <si>
    <t>MONTAGEM E DESMONTAGEM DE FÔRMA DE PILARES RETANGULARES E ESTRUTURAS SIMILARES COM ÁREA MÉDIA DAS SEÇÕES MAIOR QUE 0,25 M², PÉ-DIREITO SIMPLES, EM CHAPA DE MADEIRA COMPENSADA PLASTIFICADA, 10 UTILIZAÇÕES. AF_12/2015</t>
  </si>
  <si>
    <t>36,60</t>
  </si>
  <si>
    <t>MONTAGEM E DESMONTAGEM DE FÔRMA DE PILARES RETANGULARES E ESTRUTURAS SIMILARES COM ÁREA MÉDIA DAS SEÇÕES MENOR OU IGUAL A 0,25 M², PÉ-DIREITO DUPLO, EM CHAPA DE MADEIRA COMPENSADA PLASTIFICADA, 10 UTILIZAÇÕES. AF_12/2015</t>
  </si>
  <si>
    <t>52,11</t>
  </si>
  <si>
    <t>MONTAGEM E DESMONTAGEM DE FÔRMA DE PILARES RETANGULARES E ESTRUTURAS SIMILARES COM ÁREA MÉDIA DAS SEÇÕES MAIOR QUE 0,25 M², PÉ-DIREITO DUPLO, EM CHAPA DE MADEIRA COMPENSADA PLASTIFICADA, 10 UTILIZAÇÕES. AF_12/2015</t>
  </si>
  <si>
    <t>47,04</t>
  </si>
  <si>
    <t>MONTAGEM E DESMONTAGEM DE FÔRMA DE PILARES RETANGULARES E ESTRUTURAS SIMILARES COM ÁREA MÉDIA DAS SEÇÕES MENOR OU IGUAL A 0,25 M², PÉ-DIREITO SIMPLES, EM CHAPA DE MADEIRA COMPENSADA PLASTIFICADA, 12 UTILIZAÇÕES. AF_12/2015</t>
  </si>
  <si>
    <t>39,73</t>
  </si>
  <si>
    <t>MONTAGEM E DESMONTAGEM DE FÔRMA DE PILARES RETANGULARES E ESTRUTURAS SIMILARES COM ÁREA MÉDIA DAS SEÇÕES MAIOR QUE 0,25 M², PÉ-DIREITO SIMPLES, EM CHAPA DE MADEIRA COMPENSADA PLASTIFICADA, 12 UTILIZAÇÕES. AF_12/2015</t>
  </si>
  <si>
    <t>34,82</t>
  </si>
  <si>
    <t>MONTAGEM E DESMONTAGEM DE FÔRMA DE PILARES RETANGULARES E ESTRUTURAS SIMILARES COM ÁREA MÉDIA DAS SEÇÕES MENOR OU IGUAL A 0,25 M², PÉ-DIREITO DUPLO, EM CHAPA DE MADEIRA COMPENSADA PLASTIFICADA, 12 UTILIZAÇÕES. AF_12/2015</t>
  </si>
  <si>
    <t>49,80</t>
  </si>
  <si>
    <t>MONTAGEM E DESMONTAGEM DE FÔRMA DE PILARES RETANGULARES E ESTRUTURAS SIMILARES COM ÁREA MÉDIA DAS SEÇÕES MAIOR QUE 0,25 M², PÉ-DIREITO DUPLO, EM CHAPA DE MADEIRA COMPENSADA PLASTIFICADA, 12 UTILIZAÇÕES. AF_12/2015</t>
  </si>
  <si>
    <t>44,92</t>
  </si>
  <si>
    <t>MONTAGEM E DESMONTAGEM DE FÔRMA DE PILARES RETANGULARES E ESTRUTURAS SIMILARES COM ÁREA MÉDIA DAS SEÇÕES MENOR OU IGUAL A 0,25 M², PÉ-DIREITO SIMPLES, EM CHAPA DE MADEIRA COMPENSADA PLASTIFICADA, 14 UTILIZAÇÕES. AF_12/2015</t>
  </si>
  <si>
    <t>38,32</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</si>
  <si>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</si>
  <si>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</si>
  <si>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48,13</t>
  </si>
  <si>
    <t>MONTAGEM E DESMONTAGEM DE FÔRMA DE PILARES RETANGULARES E ESTRUTURAS SIMILARES COM ÁREA MÉDIA DAS SEÇÕES MAIOR QUE 0,25 M², PÉ-DIREITO DUPLO, EM CHAPA DE MADEIRA COMPENSADA PLASTIFICADA, 14 UTILIZAÇÕES. AF_12/2015</t>
  </si>
  <si>
    <t>43,38</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</si>
  <si>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</si>
  <si>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</si>
  <si>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30,91</t>
  </si>
  <si>
    <t>MONTAGEM E DESMONTAGEM DE FÔRMA DE PILARES RETANGULARES E ESTRUTURAS SIMILARES COM ÁREA MÉDIA DAS SEÇÕES MENOR OU IGUAL A 0,25 M², PÉ-DIREITO DUPLO, EM CHAPA DE MADEIRA COMPENSADA PLASTIFICADA, 18 UTILIZAÇÕES. AF_12/2015</t>
  </si>
  <si>
    <t>45,01</t>
  </si>
  <si>
    <t>MONTAGEM E DESMONTAGEM DE FÔRMA DE PILARES RETANGULARES E ESTRUTURAS SIMILARES COM ÁREA MÉDIA DAS SEÇÕES MAIOR QUE 0,25 M², PÉ-DIREITO DUPLO, EM CHAPA DE MADEIRA COMPENSADA PLASTIFICADA, 18 UTILIZAÇÕES. AF_12/2015</t>
  </si>
  <si>
    <t>40,40</t>
  </si>
  <si>
    <t>MONTAGEM E DESMONTAGEM DE FÔRMA DE VIGA, ESCORAMENTO COM PONTALETE DE MADEIRA, PÉ-DIREITO SIMPLES, EM MADEIRA SERRADA, 1 UTILIZAÇÃO. AF_12/2015</t>
  </si>
  <si>
    <t>157,64</t>
  </si>
  <si>
    <t>MONTAGEM E DESMONTAGEM DE FÔRMA DE VIGA, ESCORAMENTO COM PONTALETE DE MADEIRA, PÉ-DIREITO SIMPLES, EM MADEIRA SERRADA, 2 UTILIZAÇÕES. AF_12/2015</t>
  </si>
  <si>
    <t>113,11</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</si>
  <si>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</si>
  <si>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</si>
  <si>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</si>
  <si>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178,21</t>
  </si>
  <si>
    <t>MONTAGEM E DESMONTAGEM DE FÔRMA DE VIGA, ESCORAMENTO COM GARFO DE MADEIRA, PÉ-DIREITO SIMPLES, EM CHAPA DE MADEIRA RESINADA, 2 UTILIZAÇÕES. AF_12/2015</t>
  </si>
  <si>
    <t>110,63</t>
  </si>
  <si>
    <t>MONTAGEM E DESMONTAGEM DE FÔRMA DE VIGA, ESCORAMENTO METÁLICO, PÉ-DIREITO SIMPLES, EM CHAPA DE MADEIRA RESINADA, 2 UTILIZAÇÕES. AF_12/2015</t>
  </si>
  <si>
    <t>104,14</t>
  </si>
  <si>
    <t>MONTAGEM E DESMONTAGEM DE FÔRMA DE VIGA, ESCORAMENTO COM GARFO DE MADEIRA, PÉ-DIREITO DUPLO, EM CHAPA DE MADEIRA RESINADA, 4 UTILIZAÇÕES. AF_12/2015</t>
  </si>
  <si>
    <t>135,41</t>
  </si>
  <si>
    <t>MONTAGEM E DESMONTAGEM DE FÔRMA DE VIGA, ESCORAMENTO METÁLICO, PÉ-DIREITO DUPLO, EM CHAPA DE MADEIRA RESINADA, 4 UTILIZAÇÕES. AF_12/2015</t>
  </si>
  <si>
    <t>188,96</t>
  </si>
  <si>
    <t>MONTAGEM E DESMONTAGEM DE FÔRMA DE VIGA, ESCORAMENTO COM GARFO DE MADEIRA, PÉ-DIREITO SIMPLES, EM CHAPA DE MADEIRA RESINADA, 4 UTILIZAÇÕES. AF_12/2015</t>
  </si>
  <si>
    <t>90,50</t>
  </si>
  <si>
    <t>MONTAGEM E DESMONTAGEM DE FÔRMA DE VIGA, ESCORAMENTO METÁLICO, PÉ-DIREITO SIMPLES, EM CHAPA DE MADEIRA RESINADA, 4 UTILIZAÇÕES. AF_12/2015</t>
  </si>
  <si>
    <t>88,12</t>
  </si>
  <si>
    <t>MONTAGEM E DESMONTAGEM DE FÔRMA DE VIGA, ESCORAMENTO COM GARFO DE MADEIRA, PÉ-DIREITO DUPLO, EM CHAPA DE MADEIRA RESINADA, 6 UTILIZAÇÕES. AF_12/2015</t>
  </si>
  <si>
    <t>117,66</t>
  </si>
  <si>
    <t>MONTAGEM E DESMONTAGEM DE FÔRMA DE VIGA, ESCORAMENTO METÁLICO, PÉ-DIREITO DUPLO, EM CHAPA DE MADEIRA RESINADA, 6 UTILIZAÇÕES. AF_12/2015</t>
  </si>
  <si>
    <t>176,43</t>
  </si>
  <si>
    <t>MONTAGEM E DESMONTAGEM DE FÔRMA DE VIGA, ESCORAMENTO COM GARFO DE MADEIRA, PÉ-DIREITO SIMPLES, EM CHAPA DE MADEIRA RESINADA, 6 UTILIZAÇÕES. AF_12/2015</t>
  </si>
  <si>
    <t>76,88</t>
  </si>
  <si>
    <t>MONTAGEM E DESMONTAGEM DE FÔRMA DE VIGA, ESCORAMENTO METÁLICO, PÉ-DIREITO SIMPLES, EM CHAPA DE MADEIRA RESINADA, 6 UTILIZAÇÕES. AF_12/2015</t>
  </si>
  <si>
    <t>72,88</t>
  </si>
  <si>
    <t>MONTAGEM E DESMONTAGEM DE FÔRMA DE VIGA, ESCORAMENTO COM GARFO DE MADEIRA, PÉ-DIREITO DUPLO, EM CHAPA DE MADEIRA RESINADA, 8 UTILIZAÇÕES. AF_12/2015</t>
  </si>
  <si>
    <t>108,14</t>
  </si>
  <si>
    <t>MONTAGEM E DESMONTAGEM DE FÔRMA DE VIGA, ESCORAMENTO METÁLICO, PÉ-DIREITO DUPLO, EM CHAPA DE MADEIRA RESINADA, 8 UTILIZAÇÕES. AF_12/2015</t>
  </si>
  <si>
    <t>168,27</t>
  </si>
  <si>
    <t>MONTAGEM E DESMONTAGEM DE FÔRMA DE VIGA, ESCORAMENTO COM GARFO DE MADEIRA, PÉ-DIREITO SIMPLES, EM CHAPA DE MADEIRA RESINADA, 8 UTILIZAÇÕES. AF_12/2015</t>
  </si>
  <si>
    <t>69,44</t>
  </si>
  <si>
    <t>MONTAGEM E DESMONTAGEM DE FÔRMA DE VIGA, ESCORAMENTO METÁLICO, PÉ-DIREITO SIMPLES, EM CHAPA DE MADEIRA RESINADA, 8 UTILIZAÇÕES. AF_12/2015</t>
  </si>
  <si>
    <t>68,58</t>
  </si>
  <si>
    <t>MONTAGEM E DESMONTAGEM DE FÔRMA DE VIGA, ESCORAMENTO COM GARFO DE MADEIRA, PÉ-DIREITO DUPLO, EM CHAPA DE MADEIRA PLASTIFICADA, 10 UTILIZAÇÕES. AF_12/2015</t>
  </si>
  <si>
    <t>87,12</t>
  </si>
  <si>
    <t>MONTAGEM E DESMONTAGEM DE FÔRMA DE VIGA, ESCORAMENTO METÁLICO, PÉ-DIREITO DUPLO, EM CHAPA DE MADEIRA PLASTIFICADA, 10 UTILIZAÇÕES. AF_12/2015</t>
  </si>
  <si>
    <t>162,26</t>
  </si>
  <si>
    <t>MONTAGEM E DESMONTAGEM DE FÔRMA DE VIGA, ESCORAMENTO COM GARFO DE MADEIRA, PÉ-DIREITO SIMPLES, EM CHAPA DE MADEIRA PLASTIFICADA, 10 UTILIZAÇÕES. AF_12/2015</t>
  </si>
  <si>
    <t>57,22</t>
  </si>
  <si>
    <t>MONTAGEM E DESMONTAGEM DE FÔRMA DE VIGA, ESCORAMENTO METÁLICO, PÉ-DIREITO SIMPLES, EM CHAPA DE MADEIRA PLASTIFICADA, 10 UTILIZAÇÕES. AF_12/2015</t>
  </si>
  <si>
    <t>63,10</t>
  </si>
  <si>
    <t>MONTAGEM E DESMONTAGEM DE FÔRMA DE VIGA, ESCORAMENTO COM GARFO DE MADEIRA, PÉ-DIREITO DUPLO, EM CHAPA DE MADEIRA PLASTIFICADA, 12 UTILIZAÇÕES. AF_12/2015</t>
  </si>
  <si>
    <t>79,51</t>
  </si>
  <si>
    <t>MONTAGEM E DESMONTAGEM DE FÔRMA DE VIGA, ESCORAMENTO METÁLICO, PÉ-DIREITO DUPLO, EM CHAPA DE MADEIRA PLASTIFICADA, 12 UTILIZAÇÕES. AF_12/2015</t>
  </si>
  <si>
    <t>157,57</t>
  </si>
  <si>
    <t>MONTAGEM E DESMONTAGEM DE FÔRMA DE VIGA, ESCORAMENTO COM GARFO DE MADEIRA, PÉ-DIREITO SIMPLES, EM CHAPA DE MADEIRA PLASTIFICADA, 12 UTILIZAÇÕES. AF_12/2015</t>
  </si>
  <si>
    <t>52,28</t>
  </si>
  <si>
    <t>MONTAGEM E DESMONTAGEM DE FÔRMA DE VIGA, ESCORAMENTO METÁLICO, PÉ-DIREITO SIMPLES, EM CHAPA DE MADEIRA PLASTIFICADA, 12 UTILIZAÇÕES. AF_12/2015</t>
  </si>
  <si>
    <t>59,13</t>
  </si>
  <si>
    <t>MONTAGEM E DESMONTAGEM DE FÔRMA DE VIGA, ESCORAMENTO COM GARFO DE MADEIRA, PÉ-DIREITO DUPLO, EM CHAPA DE MADEIRA PLASTIFICADA, 14 UTILIZAÇÕES. AF_12/2015</t>
  </si>
  <si>
    <t>73,24</t>
  </si>
  <si>
    <t>MONTAGEM E DESMONTAGEM DE FÔRMA DE VIGA, ESCORAMENTO METÁLICO, PÉ-DIREITO DUPLO, EM CHAPA DE MADEIRA PLASTIFICADA, 14 UTILIZAÇÕES. AF_12/2015</t>
  </si>
  <si>
    <t>153,49</t>
  </si>
  <si>
    <t>MONTAGEM E DESMONTAGEM DE FÔRMA DE VIGA, ESCORAMENTO COM GARFO DE MADEIRA, PÉ-DIREITO SIMPLES, EM CHAPA DE MADEIRA PLASTIFICADA, 14 UTILIZAÇÕES. AF_12/2015</t>
  </si>
  <si>
    <t>48,20</t>
  </si>
  <si>
    <t>MONTAGEM E DESMONTAGEM DE FÔRMA DE VIGA, ESCORAMENTO METÁLICO, PÉ-DIREITO SIMPLES, EM CHAPA DE MADEIRA PLASTIFICADA, 14 UTILIZAÇÕES. AF_12/2015</t>
  </si>
  <si>
    <t>55,69</t>
  </si>
  <si>
    <t>MONTAGEM E DESMONTAGEM DE FÔRMA DE VIGA, ESCORAMENTO COM GARFO DE MADEIRA, PÉ-DIREITO DUPLO, EM CHAPA DE MADEIRA PLASTIFICADA, 18 UTILIZAÇÕES. AF_12/2015</t>
  </si>
  <si>
    <t>60,15</t>
  </si>
  <si>
    <t>MONTAGEM E DESMONTAGEM DE FÔRMA DE VIGA, ESCORAMENTO METÁLICO, PÉ-DIREITO DUPLO, EM CHAPA DE MADEIRA PLASTIFICADA, 18 UTILIZAÇÕES. AF_12/2015</t>
  </si>
  <si>
    <t>145,56</t>
  </si>
  <si>
    <t>MONTAGEM E DESMONTAGEM DE FÔRMA DE VIGA, ESCORAMENTO COM GARFO DE MADEIRA, PÉ-DIREITO SIMPLES, EM CHAPA DE MADEIRA PLASTIFICADA, 18 UTILIZAÇÕES. AF_12/2015</t>
  </si>
  <si>
    <t>39,66</t>
  </si>
  <si>
    <t>MONTAGEM E DESMONTAGEM DE FÔRMA DE VIGA, ESCORAMENTO METÁLICO, PÉ-DIREITO SIMPLES, EM CHAPA DE MADEIRA PLASTIFICADA, 18 UTILIZAÇÕES. AF_12/2015</t>
  </si>
  <si>
    <t>48,98</t>
  </si>
  <si>
    <t>MONTAGEM E DESMONTAGEM DE FÔRMA DE LAJE MACIÇA COM ÁREA MÉDIA MENOR OU IGUAL A 20 M², PÉ-DIREITO SIMPLES, EM MADEIRA SERRADA, 1 UTILIZAÇÃO. AF_12/2015</t>
  </si>
  <si>
    <t>206,75</t>
  </si>
  <si>
    <t>MONTAGEM E DESMONTAGEM DE FÔRMA DE LAJE MACIÇA COM ÁREA MÉDIA MAIOR QUE 20 M², PÉ-DIREITO SIMPLES, EM MADEIRA SERRADA, 1 UTILIZAÇÃO. AF_12/2015</t>
  </si>
  <si>
    <t>195,35</t>
  </si>
  <si>
    <t>MONTAGEM E DESMONTAGEM DE FÔRMA DE LAJE MACIÇA COM ÁREA MÉDIA MENOR OU IGUAL A 20 M², PÉ-DIREITO SIMPLES, EM MADEIRA SERRADA, 2 UTILIZAÇÕES. AF_12/2015</t>
  </si>
  <si>
    <t>156,03</t>
  </si>
  <si>
    <t>MONTAGEM E DESMONTAGEM DE FÔRMA DE LAJE MACIÇA COM ÁREA MÉDIA MAIOR QUE 20 M², PÉ-DIREITO SIMPLES, EM MADEIRA SERRADA, 2 UTILIZAÇÕES. AF_12/2015</t>
  </si>
  <si>
    <t>145,97</t>
  </si>
  <si>
    <t>MONTAGEM E DESMONTAGEM DE FÔRMA DE LAJE MACIÇA COM ÁREA MÉDIA MENOR OU IGUAL A 20 M², PÉ-DIREITO SIMPLES, EM MADEIRA SERRADA, 4 UTILIZAÇÕES. AF_12/2015</t>
  </si>
  <si>
    <t>111,25</t>
  </si>
  <si>
    <t>MONTAGEM E DESMONTAGEM DE FÔRMA DE LAJE MACIÇA COM ÁREA MÉDIA MAIOR QUE 20 M², PÉ-DIREITO SIMPLES, EM MADEIRA SERRADA, 4 UTILIZAÇÕES. AF_12/2015</t>
  </si>
  <si>
    <t>103,51</t>
  </si>
  <si>
    <t>MONTAGEM E DESMONTAGEM DE FÔRMA DE LAJE NERVURADA COM CUBETA E ASSOALHO COM ÁREA MÉDIA MENOR OU IGUAL A 20 M², PÉ-DIREITO DUPLO, EM CHAPA DE MADEIRA COMPENSADA RESINADA, 8 UTILIZAÇÕES. AF_12/2015</t>
  </si>
  <si>
    <t>67,42</t>
  </si>
  <si>
    <t>MONTAGEM E DESMONTAGEM DE FÔRMA DE LAJE NERVURADA COM CUBETA E ASSOALHO COM ÁREA MÉDIA MAIOR QUE 20 M², PÉ-DIREITO DUPLO, EM CHAPA DE MADEIRA COMPENSADA RESINADA, 8 UTILIZAÇÕES. AF_12/2015</t>
  </si>
  <si>
    <t>64,75</t>
  </si>
  <si>
    <t>MONTAGEM E DESMONTAGEM DE FÔRMA DE LAJE NERVURADA COM CUBETA E ASSOALHO COM ÁREA MÉDIA MENOR OU IGUAL A 20 M², PÉ-DIREITO SIMPLES, EM CHAPA DE MADEIRA COMPENSADA RESINADA, 8 UTILIZAÇÕES. AF_12/2015</t>
  </si>
  <si>
    <t>40,02</t>
  </si>
  <si>
    <t>MONTAGEM E DESMONTAGEM DE FÔRMA DE LAJE NERVURADA COM CUBETA E ASSOALHO COM ÁREA MÉDIA MAIOR QUE 20 M², PÉ-DIREITO SIMPLES, EM CHAPA DE MADEIRA COMPENSADA RESINADA, 8 UTILIZAÇÕES. AF_12/2015</t>
  </si>
  <si>
    <t>37,58</t>
  </si>
  <si>
    <t>MONTAGEM E DESMONTAGEM DE FÔRMA DE LAJE NERVURADA COM CUBETA E ASSOALHO COM ÁREA MÉDIA MENOR OU IGUAL A 20 M², PÉ-DIREITO DUPLO, EM CHAPA DE MADEIRA COMPENSADA RESINADA, 10 UTILIZAÇÕES. AF_12/2015</t>
  </si>
  <si>
    <t>64,91</t>
  </si>
  <si>
    <t>MONTAGEM E DESMONTAGEM DE FÔRMA DE LAJE NERVURADA COM CUBETA E ASSOALHO COM ÁREA MÉDIA MAIOR QUE 20 M², PÉ-DIREITO DUPLO, EM CHAPA DE MADEIRA COMPENSADA RESINADA, 10 UTILIZAÇÕES. AF_12/2015</t>
  </si>
  <si>
    <t>62,37</t>
  </si>
  <si>
    <t>MONTAGEM E DESMONTAGEM DE FÔRMA DE LAJE NERVURADA COM CUBETA E ASSOALHO COM ÁREA MÉDIA MENOR OU IGUAL A 20 M², PÉ-DIREITO SIMPLES, EM CHAPA DE MADEIRA COMPENSADA RESINADA, 10 UTILIZAÇÕES. AF_12/2015</t>
  </si>
  <si>
    <t>36,04</t>
  </si>
  <si>
    <t>MONTAGEM E DESMONTAGEM DE FÔRMA DE LAJE NERVURADA COM CUBETA E ASSOALHO COM ÁREA MÉDIA MAIOR QUE 20 M², PÉ-DIREITO SIMPLES, EM CHAPA DE MADEIRA COMPENSADA RESINADA, 10 UTILIZAÇÕES. AF_12/2015</t>
  </si>
  <si>
    <t>35,58</t>
  </si>
  <si>
    <t>MONTAGEM E DESMONTAGEM DE FÔRMA DE LAJE NERVURADA COM CUBETA E ASSOALHO COM ÁREA MÉDIA MENOR OU IGUAL A 20 M², PÉ-DIREITO DUPLO, EM CHAPA DE MADEIRA COMPENSADA RESINADA, 12 UTILIZAÇÕES. AF_12/2015</t>
  </si>
  <si>
    <t>63,19</t>
  </si>
  <si>
    <t>MONTAGEM E DESMONTAGEM DE FÔRMA DE LAJE NERVURADA COM CUBETA E ASSOALHO COM ÁREA MÉDIA MAIOR QUE 20 M², PÉ-DIREITO DUPLO, EM CHAPA DE MADEIRA COMPENSADA RESINADA, 12 UTILIZAÇÕES. AF_12/2015</t>
  </si>
  <si>
    <t>60,75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</si>
  <si>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</si>
  <si>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</si>
  <si>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34,23</t>
  </si>
  <si>
    <t>MONTAGEM E DESMONTAGEM DE FÔRMA DE LAJE NERVURADA COM CUBETA E ASSOALHO COM ÁREA MÉDIA MENOR OU IGUAL A 20 M², PÉ-DIREITO DUPLO, EM CHAPA DE MADEIRA COMPENSADA RESINADA, 14 UTILIZAÇÕES. AF_12/2015</t>
  </si>
  <si>
    <t>62,16</t>
  </si>
  <si>
    <t>MONTAGEM E DESMONTAGEM DE FÔRMA DE LAJE NERVURADA COM CUBETA E ASSOALHO COM ÁREA MÉDIA MAIOR QUE 20 M², PÉ-DIREITO DUPLO, EM CHAPA DE MADEIRA COMPENSADA RESINADA, 14 UTILIZAÇÕES. AF_12/2015</t>
  </si>
  <si>
    <t>59,78</t>
  </si>
  <si>
    <t>MONTAGEM E DESMONTAGEM DE FÔRMA DE LAJE NERVURADA COM CUBETA E ASSOALHO COM ÁREA MÉDIA MENOR OU IGUAL A 20 M², PÉ-DIREITO SIMPLES, EM CHAPA DE MADEIRA COMPENSADA RESINADA, 14 UTILIZAÇÕES. AF_12/2015</t>
  </si>
  <si>
    <t>35,67</t>
  </si>
  <si>
    <t>MONTAGEM E DESMONTAGEM DE FÔRMA DE LAJE NERVURADA COM CUBETA E ASSOALHO COM ÁREA MÉDIA MAIOR QUE 20 M², PÉ-DIREITO SIMPLES, EM CHAPA DE MADEIRA COMPENSADA RESINADA, 14 UTILIZAÇÕES. AF_12/2015</t>
  </si>
  <si>
    <t>33,45</t>
  </si>
  <si>
    <t>MONTAGEM E DESMONTAGEM DE FÔRMA DE LAJE NERVURADA COM CUBETA E ASSOALHO COM ÁREA MÉDIA MENOR OU IGUAL A 20 M², PÉ-DIREITO DUPLO, EM CHAPA DE MADEIRA COMPENSADA RESINADA, 18 UTILIZAÇÕES. AF_12/2015</t>
  </si>
  <si>
    <t>60,53</t>
  </si>
  <si>
    <t>MONTAGEM E DESMONTAGEM DE FÔRMA DE LAJE NERVURADA COM CUBETA E ASSOALHO COM ÁREA MÉDIA MAIOR QUE 20 M², PÉ-DIREITO DUPLO, EM CHAPA DE MADEIRA COMPENSADA RESINADA, 18 UTILIZAÇÕES. AF_12/2015</t>
  </si>
  <si>
    <t>39,39</t>
  </si>
  <si>
    <t>MONTAGEM E DESMONTAGEM DE FÔRMA DE LAJE NERVURADA COM CUBETA E ASSOALHO COM ÁREA MÉDIA MENOR OU IGUAL A 20 M², PÉ-DIREITO SIMPLES, EM CHAPA DE MADEIRA COMPENSADA RESINADA, 18 UTILIZAÇÕES. AF_12/2015</t>
  </si>
  <si>
    <t>34,30</t>
  </si>
  <si>
    <t>MONTAGEM E DESMONTAGEM DE FÔRMA DE LAJE NERVURADA COM CUBETA E ASSOALHO COM ÁREA MÉDIA MAIOR QUE 20 M², PÉ-DIREITO SIMPLES, EM CHAPA DE MADEIRA COMPENSADA RESINADA, 18 UTILIZAÇÕES. AF_12/2015</t>
  </si>
  <si>
    <t>32,17</t>
  </si>
  <si>
    <t>MONTAGEM E DESMONTAGEM DE FÔRMA DE LAJE MACIÇA COM ÁREA MÉDIA MENOR OU IGUAL A 20 M², PÉ-DIREITO DUPLO, EM CHAPA DE MADEIRA COMPENSADA RESINADA, 2 UTILIZAÇÕES. AF_12/2015</t>
  </si>
  <si>
    <t>61,97</t>
  </si>
  <si>
    <t>MONTAGEM E DESMONTAGEM DE FÔRMA DE LAJE MACIÇA COM ÁREA MÉDIA MAIOR QUE 20 M², PÉ-DIREITO DUPLO, EM CHAPA DE MADEIRA COMPENSADA RESINADA, 2 UTILIZAÇÕES. AF_12/2015</t>
  </si>
  <si>
    <t>59,84</t>
  </si>
  <si>
    <t>MONTAGEM E DESMONTAGEM DE FÔRMA DE LAJE MACIÇA COM ÁREA MÉDIA MENOR OU IGUAL A 20 M², PÉ-DIREITO SIMPLES, EM CHAPA DE MADEIRA COMPENSADA RESINADA, 2 UTILIZAÇÕES. AF_12/2015</t>
  </si>
  <si>
    <t>36,41</t>
  </si>
  <si>
    <t>MONTAGEM E DESMONTAGEM DE FÔRMA DE LAJE MACIÇA COM ÁREA MÉDIA MAIOR QUE 20 M², PÉ-DIREITO SIMPLES, EM CHAPA DE MADEIRA COMPENSADA RESINADA, 2 UTILIZAÇÕES. AF_12/2015</t>
  </si>
  <si>
    <t>34,45</t>
  </si>
  <si>
    <t>MONTAGEM E DESMONTAGEM DE FÔRMA DE LAJE MACIÇA COM ÁREA MÉDIA MENOR OU IGUAL A 20 M², PÉ-DIREITO DUPLO, EM CHAPA DE MADEIRA COMPENSADA RESINADA, 4 UTILIZAÇÕES. AF_12/2015</t>
  </si>
  <si>
    <t>55,27</t>
  </si>
  <si>
    <t>MONTAGEM E DESMONTAGEM DE FÔRMA DE LAJE MACIÇA COM ÁREA MÉDIA MAIOR QUE 20 M², PÉ-DIREITO DUPLO, EM CHAPA DE MADEIRA COMPENSADA RESINADA, 4 UTILIZAÇÕES. AF_12/2015</t>
  </si>
  <si>
    <t>53,64</t>
  </si>
  <si>
    <t>MONTAGEM E DESMONTAGEM DE FÔRMA DE LAJE MACIÇA COM ÁREA MÉDIA MENOR OU IGUAL A 20 M², PÉ-DIREITO SIMPLES, EM CHAPA DE MADEIRA COMPENSADA RESINADA, 4 UTILIZAÇÕES. AF_12/2015</t>
  </si>
  <si>
    <t>26,93</t>
  </si>
  <si>
    <t>MONTAGEM E DESMONTAGEM DE FÔRMA DE LAJE MACIÇA COM ÁREA MÉDIA MAIOR QUE 20 M², PÉ-DIREITO SIMPLES, EM CHAPA DE MADEIRA COMPENSADA RESINADA, 4 UTILIZAÇÕES. AF_12/2015</t>
  </si>
  <si>
    <t>25,43</t>
  </si>
  <si>
    <t>MONTAGEM E DESMONTAGEM DE FÔRMA DE LAJE MACIÇA COM ÁREA MÉDIA MAIOR QUE 20 M², PÉ-DIREITO DUPLO, EM CHAPA DE MADEIRA COMPENSADA RESINADA, 6 UTILIZAÇÕES. AF_12/2015</t>
  </si>
  <si>
    <t>49,60</t>
  </si>
  <si>
    <t>MONTAGEM E DESMONTAGEM DE FÔRMA DE LAJE MACIÇA COM ÁREA MÉDIA MENOR OU IGUAL A 20 M², PÉ-DIREITO DUPLO, EM CHAPA DE MADEIRA COMPENSADA RESINADA, 6 UTILIZAÇÕES. AF_12/2015</t>
  </si>
  <si>
    <t>48,19</t>
  </si>
  <si>
    <t>MONTAGEM E DESMONTAGEM DE FÔRMA DE LAJE MACIÇA COM ÁREA MÉDIA MENOR OU IGUAL A 20 M², PÉ-DIREITO SIMPLES, EM CHAPA DE MADEIRA COMPENSADA RESINADA, 6 UTILIZAÇÕES. AF_12/2015</t>
  </si>
  <si>
    <t>22,54</t>
  </si>
  <si>
    <t>MONTAGEM E DESMONTAGEM DE FÔRMA DE LAJE MACIÇA COM ÁREA MÉDIA MAIOR QUE 20 M², PÉ-DIREITO SIMPLES, EM CHAPA DE MADEIRA COMPENSADA RESINADA, 6 UTILIZAÇÕES. AF_12/2015</t>
  </si>
  <si>
    <t>21,23</t>
  </si>
  <si>
    <t>MONTAGEM E DESMONTAGEM DE FÔRMA DE LAJE MACIÇA COM ÁREA MÉDIA MENOR OU IGUAL A 20 M², PÉ-DIREITO DUPLO, EM CHAPA DE MADEIRA COMPENSADA RESINADA, 8 UTILIZAÇÕES. AF_12/2015</t>
  </si>
  <si>
    <t>46,72</t>
  </si>
  <si>
    <t>MONTAGEM E DESMONTAGEM DE FÔRMA DE LAJE MACIÇA COM ÁREA MÉDIA MAIOR QUE 20 M², PÉ-DIREITO DUPLO, EM CHAPA DE MADEIRA COMPENSADA RESINADA, 8 UTILIZAÇÕES. AF_12/2015</t>
  </si>
  <si>
    <t>45,42</t>
  </si>
  <si>
    <t>MONTAGEM E DESMONTAGEM DE FÔRMA DE LAJE MACIÇA COM ÁREA MÉDIA MENOR OU IGUAL A 20 M², PÉ-DIREITO SIMPLES, EM CHAPA DE MADEIRA COMPENSADA RESINADA, 8 UTILIZAÇÕES. AF_12/2015</t>
  </si>
  <si>
    <t>20,28</t>
  </si>
  <si>
    <t>MONTAGEM E DESMONTAGEM DE FÔRMA DE LAJE MACIÇA COM ÁREA MÉDIA MAIOR QUE 20 M², PÉ-DIREITO SIMPLES, EM CHAPA DE MADEIRA COMPENSADA RESINADA, 8 UTILIZAÇÕES. AF_12/2015</t>
  </si>
  <si>
    <t>19,06</t>
  </si>
  <si>
    <t>MONTAGEM E DESMONTAGEM DE FÔRMA DE LAJE MACIÇA COM ÁREA MÉDIA MENOR OU IGUAL A 20 M², PÉ-DIREITO DUPLO, EM CHAPA DE MADEIRA COMPENSADA PLASTIFICADA, 10 UTILIZAÇÕES. AF_12/2015</t>
  </si>
  <si>
    <t>46,08</t>
  </si>
  <si>
    <t>MONTAGEM E DESMONTAGEM DE FÔRMA DE LAJE MACIÇA COM ÁREA MÉDIA MAIOR QUE 20 M², PÉ-DIREITO DUPLO, EM CHAPA DE MADEIRA COMPENSADA PLASTIFICADA, 10 UTILIZAÇÕES. AF_12/2015</t>
  </si>
  <si>
    <t>44,84</t>
  </si>
  <si>
    <t>MONTAGEM E DESMONTAGEM DE FÔRMA DE LAJE MACIÇA COM ÁREA MÉDIA MENOR OU IGUAL A 20 M², PÉ-DIREITO SIMPLES, EM CHAPA DE MADEIRA COMPENSADA PLASTIFICADA, 10 UTILIZAÇÕES. AF_12/2015</t>
  </si>
  <si>
    <t>20,05</t>
  </si>
  <si>
    <t>MONTAGEM E DESMONTAGEM DE FÔRMA DE LAJE MACIÇA COM ÁREA MÉDIA MAIOR QUE 20 M², PÉ-DIREITO SIMPLES, EM CHAPA DE MADEIRA COMPENSADA PLASTIFICADA, 10 UTILIZAÇÕES. AF_12/2015</t>
  </si>
  <si>
    <t>18,87</t>
  </si>
  <si>
    <t>MONTAGEM E DESMONTAGEM DE FÔRMA DE LAJE MACIÇA COM ÁREA MÉDIA MENOR OU IGUAL A 20 M², PÉ-DIREITO DUPLO, EM CHAPA DE MADEIRA COMPENSADA PLASTIFICADA, 12 UTILIZAÇÕES. AF_12/2015</t>
  </si>
  <si>
    <t>44,90</t>
  </si>
  <si>
    <t>MONTAGEM E DESMONTAGEM DE FÔRMA DE LAJE MACIÇA COM ÁREA MÉDIA MAIOR QUE 20 M², PÉ-DIREITO DUPLO, EM CHAPA DE MADEIRA COMPENSADA PLASTIFICADA, 12 UTILIZAÇÕES. AF_12/2015</t>
  </si>
  <si>
    <t>43,70</t>
  </si>
  <si>
    <t>MONTAGEM E DESMONTAGEM DE FÔRMA DE LAJE MACIÇA COM ÁREA MÉDIA MENOR OU IGUAL A 20 M², PÉ-DIREITO SIMPLES, EM CHAPA DE MADEIRA COMPENSADA PLASTIFICADA, 12 UTILIZAÇÕES. AF_12/2015</t>
  </si>
  <si>
    <t>19,09</t>
  </si>
  <si>
    <t>MONTAGEM E DESMONTAGEM DE FÔRMA DE LAJE MACIÇA COM ÁREA MÉDIA MAIOR QUE 20 M², PÉ-DIREITO SIMPLES, EM CHAPA DE MADEIRA COMPENSADA PLASTIFICADA, 12 UTILIZAÇÕES. AF_12/2015</t>
  </si>
  <si>
    <t>17,95</t>
  </si>
  <si>
    <t>MONTAGEM E DESMONTAGEM DE FÔRMA DE LAJE MACIÇA COM ÁREA MÉDIA MENOR OU IGUAL A 20 M², PÉ-DIREITO DUPLO, EM CHAPA DE MADEIRA COMPENSADA PLASTIFICADA, 14 UTILIZAÇÕES. AF_12/2015</t>
  </si>
  <si>
    <t>44,01</t>
  </si>
  <si>
    <t>MONTAGEM E DESMONTAGEM DE FÔRMA DE LAJE MACIÇA COM ÁREA MÉDIA MAIOR QUE 20 M², PÉ-DIREITO DUPLO, EM CHAPA DE MADEIRA COMPENSADA PLASTIFICADA, 14 UTILIZAÇÕES. AF_12/2015</t>
  </si>
  <si>
    <t>42,83</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</si>
  <si>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</si>
  <si>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</si>
  <si>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17,31</t>
  </si>
  <si>
    <t>MONTAGEM E DESMONTAGEM DE FÔRMA DE LAJE MACIÇA COM ÁREA MÉDIA MENOR OU IGUAL A 20 M², PÉ-DIREITO DUPLO, EM CHAPA DE MADEIRA COMPENSADA PLASTIFICADA, 18 UTILIZAÇÕES. AF_12/2015</t>
  </si>
  <si>
    <t>42,44</t>
  </si>
  <si>
    <t>MONTAGEM E DESMONTAGEM DE FÔRMA DE LAJE MACIÇA COM ÁREA MÉDIA MAIOR QUE 20 M², PÉ-DIREITO DUPLO, EM CHAPA DE MADEIRA COMPENSADA PLASTIFICADA, 18 UTILIZAÇÕES. AF_12/2015</t>
  </si>
  <si>
    <t>41,31</t>
  </si>
  <si>
    <t>MONTAGEM E DESMONTAGEM DE FÔRMA DE LAJE MACIÇA COM ÁREA MÉDIA MENOR OU IGUAL A 20 M², PÉ-DIREITO SIMPLES, EM CHAPA DE MADEIRA COMPENSADA PLASTIFICADA, 18 UTILIZAÇÕES. AF_12/2015</t>
  </si>
  <si>
    <t>17,04</t>
  </si>
  <si>
    <t>MONTAGEM E DESMONTAGEM DE FÔRMA DE LAJE MACIÇA COM ÁREA MÉDIA MAIOR QUE 20 M², PÉ-DIREITO SIMPLES, EM CHAPA DE MADEIRA COMPENSADA PLASTIFICADA, 18 UTILIZAÇÕES. AF_12/2015</t>
  </si>
  <si>
    <t>15,98</t>
  </si>
  <si>
    <t>FABRICAÇÃO DE FÔRMA PARA ESCADAS, COM 2 LANCES, EM CHAPA DE MADEIRA COMPENSADA PLASTIFICADA, E=18 MM. AF_01/2017</t>
  </si>
  <si>
    <t>105,19</t>
  </si>
  <si>
    <t>FABRICAÇÃO DE FÔRMA PARA ESCADAS, COM 2 LANCES, EM CHAPA DE MADEIRA COMPENSADA RESINADA, E= 17 MM. AF_01/2017</t>
  </si>
  <si>
    <t>87,28</t>
  </si>
  <si>
    <t>FABRICAÇÃO DE FÔRMA PARA ESCADAS, COM 2 LANCES, EM MADEIRA SERRADA, E=25 MM. AF_01/2017</t>
  </si>
  <si>
    <t>123,71</t>
  </si>
  <si>
    <t>MONTAGEM E DESMONTAGEM DE FÔRMA PARA ESCADAS, COM 2 LANCES, EM MADEIRA SERRADA, 1 UTILIZAÇÃO. AF_01/2017</t>
  </si>
  <si>
    <t>277,34</t>
  </si>
  <si>
    <t>MONTAGEM E DESMONTAGEM DE FÔRMA PARA ESCADAS, COM 2 LANCES, EM MADEIRA SERRADA, 2 UTILIZAÇÕES. AF_01/2017</t>
  </si>
  <si>
    <t>231,48</t>
  </si>
  <si>
    <t>MONTAGEM E DESMONTAGEM DE FÔRMA PARA ESCADAS, COM 2 LANCES, EM CHAPA DE MADEIRA COMPENSADA RESINADA, 4 UTILIZAÇÕES. AF_01/2017</t>
  </si>
  <si>
    <t>146,91</t>
  </si>
  <si>
    <t>MONTAGEM E DESMONTAGEM DE FÔRMA PARA ESCADAS, COM 2 LANCES, EM CHAPA DE MADEIRA COMPENSADA PLASTIFICADA, 6 UTILIZAÇÕES. AF_01/2017</t>
  </si>
  <si>
    <t>121,31</t>
  </si>
  <si>
    <t>MONTAGEM E DESMONTAGEM DE FÔRMA PARA ESCADAS, COM 2 LANCES, EM CHAPA DE MADEIRA COMPENSADA PLASTIFICADA, 8 UTILIZAÇÕES. AF_01/2017</t>
  </si>
  <si>
    <t>107,47</t>
  </si>
  <si>
    <t>MONTAGEM E DESMONTAGEM DE FÔRMA PARA ESCADAS, COM 2 LANCES, EM CHAPA DE MADEIRA COMPENSADA PLASTIFICADA, 10 UTILIZAÇÕES. AF_01/2017</t>
  </si>
  <si>
    <t>98,87</t>
  </si>
  <si>
    <t>FABRICAÇÃO DE FÔRMA PARA PILARES CIRCULARES, EM CHAPA DE MADEIRA COMPENSADA RESINADA. AF_06/2017</t>
  </si>
  <si>
    <t>153,74</t>
  </si>
  <si>
    <t>MONTAGEM E DESMONTAGEM DE FÔRMA DE PILARES CIRCULARES, COM ÁREA MÉDIA DAS SEÇÕES MENOR OU IGUAL A 0,28 M², PÉ-DIREITO SIMPLES, EM MADEIRA, 2 UTILIZAÇÕES. AF_06/2017</t>
  </si>
  <si>
    <t>135,51</t>
  </si>
  <si>
    <t>MONTAGEM E DESMONTAGEM DE FÔRMA DE PILARES CIRCULARES, COM ÁREA MÉDIA DAS SEÇÕES MAIOR QUE 0,28 M², PÉ-DIREITO SIMPLES, EM MADEIRA, 2 UTILIZAÇÕES. AF_06/2017</t>
  </si>
  <si>
    <t>126,40</t>
  </si>
  <si>
    <t>MONTAGEM E DESMONTAGEM DE FÔRMA DE PILARES CIRCULARES, COM ÁREA MÉDIA DAS SEÇÕES MENOR OU IGUAL A 0,28 M², PÉ-DIREITO DUPLO, EM MADEIRA, 2 UTILIZAÇÕES. AF_06/2017</t>
  </si>
  <si>
    <t>154,88</t>
  </si>
  <si>
    <t>FABRICAÇÃO, MONTAGEM E DESMONTAGEM DE FÔRMA PARA SAPATA, EM MADEIRA SERRADA, E=25 MM, 1 UTILIZAÇÃO. AF_06/2017</t>
  </si>
  <si>
    <t>221,06</t>
  </si>
  <si>
    <t>FABRICAÇÃO, MONTAGEM E DESMONTAGEM DE FÔRMA PARA VIGA BALDRAME, EM MADEIRA SERRADA, E=25 MM, 1 UTILIZAÇÃO. AF_06/2017</t>
  </si>
  <si>
    <t>112,93</t>
  </si>
  <si>
    <t>FABRICAÇÃO, MONTAGEM E DESMONTAGEM DE FÔRMA PARA BLOCO DE COROAMENTO, EM MADEIRA SERRADA, E=25 MM, 2 UTILIZAÇÕES. AF_06/2017</t>
  </si>
  <si>
    <t>83,11</t>
  </si>
  <si>
    <t>FABRICAÇÃO, MONTAGEM E DESMONTAGEM DE FÔRMA PARA SAPATA, EM MADEIRA SERRADA, E=25 MM, 2 UTILIZAÇÕES. AF_06/2017</t>
  </si>
  <si>
    <t>145,45</t>
  </si>
  <si>
    <t>FABRICAÇÃO, MONTAGEM E DESMONTAGEM DE FÔRMA PARA VIGA BALDRAME, EM MADEIRA SERRADA, E=25 MM, 2 UTILIZAÇÕES. AF_06/2017</t>
  </si>
  <si>
    <t>72,76</t>
  </si>
  <si>
    <t>FABRICAÇÃO, MONTAGEM E DESMONTAGEM DE FÔRMA PARA BLOCO DE COROAMENTO, EM MADEIRA SERRADA, E=25 MM, 4 UTILIZAÇÕES. AF_06/2017</t>
  </si>
  <si>
    <t>60,93</t>
  </si>
  <si>
    <t>FABRICAÇÃO, MONTAGEM E DESMONTAGEM DE FÔRMA PARA SAPATA, EM MADEIRA SERRADA, E=25 MM, 4 UTILIZAÇÕES. AF_06/2017</t>
  </si>
  <si>
    <t>106,07</t>
  </si>
  <si>
    <t>FABRICAÇÃO, MONTAGEM E DESMONTAGEM DE FÔRMA PARA VIGA BALDRAME, EM MADEIRA SERRADA, E=25 MM, 4 UTILIZAÇÕES. AF_06/2017</t>
  </si>
  <si>
    <t>51,85</t>
  </si>
  <si>
    <t>FABRICAÇÃO, MONTAGEM E DESMONTAGEM DE FÔRMA PARA BLOCO DE COROAMENTO, EM CHAPA DE MADEIRA COMPENSADA RESINADA, E=17 MM, 2 UTILIZAÇÕES. AF_06/2017</t>
  </si>
  <si>
    <t>122,51</t>
  </si>
  <si>
    <t>FABRICAÇÃO, MONTAGEM E DESMONTAGEM DE FÔRMA PARA SAPATA, EM CHAPA DE MADEIRA COMPENSADA RESINADA, E=17 MM, 2 UTILIZAÇÕES. AF_06/2017</t>
  </si>
  <si>
    <t>182,66</t>
  </si>
  <si>
    <t>FABRICAÇÃO, MONTAGEM E DESMONTAGEM DE FÔRMA PARA VIGA BALDRAME, EM CHAPA DE MADEIRA COMPENSADA RESINADA, E=17 MM, 2 UTILIZAÇÕES. AF_06/2017</t>
  </si>
  <si>
    <t>81,24</t>
  </si>
  <si>
    <t>FABRICAÇÃO, MONTAGEM E DESMONTAGEM DE FÔRMA PARA BLOCO DE COROAMENTO, EM CHAPA DE MADEIRA COMPENSADA RESINADA, E=17 MM, 4 UTILIZAÇÕES. AF_06/2017</t>
  </si>
  <si>
    <t>89,75</t>
  </si>
  <si>
    <t>FABRICAÇÃO, MONTAGEM E DESMONTAGEM DE FÔRMA PARA SAPATA, EM CHAPA DE MADEIRA COMPENSADA RESINADA, E=17 MM, 4 UTILIZAÇÕES. AF_06/2017</t>
  </si>
  <si>
    <t>134,33</t>
  </si>
  <si>
    <t>FABRICAÇÃO, MONTAGEM E DESMONTAGEM DE FÔRMA PARA VIGA BALDRAME, EM CHAPA DE MADEIRA COMPENSADA RESINADA, E=17 MM, 4 UTILIZAÇÕES. AF_06/2017</t>
  </si>
  <si>
    <t>64,17</t>
  </si>
  <si>
    <t>ARMAÇÃO DE BLOCO, VIGA BALDRAME E SAPATA UTILIZANDO AÇO CA-60 DE 5 MM - MONTAGEM. AF_06/2017</t>
  </si>
  <si>
    <t>12,57</t>
  </si>
  <si>
    <t>MONTAGEM E DESMONTAGEM DE FÔRMA DE PILARES CIRCULARES, COM ÁREA MÉDIA DAS SEÇÕES MAIOR QUE 0,28 M², PÉ-DIREITO DUPLO, EM MADEIRA, 2 UTILIZAÇÕES.  AF_06/2017</t>
  </si>
  <si>
    <t>142,94</t>
  </si>
  <si>
    <t>73771/1</t>
  </si>
  <si>
    <t>PROTENSAO DE TIRANTES DE BARRA DE ACO CA-50 EXCL MATERIAIS</t>
  </si>
  <si>
    <t>21,99</t>
  </si>
  <si>
    <t>73990/1</t>
  </si>
  <si>
    <t>ARMACAO ACO CA-50 P/1,0M3 DE CONCRETO</t>
  </si>
  <si>
    <t>554,73</t>
  </si>
  <si>
    <t>ARMACAO EM TELA DE ACO SOLDADA NERVURADA Q-92, ACO CA-60, 4,2MM, MALHA 15X15CM</t>
  </si>
  <si>
    <t>13,04</t>
  </si>
  <si>
    <t>ARMAÇÃO VERTICAL DE ALVENARIA ESTRUTURAL; DIÂMETRO DE 10,0 MM. AF_01/2015</t>
  </si>
  <si>
    <t>6,81</t>
  </si>
  <si>
    <t>ARMAÇÃO VERTICAL DE ALVENARIA ESTRUTURAL; DIÂMETRO DE 12,5 MM. AF_01/2015</t>
  </si>
  <si>
    <t>5,86</t>
  </si>
  <si>
    <t>ARMAÇÃO DE CINTA DE ALVENARIA ESTRUTURAL; DIÂMETRO DE 10,0 MM. AF_01/2015</t>
  </si>
  <si>
    <t>6,37</t>
  </si>
  <si>
    <t>ARMAÇÃO DE VERGA E CONTRAVERGA DE ALVENARIA ESTRUTURAL; DIÂMETRO DE 8,0 MM. AF_01/2015</t>
  </si>
  <si>
    <t>10,54</t>
  </si>
  <si>
    <t>ARMAÇÃO DE VERGA E CONTRAVERGA DE ALVENARIA ESTRUTURAL; DIÂMETRO DE 10,0 MM. AF_01/2015</t>
  </si>
  <si>
    <t>ARMAÇÃO DO SISTEMA DE PAREDES DE CONCRETO, EXECUTADA EM PAREDES DE EDIFICAÇÕES DE MÚLTIPLOS PAVIMENTOS, TELA Q-138. AF_06/2015</t>
  </si>
  <si>
    <t>8,82</t>
  </si>
  <si>
    <t>ARMAÇÃO DO SISTEMA DE PAREDES DE CONCRETO, EXECUTADA EM PAREDES DE EDIFICAÇÕES TÉRREAS OU DE MÚLTIPLOS PAVIMENTOS, TELA Q-92. AF_06/2015</t>
  </si>
  <si>
    <t>9,25</t>
  </si>
  <si>
    <t>ARMAÇÃO DO SISTEMA DE PAREDES DE CONCRETO, EXECUTADA EM PAREDES DE EDIFICAÇÕES TÉRREAS, TELA Q-61. AF_06/2015</t>
  </si>
  <si>
    <t>10,18</t>
  </si>
  <si>
    <t>ARMAÇÃO DO SISTEMA DE PAREDES DE CONCRETO, EXECUTADA COMO ARMADURA POSITIVA DE LAJES, TELA Q-138. AF_06/2015</t>
  </si>
  <si>
    <t>ARMAÇÃO DO SISTEMA DE PAREDES DE CONCRETO, EXECUTADA COMO ARMADURA NEGATIVA DE LAJES, TELA T-196. AF_06/2015</t>
  </si>
  <si>
    <t>6,26</t>
  </si>
  <si>
    <t>ARMAÇÃO DO SISTEMA DE PAREDES DE CONCRETO, EXECUTADA COMO ARMADURA POSITIVA DE LAJES, TELA Q-113. AF_06/2015</t>
  </si>
  <si>
    <t>ARMAÇÃO DO SISTEMA DE PAREDES DE CONCRETO, EXECUTADA COMO ARMADURA NEGATIVA DE LAJES, TELA L-159. AF_06/2015</t>
  </si>
  <si>
    <t>9,54</t>
  </si>
  <si>
    <t>ARMAÇÃO DO SISTEMA DE PAREDES DE CONCRETO, EXECUTADA EM PLATIBANDAS, TELA Q-92. AF_06/2015</t>
  </si>
  <si>
    <t>10,00</t>
  </si>
  <si>
    <t>ARMAÇÃO DO SISTEMA DE PAREDES DE CONCRETO, EXECUTADA COMO REFORÇO, VERGALHÃO DE 6,3 MM DE DIÂMETRO. AF_06/2015</t>
  </si>
  <si>
    <t>ARMAÇÃO DO SISTEMA DE PAREDES DE CONCRETO, EXECUTADA COMO REFORÇO, VERGALHÃO DE 8,0 MM DE DIÂMETRO. AF_06/2015</t>
  </si>
  <si>
    <t>8,33</t>
  </si>
  <si>
    <t>ARMAÇÃO DO SISTEMA DE PAREDES DE CONCRETO, EXECUTADA COMO REFORÇO, VERGALHÃO DE 10,0 MM DE DIÂMETRO. AF_06/2015</t>
  </si>
  <si>
    <t>6,67</t>
  </si>
  <si>
    <t>ARMAÇÃO DE PILAR OU VIGA DE UMA ESTRUTURA CONVENCIONAL DE CONCRETO ARMADO EM UM EDIFÍCIO DE MÚLTIPLOS PAVIMENTOS UTILIZANDO AÇO CA-60 DE 5,0 MM - MONTAGEM. AF_12/2015</t>
  </si>
  <si>
    <t>10,27</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</si>
  <si>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</si>
  <si>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</si>
  <si>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8,80</t>
  </si>
  <si>
    <t>ARMAÇÃO DE PILAR OU VIGA DE UMA ESTRUTURA CONVENCIONAL DE CONCRETO ARMADO EM UM EDIFÍCIO DE MÚLTIPLOS PAVIMENTOS UTILIZANDO AÇO CA-50 DE 10,0 MM - MONTAGEM. AF_12/2015</t>
  </si>
  <si>
    <t>7,20</t>
  </si>
  <si>
    <t>ARMAÇÃO DE PILAR OU VIGA DE UMA ESTRUTURA CONVENCIONAL DE CONCRETO ARMADO EM UM EDIFÍCIO DE MÚLTIPLOS PAVIMENTOS UTILIZANDO AÇO CA-50 DE 12,5 MM - MONTAGEM. AF_12/2015</t>
  </si>
  <si>
    <t>6,44</t>
  </si>
  <si>
    <t>ARMAÇÃO DE PILAR OU VIGA DE UMA ESTRUTURA CONVENCIONAL DE CONCRETO ARMADO EM UM EDIFÍCIO DE MÚLTIPLOS PAVIMENTOS UTILIZANDO AÇO CA-50 DE 16,0 MM - MONTAGEM. AF_12/2015</t>
  </si>
  <si>
    <t>6,05</t>
  </si>
  <si>
    <t>ARMAÇÃO DE PILAR OU VIGA DE UMA ESTRUTURA CONVENCIONAL DE CONCRETO ARMADO EM UM EDIFÍCIO DE MÚLTIPLOS PAVIMENTOS UTILIZANDO AÇO CA-50 DE 20,0 MM - MONTAGEM. AF_12/2015</t>
  </si>
  <si>
    <t>5,58</t>
  </si>
  <si>
    <t>ARMAÇÃO DE PILAR OU VIGA DE UMA ESTRUTURA CONVENCIONAL DE CONCRETO ARMADO EM UM EDIFÍCIO DE MÚLTIPLOS PAVIMENTOS UTILIZANDO AÇO CA-50 DE 25,0 MM - MONTAGEM. AF_12/2015</t>
  </si>
  <si>
    <t>6,15</t>
  </si>
  <si>
    <t>ARMAÇÃO DE LAJE DE UMA ESTRUTURA CONVENCIONAL DE CONCRETO ARMADO EM UM EDIFÍCIO DE MÚLTIPLOS PAVIMENTOS UTILIZANDO AÇO CA-60 DE 4,2 MM - MONTAGEM. AF_12/2015</t>
  </si>
  <si>
    <t>10,40</t>
  </si>
  <si>
    <t>ARMAÇÃO DE LAJE DE UMA ESTRUTURA CONVENCIONAL DE CONCRETO ARMADO EM UM EDIFÍCIO DE MÚLTIPLOS PAVIMENTOS UTILIZANDO AÇO CA-60 DE 5,0 MM - MONTAGEM. AF_12/2015</t>
  </si>
  <si>
    <t>9,02</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</si>
  <si>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</si>
  <si>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</si>
  <si>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8,10</t>
  </si>
  <si>
    <t>ARMAÇÃO DE LAJE DE UMA ESTRUTURA CONVENCIONAL DE CONCRETO ARMADO EM UM EDIFÍCIO DE MÚLTIPLOS PAVIMENTOS UTILIZANDO AÇO CA-50 DE 10,0 MM - MONTAGEM. AF_12/2015</t>
  </si>
  <si>
    <t>6,64</t>
  </si>
  <si>
    <t>ARMAÇÃO DE LAJE DE UMA ESTRUTURA CONVENCIONAL DE CONCRETO ARMADO EM UM EDIFÍCIO DE MÚLTIPLOS PAVIMENTOS UTILIZANDO AÇO CA-50 DE 12,5 MM - MONTAGEM. AF_12/2015</t>
  </si>
  <si>
    <t>6,04</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</si>
  <si>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</si>
  <si>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</si>
  <si>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5,36</t>
  </si>
  <si>
    <t>ARMAÇÃO DE PILAR OU VIGA DE UMA ESTRUTURA CONVENCIONAL DE CONCRETO ARMADO EM UMA EDIFICAÇÃO TÉRREA OU SOBRADO UTILIZANDO AÇO CA-60 DE 5,0 MM - MONTAGEM. AF_12/2015</t>
  </si>
  <si>
    <t>12,66</t>
  </si>
  <si>
    <t>ARMAÇÃO DE PILAR OU VIGA DE UMA ESTRUTURA CONVENCIONAL DE CONCRETO ARMADO EM UMA EDIFICAÇÃO TÉRREA OU SOBRADO UTILIZANDO AÇO CA-50 DE 6,3 MM - MONTAGEM. AF_12/2015</t>
  </si>
  <si>
    <t>10,83</t>
  </si>
  <si>
    <t>ARMAÇÃO DE PILAR OU VIGA DE UMA ESTRUTURA CONVENCIONAL DE CONCRETO ARMADO EM UMA EDIFICAÇÃO TÉRREA OU SOBRADO UTILIZANDO AÇO CA-50 DE 8,0 MM - MONTAGEM. AF_12/2015</t>
  </si>
  <si>
    <t>10,17</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</si>
  <si>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</si>
  <si>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</si>
  <si>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</si>
  <si>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</si>
  <si>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5,92</t>
  </si>
  <si>
    <t>ARMAÇÃO DE PILAR OU VIGA DE UMA ESTRUTURA CONVENCIONAL DE CONCRETO ARMADO EM UMA EDIFICAÇÃO TÉRREA OU SOBRADO UTILIZANDO AÇO CA-50 DE 25,0 MM - MONTAGEM. AF_12/2015</t>
  </si>
  <si>
    <t>6,34</t>
  </si>
  <si>
    <t>ARMAÇÃO DE LAJE DE UMA ESTRUTURA CONVENCIONAL DE CONCRETO ARMADO EM UMA EDIFICAÇÃO TÉRREA OU SOBRADO UTILIZANDO AÇO CA-60 DE 4,2 MM - MONTAGEM. AF_12/2015</t>
  </si>
  <si>
    <t>12,41</t>
  </si>
  <si>
    <t>ARMAÇÃO DE LAJE DE UMA ESTRUTURA CONVENCIONAL DE CONCRETO ARMADO EM UMA EDIFICAÇÃO TÉRREA OU SOBRADO UTILIZANDO AÇO CA-60 DE 5,0 MM - MONTAGEM. AF_12/2015</t>
  </si>
  <si>
    <t>10,67</t>
  </si>
  <si>
    <t>ARMAÇÃO DE LAJE DE UMA ESTRUTURA CONVENCIONAL DE CONCRETO ARMADO EM UMA EDIFICAÇÃO TÉRREA OU SOBRADO UTILIZANDO AÇO CA-50 DE 6,3 MM - MONTAGEM. AF_12/2015</t>
  </si>
  <si>
    <t>9,32</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</si>
  <si>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</si>
  <si>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</si>
  <si>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</si>
  <si>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6,51</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</si>
  <si>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</si>
  <si>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</si>
  <si>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5,55</t>
  </si>
  <si>
    <t>CORTE E DOBRA DE AÇO CA-60, DIÂMETRO DE 5,0 MM, UTILIZADO EM ESTRUTURAS DIVERSAS, EXCETO LAJES. AF_12/2015</t>
  </si>
  <si>
    <t>6,88</t>
  </si>
  <si>
    <t>CORTE E DOBRA DE AÇO CA-50, DIÂMETRO DE 6,3 MM, UTILIZADO EM ESTRUTURAS DIVERSAS, EXCETO LAJES. AF_12/2015</t>
  </si>
  <si>
    <t>6,35</t>
  </si>
  <si>
    <t>CORTE E DOBRA DE AÇO CA-50, DIÂMETRO DE 8,0 MM, UTILIZADO EM ESTRUTURAS DIVERSAS, EXCETO LAJES. AF_12/2015</t>
  </si>
  <si>
    <t>6,76</t>
  </si>
  <si>
    <t>CORTE E DOBRA DE AÇO CA-50, DIÂMETRO DE 10,0 MM, UTILIZADO EM ESTRUTURAS DIVERSAS, EXCETO LAJES. AF_12/2015</t>
  </si>
  <si>
    <t>5,59</t>
  </si>
  <si>
    <t>CORTE E DOBRA DE AÇO CA-50, DIÂMETRO DE 12,5 MM, UTILIZADO EM ESTRUTURAS DIVERSAS, EXCETO LAJES. AF_12/2015</t>
  </si>
  <si>
    <t>CORTE E DOBRA DE AÇO CA-50, DIÂMETRO DE 16,0 MM, UTILIZADO EM ESTRUTURAS DIVERSAS, EXCETO LAJES. AF_12/2015</t>
  </si>
  <si>
    <t>5,13</t>
  </si>
  <si>
    <t>CORTE E DOBRA DE AÇO CA-50, DIÂMETRO DE 20,0 MM, UTILIZADO EM ESTRUTURAS DIVERSAS, EXCETO LAJES. AF_12/2015</t>
  </si>
  <si>
    <t>4,89</t>
  </si>
  <si>
    <t>CORTE E DOBRA DE AÇO CA-50, DIÂMETRO DE 25,0 MM, UTILIZADO EM ESTRUTURAS DIVERSAS, EXCETO LAJES. AF_12/2015</t>
  </si>
  <si>
    <t>5,64</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</si>
  <si>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</si>
  <si>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</si>
  <si>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</si>
  <si>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</si>
  <si>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6,61</t>
  </si>
  <si>
    <t>CORTE E DOBRA DE AÇO CA-50, DIÂMETRO DE 10,0 MM, UTILIZADO EM LAJE. AF_12/2015</t>
  </si>
  <si>
    <t>5,50</t>
  </si>
  <si>
    <t>CORTE E DOBRA DE AÇO CA-50, DIÂMETRO DE 12,5 MM, UTILIZADO EM LAJE. AF_12/2015</t>
  </si>
  <si>
    <t>5,17</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</si>
  <si>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</si>
  <si>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</si>
  <si>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</si>
  <si>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</si>
  <si>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6,02</t>
  </si>
  <si>
    <t>CORTE E DOBRA DE AÇO CA-25, DIÂMETRO DE 10,0 MM. AF_12/2015</t>
  </si>
  <si>
    <t>5,44</t>
  </si>
  <si>
    <t>CORTE E DOBRA DE AÇO CA-25, DIÂMETRO DE 12,5 MM. AF_12/2015</t>
  </si>
  <si>
    <t>5,34</t>
  </si>
  <si>
    <t>CORTE E DOBRA DE AÇO CA-25, DIÂMETRO DE 16,0 MM. AF_12/2015</t>
  </si>
  <si>
    <t>CORTE E DOBRA DE AÇO CA-25, DIÂMETRO DE 20,0 MM. AF_12/2015</t>
  </si>
  <si>
    <t>CORTE E DOBRA DE AÇO CA-25, DIÂMETRO DE 25,0 MM. AF_12/2015</t>
  </si>
  <si>
    <t>ARMAÇÃO UTILIZANDO AÇO CA-25 DE 6,3 MM - MONTAGEM. AF_12/2015</t>
  </si>
  <si>
    <t>8,99</t>
  </si>
  <si>
    <t>ARMAÇÃO UTILIZANDO AÇO CA-25 DE 8,0 MM - MONTAGEM. AF_12/2015</t>
  </si>
  <si>
    <t>8,06</t>
  </si>
  <si>
    <t>ARMAÇÃO UTILIZANDO AÇO CA-25 DE 10,0 MM - MONTAGEM. AF_12/2015</t>
  </si>
  <si>
    <t>7,05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</si>
  <si>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</si>
  <si>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</si>
  <si>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</si>
  <si>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</si>
  <si>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</si>
  <si>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11,46</t>
  </si>
  <si>
    <t>ARMAÇÃO DE ESTRUTURAS DE CONCRETO ARMADO, EXCETO VIGAS, PILARES, LAJES E FUNDAÇÕES, UTILIZANDO AÇO CA-50 DE 6,3 MM - MONTAGEM. AF_12/2015</t>
  </si>
  <si>
    <t>9,91</t>
  </si>
  <si>
    <t>ARMAÇÃO DE ESTRUTURAS DE CONCRETO ARMADO, EXCETO VIGAS, PILARES, LAJES E FUNDAÇÕES, UTILIZANDO AÇO CA-50 DE 8,0 MM - MONTAGEM. AF_12/2015</t>
  </si>
  <si>
    <t>9,49</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</si>
  <si>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</si>
  <si>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</si>
  <si>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</si>
  <si>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6,29</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</si>
  <si>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</si>
  <si>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</si>
  <si>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6,25</t>
  </si>
  <si>
    <t>CORTE E DOBRA DE AÇO CA-60, DIÂMETRO DE 5,0 MM, UTILIZADO EM ESTRIBO CONTÍNUO HELICOIDAL. AF_10/2016</t>
  </si>
  <si>
    <t>CORTE E DOBRA DE AÇO CA-50, DIÂMETRO DE 6,3 MM, UTILIZADO EM ESTRIBO CONTÍNUO HELICOIDAL. AF_10/2016</t>
  </si>
  <si>
    <t>5,46</t>
  </si>
  <si>
    <t>MONTAGEM DE ARMADURA LONGITUDINAL/TRANSVERSAL DE ESTACAS DE SEÇÃO CIRCULAR, DIÂMETRO = 8,0 MM. AF_11/2016</t>
  </si>
  <si>
    <t>8,98</t>
  </si>
  <si>
    <t>MONTAGEM DE ARMADURA LONGITUDINAL DE ESTACAS DE SEÇÃO CIRCULAR, DIÂMETRO = 10,0 MM. AF_11/2016</t>
  </si>
  <si>
    <t>7,42</t>
  </si>
  <si>
    <t>MONTAGEM DE ARMADURA LONGITUDINAL/TRANSVERSAL DE ESTACAS DE SEÇÃO CIRCULAR, DIÂMETRO = 12,5 MM. AF_11/2016</t>
  </si>
  <si>
    <t>6,72</t>
  </si>
  <si>
    <t>MONTAGEM DE ARMADURA LONGITUDINAL DE ESTACAS DE SEÇÃO CIRCULAR, DIÂMETRO = 16,0 MM. AF_11/2016</t>
  </si>
  <si>
    <t>6,36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</si>
  <si>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</si>
  <si>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</si>
  <si>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</si>
  <si>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11,97</t>
  </si>
  <si>
    <t>MONTAGEM DE ARMADURA TRANSVERSAL DE ESTACAS DE SEÇÃO CIRCULAR, DIÂMETRO = 6,3 MM. AF_11/2016</t>
  </si>
  <si>
    <t>9,67</t>
  </si>
  <si>
    <t>MONTAGEM DE ARMADURA LONGITUDINAL/TRANSVERSAL DE ESTACAS DE SEÇÃO RETANGULAR (BARRETE), DIÂMETRO = 8,0 MM. AF_11/2016</t>
  </si>
  <si>
    <t>9,39</t>
  </si>
  <si>
    <t>MONTAGEM DE ARMADURA LONGITUDINAL DE ESTACAS DE SEÇÃO RETANGULAR (BARRETE), DIÂMETRO = 10,0 MM. AF_11/2016</t>
  </si>
  <si>
    <t>7,73</t>
  </si>
  <si>
    <t>MONTAGEM DE ARMADURA LONGITUDINAL/TRANSVERSAL DE ESTACAS DE SEÇÃO RETANGULAR (BARRETE), DIÂMETRO = 12,5 MM. AF_11/2016</t>
  </si>
  <si>
    <t>7,00</t>
  </si>
  <si>
    <t>MONTAGEM DE ARMADURA LONGITUDINAL DE ESTACAS DE SEÇÃO RETANGULAR (BARRETE), DIÂMETRO = 16,0 MM. AF_11/2016</t>
  </si>
  <si>
    <t>6,56</t>
  </si>
  <si>
    <t>MONTAGEM DE ARMADURA LONGITUDINAL DE ESTACAS DE SEÇÃO RETANGULAR (BARRETE), DIÂMETRO = 20,0 MM. AF_11/2016</t>
  </si>
  <si>
    <t>MONTAGEM DE ARMADURA LONGITUDINAL DE ESTACAS DE SEÇÃO RETANGULAR (BARRETE), DIÂMETRO = 25,0 MM. AF_11/2016</t>
  </si>
  <si>
    <t>6,66</t>
  </si>
  <si>
    <t>MONTAGEM DE ARMADURA TRANSVERSAL DE ESTACAS DE SEÇÃO RETANGULAR (BARRETE), DIÂMETRO = 5,0 MM. AF_11/2016</t>
  </si>
  <si>
    <t>14,80</t>
  </si>
  <si>
    <t>MONTAGEM DE ARMADURA TRANSVERSAL DE ESTACAS DE SEÇÃO RETANGULAR (BARRETE), DIÂMETRO = 6,3 MM. AF_11/2016</t>
  </si>
  <si>
    <t>11,34</t>
  </si>
  <si>
    <t>ARMAÇÃO DE ESCADA, COM 2 LANCES, DE UMA ESTRUTURA CONVENCIONAL DE CONCRETO ARMADO UTILIZANDO AÇO CA-60 DE 5,0 MM - MONTAGEM. AF_01/2017</t>
  </si>
  <si>
    <t>15,55</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</si>
  <si>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</si>
  <si>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</si>
  <si>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11,12</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</si>
  <si>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</si>
  <si>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</si>
  <si>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6,48</t>
  </si>
  <si>
    <t>ARMAÇÃO DE ESCADA, COM 2 LANCES, DE UMA ESTRUTURA CONVENCIONAL DE CONCRETO ARMADO UTILIZANDO AÇO CA-50 DE 16,0 MM - MONTAGEM. AF_01/2017</t>
  </si>
  <si>
    <t>ARMAÇÃO DE BLOCO, VIGA BALDRAME OU SAPATA UTILIZANDO AÇO CA-50 DE 6,3 MM - MONTAGEM. AF_06/2017</t>
  </si>
  <si>
    <t>10,78</t>
  </si>
  <si>
    <t>ARMAÇÃO DE BLOCO, VIGA BALDRAME OU SAPATA UTILIZANDO AÇO CA-50 DE 8 MM - MONTAGEM. AF_06/2017</t>
  </si>
  <si>
    <t>ARMAÇÃO DE BLOCO, VIGA BALDRAME OU SAPATA UTILIZANDO AÇO CA-50 DE 10 MM - MONTAGEM. AF_06/2017</t>
  </si>
  <si>
    <t>8,28</t>
  </si>
  <si>
    <t>ARMAÇÃO DE BLOCO, VIGA BALDRAME OU SAPATA UTILIZANDO AÇO CA-50 DE 12,5 MM - MONTAGEM. AF_06/2017</t>
  </si>
  <si>
    <t>ARMAÇÃO DE BLOCO, VIGA BALDRAME OU SAPATA UTILIZANDO AÇO CA-50 DE 16 MM - MONTAGEM. AF_06/2017</t>
  </si>
  <si>
    <t>6,73</t>
  </si>
  <si>
    <t>ARMAÇÃO DE BLOCO, VIGA BALDRAME OU SAPATA UTILIZANDO AÇO CA-50 DE 20 MM - MONTAGEM. AF_06/2017</t>
  </si>
  <si>
    <t>6,14</t>
  </si>
  <si>
    <t>ARMAÇÃO DE BLOCO, VIGA BALDRAME OU SAPATA UTILIZANDO AÇO CA-50 DE 25 MM - MONTAGEM. AF_06/2017</t>
  </si>
  <si>
    <t>REGULARIZAÇÃO DE SUPERFICIE DE CONCRETO APARENTE</t>
  </si>
  <si>
    <t>9,81</t>
  </si>
  <si>
    <t>74157/4</t>
  </si>
  <si>
    <t>106,33</t>
  </si>
  <si>
    <t>GRAUTEAMENTO VERTICAL EM ALVENARIA ESTRUTURAL. AF_01/2015</t>
  </si>
  <si>
    <t>642,74</t>
  </si>
  <si>
    <t>GRAUTEAMENTO DE CINTA INTERMEDIÁRIA OU DE CONTRAVERGA EM ALVENARIA ESTRUTURAL. AF_01/2015</t>
  </si>
  <si>
    <t>533,45</t>
  </si>
  <si>
    <t>GRAUTEAMENTO DE CINTA SUPERIOR OU DE VERGA EM ALVENARIA ESTRUTURAL. AF_01/2015</t>
  </si>
  <si>
    <t>614,79</t>
  </si>
  <si>
    <t>GRAUTE FGK=15 MPA; TRAÇO 1:0,04:2,0:2,4 (CIMENTO/ CAL/ AREIA GROSSA/ BRITA 0) - PREPARO MECÂNICO COM BETONEIRA 400 L. AF_02/2015</t>
  </si>
  <si>
    <t>304,33</t>
  </si>
  <si>
    <t>GRAUTE FGK=20 MPA; TRAÇO 1:0,04:1,6:1,9 (CIMENTO/ CAL/ AREIA GROSSA/ BRITA 0) - PREPARO MECÂNICO COM BETONEIRA 400 L. AF_02/2015</t>
  </si>
  <si>
    <t>315,83</t>
  </si>
  <si>
    <t>GRAUTE FGK=25 MPA; TRAÇO 1:0,02:1,2:1,5 (CIMENTO/ CAL/ AREIA GROSSA/ BRITA 0) - PREPARO MECÂNICO COM BETONEIRA 400 L. AF_02/2015</t>
  </si>
  <si>
    <t>342,63</t>
  </si>
  <si>
    <t>GRAUTE FGK=30 MPA; TRAÇO 1:0,02:0,8:1,1 (CIMENTO/ CAL/ AREIA GROSSA/ BRITA 0) - PREPARO MECÂNICO COM BETONEIRA 400 L. AF_02/2015</t>
  </si>
  <si>
    <t>377,58</t>
  </si>
  <si>
    <t>GRAUTE FGK=15 MPA; TRAÇO 1:2,0:2,4 (CIMENTO/ AREIA GROSSA/ BRITA 0/ ADITIVO) - PREPARO MECÂNICO COM BETONEIRA 400 L. AF_02/2015</t>
  </si>
  <si>
    <t>308,44</t>
  </si>
  <si>
    <t>GRAUTE FGK=20 MPA; TRAÇO 1:1,6:1,9 (CIMENTO/ AREIA GROSSA/ BRITA 0/ ADITIVO) - PREPARO MECÂNICO COM BETONEIRA 400 L. AF_02/2015</t>
  </si>
  <si>
    <t>321,30</t>
  </si>
  <si>
    <t>GRAUTE FGK=25 MPA; TRAÇO 1:1,2:1,5 (CIMENTO/ AREIA GROSSA/ BRITA 0/ ADITIVO) - PREPARO MECÂNICO COM BETONEIRA 400 L. AF_02/2015</t>
  </si>
  <si>
    <t>348,63</t>
  </si>
  <si>
    <t>GRAUTE FGK=30 MPA; TRAÇO 1:0,8:1,1 (CIMENTO/ AREIA GROSSA/ BRITA 0/ ADITIVO) - PREPARO MECÂNICO COM BETONEIRA 400 L. AF_02/2015</t>
  </si>
  <si>
    <t>386,35</t>
  </si>
  <si>
    <t>CONCRETAGEM DE LAJES EM EDIFICAÇÕES UNIFAMILIARES FEITAS COM SISTEMA DE FÔRMAS MANUSEÁVEIS, COM CONCRETO USINADO BOMBEÁVEL FCK 20 MPA - LANÇAMENTO, ADENSAMENTO E ACABAMENTO. AF_06/2015</t>
  </si>
  <si>
    <t>344,12</t>
  </si>
  <si>
    <t>CONCRETAGEM DE PAREDES EM EDIFICAÇÕES UNIFAMILIARES FEITAS COM SISTEMA DE FÔRMAS MANUSEÁVEIS, COM CONCRETO USINADO BOMBEÁVEL FCK 20 MPA - LANÇAMENTO, ADENSAMENTO E ACABAMENTO. AF_06/2015</t>
  </si>
  <si>
    <t>333,24</t>
  </si>
  <si>
    <t>CONCRETAGEM DE PLATIBANDA EM EDIFICAÇÕES UNIFAMILIARES FEITAS COM SISTEMA DE FÔRMAS MANUSEÁVEIS, COM CONCRETO USINADO BOMBEÁVEL FCK 20 MPA - LANÇAMENTO, ADENSAMENTO E ACABAMENTO. AF_06/2015</t>
  </si>
  <si>
    <t>367,72</t>
  </si>
  <si>
    <t>CONCRETAGEM DE LAJES EM EDIFICAÇÕES MULTIFAMILIARES FEITAS COM SISTEMA DE FÔRMAS MANUSEÁVEIS, COM CONCRETO USINADO BOMBEÁVEL FCK 20 MPA - LANÇAMENTO, ADENSAMENTO E ACABAMENTO. AF_06/2015</t>
  </si>
  <si>
    <t>347,85</t>
  </si>
  <si>
    <t>CONCRETAGEM DE PAREDES EM EDIFICAÇÕES MULTIFAMILIARES FEITAS COM SISTEMA DE FÔRMAS MANUSEÁVEIS, COM CONCRETO USINADO BOMBEÁVEL FCK 20 MPA - LANÇAMENTO, ADENSAMENTO E ACABAMENTO. AF_06/2015</t>
  </si>
  <si>
    <t>335,71</t>
  </si>
  <si>
    <t>CONCRETAGEM DE PLATIBANDA EM EDIFICAÇÕES MULTIFAMILIARES FEITAS COM SISTEMA DE FÔRMAS MANUSEÁVEIS, COM CONCRETO USINADO BOMBEÁVEL FCK 20 MPA - LANÇAMENTO, ADENSAMENTO E ACABAMENTO. AF_06/2015</t>
  </si>
  <si>
    <t>384,82</t>
  </si>
  <si>
    <t>CONCRETAGEM DE PLATIBANDA EM EDIFICAÇÕES UNIFAMILIARES FEITAS COM SISTEMA DE FÔRMAS MANUSEÁVEIS, COM CONCRETO USINADO AUTOADENSÁVEL FCK 20 MPA - LANÇAMENTO E ACABAMENTO. AF_06/2015</t>
  </si>
  <si>
    <t>326,36</t>
  </si>
  <si>
    <t>CONCRETAGEM DE PLATIBANDA EM EDIFICAÇÕES MULTIFAMILIARES FEITAS COM SISTEMA DE FÔRMAS MANUSEÁVEIS, COM CONCRETO USINADO AUTOADENSÁVEL FCK 20 MPA - LANÇAMENTO E ACABAMENTO. AF_06/2015</t>
  </si>
  <si>
    <t>331,52</t>
  </si>
  <si>
    <t>CONCRETAGEM DE EDIFICAÇÕES (PAREDES E LAJES) FEITAS COM SISTEMA DE FÔRMAS MANUSEÁVEIS, COM CONCRETO USINADO BOMBEÁVEL FCK 20 MPA - LANÇAMENTO, ADENSAMENTO E ACABAMENTO. AF_06/2015</t>
  </si>
  <si>
    <t>338,95</t>
  </si>
  <si>
    <t>CONCRETAGEM DE EDIFICAÇÕES (PAREDES E LAJES) FEITAS COM SISTEMA DE FÔRMAS MANUSEÁVEIS, COM CONCRETO USINADO AUTOADENSÁVEL FCK 20 MPA - LANÇAMENTO E ACABAMENTO. AF_06/2015</t>
  </si>
  <si>
    <t>305,84</t>
  </si>
  <si>
    <t>CONCRETAGEM DE PILARES, FCK = 25 MPA,  COM USO DE BALDES EM EDIFICAÇÃO COM SEÇÃO MÉDIA DE PILARES MENOR OU IGUAL A 0,25 M² - LANÇAMENTO, ADENSAMENTO E ACABAMENTO. AF_12/2015</t>
  </si>
  <si>
    <t>432,72</t>
  </si>
  <si>
    <t>CONCRETAGEM DE PILARES, FCK = 25 MPA, COM USO DE GRUA EM EDIFICAÇÃO COM SEÇÃO MÉDIA DE PILARES MENOR OU IGUAL A 0,25 M² - LANÇAMENTO, ADENSAMENTO E ACABAMENTO. AF_12/2015</t>
  </si>
  <si>
    <t>297,82</t>
  </si>
  <si>
    <t>CONCRETAGEM DE PILARES, FCK = 25 MPA, COM USO DE BOMBA EM EDIFICAÇÃO COM SEÇÃO MÉDIA DE PILARES MENOR OU IGUAL A 0,25 M² - LANÇAMENTO, ADENSAMENTO E ACABAMENTO. AF_12/2015</t>
  </si>
  <si>
    <t>337,65</t>
  </si>
  <si>
    <t>CONCRETAGEM DE PILARES, FCK = 25 MPA, COM USO DE GRUA EM EDIFICAÇÃO COM SEÇÃO MÉDIA DE PILARES MAIOR QUE 0,25 M² - LANÇAMENTO, ADENSAMENTO E ACABAMENTO. AF_12/2015</t>
  </si>
  <si>
    <t>289,56</t>
  </si>
  <si>
    <t>CONCRETAGEM DE PILARES, FCK = 25 MPA, COM USO DE BOMBA EM EDIFICAÇÃO COM SEÇÃO MÉDIA DE PILARES MAIOR QUE 0,25 M² - LANÇAMENTO, ADENSAMENTO E ACABAMENTO. AF_12/2015</t>
  </si>
  <si>
    <t>334,25</t>
  </si>
  <si>
    <t>CONCRETAGEM DE VIGAS E LAJES, FCK=20 MPA, PARA LAJES PREMOLDADAS COM USO DE BOMBA EM EDIFICAÇÃO COM ÁREA MÉDIA DE LAJES MENOR OU IGUAL A 20 M² - LANÇAMENTO, ADENSAMENTO E ACABAMENTO. AF_12/2015</t>
  </si>
  <si>
    <t>326,30</t>
  </si>
  <si>
    <t>CONCRETAGEM DE VIGAS E LAJES, FCK=20 MPA, PARA LAJES PREMOLDADAS COM USO DE BOMBA EM EDIFICAÇÃO COM ÁREA MÉDIA DE LAJES MAIOR QUE 20 M² - LANÇAMENTO, ADENSAMENTO E ACABAMENTO. AF_12/2015</t>
  </si>
  <si>
    <t>323,24</t>
  </si>
  <si>
    <t>CONCRETAGEM DE VIGAS E LAJES, FCK=20 MPA, PARA LAJES MACIÇAS OU NERVURADAS COM USO DE BOMBA EM EDIFICAÇÃO COM ÁREA MÉDIA DE LAJES MENOR OU IGUAL A 20 M² - LANÇAMENTO, ADENSAMENTO E ACABAMENTO. AF_12/2015</t>
  </si>
  <si>
    <t>321,97</t>
  </si>
  <si>
    <t>CONCRETAGEM DE VIGAS E LAJES, FCK=20 MPA, PARA LAJES MACIÇAS OU NERVURADAS COM USO DE BOMBA EM EDIFICAÇÃO COM ÁREA MÉDIA DE LAJES MAIOR QUE 20 M² - LANÇAMENTO, ADENSAMENTO E ACABAMENTO. AF_12/2015</t>
  </si>
  <si>
    <t>319,81</t>
  </si>
  <si>
    <t>CONCRETAGEM DE VIGAS E LAJES, FCK=20 MPA, PARA LAJES PREMOLDADAS COM JERICAS EM ELEVADOR DE CABO EM EDIFICAÇÃO DE MULTIPAVIMENTOS ATÉ 16 ANDARES, COM ÁREA MÉDIA DE LAJES MENOR OU IGUAL A 20 M² - LANÇAMENTO, ADENSAMENTO E ACABAMENTO. AF_12/2015</t>
  </si>
  <si>
    <t>372,34</t>
  </si>
  <si>
    <t>CONCRETAGEM DE VIGAS E LAJES, FCK=20 MPA, PARA LAJES PREMOLDADAS COM JERICAS EM ELEVADOR DE CABO EM EDIFICAÇÃO DE MULTIPAVIMENTOS ATÉ 16 ANDARES, COM ÁREA MÉDIA DE LAJES MAIOR QUE 20 M² - LANÇAMENTO, ADENSAMENTO E ACABAMENTO. AF_12/2015</t>
  </si>
  <si>
    <t>350,98</t>
  </si>
  <si>
    <t>CONCRETAGEM DE VIGAS E LAJES, FCK=20 MPA, PARA LAJES MACIÇAS OU NERVURADAS COM JERICAS EM ELEVADOR DE CABO EM EDIFICAÇÃO DE ATÉ 16 ANDARES, COM ÁREA MÉDIA DE LAJES MENOR OU IGUAL A 20 M² - LANÇAMENTO, ADENSAMENTO E ACABAMENTO. AF_12/2015</t>
  </si>
  <si>
    <t>341,93</t>
  </si>
  <si>
    <t>CONCRETAGEM DE VIGAS E LAJES, FCK=20 MPA, PARA LAJES MACIÇAS OU NERVURADAS COM JERICAS EM ELEVADOR DE CABO EM EDIFICAÇÃO DE MULTIPAVIMENTOS ATÉ 16 ANDARES, COM ÁREA MÉDIA DE LAJES MAIOR QUE 20 M² - LANÇAMENTO, ADENSAMENTO E ACABAMENTO. AF_12/2015</t>
  </si>
  <si>
    <t>326,85</t>
  </si>
  <si>
    <t>CONCRETAGEM DE VIGAS E LAJES, FCK=20 MPA, PARA LAJES PREMOLDADAS COM JERICAS EM CREMALHEIRA EM EDIFICAÇÃO DE MULTIPAVIMENTOS ATÉ 16 ANDARES, COM ÁREA MÉDIA DE LAJES MENOR OU IGUAL A 20 M² - LANÇAMENTO, ADENSAMENTO E ACABAMENTO. AF_12/2015</t>
  </si>
  <si>
    <t>344,15</t>
  </si>
  <si>
    <t>CONCRETAGEM DE VIGAS E LAJES, FCK=20 MPA, PARA LAJES PREMOLDADAS COM JERICAS EM CREMALHEIRA EM EDIFICAÇÃO DE MULTIPAVIMENTOS ATÉ 16 ANDARES, COM ÁREA MÉDIA DE LAJES MAIOR QUE 20 M² - LANÇAMENTO, ADENSAMENTO E ACABAMENTO. AF_12/2015</t>
  </si>
  <si>
    <t>329,52</t>
  </si>
  <si>
    <t>CONCRETAGEM DE VIGAS E LAJES, FCK=20 MPA, PARA LAJES MACIÇAS OU NERVURADAS COM JERICAS EM CREMALHEIRA EM EDIFICAÇÃO DE MULTIPAVIMENTOS ATÉ 16 ANDARES, COM ÁREA MÉDIA DE LAJES MENOR OU IGUAL A 20 M² - LANÇAMENTO, ADENSAMENTO E ACABAMENTO. AF_12/2015</t>
  </si>
  <si>
    <t>323,31</t>
  </si>
  <si>
    <t>CONCRETAGEM DE VIGAS E LAJES, FCK=20 MPA, PARA LAJES MACIÇAS OU NERVURADAS COM JERICAS EM CREMALHEIRA EM EDIFICAÇÃO DE MULTIPAVIMENTOS ATÉ 16 ANDARES, COM ÁREA MÉDIA DE LAJES MAIOR QUE 20 M² - LANÇAMENTO, ADENSAMENTO E ACABAMENTO. AF_12/2015</t>
  </si>
  <si>
    <t>312,98</t>
  </si>
  <si>
    <t>CONCRETAGEM DE VIGAS E LAJES, FCK=20 MPA, PARA LAJES PREMOLDADAS COM GRUA DE CAÇAMBA DE 350 L EM EDIFICAÇÃO DE MULTIPAVIMENTOS ATÉ 16 ANDARES, COM ÁREA MÉDIA DE LAJES MENOR OU IGUAL A 20 M² - LANÇAMENTO, ADENSAMENTO E ACABAMENTO. AF_12/2015</t>
  </si>
  <si>
    <t>320,49</t>
  </si>
  <si>
    <t>CONCRETAGEM DE VIGAS E LAJES, FCK=20 MPA, PARA LAJES PREMOLDADAS COM GRUA DE CAÇAMBA DE 350 L EM EDIFICAÇÃO DE MULTIPAVIMENTOS ATÉ 16 ANDARES, COM ÁREA MÉDIA DE LAJES MAIOR QUE 20 M² - LANÇAMENTO, ADENSAMENTO E ACABAMENTO. AF_12/2015</t>
  </si>
  <si>
    <t>309,06</t>
  </si>
  <si>
    <t>CONCRETAGEM DE VIGAS E LAJES, FCK=20 MPA, PARA LAJES MACIÇAS OU NERVURADAS COM GRUA DE CAÇAMBA DE 500 L EM EDIFICAÇÃO DE MULTIPAVIMENTOS ATÉ 16 ANDARES, COM ÁREA MÉDIA DE LAJES MENOR OU IGUAL A 20 M² - LANÇAMENTO, ADENSAMENTO E ACABAMENTO. AF_12/2015</t>
  </si>
  <si>
    <t>292,48</t>
  </si>
  <si>
    <t>CONCRETAGEM DE VIGAS E LAJES, FCK=20 MPA, PARA LAJES MACIÇAS OU NERVURADAS COM GRUA DE CAÇAMBA DE 500 L EM EDIFICAÇÃO DE MULTIPAVIMENTOS ATÉ 16 ANDARES, COM ÁREA MÉDIA DE LAJES MAIOR QUE 20 M² - LANÇAMENTO, ADENSAMENTO E ACABAMENTO. AF_12/2015</t>
  </si>
  <si>
    <t>286,81</t>
  </si>
  <si>
    <t>CONCRETAGEM DE VIGAS E LAJES, FCK=20 MPA, PARA QUALQUER TIPO DE LAJE COM BALDES EM EDIFICAÇÃO TÉRREA, COM ÁREA MÉDIA DE LAJES MENOR OU IGUAL A 20 M² - LANÇAMENTO, ADENSAMENTO E ACABAMENTO. AF_12/2015</t>
  </si>
  <si>
    <t>490,54</t>
  </si>
  <si>
    <t>CONCRETAGEM DE VIGAS E LAJES, FCK=20 MPA, PARA QUALQUER TIPO DE LAJE COM BALDES EM EDIFICAÇÃO DE MULTIPAVIMENTOS ATÉ 04 ANDARES, COM ÁREA MÉDIA DE LAJES MENOR OU IGUAL A 20 M² - LANÇAMENTO, ADENSAMENTO E ACABAMENTO. AF_12/2015</t>
  </si>
  <si>
    <t>705,33</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</si>
  <si>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</si>
  <si>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</si>
  <si>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</si>
  <si>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275,86</t>
  </si>
  <si>
    <t>CONCRETO FCK = 15MPA, TRAÇO 1:3,4:3,5 (CIMENTO/ AREIA MÉDIA/ BRITA 1)  - PREPARO MECÂNICO COM BETONEIRA 400 L. AF_07/2016</t>
  </si>
  <si>
    <t>295,56</t>
  </si>
  <si>
    <t>CONCRETO FCK = 20MPA, TRAÇO 1:2,7:3 (CIMENTO/ AREIA MÉDIA/ BRITA 1)  - PREPARO MECÂNICO COM BETONEIRA 400 L. AF_07/2016</t>
  </si>
  <si>
    <t>317,59</t>
  </si>
  <si>
    <t>CONCRETO FCK = 25MPA, TRAÇO 1:2,3:2,7 (CIMENTO/ AREIA MÉDIA/ BRITA 1)  - PREPARO MECÂNICO COM BETONEIRA 400 L. AF_07/2016</t>
  </si>
  <si>
    <t>325,55</t>
  </si>
  <si>
    <t>CONCRETO FCK = 30MPA, TRAÇO 1:2,1:2,5 (CIMENTO/ AREIA MÉDIA/ BRITA 1)  - PREPARO MECÂNICO COM BETONEIRA 400 L. AF_07/2016</t>
  </si>
  <si>
    <t>334,23</t>
  </si>
  <si>
    <t>CONCRETO FCK = 40MPA, TRAÇO 1:1,6:1,9 (CIMENTO/ AREIA MÉDIA/ BRITA 1)  - PREPARO MECÂNICO COM BETONEIRA 400 L. AF_07/2016</t>
  </si>
  <si>
    <t>372,78</t>
  </si>
  <si>
    <t>CONCRETO MAGRO PARA LASTRO, TRAÇO 1:4,5:4,5 (CIMENTO/ AREIA MÉDIA/ BRITA 1)  - PREPARO MECÂNICO COM BETONEIRA 600 L. AF_07/2016</t>
  </si>
  <si>
    <t>270,08</t>
  </si>
  <si>
    <t>CONCRETO FCK = 15MPA, TRAÇO 1:3,4:3,5 (CIMENTO/ AREIA MÉDIA/ BRITA 1)  - PREPARO MECÂNICO COM BETONEIRA 600 L. AF_07/2016</t>
  </si>
  <si>
    <t>290,46</t>
  </si>
  <si>
    <t>CONCRETO FCK = 20MPA, TRAÇO 1:2,7:3 (CIMENTO/ AREIA MÉDIA/ BRITA 1)  - PREPARO MECÂNICO COM BETONEIRA 600 L. AF_07/2016</t>
  </si>
  <si>
    <t>CONCRETO FCK = 25MPA, TRAÇO 1:2,3:2,7 (CIMENTO/ AREIA MÉDIA/ BRITA 1)  - PREPARO MECÂNICO COM BETONEIRA 600 L. AF_07/2016</t>
  </si>
  <si>
    <t>320,37</t>
  </si>
  <si>
    <t>CONCRETO FCK = 30MPA, TRAÇO 1:2,1:2,5 (CIMENTO/ AREIA MÉDIA/ BRITA 1)  - PREPARO MECÂNICO COM BETONEIRA 600 L. AF_07/2016</t>
  </si>
  <si>
    <t>330,96</t>
  </si>
  <si>
    <t>CONCRETO FCK = 40MPA, TRAÇO 1:1,6:1,9 (CIMENTO/ AREIA MÉDIA/ BRITA 1)  - PREPARO MECÂNICO COM BETONEIRA 600 L. AF_07/2016</t>
  </si>
  <si>
    <t>366,15</t>
  </si>
  <si>
    <t>CONCRETO MAGRO PARA LASTRO, TRAÇO 1:4,5:4,5 (CIMENTO/ AREIA MÉDIA/ BRITA 1)  - PREPARO MANUAL. AF_07/2016</t>
  </si>
  <si>
    <t>377,69</t>
  </si>
  <si>
    <t>CONCRETO FCK = 15MPA, TRAÇO 1:3,4:3,5 (CIMENTO/ AREIA MÉDIA/ BRITA 1)  - PREPARO MANUAL. AF_07/2016</t>
  </si>
  <si>
    <t>395,48</t>
  </si>
  <si>
    <t>CONCRETAGEM DE BLOCOS DE COROAMENTO E VIGAS BALDRAME, FCK 30 MPA, COM USO DE JERICA  LANÇAMENTO, ADENSAMENTO E ACABAMENTO. AF_06/2017</t>
  </si>
  <si>
    <t>470,65</t>
  </si>
  <si>
    <t>CONCRETAGEM DE SAPATAS, FCK 30 MPA, COM USO DE JERICA  LANÇAMENTO, ADENSAMENTO E ACABAMENTO. AF_06/2017</t>
  </si>
  <si>
    <t>537,92</t>
  </si>
  <si>
    <t>CONCRETAGEM DE BLOCOS DE COROAMENTO E VIGAS BALDRAMES, FCK 30 MPA, COM USO DE BOMBA  LANÇAMENTO, ADENSAMENTO E ACABAMENTO. AF_06/2017</t>
  </si>
  <si>
    <t>350,87</t>
  </si>
  <si>
    <t>CONCRETAGEM DE SAPATAS, FCK 30 MPA, COM USO DE BOMBA  LANÇAMENTO, ADENSAMENTO E ACABAMENTO. AF_11/2016</t>
  </si>
  <si>
    <t>356,79</t>
  </si>
  <si>
    <t>CONCRETAGEM DE EDIFICAÇÕES (PAREDES E LAJES) FEITAS COM SISTEMA DE FÔRMAS MANUSEÁVEIS, COM CONCRETO USINADO AUTOADENSÁVEL FCK 25 MPA - LANÇAMENTO E ACABAMENTO. AF_06/2015</t>
  </si>
  <si>
    <t>316,16</t>
  </si>
  <si>
    <t>CONCRETAGEM DE LAJES EM EDIFICAÇÕES UNIFAMILIARES FEITAS COM SISTEMA DE FÔRMAS MANUSEÁVEIS, COM CONCRETO USINADO BOMBEÁVEL FCK 25 MPA - LANÇAMENTO, ADENSAMENTO E ACABAMENTO (EXCLUSIVE BOMBA LANÇA). AF_06/2015</t>
  </si>
  <si>
    <t>377,15</t>
  </si>
  <si>
    <t>CONCRETAGEM DE PAREDES EM EDIFICAÇÕES UNIFAMILIARES FEITAS COM SISTEMA DE FÔRMAS MANUSEÁVEIS, COM CONCRETO USINADO BOMBEÁVEL FCK 25 MPA - LANÇAMENTO, ADENSAMENTO E ACABAMENTO (EXCLUSIVE BOMBA LANÇA). AF_06/2015</t>
  </si>
  <si>
    <t>354,96</t>
  </si>
  <si>
    <t>CONCRETAGEM DE PLATIBANDA EM EDIFICAÇÕES UNIFAMILIARES FEITAS COM SISTEMA DE FÔRMAS MANUSEÁVEIS, COM CONCRETO USINADO BOMBEÁVEL FCK 25 MPA, - LANÇAMENTO, ADENSAMENTO E ACABAMENTO (EXCLUSIVE BOMBA LANÇA). AF_06/2015</t>
  </si>
  <si>
    <t>401,93</t>
  </si>
  <si>
    <t>CONCRETAGEM DE LAJES EM EDIFICAÇÕES MULTIFAMILIARES FEITAS COM SISTEMA DE FÔRMAS MANUSEÁVEIS, COM CONCRETO USINADO BOMBEÁVEL FCK 25 MPA - LANÇAMENTO, ADENSAMENTO E ACABAMENTO (EXCLUSIVE BOMBA LANÇA). AF_06/2015</t>
  </si>
  <si>
    <t>380,88</t>
  </si>
  <si>
    <t>CONCRETAGEM DE PAREDES EM EDIFICAÇÕES MULTIFAMILIARES FEITAS COM SISTEMA DE FÔRMAS MANUSEÁVEIS, COM CONCRETO USINADO BOMBEÁVEL FCK 25 MPA - LANÇAMENTO, ADENSAMENTO E ACABAMENTO (EXCLUSIVE BOMBA LANÇA). AF_06/2015</t>
  </si>
  <si>
    <t>367,84</t>
  </si>
  <si>
    <t>CONCRETAGEM DE PLATIBANDA EM EDIFICAÇÕES MULTIFAMILIARES FEITAS COM SISTEMA DE FÔRMAS MANUSEÁVEIS, COM CONCRETO USINADO BOMBEÁVEL FCK 25 MPA - LANÇAMENTO, ADENSAMENTO E ACABAMENTO (EXCLUSIVE BOMBA LANÇA). AF_06/2015</t>
  </si>
  <si>
    <t>419,03</t>
  </si>
  <si>
    <t>CONCRETAGEM DE PLATIBANDA EM EDIFICAÇÕES UNIFAMILIARES FEITAS COM SISTEMA DE FÔRMAS MANUSEÁVEIS, COM CONCRETO USINADO AUTOADENSÁVEL FCK 25 MPA - LANÇAMENTO E ACABAMENTO. AF_06/2015</t>
  </si>
  <si>
    <t>337,25</t>
  </si>
  <si>
    <t>CONCRETAGEM DE PLATIBANDA EM EDIFICAÇÕES MULTIFAMILIARES FEITAS COM SISTEMA DE FÔRMAS MANUSEÁVEIS, COM CONCRETO USINADO AUTOADENSÁVEL FCK 25 MPA - LANÇAMENTO E ACABAMENTO. AF_06/2015</t>
  </si>
  <si>
    <t>342,41</t>
  </si>
  <si>
    <t>CONCRETAGEM DE EDIFICAÇÕES (PAREDES E LAJES) FEITAS COM SISTEMA DE FÔRMAS MANUSEÁVEIS, COM CONCRETO USINADO BOMBEÁVEL FCK 25 MPA - LANÇAMENTO, ADENSAMENTO E ACABAMENTO (EXCLUSIVE BOMBA LANÇA). AF_06/2015</t>
  </si>
  <si>
    <t>371,37</t>
  </si>
  <si>
    <t>74141/1</t>
  </si>
  <si>
    <t>LAJE PRE-MOLD BETA 11 P/1KN/M2 VAOS 4,40M/INCL VIGOTAS TIJOLOS ARMADURA NEGATIVA CAPEAMENTO 3CM CONCRETO 20MPA ESCORAMENTO MATERIAL E MAO  DE OBRA.</t>
  </si>
  <si>
    <t>69,83</t>
  </si>
  <si>
    <t>74141/2</t>
  </si>
  <si>
    <t>LAJE PRE-MOLD BETA 12 P/3,5KN/M2 VAO 4,1M INCL VIGOTAS TIJOLOS ARMADU-RA NEGATIVA CAPEAMENTO 3CM CONCRETO 15MPA ESCORAMENTO MATERIAIS E MAO DE OBRA.</t>
  </si>
  <si>
    <t>77,51</t>
  </si>
  <si>
    <t>74141/3</t>
  </si>
  <si>
    <t>LAJE PRE-MOLD BETA 16 P/3,5KN/M2 VAO 5,2M INCL VIGOTAS TIJOLOS ARMADU-RA NEGATIVA CAPEAMENTO 3CM CONCRETO 15MPA ESCORAMENTO MATERIAL E MAO  DE OBRA.</t>
  </si>
  <si>
    <t>91,88</t>
  </si>
  <si>
    <t>74141/4</t>
  </si>
  <si>
    <t>LAJE PRE-MOLD BETA 20 P/3,5KN/M2 VAO 6,2M INCL VIGOTAS TIJOLOS ARMADU-RA NEGATIVA CAPEAMENTO 3CM CONCRETO 15MPA ESCORAMENTO MATERIAL E MAO  DE OBRA.</t>
  </si>
  <si>
    <t>104,74</t>
  </si>
  <si>
    <t>74202/1</t>
  </si>
  <si>
    <t>LAJE PRE-MOLDADA P/FORRO, SOBRECARGA 100KG/M2, VAOS ATE 3,50M/E=8CM, C/LAJOTAS E CAP.C/CONC FCK=20MPA, 3CM, INTER-EIXO 38CM, C/ESCORAMENTO (REAPR.3X) E FERRAGEM NEGATIVA</t>
  </si>
  <si>
    <t>62,51</t>
  </si>
  <si>
    <t>74202/2</t>
  </si>
  <si>
    <t>LAJE PRE-MOLDADA P/PISO, SOBRECARGA 200KG/M2, VAOS ATE 3,50M/E=8CM, C/LAJOTAS E CAP.C/CONC FCK=20MPA, 4CM, INTER-EIXO 38CM, C/ESCORAMENTO (REAPR.3X) E FERRAGEM NEGATIVA</t>
  </si>
  <si>
    <t>69,18</t>
  </si>
  <si>
    <t>73817/1</t>
  </si>
  <si>
    <t>EMBASAMENTO DE MATERIAL GRANULAR - PO DE PEDRA</t>
  </si>
  <si>
    <t>112,96</t>
  </si>
  <si>
    <t>73817/2</t>
  </si>
  <si>
    <t>EMBASAMENTO DE MATERIAL GRANULAR - RACHAO</t>
  </si>
  <si>
    <t>145,07</t>
  </si>
  <si>
    <t>74078/1</t>
  </si>
  <si>
    <t>AGULHAMENTO FUNDO DE VALAS C/MACO 30KG PEDRA-DE-MAO H=10CM</t>
  </si>
  <si>
    <t>32,40</t>
  </si>
  <si>
    <t>ALVENARIA EMBASAMENTO E=20 CM BLOCO CONCRETO</t>
  </si>
  <si>
    <t>299,88</t>
  </si>
  <si>
    <t>EMBASAMENTO C/PEDRA ARGAMASSADA UTILIZANDO ARG.CIM/AREIA 1:4</t>
  </si>
  <si>
    <t>414,56</t>
  </si>
  <si>
    <t>JUNTA DE DILATACAO COM ISOPOR 10 MM</t>
  </si>
  <si>
    <t>73898/1</t>
  </si>
  <si>
    <t>JUNTA DE DILATACAO ELASTICA (PVC) O-220/6 PRESSAO ATE 30 MCA</t>
  </si>
  <si>
    <t>77,79</t>
  </si>
  <si>
    <t>PINTURA ADESIVA P/ CONCRETO, A BASE DE RESINA EPOXI ( SIKADUR 32 )</t>
  </si>
  <si>
    <t>59,41</t>
  </si>
  <si>
    <t>TRATAMENTO DE JUNTA DE DILATAÇÃO COM MANTA ASFÁLTICA ADERIDA COM MAÇARICO. AF_06/2018</t>
  </si>
  <si>
    <t>15,09</t>
  </si>
  <si>
    <t>VERGA PRÉ-MOLDADA PARA JANELAS COM ATÉ 1,5 M DE VÃO. AF_03/2016</t>
  </si>
  <si>
    <t>25,96</t>
  </si>
  <si>
    <t>VERGA PRÉ-MOLDADA PARA JANELAS COM MAIS DE 1,5 M DE VÃO. AF_03/2016</t>
  </si>
  <si>
    <t>33,00</t>
  </si>
  <si>
    <t>VERGA PRÉ-MOLDADA PARA PORTAS COM ATÉ 1,5 M DE VÃO. AF_03/2016</t>
  </si>
  <si>
    <t>19,89</t>
  </si>
  <si>
    <t>VERGA PRÉ-MOLDADA PARA PORTAS COM MAIS DE 1,5 M DE VÃO. AF_03/2016</t>
  </si>
  <si>
    <t>32,45</t>
  </si>
  <si>
    <t>VERGA MOLDADA IN LOCO EM CONCRETO PARA JANELAS COM ATÉ 1,5 M DE VÃO. AF_03/2016</t>
  </si>
  <si>
    <t>47,23</t>
  </si>
  <si>
    <t>VERGA MOLDADA IN LOCO EM CONCRETO PARA JANELAS COM MAIS DE 1,5 M DE VÃO. AF_03/2016</t>
  </si>
  <si>
    <t>54,03</t>
  </si>
  <si>
    <t>VERGA MOLDADA IN LOCO EM CONCRETO PARA PORTAS COM ATÉ 1,5 M DE VÃO. AF_03/2016</t>
  </si>
  <si>
    <t>44,20</t>
  </si>
  <si>
    <t>VERGA MOLDADA IN LOCO EM CONCRETO PARA PORTAS COM MAIS DE 1,5 M DE VÃO. AF_03/2016</t>
  </si>
  <si>
    <t>54,32</t>
  </si>
  <si>
    <t>VERGA MOLDADA IN LOCO COM UTILIZAÇÃO DE BLOCOS CANALETA PARA JANELAS COM ATÉ 1,5 M DE VÃO. AF_03/2016</t>
  </si>
  <si>
    <t>27,71</t>
  </si>
  <si>
    <t>VERGA MOLDADA IN LOCO COM UTILIZAÇÃO DE BLOCOS CANALETA PARA JANELAS COM MAIS DE 1,5 M DE VÃO. AF_03/2016</t>
  </si>
  <si>
    <t>29,08</t>
  </si>
  <si>
    <t>VERGA MOLDADA IN LOCO COM UTILIZAÇÃO DE BLOCOS CANALETA PARA PORTAS COM ATÉ 1,5 M DE VÃO. AF_03/2016</t>
  </si>
  <si>
    <t>30,14</t>
  </si>
  <si>
    <t>VERGA MOLDADA IN LOCO COM UTILIZAÇÃO DE BLOCOS CANALETA PARA PORTAS COM MAIS DE 1,5 M DE VÃO. AF_03/2016</t>
  </si>
  <si>
    <t>29,44</t>
  </si>
  <si>
    <t>CONTRAVERGA PRÉ-MOLDADA PARA VÃOS DE ATÉ 1,5 M DE COMPRIMENTO. AF_03/2016</t>
  </si>
  <si>
    <t>25,52</t>
  </si>
  <si>
    <t>CONTRAVERGA PRÉ-MOLDADA PARA VÃOS DE MAIS DE 1,5 M DE COMPRIMENTO. AF_03/2016</t>
  </si>
  <si>
    <t>30,48</t>
  </si>
  <si>
    <t>CONTRAVERGA MOLDADA IN LOCO EM CONCRETO PARA VÃOS DE ATÉ 1,5 M DE COMPRIMENTO. AF_03/2016</t>
  </si>
  <si>
    <t>45,95</t>
  </si>
  <si>
    <t>CONTRAVERGA MOLDADA IN LOCO EM CONCRETO PARA VÃOS DE MAIS DE 1,5 M DE COMPRIMENTO. AF_03/2016</t>
  </si>
  <si>
    <t>51,00</t>
  </si>
  <si>
    <t>CONTRAVERGA MOLDADA IN LOCO COM UTILIZAÇÃO DE BLOCOS CANALETA PARA VÃOS DE ATÉ 1,5 M DE COMPRIMENTO. AF_03/2016</t>
  </si>
  <si>
    <t>24,66</t>
  </si>
  <si>
    <t>CONTRAVERGA MOLDADA IN LOCO COM UTILIZAÇÃO DE BLOCOS CANALETA PARA VÃOS DE MAIS DE 1,5 M DE COMPRIMENTO. AF_03/2016</t>
  </si>
  <si>
    <t>24,20</t>
  </si>
  <si>
    <t>FIXAÇÃO (ENCUNHAMENTO) DE ALVENARIA DE VEDAÇÃO COM ARGAMASSA APLICADA COM BISNAGA. AF_03/2016</t>
  </si>
  <si>
    <t>2,36</t>
  </si>
  <si>
    <t>FIXAÇÃO (ENCUNHAMENTO) DE ALVENARIA DE VEDAÇÃO COM ARGAMASSA APLICADA COM COLHER. AF_03/2016</t>
  </si>
  <si>
    <t>4,97</t>
  </si>
  <si>
    <t>FIXAÇÃO (ENCUNHAMENTO) DE ALVENARIA DE VEDAÇÃO COM TIJOLO MACIÇO. AF_03/2016</t>
  </si>
  <si>
    <t>18,35</t>
  </si>
  <si>
    <t>FIXAÇÃO (ENCUNHAMENTO) DE ALVENARIA DE VEDAÇÃO COM ESPUMA DE POLIURETANO EXPANSIVA. AF_03/2016</t>
  </si>
  <si>
    <t>11,01</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</si>
  <si>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</si>
  <si>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</si>
  <si>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</si>
  <si>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</si>
  <si>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</si>
  <si>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23,50</t>
  </si>
  <si>
    <t>FORNECIMENTO DE PERFIL SIMPLES "I" OU "H" ATE 8" INCLUSIVE PERDAS</t>
  </si>
  <si>
    <t>7,56</t>
  </si>
  <si>
    <t>FORNECIMENTO DE PERFIL SIMPLES "I" OU "H" 8 A 12" INCLUSIVE PERDAS</t>
  </si>
  <si>
    <t>6,68</t>
  </si>
  <si>
    <t>APARELHO DE APOIO NEOPRENE NAO FRETADO (1,4KG/DM3)</t>
  </si>
  <si>
    <t>47,77</t>
  </si>
  <si>
    <t>APARELHO APOIO NEOPRENE FRETADO</t>
  </si>
  <si>
    <t>DM3</t>
  </si>
  <si>
    <t>97,23</t>
  </si>
  <si>
    <t>ESCADA EM CONCRETO ARMADO, FCK = 15 MPA, MOLDADA IN LOCO</t>
  </si>
  <si>
    <t>2.367,31</t>
  </si>
  <si>
    <t>(COMPOSIÇÃO REPRESENTATIVA) EXECUÇÃO DE ESTRUTURAS DE CONCRETO ARMADO CONVENCIONAL, PARA EDIFICAÇÃO HABITACIONAL MULTIFAMILIAR (PRÉDIO), FCK = 25 MPA. AF_01/2017</t>
  </si>
  <si>
    <t>1.362,74</t>
  </si>
  <si>
    <t>(COMPOSIÇÃO REPRESENTATIVA) EXECUÇÃO DE ESTRUTURAS DE CONCRETO ARMADO, PARA EDIFICAÇÃO HABITACIONAL UNIFAMILIAR COM DOIS PAVIMENTOS (CASA ISOLADA), FCK = 25 MPA. AF_01/2017</t>
  </si>
  <si>
    <t>2.302,81</t>
  </si>
  <si>
    <t>(COMPOSIÇÃO REPRESENTATIVA) EXECUÇÃO DE ESTRUTURAS DE CONCRETO ARMADO, PARA EDIFICAÇÃO HABITACIONAL UNIFAMILIAR COM DOIS PAVIMENTOS (CASA EM EMPREENDIMENTOS), FCK = 25 MPA. AF_01/2017</t>
  </si>
  <si>
    <t>1.630,32</t>
  </si>
  <si>
    <t>(COMPOSIÇÃO REPRESENTATIVA) EXECUÇÃO DE ESTRUTURAS DE CONCRETO ARMADO, PARA EDIFICAÇÃO HABITACIONAL UNIFAMILIAR TÉRREA (CASA ISOLADA), FCK = 25 MPA. AF_01/2017</t>
  </si>
  <si>
    <t>2.038,21</t>
  </si>
  <si>
    <t>(COMPOSIÇÃO REPRESENTATIVA) EXECUÇÃO DE ESTRUTURAS DE CONCRETO ARMADO, PARA EDIFICAÇÃO HABITACIONAL UNIFAMILIAR TÉRREA (CASA EM EMPREENDIMENTOS), FCK = 25 MPA. AF_01/2017</t>
  </si>
  <si>
    <t>1.592,91</t>
  </si>
  <si>
    <t>(COMPOSIÇÃO REPRESENTATIVA) EXECUÇÃO DE ESTRUTURAS DE CONCRETO ARMADO, PARA EDIFICAÇÃO INSTITUCIONAL TÉRREA, FCK = 25 MPA. AF_01/2017</t>
  </si>
  <si>
    <t>1.997,44</t>
  </si>
  <si>
    <t>(COMPOSIÇÃO REPRESENTATIVA) EXECUÇÃO DE ESCADA EM CONCRETO ARMADO, MOLDADA IN LOCO, FCK = 25 MPA. AF_02/2017</t>
  </si>
  <si>
    <t>1.918,52</t>
  </si>
  <si>
    <t>PEÇA RETANGULAR PRÉ-MOLDADA, VOLUME DE CONCRETO DE ATÉ 10 LITROS, TAXA DE AÇO APROXIMADA DE 30KG/M³. AF_01/2018</t>
  </si>
  <si>
    <t>2.457,84</t>
  </si>
  <si>
    <t>PEÇA RETANGULAR PRÉ-MOLDADA, VOLUME DE CONCRETO DE 10 A 30 LITROS, TAXA DE AÇO APROXIMADA DE 30KG/M³. AF_01/2018</t>
  </si>
  <si>
    <t>2.142,18</t>
  </si>
  <si>
    <t>PEÇA RETANGULAR PRÉ-MOLDADA, VOLUME DE CONCRETO DE 30 A 100 LITROS, TAXA DE AÇO APROXIMADA DE 30KG/M³. AF_01/2018</t>
  </si>
  <si>
    <t>1.759,47</t>
  </si>
  <si>
    <t>PEÇA RETANGULAR PRÉ-MOLDADA, VOLUME DE CONCRETO ACIMA DE 100 LITROS, TAXA DE AÇO APROXIMADA DE 30KG/M³. AF_01/2018</t>
  </si>
  <si>
    <t>1.059,62</t>
  </si>
  <si>
    <t>PEÇA RETANGULAR PRÉ-MOLDADA, VOLUME DE CONCRETO DE 30 A 70 LITROS , TAXA DE AÇO APROXIMADA DE 70KG/M³. AF_01/2018</t>
  </si>
  <si>
    <t>2.421,63</t>
  </si>
  <si>
    <t>PEÇA CIRCULAR PRÉ-MOLDADA, VOLUME DE CONCRETO DE 10 A 30 LITROS, TAXA DE FIBRA DE POLIPROPILENO APROXIMADA DE 6 KG/M³. AF_01/2018_P</t>
  </si>
  <si>
    <t>3.213,56</t>
  </si>
  <si>
    <t>PEÇA CIRCULAR PRÉ-MOLDADA, VOLUME DE CONCRETO DE 30 A 100 LITROS, TAXA DE AÇO APROXIMADA DE 30KG/M³. AF_01/2018</t>
  </si>
  <si>
    <t>1.979,82</t>
  </si>
  <si>
    <t>PEÇA CIRCULAR PRÉ-MOLDADA, VOLUME DE CONCRETO ACIMA DE 100 LITROS, TAXA DE AÇO APROXIMADA DE 30KG/M³. AF_01/2018</t>
  </si>
  <si>
    <t>1.390,29</t>
  </si>
  <si>
    <t>CONTENÇÃO EM CORTINA COM ESTACAS ESPAÇADAS COM 30 CM DE DIÂMETRO E PROFUNDIDADE MENOR OU IGUAL A 10 M. AF_06/2018</t>
  </si>
  <si>
    <t>CONTENÇÃO EM CORTINA COM ESTACAS ESPAÇADAS COM 30 CM DE DIÂMETRO E PROFUNDIDADE MAIOR QUE 10 M E MENOR OU IGUAL A 15 M. AF_06/2018</t>
  </si>
  <si>
    <t>59,40</t>
  </si>
  <si>
    <t>CONTENÇÃO EM CORTINA COM ESTACAS ESPAÇADAS COM 30 CM DE DIÂMETRO E PROFUNDIDADE MAIOR QUE 15 M. AF_06/2018</t>
  </si>
  <si>
    <t>54,25</t>
  </si>
  <si>
    <t>CONTENÇÃO EM CORTINA COM ESTACAS ESPAÇADAS COM 40 CM DE DIÂMETRO E PROFUNDIDADE MENOR OU IGUAL A 10 M. AF_06/2018</t>
  </si>
  <si>
    <t>74,83</t>
  </si>
  <si>
    <t>CONTENÇÃO EM CORTINA COM ESTACAS ESPAÇADAS COM 40 CM DE DIÂMETRO E PROFUNDIDADE MAIOR QUE 10 M E MENOR OU IGUAL A 15 M. AF_06/2018</t>
  </si>
  <si>
    <t>67,03</t>
  </si>
  <si>
    <t>CONTENÇÃO EM CORTINA COM ESTACAS ESPAÇADAS COM 40 CM DE DIÂMETRO E PROFUNDIDADE MAIOR QUE 15 M. AF_06/2018</t>
  </si>
  <si>
    <t>63,09</t>
  </si>
  <si>
    <t>CONTENÇÃO EM CORTINA COM ESTACAS ESPAÇADAS COM 50 CM DE DIÂMETRO E PROFUNDIDADE MENOR OU IGUAL A 10 M. AF_06/2018</t>
  </si>
  <si>
    <t>83,40</t>
  </si>
  <si>
    <t>CONTENÇÃO EM CORTINA COM ESTACAS ESPAÇADAS COM 50 CM DE DIÂMETRO E PROFUNDIDADE MAIOR QUE 10 M E MENOR OU IGUAL A 15 M. AF_06/2018</t>
  </si>
  <si>
    <t>77,14</t>
  </si>
  <si>
    <t>CONTENÇÃO EM CORTINA COM ESTACAS ESPAÇADAS COM 50 CM DE DIÂMETRO E PROFUNDIDADE MAIOR QUE 15 M. AF_06/2018</t>
  </si>
  <si>
    <t>73,96</t>
  </si>
  <si>
    <t>CONTENÇÃO EM CORTINA COM ESTACAS ESPAÇADAS COM 60 CM DE DIÂMETRO E PROFUNDIDADE MENOR OU IGUAL A 10 M. AF_06/2018</t>
  </si>
  <si>
    <t>93,08</t>
  </si>
  <si>
    <t>CONTENÇÃO EM CORTINA COM ESTACAS ESPAÇADAS COM 60 CM DE DIÂMETRO E PROFUNDIDADE MAIOR QUE 10 M E MENOR OU IGUAL A 15 M. AF_06/2018</t>
  </si>
  <si>
    <t>87,82</t>
  </si>
  <si>
    <t>CONTENÇÃO EM CORTINA COM ESTACAS ESPAÇADAS COM 60 CM DE DIÂMETRO E PROFUNDIDADE MAIOR QUE 15 M. AF_06/2018</t>
  </si>
  <si>
    <t>EXECUÇÃO DE MURETA GUIA PARA CONTENÇÃO/ FUNDAÇÃO COM 30 CM DE ESPESSURA. AF_06/2018</t>
  </si>
  <si>
    <t>410,73</t>
  </si>
  <si>
    <t>EXECUÇÃO DE MURETA GUIA PARA CONTENÇÃO/ FUNDAÇÃO COM 40 CM DE ESPESSURA. AF_06/2018</t>
  </si>
  <si>
    <t>416,36</t>
  </si>
  <si>
    <t>EXECUÇÃO DE MURETA GUIA PARA CONTENÇÃO/ FUNDAÇÃO COM 50 CM DE ESPESSURA. AF_06/2018</t>
  </si>
  <si>
    <t>421,98</t>
  </si>
  <si>
    <t>EXECUÇÃO DE MURETA GUIA PARA CONTENÇÃO/ FUNDAÇÃO COM 60 CM DE ESPESSURA. AF_06/2018</t>
  </si>
  <si>
    <t>427,61</t>
  </si>
  <si>
    <t>EXECUÇÃO DE MURETA GUIA PARA CONTENÇÃO/ FUNDAÇÃO COM 80 CM DE ESPESSURA. AF_06/2018</t>
  </si>
  <si>
    <t>438,86</t>
  </si>
  <si>
    <t>SOLDA DE TOPO EM CHAPA/PERFIL/TUBO DE AÇO CHANFRADO, ESPESSURA=1/4''. AF_06/2018</t>
  </si>
  <si>
    <t>45,25</t>
  </si>
  <si>
    <t>SOLDA DE TOPO EM CHAPA/PERFIL/TUBO DE AÇO CHANFRADO, ESPESSURA=5/16''. AF_06/2018</t>
  </si>
  <si>
    <t>52,16</t>
  </si>
  <si>
    <t>SOLDA DE TOPO EM CHAPA/PERFIL/TUBO DE AÇO CHANFRADO, ESPESSURA=3/8''. AF_06/2018</t>
  </si>
  <si>
    <t>60,33</t>
  </si>
  <si>
    <t>SOLDA DE TOPO EM CHAPA/PERFIL/TUBO DE AÇO CHANFRADO, ESPESSURA=1/2''. AF_06/2018</t>
  </si>
  <si>
    <t>81,57</t>
  </si>
  <si>
    <t>SOLDA DE TOPO EM CHAPA/PERFIL/TUBO DE AÇO CHANFRADO, ESPESSURA=5/8''. AF_06/2018</t>
  </si>
  <si>
    <t>106,88</t>
  </si>
  <si>
    <t>SOLDA DE TOPO EM CHAPA/PERFIL/TUBO DE AÇO CHANFRADO, ESPESSURA=3/4''. AF_06/2018</t>
  </si>
  <si>
    <t>138,11</t>
  </si>
  <si>
    <t>IMPERMEABILIZAÇÃO DE PISO COM ARGAMASSA DE CIMENTO E AREIA, COM ADITIVO IMPERMEABILIZANTE, E = 2CM. AF_06/2018</t>
  </si>
  <si>
    <t>36,15</t>
  </si>
  <si>
    <t>IMPERMEABILIZAÇÃO DE PAREDES COM ARGAMASSA DE CIMENTO E AREIA, COM ADITIVO IMPERMEABILIZANTE, E = 2CM. AF_06/2018</t>
  </si>
  <si>
    <t>31,08</t>
  </si>
  <si>
    <t>IMPERMEABILIZAÇÃO DE FLOREIRA OU VIGA BALDRAME COM ARGAMASSA DE CIMENTO E AREIA, COM ADITIVO IMPERMEABILIZANTE, E = 2 CM. AF_06/2018</t>
  </si>
  <si>
    <t>31,52</t>
  </si>
  <si>
    <t>IMPERMEABILIZACAO DE SUPERFICIE COM CIMENTO IMPERMEABILIZANTE DE PEGA ULTRA RAPIDA, TRACO 1:1, E=0,5 CM</t>
  </si>
  <si>
    <t>56,42</t>
  </si>
  <si>
    <t>IMPERMEABILIZAÇÃO DE SUPERFÍCIE COM IMPERMEABILIZANTE SEMI-FLEXIVEL (MAI), 3 DEMÃOS. AF_06/2018</t>
  </si>
  <si>
    <t>IMPERMEABILIZAÇÃO DE SUPERFÍCIE COM IMPERMEABILIZANTE SEMI-FLEXIVEL, 4 DEMÃOS, REFORÇADO COM VÉU DE POLIÉSTER (MAV). AF_06/2018</t>
  </si>
  <si>
    <t>49,07</t>
  </si>
  <si>
    <t>TRATAMENTO DE RALO OU PONTO EMERGENTE COM IMPERMEABILIZANTE SEMI-FLEXÍVEL REFORÇADO COM VEU DE POLIÉSTER (MAV). AF_06/2018</t>
  </si>
  <si>
    <t>7,53</t>
  </si>
  <si>
    <t>TRATAMENTO DE RODAPÉ COM VÉU DE POLIÉSTER. AF_06/2018</t>
  </si>
  <si>
    <t>FORNECIMENTO/INSTALACAO LONA PLASTICA PRETA, PARA IMPERMEABILIZACAO, ESPESSURA 150 MICRAS.</t>
  </si>
  <si>
    <t>74033/1</t>
  </si>
  <si>
    <t>IMPERMEABILIZACAO DE SUPERFICIE COM GEOMEMBRANA (MANTA TERMOPLASTICA LISA) TIPO PEAD, E=2MM.</t>
  </si>
  <si>
    <t>45,86</t>
  </si>
  <si>
    <t>IMPERMEABILIZAÇÃO DE SUPERFÍCIE COM MANTA ASFÁLTICA, UMA CAMADA, INCLUSIVE APLICAÇÃO DE PRIMER ASFÁLTICO, E=3MM. AF_06/2018</t>
  </si>
  <si>
    <t>74,66</t>
  </si>
  <si>
    <t>IMPERMEABILIZAÇÃO DE SUPERFÍCIE COM MANTA ASFÁLTICA, DUAS CAMADAS, INCLUSIVE APLICAÇÃO DE PRIMER ASFÁLTICO, E=3MM E E=4MM. AF_06/2018</t>
  </si>
  <si>
    <t>137,66</t>
  </si>
  <si>
    <t>73762/4</t>
  </si>
  <si>
    <t>IMPERMEABILIZACAO DE SUPERFICIE COM ASFALTO ELASTOMERICO, INCLUSOS PRIMER E VEU DE FIBRA DE VIDRO.</t>
  </si>
  <si>
    <t>135,47</t>
  </si>
  <si>
    <t>74066/2</t>
  </si>
  <si>
    <t>IMPERMEABILIZACAO DE SUPERFICIE, COM IMPERMEABILIZANTE FLEXIVEL A BASE ACRILICA.</t>
  </si>
  <si>
    <t>78,00</t>
  </si>
  <si>
    <t>74106/1</t>
  </si>
  <si>
    <t>9,11</t>
  </si>
  <si>
    <t>IMPERMEABILIZAÇÃO DE SUPERFÍCIE COM EMULSÃO ASFÁLTICA, 2 DEMÃOS AF_06/2018</t>
  </si>
  <si>
    <t>27,21</t>
  </si>
  <si>
    <t>73872/1</t>
  </si>
  <si>
    <t>IMPERMEABILIZACAO COM PINTURA A BASE DE RESINA EPOXI ALCATRAO, UMA DEMAO.</t>
  </si>
  <si>
    <t>28,11</t>
  </si>
  <si>
    <t>73872/2</t>
  </si>
  <si>
    <t>IMPERMEABILIZACAO COM PINTURA A BASE DE RESINA EPOXI ALCATRAO, DUAS DEMAOS.</t>
  </si>
  <si>
    <t>54,92</t>
  </si>
  <si>
    <t>IMPERMEABILIZACAO DE SUPERFICIE COM MASTIQUE ELASTICO A BASE DE SILICONE, POR VOLUME.</t>
  </si>
  <si>
    <t>102,42</t>
  </si>
  <si>
    <t>74025/1</t>
  </si>
  <si>
    <t>IMPERMEABILIZACAO DE SUPERFICIE COM MASTIQUE BETUMINOSO A FRIO, POR METRO.</t>
  </si>
  <si>
    <t>48,06</t>
  </si>
  <si>
    <t>74190/1</t>
  </si>
  <si>
    <t>IMPERMEABILIZACAO DE SUPERFICIE COM MASTIQUE BETUMINOSO A FRIO, POR AREA.</t>
  </si>
  <si>
    <t>159,44</t>
  </si>
  <si>
    <t>PROTEÇÃO MECÂNICA DE SUPERFÍCIE HORIZONTAL COM ARGAMASSA DE CIMENTO E AREIA, TRAÇO 1:3, E=2CM. AF_06/2018</t>
  </si>
  <si>
    <t>24,88</t>
  </si>
  <si>
    <t>PROTEÇÃO MECÂNICA DE SUPERFÍCIE VERTICAL COM ARGAMASSA DE CIMENTO E AREIA, TRAÇO 1:3, E=2CM. AF_06/2018</t>
  </si>
  <si>
    <t>34,09</t>
  </si>
  <si>
    <t>PROTEÇÃO MECÂNICA DE SUPERFICIE HORIZONTAL COM ARGAMASSA DE CIMENTO E AREIA, TRAÇO 1:3, E=3CM. AF_06/2018</t>
  </si>
  <si>
    <t>36,02</t>
  </si>
  <si>
    <t>PROTEÇÃO MECÂNICA DE SUPERFÍCIE VERTICAL COM ARGAMASSA DE CIMENTO E AREIA, TRAÇO 1:3, E=3CM. AF_06/2018</t>
  </si>
  <si>
    <t>45,23</t>
  </si>
  <si>
    <t>PROTEÇÃO MECÂNICA DE SUPERFICIE HORIZONTAL COM ARGAMASSA DE CIMENTO E AREIA, TRAÇO 1:3, E=4CM. AF_06/2018</t>
  </si>
  <si>
    <t>46,65</t>
  </si>
  <si>
    <t>PROTEÇÃO MECÂNICA DE SUPERFÍCIE VERTICAL COM ARGAMASSA DE CIMENTO E AREIA, TRAÇO 1:3, E=4CM. AF_06/2018</t>
  </si>
  <si>
    <t>55,84</t>
  </si>
  <si>
    <t>PROTEÇÃO MECÂNICA DE SUPERFICIE HORIZONTAL COM ARGAMASSA DE CIMENTO E AREIA, TRAÇO 1:3, E=5CM. AF_06/2018</t>
  </si>
  <si>
    <t>57,76</t>
  </si>
  <si>
    <t>PROTEÇÃO MECÂNICA DE SUPERFÍCIE VERTICAL COM ARGAMASSA DE CIMENTO E AREIA, TRAÇO 1:3, E=5CM. AF_06/2018</t>
  </si>
  <si>
    <t>66,99</t>
  </si>
  <si>
    <t>PROTEÇÃO MECÂNICA DE SUPERFICIE HORIZONTAL COM CONCRETO 15 MPA, E=4CM. AF_06/2018</t>
  </si>
  <si>
    <t>27,35</t>
  </si>
  <si>
    <t>PROTEÇÃO MECÂNICA DE SUPERFICIE HORIZONTAL COM CONCRETO 15 MPA, E=5CM. AF_06/2018</t>
  </si>
  <si>
    <t>PROTEÇÃO MECÂNICA DE SUPERFÍCIE VERTICAL COM CONCRETO 15 MPA, E=5CM. AF_06/2018</t>
  </si>
  <si>
    <t>42,69</t>
  </si>
  <si>
    <t>73798/1</t>
  </si>
  <si>
    <t>DUTO ESPIRAL FLEXIVEL SINGELO PEAD D=50MM(2") REVESTIDO COM PVC COM FIO GUIA DE ACO GALVANIZADO, LANCADO DIRETO NO SOLO, INCL CONEXOES</t>
  </si>
  <si>
    <t>22,97</t>
  </si>
  <si>
    <t>73798/3</t>
  </si>
  <si>
    <t>DUTO ESPIRAL FLEXIVEL SINGELO PEAD D=75MM(3") REVESTIDO COM PVC COM FIO GUIA DE ACO GALVANIZADO, LANCADO DIRETO NO SOLO, INCL CONEXOES</t>
  </si>
  <si>
    <t>35,99</t>
  </si>
  <si>
    <t>ELETRODUTO FLEXÍVEL CORRUGADO, PVC, DN 20 MM (1/2"), PARA CIRCUITOS TERMINAIS, INSTALADO EM FORRO - FORNECIMENTO E INSTALAÇÃO. AF_12/2015</t>
  </si>
  <si>
    <t>5,90</t>
  </si>
  <si>
    <t>ELETRODUTO FLEXÍVEL CORRUGADO, PVC, DN 25 MM (3/4"), PARA CIRCUITOS TERMINAIS, INSTALADO EM FORRO - FORNECIMENTO E INSTALAÇÃO. AF_12/2015</t>
  </si>
  <si>
    <t>6,60</t>
  </si>
  <si>
    <t>ELETRODUTO FLEXÍVEL CORRUGADO, PVC, DN 32 MM (1"), PARA CIRCUITOS TERMINAIS, INSTALADO EM FORRO - FORNECIMENTO E INSTALAÇÃO. AF_12/2015</t>
  </si>
  <si>
    <t>8,52</t>
  </si>
  <si>
    <t>ELETRODUTO FLEXÍVEL CORRUGADO, PVC, DN 20 MM (1/2"), PARA CIRCUITOS TERMINAIS, INSTALADO EM LAJE - FORNECIMENTO E INSTALAÇÃO. AF_12/2015</t>
  </si>
  <si>
    <t>4,25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</si>
  <si>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</si>
  <si>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</si>
  <si>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6,89</t>
  </si>
  <si>
    <t>ELETRODUTO FLEXÍVEL CORRUGADO, PVC, DN 20 MM (1/2"), PARA CIRCUITOS TERMINAIS, INSTALADO EM PAREDE - FORNECIMENTO E INSTALAÇÃO. AF_12/2015</t>
  </si>
  <si>
    <t>6,32</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</si>
  <si>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</si>
  <si>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</si>
  <si>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8,84</t>
  </si>
  <si>
    <t>ELETRODUTO RÍGIDO ROSCÁVEL, PVC, DN 20 MM (1/2"), PARA CIRCUITOS TERMINAIS, INSTALADO EM FORRO - FORNECIMENTO E INSTALAÇÃO. AF_12/2015</t>
  </si>
  <si>
    <t>7,07</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</si>
  <si>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</si>
  <si>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</si>
  <si>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</si>
  <si>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13,36</t>
  </si>
  <si>
    <t>ELETRODUTO RÍGIDO ROSCÁVEL, PVC, DN 20 MM (1/2"), PARA CIRCUITOS TERMINAIS, INSTALADO EM LAJE - FORNECIMENTO E INSTALAÇÃO. AF_12/2015</t>
  </si>
  <si>
    <t>5,54</t>
  </si>
  <si>
    <t>ELETRODUTO RÍGIDO ROSCÁVEL, PVC, DN 25 MM (3/4"), PARA CIRCUITOS TERMINAIS, INSTALADO EM LAJE - FORNECIMENTO E INSTALAÇÃO. AF_12/2015</t>
  </si>
  <si>
    <t>ELETRODUTO RÍGIDO ROSCÁVEL, PVC, DN 32 MM (1"), PARA CIRCUITOS TERMINAIS, INSTALADO EM LAJE - FORNECIMENTO E INSTALAÇÃO. AF_12/2015</t>
  </si>
  <si>
    <t>9,29</t>
  </si>
  <si>
    <t>ELETRODUTO RÍGIDO ROSCÁVEL, PVC, DN 40 MM (1 1/4"), PARA CIRCUITOS TERMINAIS, INSTALADO EM LAJE - FORNECIMENTO E INSTALAÇÃO. AF_12/2015</t>
  </si>
  <si>
    <t>11,84</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</si>
  <si>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</si>
  <si>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</si>
  <si>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9,35</t>
  </si>
  <si>
    <t>ELETRODUTO RÍGIDO ROSCÁVEL, PVC, DN 32 MM (1"), PARA CIRCUITOS TERMINAIS, INSTALADO EM PAREDE - FORNECIMENTO E INSTALAÇÃO. AF_12/2015</t>
  </si>
  <si>
    <t>11,87</t>
  </si>
  <si>
    <t>ELETRODUTO RÍGIDO ROSCÁVEL, PVC, DN 40 MM (1 1/4"), PARA CIRCUITOS TERMINAIS, INSTALADO EM PAREDE - FORNECIMENTO E INSTALAÇÃO. AF_12/2015</t>
  </si>
  <si>
    <t>14,39</t>
  </si>
  <si>
    <t>ELETRODUTO RÍGIDO ROSCÁVEL, PVC, DN 50 MM (1 1/2") - FORNECIMENTO E INSTALAÇÃO. AF_12/2015</t>
  </si>
  <si>
    <t>11,32</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</si>
  <si>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</si>
  <si>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</si>
  <si>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</si>
  <si>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27,61</t>
  </si>
  <si>
    <t>ELETRODUTO RÍGIDO ROSCÁVEL, PVC, DN 110 MM (4") - FORNECIMENTO E INSTALAÇÃO. AF_12/2015</t>
  </si>
  <si>
    <t>41,34</t>
  </si>
  <si>
    <t>ELETRODUTO RÍGIDO SOLDÁVEL, PVC, DN 20 MM (½), APARENTE, INSTALADO EM TETO - FORNECIMENTO E INSTALAÇÃO. AF_11/2016_P</t>
  </si>
  <si>
    <t>4,84</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</si>
  <si>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</si>
  <si>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</si>
  <si>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</si>
  <si>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6,47</t>
  </si>
  <si>
    <t>ELETRODUTO RÍGIDO SOLDÁVEL, PVC, DN 25 MM (3/4), APARENTE, INSTALADO EM PAREDE - FORNECIMENTO E INSTALAÇÃO. AF_11/2016_P</t>
  </si>
  <si>
    <t>7,12</t>
  </si>
  <si>
    <t>ELETRODUTO RÍGIDO SOLDÁVEL, PVC, DN 32 MM (1), APARENTE, INSTALADO EM PAREDE - FORNECIMENTO E INSTALAÇÃO. AF_11/2016_P</t>
  </si>
  <si>
    <t>8,50</t>
  </si>
  <si>
    <t>LUVA PARA ELETRODUTO, PVC, SOLDÁVEL, DN 20 MM (1/2), APARENTE, INSTALADA EM TETO - FORNECIMENTO E INSTALAÇÃO. AF_11/2016_P</t>
  </si>
  <si>
    <t>ELETRODUTO DE AÇO GALVANIZADO, CLASSE LEVE, DN 20 MM (3/4), APARENTE, INSTALADO EM TETO - FORNECIMENTO E INSTALAÇÃO. AF_11/2016_P</t>
  </si>
  <si>
    <t>15,73</t>
  </si>
  <si>
    <t>ELETRODUTO DE AÇO GALVANIZADO, CLASSE LEVE, DN 25 MM (1), APARENTE, INSTALADO EM TETO - FORNECIMENTO E INSTALAÇÃO. AF_11/2016_P</t>
  </si>
  <si>
    <t>19,47</t>
  </si>
  <si>
    <t>ELETRODUTO DE AÇO GALVANIZADO, CLASSE SEMI PESADO, DN 32 MM (1 1/4), APARENTE, INSTALADO EM TETO - FORNECIMENTO E INSTALAÇÃO. AF_11/2016_P</t>
  </si>
  <si>
    <t>31,70</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</si>
  <si>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</si>
  <si>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</si>
  <si>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21,01</t>
  </si>
  <si>
    <t>ELETRODUTO DE AÇO GALVANIZADO, CLASSE LEVE, DN 25 MM (1), APARENTE, INSTALADO EM PAREDE - FORNECIMENTO E INSTALAÇÃO. AF_11/2016_P</t>
  </si>
  <si>
    <t>24,64</t>
  </si>
  <si>
    <t>ELETRODUTO DE AÇO GALVANIZADO, CLASSE SEMI PESADO, DN 32 MM (1 1/4), APARENTE, INSTALADO EM PAREDE - FORNECIMENTO E INSTALAÇÃO. AF_11/2016_P</t>
  </si>
  <si>
    <t>36,71</t>
  </si>
  <si>
    <t>ELETRODUTO DE AÇO GALVANIZADO, CLASSE SEMI PESADO, DN 40 MM (1 1/2  ), APARENTE, INSTALADO EM PAREDE - FORNECIMENTO E INSTALAÇÃO. AF_11/2016_P</t>
  </si>
  <si>
    <t>39,27</t>
  </si>
  <si>
    <t>TERMINAL OU CONECTOR DE PRESSAO - PARA CABO 50MM2 - FORNECIMENTO E INSTALACAO</t>
  </si>
  <si>
    <t>20,63</t>
  </si>
  <si>
    <t>CONECTOR PARAFUSO FENDIDO SPLIT-BOLT - PARA CABO DE 16MM2 - FORNECIMENTO E INSTALACAO</t>
  </si>
  <si>
    <t>11,96</t>
  </si>
  <si>
    <t>CONECTOR PARAFUSO FENDIDO SPLIT-BOLT - PARA CABO DE 35MM2 - FORNECIMENTO E INSTALACAO</t>
  </si>
  <si>
    <t>13,33</t>
  </si>
  <si>
    <t>73782/2</t>
  </si>
  <si>
    <t>TERMINAL METALICO A PRESSAO PARA 1 CABO DE 50 MM2 - FORNECIMENTO E INSTALACAO</t>
  </si>
  <si>
    <t>35,15</t>
  </si>
  <si>
    <t>73782/3</t>
  </si>
  <si>
    <t>TERMINAL METALICO A PRESSAO PARA 1 CABO DE 95 MM2 - FORNECIMENTO E INSTALACAO</t>
  </si>
  <si>
    <t>54,40</t>
  </si>
  <si>
    <t>73782/4</t>
  </si>
  <si>
    <t>TERMINAL A PRESSAO REFORCADO PARA CONEXAO DE CABO DE COBRE A BARRA, CABO 150 E 185MM2 - FORNECIMENTO E INSTALACAO</t>
  </si>
  <si>
    <t>127,11</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</si>
  <si>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</si>
  <si>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</si>
  <si>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</si>
  <si>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</si>
  <si>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3,71</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</si>
  <si>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</si>
  <si>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</si>
  <si>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6,42</t>
  </si>
  <si>
    <t>LUVA PARA ELETRODUTO, PVC, ROSCÁVEL, DN 40 MM (1 1/4"), PARA CIRCUITOS TERMINAIS, INSTALADA EM FORRO - FORNECIMENTO E INSTALAÇÃO. AF_12/2015</t>
  </si>
  <si>
    <t>8,44</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</si>
  <si>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</si>
  <si>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</si>
  <si>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5,96</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</si>
  <si>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</si>
  <si>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</si>
  <si>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9,56</t>
  </si>
  <si>
    <t>LUVA PARA ELETRODUTO, PVC, ROSCÁVEL, DN 20 MM (1/2"), PARA CIRCUITOS TERMINAIS, INSTALADA EM PAREDE - FORNECIMENTO E INSTALAÇÃO. AF_12/2015</t>
  </si>
  <si>
    <t>6,00</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</si>
  <si>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</si>
  <si>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</si>
  <si>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</si>
  <si>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9,68</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</si>
  <si>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</si>
  <si>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</si>
  <si>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6,38</t>
  </si>
  <si>
    <t>CURVA 90 GRAUS PARA ELETRODUTO, PVC, ROSCÁVEL, DN 25 MM (3/4"), PARA CIRCUITOS TERMINAIS, INSTALADA EM FORRO - FORNECIMENTO E INSTALAÇÃO. AF_12/2015</t>
  </si>
  <si>
    <t>7,95</t>
  </si>
  <si>
    <t>CURVA 180 GRAUS PARA ELETRODUTO, PVC, ROSCÁVEL, DN 25 MM (3/4"), PARA CIRCUITOS TERMINAIS, INSTALADA EM FORRO - FORNECIMENTO E INSTALAÇÃO. AF_12/2015</t>
  </si>
  <si>
    <t>9,26</t>
  </si>
  <si>
    <t>CURVA 90 GRAUS PARA ELETRODUTO, PVC, ROSCÁVEL, DN 32 MM (1"), PARA CIRCUITOS TERMINAIS, INSTALADA EM FORRO - FORNECIMENTO E INSTALAÇÃO. AF_12/2015</t>
  </si>
  <si>
    <t>10,77</t>
  </si>
  <si>
    <t>CURVA 90 GRAUS PARA ELETRODUTO, PVC, ROSCÁVEL, DN 40 MM (1 1/4"), PARA CIRCUITOS TERMINAIS, INSTALADA EM FORRO - FORNECIMENTO E INSTALAÇÃO. AF_12/2015</t>
  </si>
  <si>
    <t>13,22</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</si>
  <si>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</si>
  <si>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</si>
  <si>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8,19</t>
  </si>
  <si>
    <t>CURVA 180 GRAUS PARA ELETRODUTO, PVC, ROSCÁVEL, DN 20 MM (1/2"), PARA CIRCUITOS TERMINAIS, INSTALADA EM LAJE - FORNECIMENTO E INSTALAÇÃO. AF_12/2015</t>
  </si>
  <si>
    <t>7,99</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</si>
  <si>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</si>
  <si>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</si>
  <si>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10,87</t>
  </si>
  <si>
    <t>CURVA 90 GRAUS PARA ELETRODUTO, PVC, ROSCÁVEL, DN 32 MM (1"), PARA CIRCUITOS TERMINAIS, INSTALADA EM LAJE - FORNECIMENTO E INSTALAÇÃO. AF_12/2015</t>
  </si>
  <si>
    <t>12,37</t>
  </si>
  <si>
    <t>CURVA 90 GRAUS PARA ELETRODUTO, PVC, ROSCÁVEL, DN 40 MM (1 1/4"), PARA CIRCUITOS TERMINAIS, INSTALADA EM LAJE - FORNECIMENTO E INSTALAÇÃO. AF_12/2015</t>
  </si>
  <si>
    <t>14,87</t>
  </si>
  <si>
    <t>CURVA 180 GRAUS PARA ELETRODUTO, PVC, ROSCÁVEL, DN 40 MM (1 1/4"), PARA CIRCUITOS TERMINAIS, INSTALADA EM LAJE - FORNECIMENTO E INSTALAÇÃO. AF_12/2015</t>
  </si>
  <si>
    <t>16,29</t>
  </si>
  <si>
    <t>CURVA 90 GRAUS PARA ELETRODUTO, PVC, ROSCÁVEL, DN 20 MM (1/2"), PARA CIRCUITOS TERMINAIS, INSTALADA EM PAREDE - FORNECIMENTO E INSTALAÇÃO. AF_12/2015</t>
  </si>
  <si>
    <t>10,04</t>
  </si>
  <si>
    <t>CURVA 180 GRAUS PARA ELETRODUTO, PVC, ROSCÁVEL, DN 20 MM (1/2"), PARA CIRCUITOS TERMINAIS, INSTALADA EM PAREDE - FORNECIMENTO E INSTALAÇÃO. AF_12/2015</t>
  </si>
  <si>
    <t>9,84</t>
  </si>
  <si>
    <t>CURVA 90 GRAUS PARA ELETRODUTO, PVC, ROSCÁVEL, DN 25 MM (3/4"), PARA CIRCUITOS TERMINAIS, INSTALADA EM PAREDE - FORNECIMENTO E INSTALAÇÃO. AF_12/2015</t>
  </si>
  <si>
    <t>10,98</t>
  </si>
  <si>
    <t>CURVA 180 GRAUS PARA ELETRODUTO, PVC, ROSCÁVEL, DN 25 MM (3/4"), PARA CIRCUITOS TERMINAIS, INSTALADA EM PAREDE - FORNECIMENTO E INSTALAÇÃO. AF_12/2015</t>
  </si>
  <si>
    <t>12,29</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</si>
  <si>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</si>
  <si>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</si>
  <si>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</si>
  <si>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16,48</t>
  </si>
  <si>
    <t>LUVA PARA ELETRODUTO, PVC, ROSCÁVEL, DN 50 MM (1 1/2") - FORNECIMENTO E INSTALAÇÃO. AF_12/2015</t>
  </si>
  <si>
    <t>10,93</t>
  </si>
  <si>
    <t>LUVA PARA ELETRODUTO, PVC, ROSCÁVEL, DN 60 MM (2") - FORNECIMENTO E INSTALAÇÃO. AF_12/2015</t>
  </si>
  <si>
    <t>13,30</t>
  </si>
  <si>
    <t>LUVA PARA ELETRODUTO, PVC, ROSCÁVEL, DN 75 MM (2 1/2") - FORNECIMENTO E INSTALAÇÃO. AF_12/2015</t>
  </si>
  <si>
    <t>19,38</t>
  </si>
  <si>
    <t>LUVA PARA ELETRODUTO, PVC, ROSCÁVEL, DN 85 MM (3") - FORNECIMENTO E INSTALAÇÃO. AF_12/2015</t>
  </si>
  <si>
    <t>23,29</t>
  </si>
  <si>
    <t>LUVA PARA ELETRODUTO, PVC, ROSCÁVEL, DN 110 MM (4") - FORNECIMENTO E INSTALAÇÃO. AF_12/2015</t>
  </si>
  <si>
    <t>34,21</t>
  </si>
  <si>
    <t>CURVA 90 GRAUS PARA ELETRODUTO, PVC, ROSCÁVEL, DN 50 MM (1 1/2") - FORNECIMENTO E INSTALAÇÃO. AF_12/2015</t>
  </si>
  <si>
    <t>16,65</t>
  </si>
  <si>
    <t>CURVA 90 GRAUS PARA ELETRODUTO, PVC, ROSCÁVEL, DN 60 MM (2") - FORNECIMENTO E INSTALAÇÃO. AF_12/2015</t>
  </si>
  <si>
    <t>20,96</t>
  </si>
  <si>
    <t>CURVA 90 GRAUS PARA ELETRODUTO, PVC, ROSCÁVEL, DN 75 MM (2 1/2") - FORNECIMENTO E INSTALAÇÃO. AF_12/2015</t>
  </si>
  <si>
    <t>33,39</t>
  </si>
  <si>
    <t>CURVA 90 GRAUS PARA ELETRODUTO, PVC, ROSCÁVEL, DN 85 MM (3") - FORNECIMENTO E INSTALAÇÃO. AF_12/2015</t>
  </si>
  <si>
    <t>35,33</t>
  </si>
  <si>
    <t>CURVA 90 GRAUS PARA ELETRODUTO, PVC, ROSCÁVEL, DN 110 MM (4") - FORNECIMENTO E INSTALAÇÃO. AF_12/2015</t>
  </si>
  <si>
    <t>LUVA PARA ELETRODUTO, PVC, SOLDÁVEL, DN 25 MM (3/4), APARENTE, INSTALADA EM TETO - FORNECIMENTO E INSTALAÇÃO. AF_11/2016_P</t>
  </si>
  <si>
    <t>4,38</t>
  </si>
  <si>
    <t>LUVA PARA ELETRODUTO, PVC, SOLDÁVEL, DN 32 MM (1), APARENTE, INSTALADA EM TETO - FORNECIMENTO E INSTALAÇÃO. AF_11/2016_P</t>
  </si>
  <si>
    <t>5,80</t>
  </si>
  <si>
    <t>LUVA PARA ELETRODUTO, PVC, SOLDÁVEL, DN 20 MM (1/2), APARENTE, INSTALADA EM PAREDE - FORNECIMENTO E INSTALAÇÃO. AF_11/2016_P</t>
  </si>
  <si>
    <t>LUVA PARA ELETRODUTO, PVC, SOLDÁVEL, DN 25 MM (3/4), APARENTE, INSTALADA EM PAREDE - FORNECIMENTO E INSTALAÇÃO. AF_11/2016_P</t>
  </si>
  <si>
    <t>5,88</t>
  </si>
  <si>
    <t>LUVA PARA ELETRODUTO, PVC, SOLDÁVEL, DN 32 MM (1), APARENTE, INSTALADA EM PAREDE - FORNECIMENTO E INSTALAÇÃO. AF_11/2016_P</t>
  </si>
  <si>
    <t>7,02</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</si>
  <si>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</si>
  <si>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</si>
  <si>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6,90</t>
  </si>
  <si>
    <t>LUVA DE EMENDA PARA ELETRODUTO, AÇO GALVANIZADO, DN 32 MM (1 1/4''), APARENTE, INSTALADA EM TETO - FORNECIMENTO E INSTALAÇÃO. AF_11/2016_P</t>
  </si>
  <si>
    <t>9,83</t>
  </si>
  <si>
    <t>LUVA DE EMENDA PARA ELETRODUTO, AÇO GALVANIZADO, DN 40 MM (1 1/2''), APARENTE, INSTALADA EM TETO - FORNECIMENTO E INSTALAÇÃO. AF_11/2016_P</t>
  </si>
  <si>
    <t>13,01</t>
  </si>
  <si>
    <t>LUVA DE EMENDA PARA ELETRODUTO, AÇO GALVANIZADO, DN 20 MM (3/4''), APARENTE, INSTALADA EM PAREDE - FORNECIMENTO E INSTALAÇÃO. AF_11/2016_P</t>
  </si>
  <si>
    <t>8,48</t>
  </si>
  <si>
    <t>LUVA DE EMENDA PARA ELETRODUTO, AÇO GALVANIZADO, DN 25 MM (1''), APARENTE, INSTALADA EM PAREDE - FORNECIMENTO E INSTALAÇÃO. AF_11/2016_P</t>
  </si>
  <si>
    <t>9,50</t>
  </si>
  <si>
    <t>LUVA DE EMENDA PARA ELETRODUTO, AÇO GALVANIZADO, DN 32 MM (1 1/4''), APARENTE, INSTALADA EM PAREDE - FORNECIMENTO E INSTALAÇÃO. AF_11/2016_P</t>
  </si>
  <si>
    <t>11,95</t>
  </si>
  <si>
    <t>LUVA DE EMENDA PARA ELETRODUTO, AÇO GALVANIZADO, DN 40 MM (1 1/2''), APARENTE, INSTALADA EM PAREDE - FORNECIMENTO E INSTALAÇÃO. AF_11/2016_P</t>
  </si>
  <si>
    <t>14,57</t>
  </si>
  <si>
    <t>CABO DE COBRE FLEXÍVEL ISOLADO, 1,5 MM², ANTI-CHAMA 450/750 V, PARA CIRCUITOS TERMINAIS - FORNECIMENTO E INSTALAÇÃO. AF_12/2015</t>
  </si>
  <si>
    <t>1,97</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</si>
  <si>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</si>
  <si>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</si>
  <si>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</si>
  <si>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3,72</t>
  </si>
  <si>
    <t>CABO DE COBRE FLEXÍVEL ISOLADO, 4 MM², ANTI-CHAMA 450/750 V, PARA CIRCUITOS TERMINAIS - FORNECIMENTO E INSTALAÇÃO. AF_12/2015</t>
  </si>
  <si>
    <t>4,63</t>
  </si>
  <si>
    <t>CABO DE COBRE FLEXÍVEL ISOLADO, 4 MM², ANTI-CHAMA 0,6/1,0 KV, PARA CIRCUITOS TERMINAIS - FORNECIMENTO E INSTALAÇÃO. AF_12/2015</t>
  </si>
  <si>
    <t>5,22</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</si>
  <si>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</si>
  <si>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</si>
  <si>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</si>
  <si>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</si>
  <si>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11,00</t>
  </si>
  <si>
    <t>CABO DE COBRE FLEXÍVEL ISOLADO, 16 MM², ANTI-CHAMA 450/750 V, PARA CIRCUITOS TERMINAIS - FORNECIMENTO E INSTALAÇÃO. AF_12/2015</t>
  </si>
  <si>
    <t>15,77</t>
  </si>
  <si>
    <t>CABO DE COBRE FLEXÍVEL ISOLADO, 16 MM², ANTI-CHAMA 0,6/1,0 KV, PARA CIRCUITOS TERMINAIS - FORNECIMENTO E INSTALAÇÃO. AF_12/2015</t>
  </si>
  <si>
    <t>16,73</t>
  </si>
  <si>
    <t>CABO DE COBRE FLEXÍVEL ISOLADO, 10 MM², ANTI-CHAMA 450/750 V, PARA DISTRIBUIÇÃO - FORNECIMENTO E INSTALAÇÃO. AF_12/2015</t>
  </si>
  <si>
    <t>CABO DE COBRE FLEXÍVEL ISOLADO, 10 MM², ANTI-CHAMA 0,6/1,0 KV, PARA DISTRIBUIÇÃO - FORNECIMENTO E INSTALAÇÃO. AF_12/2015</t>
  </si>
  <si>
    <t>7,30</t>
  </si>
  <si>
    <t>CABO DE COBRE FLEXÍVEL ISOLADO, 16 MM², ANTI-CHAMA 450/750 V, PARA DISTRIBUIÇÃO - FORNECIMENTO E INSTALAÇÃO. AF_12/2015</t>
  </si>
  <si>
    <t>10,31</t>
  </si>
  <si>
    <t>CABO DE COBRE FLEXÍVEL ISOLADO, 16 MM², ANTI-CHAMA 0,6/1,0 KV, PARA DISTRIBUIÇÃO - FORNECIMENTO E INSTALAÇÃO. AF_12/2015</t>
  </si>
  <si>
    <t>11,14</t>
  </si>
  <si>
    <t>CABO DE COBRE FLEXÍVEL ISOLADO, 25 MM², ANTI-CHAMA 450/750 V, PARA DISTRIBUIÇÃO - FORNECIMENTO E INSTALAÇÃO. AF_12/2015</t>
  </si>
  <si>
    <t>17,99</t>
  </si>
  <si>
    <t>CABO DE COBRE FLEXÍVEL ISOLADO, 25 MM², ANTI-CHAMA 0,6/1,0 KV, PARA DISTRIBUIÇÃO - FORNECIMENTO E INSTALAÇÃO. AF_12/2015</t>
  </si>
  <si>
    <t>18,45</t>
  </si>
  <si>
    <t>CABO DE COBRE FLEXÍVEL ISOLADO, 35 MM², ANTI-CHAMA 450/750 V, PARA DISTRIBUIÇÃO - FORNECIMENTO E INSTALAÇÃO. AF_12/2015</t>
  </si>
  <si>
    <t>24,15</t>
  </si>
  <si>
    <t>CABO DE COBRE FLEXÍVEL ISOLADO, 35 MM², ANTI-CHAMA 0,6/1,0 KV, PARA DISTRIBUIÇÃO - FORNECIMENTO E INSTALAÇÃO. AF_12/2015</t>
  </si>
  <si>
    <t>24,84</t>
  </si>
  <si>
    <t>CABO DE COBRE FLEXÍVEL ISOLADO, 50 MM², ANTI-CHAMA 450/750 V, PARA DISTRIBUIÇÃO - FORNECIMENTO E INSTALAÇÃO. AF_12/2015</t>
  </si>
  <si>
    <t>34,66</t>
  </si>
  <si>
    <t>CABO DE COBRE FLEXÍVEL ISOLADO, 50 MM², ANTI-CHAMA 0,6/1,0 KV, PARA DISTRIBUIÇÃO - FORNECIMENTO E INSTALAÇÃO. AF_12/2015</t>
  </si>
  <si>
    <t>34,74</t>
  </si>
  <si>
    <t>CABO DE COBRE FLEXÍVEL ISOLADO, 70 MM², ANTI-CHAMA 450/750 V, PARA DISTRIBUIÇÃO - FORNECIMENTO E INSTALAÇÃO. AF_12/2015</t>
  </si>
  <si>
    <t>48,08</t>
  </si>
  <si>
    <t>CABO DE COBRE FLEXÍVEL ISOLADO, 70 MM², ANTI-CHAMA 0,6/1,0 KV, PARA DISTRIBUIÇÃO - FORNECIMENTO E INSTALAÇÃO. AF_12/2015</t>
  </si>
  <si>
    <t>47,53</t>
  </si>
  <si>
    <t>CABO DE COBRE FLEXÍVEL ISOLADO, 95 MM², ANTI-CHAMA 450/750 V, PARA DISTRIBUIÇÃO - FORNECIMENTO E INSTALAÇÃO. AF_12/2015</t>
  </si>
  <si>
    <t>62,66</t>
  </si>
  <si>
    <t>CABO DE COBRE FLEXÍVEL ISOLADO, 95 MM², ANTI-CHAMA 0,6/1,0 KV, PARA DISTRIBUIÇÃO - FORNECIMENTO E INSTALAÇÃO. AF_12/2015</t>
  </si>
  <si>
    <t>62,70</t>
  </si>
  <si>
    <t>CABO DE COBRE FLEXÍVEL ISOLADO, 120 MM², ANTI-CHAMA 450/750 V, PARA DISTRIBUIÇÃO - FORNECIMENTO E INSTALAÇÃO. AF_12/2015</t>
  </si>
  <si>
    <t>80,26</t>
  </si>
  <si>
    <t>CABO DE COBRE FLEXÍVEL ISOLADO, 120 MM², ANTI-CHAMA 0,6/1,0 KV, PARA DISTRIBUIÇÃO - FORNECIMENTO E INSTALAÇÃO. AF_12/2015</t>
  </si>
  <si>
    <t>81,05</t>
  </si>
  <si>
    <t>CABO DE COBRE FLEXÍVEL ISOLADO, 150 MM², ANTI-CHAMA 450/750 V, PARA DISTRIBUIÇÃO - FORNECIMENTO E INSTALAÇÃO. AF_12/2015</t>
  </si>
  <si>
    <t>CABO DE COBRE FLEXÍVEL ISOLADO, 150 MM², ANTI-CHAMA 0,6/1,0 KV, PARA DISTRIBUIÇÃO - FORNECIMENTO E INSTALAÇÃO. AF_12/2015</t>
  </si>
  <si>
    <t>100,07</t>
  </si>
  <si>
    <t>CABO DE COBRE FLEXÍVEL ISOLADO, 185 MM², ANTI-CHAMA 450/750 V, PARA DISTRIBUIÇÃO - FORNECIMENTO E INSTALAÇÃO. AF_12/2015</t>
  </si>
  <si>
    <t>121,22</t>
  </si>
  <si>
    <t>CABO DE COBRE FLEXÍVEL ISOLADO, 185 MM², ANTI-CHAMA 0,6/1,0 KV, PARA DISTRIBUIÇÃO - FORNECIMENTO E INSTALAÇÃO. AF_12/2015</t>
  </si>
  <si>
    <t>122,37</t>
  </si>
  <si>
    <t>CABO DE COBRE FLEXÍVEL ISOLADO, 240 MM², ANTI-CHAMA 450/750 V, PARA DISTRIBUIÇÃO - FORNECIMENTO E INSTALAÇÃO. AF_12/2015</t>
  </si>
  <si>
    <t>159,54</t>
  </si>
  <si>
    <t>CABO DE COBRE FLEXÍVEL ISOLADO, 240 MM², ANTI-CHAMA 0,6/1,0 KV, PARA DISTRIBUIÇÃO - FORNECIMENTO E INSTALAÇÃO. AF_12/2015</t>
  </si>
  <si>
    <t>160,51</t>
  </si>
  <si>
    <t>CABO DE COBRE RÍGIDO ISOLADO, 300 MM², ANTI-CHAMA 450/750 V, PARA DISTRIBUIÇÃO - FORNECIMENTO E INSTALAÇÃO. AF_12/2015</t>
  </si>
  <si>
    <t>194,81</t>
  </si>
  <si>
    <t>CABO DE COBRE FLEXÍVEL ISOLADO, 300 MM², ANTI-CHAMA 0,6/1,0 KV, PARA DISTRIBUIÇÃO - FORNECIMENTO E INSTALAÇÃO. AF_12/2015</t>
  </si>
  <si>
    <t>200,18</t>
  </si>
  <si>
    <t>CAIXA DE PASSAGEM 30X30X40 COM TAMPA E DRENO BRITA</t>
  </si>
  <si>
    <t>155,35</t>
  </si>
  <si>
    <t>CAIXA OCTOGONAL 4" X 4", PVC, INSTALADA EM LAJE - FORNECIMENTO E INSTALAÇÃO. AF_12/2015</t>
  </si>
  <si>
    <t>9,53</t>
  </si>
  <si>
    <t>CAIXA OCTOGONAL 3" X 3", PVC, INSTALADA EM LAJE - FORNECIMENTO E INSTALAÇÃO. AF_12/2015</t>
  </si>
  <si>
    <t>CAIXA RETANGULAR 4" X 2" ALTA (2,00 M DO PISO), PVC, INSTALADA EM PAREDE - FORNECIMENTO E INSTALAÇÃO. AF_12/2015</t>
  </si>
  <si>
    <t>21,83</t>
  </si>
  <si>
    <t>CAIXA RETANGULAR 4" X 2" MÉDIA (1,30 M DO PISO), PVC, INSTALADA EM PAREDE - FORNECIMENTO E INSTALAÇÃO. AF_12/2015</t>
  </si>
  <si>
    <t>CAIXA RETANGULAR 4" X 2" BAIXA (0,30 M DO PISO), PVC, INSTALADA EM PAREDE - FORNECIMENTO E INSTALAÇÃO. AF_12/2015</t>
  </si>
  <si>
    <t>7,50</t>
  </si>
  <si>
    <t>CAIXA RETANGULAR 4" X 4" ALTA (2,00 M DO PISO), PVC, INSTALADA EM PAREDE - FORNECIMENTO E INSTALAÇÃO. AF_12/2015</t>
  </si>
  <si>
    <t>26,46</t>
  </si>
  <si>
    <t>CAIXA RETANGULAR 4" X 4" MÉDIA (1,30 M DO PISO), PVC, INSTALADA EM PAREDE - FORNECIMENTO E INSTALAÇÃO. AF_12/2015</t>
  </si>
  <si>
    <t>14,46</t>
  </si>
  <si>
    <t>CAIXA RETANGULAR 4" X 4" BAIXA (0,30 M DO PISO), PVC, INSTALADA EM PAREDE - FORNECIMENTO E INSTALAÇÃO. AF_12/2015</t>
  </si>
  <si>
    <t>9,98</t>
  </si>
  <si>
    <t>CAIXA OCTOGONAL 4" X 4", METÁLICA, INSTALADA EM LAJE - FORNECIMENTO E INSTALAÇÃO. AF_12/2015</t>
  </si>
  <si>
    <t>CAIXA SEXTAVADA 3" X 3", METÁLICA, INSTALADA EM LAJE - FORNECIMENTO E INSTALAÇÃO. AF_12/2015</t>
  </si>
  <si>
    <t>7,45</t>
  </si>
  <si>
    <t>CAIXA RETANGULAR 4" X 2" ALTA (2,00 M DO PISO), METÁLICA, INSTALADA EM PAREDE - FORNECIMENTO E INSTALAÇÃO. AF_12/2015</t>
  </si>
  <si>
    <t>22,10</t>
  </si>
  <si>
    <t>CAIXA RETANGULAR 4" X 2" MÉDIA (1,30 M DO PISO), METÁLICA, INSTALADA EM PAREDE - FORNECIMENTO E INSTALAÇÃO. AF_12/2015</t>
  </si>
  <si>
    <t>11,67</t>
  </si>
  <si>
    <t>CAIXA RETANGULAR 4" X 2" BAIXA (0,30 M DO PISO), METÁLICA, INSTALADA EM PAREDE - FORNECIMENTO E INSTALAÇÃO. AF_12/2015</t>
  </si>
  <si>
    <t>CAIXA RETANGULAR 4" X 4" ALTA (2,00 M DO PISO), METÁLICA, INSTALADA EM PAREDE - FORNECIMENTO E INSTALAÇÃO. AF_12/2015</t>
  </si>
  <si>
    <t>27,20</t>
  </si>
  <si>
    <t>CAIXA RETANGULAR 4" X 4" MÉDIA (1,30 M DO PISO), METÁLICA, INSTALADA EM PAREDE - FORNECIMENTO E INSTALAÇÃO. AF_12/2015</t>
  </si>
  <si>
    <t>15,20</t>
  </si>
  <si>
    <t>CAIXA RETANGULAR 4" X 4" BAIXA (0,30 M DO PISO), METÁLICA, INSTALADA EM PAREDE - FORNECIMENTO E INSTALAÇÃO. AF_12/2015</t>
  </si>
  <si>
    <t>10,72</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</si>
  <si>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</si>
  <si>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</si>
  <si>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21,64</t>
  </si>
  <si>
    <t>CONDULETE DE ALUMÍNIO, TIPO E, PARA ELETRODUTO DE AÇO GALVANIZADO DN 20 MM (3/4''), APARENTE - FORNECIMENTO E INSTALAÇÃO. AF_11/2016_P</t>
  </si>
  <si>
    <t>20,10</t>
  </si>
  <si>
    <t>CONDULETE DE ALUMÍNIO, TIPO B, PARA ELETRODUTO DE AÇO GALVANIZADO DN 25 MM (1''), APARENTE - FORNECIMENTO E INSTALAÇÃO. AF_11/2016_P</t>
  </si>
  <si>
    <t>23,84</t>
  </si>
  <si>
    <t>CONDULETE DE ALUMÍNIO, TIPO C, PARA ELETRODUTO DE AÇO GALVANIZADO DN 25 MM (1''), APARENTE - FORNECIMENTO E INSTALAÇÃO. AF_11/2016_P</t>
  </si>
  <si>
    <t>24,18</t>
  </si>
  <si>
    <t>CONDULETE DE ALUMÍNIO, TIPO E, ELETRODUTO DE AÇO GALVANIZADO DN 25 MM (1''), APARENTE - FORNECIMENTO E INSTALAÇÃO. AF_11/2016_P</t>
  </si>
  <si>
    <t>25,07</t>
  </si>
  <si>
    <t>CONDULETE DE ALUMÍNIO, TIPO E, PARA ELETRODUTO DE AÇO GALVANIZADO DN 32 MM (1 1/4''), APARENTE - FORNECIMENTO E INSTALAÇÃO. AF_11/2016_P</t>
  </si>
  <si>
    <t>28,30</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</si>
  <si>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</si>
  <si>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</si>
  <si>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26,27</t>
  </si>
  <si>
    <t>CONDULETE DE ALUMÍNIO, TIPO LR, PARA ELETRODUTO DE AÇO GALVANIZADO DN 32 MM (1 1/4''), APARENTE - FORNECIMENTO E INSTALAÇÃO. AF_11/2016_P</t>
  </si>
  <si>
    <t>33,23</t>
  </si>
  <si>
    <t>CONDULETE DE ALUMÍNIO, TIPO T, PARA ELETRODUTO DE AÇO GALVANIZADO DN 20 MM (3/4''), APARENTE - FORNECIMENTO E INSTALAÇÃO. AF_11/2016_P</t>
  </si>
  <si>
    <t>24,95</t>
  </si>
  <si>
    <t>CONDULETE DE ALUMÍNIO, TIPO T, PARA ELETRODUTO DE AÇO GALVANIZADO DN 25 MM (1''), APARENTE - FORNECIMENTO E INSTALAÇÃO. AF_11/2016_P</t>
  </si>
  <si>
    <t>30,90</t>
  </si>
  <si>
    <t>CONDULETE DE ALUMÍNIO, TIPO T, PARA ELETRODUTO DE AÇO GALVANIZADO DN 32 MM (1 1/4''), APARENTE - FORNECIMENTO E INSTALAÇÃO. AF_11/2016_P</t>
  </si>
  <si>
    <t>38,69</t>
  </si>
  <si>
    <t>CONDULETE DE ALUMÍNIO, TIPO X, PARA ELETRODUTO DE AÇO GALVANIZADO DN 20 MM (3/4''), APARENTE - FORNECIMENTO E INSTALAÇÃO. AF_11/2016_P</t>
  </si>
  <si>
    <t>29,73</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</si>
  <si>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</si>
  <si>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</si>
  <si>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43,02</t>
  </si>
  <si>
    <t>CONDULETE DE PVC, TIPO B, PARA ELETRODUTO DE PVC SOLDÁVEL DN 20 MM (1/2''), APARENTE - FORNECIMENTO E INSTALAÇÃO. AF_11/2016</t>
  </si>
  <si>
    <t>17,90</t>
  </si>
  <si>
    <t>CONDULETE DE PVC, TIPO B, PARA ELETRODUTO DE PVC SOLDÁVEL DN 25 MM (3/4''), APARENTE - FORNECIMENTO E INSTALAÇÃO. AF_11/2016</t>
  </si>
  <si>
    <t>18,08</t>
  </si>
  <si>
    <t>CONDULETE DE PVC, TIPO B, PARA ELETRODUTO DE PVC SOLDÁVEL DN 32 MM (1''), APARENTE - FORNECIMENTO E INSTALAÇÃO. AF_11/2016</t>
  </si>
  <si>
    <t>18,63</t>
  </si>
  <si>
    <t>CONDULETE DE PVC, TIPO LL, PARA ELETRODUTO DE PVC SOLDÁVEL DN 20 MM (1/2''), APARENTE - FORNECIMENTO E INSTALAÇÃO. AF_11/2016</t>
  </si>
  <si>
    <t>20,64</t>
  </si>
  <si>
    <t>CONDULETE DE PVC, TIPO LL, PARA ELETRODUTO DE PVC SOLDÁVEL DN 25 MM (3/4''), APARENTE - FORNECIMENTO E INSTALAÇÃO. AF_11/2016</t>
  </si>
  <si>
    <t>CONDULETE DE PVC, TIPO LL, PARA ELETRODUTO DE PVC SOLDÁVEL DN 32 MM (1''), APARENTE - FORNECIMENTO E INSTALAÇÃO. AF_11/2016</t>
  </si>
  <si>
    <t>23,14</t>
  </si>
  <si>
    <t>CONDULETE DE PVC, TIPO LB, PARA ELETRODUTO DE PVC SOLDÁVEL DN 20 MM (1/2''), APARENTE - FORNECIMENTO E INSTALAÇÃO. AF_11/2016</t>
  </si>
  <si>
    <t>10,38</t>
  </si>
  <si>
    <t>CONDULETE DE PVC, TIPO LB, PARA ELETRODUTO DE PVC SOLDÁVEL DN 25 MM (3/4''), APARENTE - FORNECIMENTO E INSTALAÇÃO. AF_11/2016</t>
  </si>
  <si>
    <t>10,92</t>
  </si>
  <si>
    <t>CONDULETE DE PVC, TIPO LB, PARA ELETRODUTO DE PVC SOLDÁVEL DN 32 MM (1''), APARENTE - FORNECIMENTO E INSTALAÇÃO. AF_11/2016</t>
  </si>
  <si>
    <t>12,88</t>
  </si>
  <si>
    <t>CONDULETE DE PVC, TIPO TB, PARA ELETRODUTO DE PVC SOLDÁVEL DN 20 MM (1/2''), APARENTE - FORNECIMENTO E INSTALAÇÃO. AF_11/2016</t>
  </si>
  <si>
    <t>12,69</t>
  </si>
  <si>
    <t>CONDULETE DE PVC, TIPO TB, PARA ELETRODUTO DE PVC SOLDÁVEL DN 25 MM (3/4''), APARENTE - FORNECIMENTO E INSTALAÇÃO. AF_11/2016</t>
  </si>
  <si>
    <t>13,51</t>
  </si>
  <si>
    <t>CONDULETE DE PVC, TIPO TB, PARA ELETRODUTO DE PVC SOLDÁVEL DN 32 MM (1''), APARENTE - FORNECIMENTO E INSTALAÇÃO. AF_11/2016</t>
  </si>
  <si>
    <t>CONDULETE DE PVC, TIPO X, PARA ELETRODUTO DE PVC SOLDÁVEL DN 20 MM (1/2''), APARENTE - FORNECIMENTO E INSTALAÇÃO. AF_11/2016</t>
  </si>
  <si>
    <t>25,42</t>
  </si>
  <si>
    <t>CONDULETE DE PVC, TIPO X, PARA ELETRODUTO DE PVC SOLDÁVEL DN 25 MM (3/4''), APARENTE - FORNECIMENTO E INSTALAÇÃO. AF_11/2016</t>
  </si>
  <si>
    <t>CONDULETE DE PVC, TIPO X, PARA ELETRODUTO DE PVC SOLDÁVEL DN 32 MM (1''), APARENTE - FORNECIMENTO E INSTALAÇÃO. AF_11/2016</t>
  </si>
  <si>
    <t>31,18</t>
  </si>
  <si>
    <t>CAIXA ENTERRADA ELÉTRICA RETANGULAR, EM ALVENARIA COM TIJOLOS CERÂMICOS MACIÇOS, FUNDO COM BRITA, DIMENSÕES INTERNAS: 0,3X0,3X0,3 M. AF_05/2018</t>
  </si>
  <si>
    <t>127,50</t>
  </si>
  <si>
    <t>CAIXA ENTERRADA ELÉTRICA RETANGULAR, EM ALVENARIA COM TIJOLOS CERÂMICOS MACIÇOS, FUNDO COM BRITA, DIMENSÕES INTERNAS: 0,4X0,4X0,4 M. AF_05/2018</t>
  </si>
  <si>
    <t>200,96</t>
  </si>
  <si>
    <t>CAIXA ENTERRADA ELÉTRICA RETANGULAR, EM ALVENARIA COM TIJOLOS CERÂMICOS MACIÇOS, FUNDO COM BRITA, DIMENSÕES INTERNAS: 0,6X0,6X0,6 M. AF_05/2018</t>
  </si>
  <si>
    <t>385,94</t>
  </si>
  <si>
    <t>CAIXA ENTERRADA ELÉTRICA RETANGULAR, EM ALVENARIA COM TIJOLOS CERÂMICOS MACIÇOS, FUNDO COM BRITA, DIMENSÕES INTERNAS: 0,8X0,8X0,6 M. AF_05/2018</t>
  </si>
  <si>
    <t>517,95</t>
  </si>
  <si>
    <t>CAIXA ENTERRADA ELÉTRICA RETANGULAR, EM ALVENARIA COM TIJOLOS CERÂMICOS MACIÇOS, FUNDO COM BRITA, DIMENSÕES INTERNAS: 1X1X0,6 M. AF_05/2018</t>
  </si>
  <si>
    <t>592,12</t>
  </si>
  <si>
    <t>CAIXA ENTERRADA ELÉTRICA RETANGULAR, EM ALVENARIA COM BLOCOS DE CONCRETO, FUNDO COM BRITA, DIMENSÕES INTERNAS: 0,4X0,4X0,4 M. AF_05/2018</t>
  </si>
  <si>
    <t>151,12</t>
  </si>
  <si>
    <t>CAIXA ENTERRADA ELÉTRICA RETANGULAR, EM ALVENARIA COM BLOCOS DE CONCRETO, FUNDO COM BRITA, DIMENSÕES INTERNAS: 0,6X0,6X0,6 M. AF_05/2018</t>
  </si>
  <si>
    <t>280,58</t>
  </si>
  <si>
    <t>CAIXA ENTERRADA ELÉTRICA RETANGULAR, EM ALVENARIA COM BLOCOS DE CONCRETO, FUNDO COM BRITA, DIMENSÕES INTERNAS: 0,8X0,8X0,6 M. AF_05/2018</t>
  </si>
  <si>
    <t>383,57</t>
  </si>
  <si>
    <t>CAIXA ENTERRADA ELÉTRICA RETANGULAR, EM ALVENARIA COM BLOCOS DE CONCRETO, FUNDO COM BRITA, DIMENSÕES INTERNAS: 1X1X0,6 M. AF_05/2018</t>
  </si>
  <si>
    <t>429,30</t>
  </si>
  <si>
    <t>CAIXA DE PROTECAO PARA MEDIDOR MONOFASICO, FORNECIMENTO E INSTALACAO</t>
  </si>
  <si>
    <t>165,85</t>
  </si>
  <si>
    <t>DISJUNTOR BAIXA TENSAO TRIPOLAR A SECO  800A/600V, INCLUSIVE ELETROTÉCNICO</t>
  </si>
  <si>
    <t>4.428,34</t>
  </si>
  <si>
    <t>CONTATOR TRIPOLAR I NOMINAL 12A - FORNECIMENTO E INSTALACAO INCLUSIVE ELETROTÉCNICO</t>
  </si>
  <si>
    <t>234,83</t>
  </si>
  <si>
    <t>CONTATOR TRIPOLAR I NOMINAL 22A - FORNECIMENTO E INSTALACAO INCLUSIVE ELETROTÉCNICO</t>
  </si>
  <si>
    <t>277,79</t>
  </si>
  <si>
    <t>CONTATOR TRIPOLAR I NOMINAL 36A - FORNECIMENTO E INSTALACAO INCLUSIVE ELETROTÉCNICO</t>
  </si>
  <si>
    <t>432,01</t>
  </si>
  <si>
    <t>CONTATOR TRIPOLAR I NOMIMAL 94A - FORNECIMENTO E INSTALACAO INCLUSIVE ELETROTÉCNICO</t>
  </si>
  <si>
    <t>1.220,67</t>
  </si>
  <si>
    <t>74130/1</t>
  </si>
  <si>
    <t>DISJUNTOR TERMOMAGNETICO MONOPOLAR PADRAO NEMA (AMERICANO) 10 A 30A 240V, FORNECIMENTO E INSTALACAO</t>
  </si>
  <si>
    <t>74130/2</t>
  </si>
  <si>
    <t>DISJUNTOR TERMOMAGNETICO MONOPOLAR PADRAO NEMA (AMERICANO) 35 A 50A 240V, FORNECIMENTO E INSTALACAO</t>
  </si>
  <si>
    <t>20,30</t>
  </si>
  <si>
    <t>74130/3</t>
  </si>
  <si>
    <t>DISJUNTOR TERMOMAGNETICO BIPOLAR PADRAO NEMA (AMERICANO) 10 A 50A 240V, FORNECIMENTO E INSTALACAO</t>
  </si>
  <si>
    <t>59,74</t>
  </si>
  <si>
    <t>74130/4</t>
  </si>
  <si>
    <t>DISJUNTOR TERMOMAGNETICO TRIPOLAR PADRAO NEMA (AMERICANO) 10 A 50A 240V, FORNECIMENTO E INSTALACAO</t>
  </si>
  <si>
    <t>85,81</t>
  </si>
  <si>
    <t>74130/5</t>
  </si>
  <si>
    <t>DISJUNTOR TERMOMAGNETICO TRIPOLAR PADRAO NEMA (AMERICANO) 60 A 100A 240V, FORNECIMENTO E INSTALACAO</t>
  </si>
  <si>
    <t>114,63</t>
  </si>
  <si>
    <t>74130/6</t>
  </si>
  <si>
    <t>DISJUNTOR TERMOMAGNETICO TRIPOLAR PADRAO NEMA (AMERICANO) 125 A 150A 240V, FORNECIMENTO E INSTALACAO</t>
  </si>
  <si>
    <t>325,89</t>
  </si>
  <si>
    <t>74130/7</t>
  </si>
  <si>
    <t>DISJUNTOR TERMOMAGNETICO TRIPOLAR EM CAIXA MOLDADA 250A 600V, FORNECIMENTO E INSTALACAO</t>
  </si>
  <si>
    <t>843,36</t>
  </si>
  <si>
    <t>74130/8</t>
  </si>
  <si>
    <t>DISJUNTOR TERMOMAGNETICO TRIPOLAR EM CAIXA MOLDADA 300 A 400A 600V, FORNECIMENTO E INSTALACAO</t>
  </si>
  <si>
    <t>1.152,74</t>
  </si>
  <si>
    <t>74130/9</t>
  </si>
  <si>
    <t>DISJUNTOR TERMOMAGNETICO TRIPOLAR EM CAIXA MOLDADA 500 A 600A 600V, FORNECIMENTO E INSTALACAO</t>
  </si>
  <si>
    <t>1.888,63</t>
  </si>
  <si>
    <t>74130/10</t>
  </si>
  <si>
    <t>DISJUNTOR TERMOMAGNETICO TRIPOLAR EM CAIXA MOLDADA 175 A 225A 240V, FORNECIMENTO E INSTALACAO</t>
  </si>
  <si>
    <t>509,78</t>
  </si>
  <si>
    <t>74131/1</t>
  </si>
  <si>
    <t>QUADRO DE DISTRIBUICAO DE ENERGIA DE EMBUTIR, EM CHAPA METALICA, PARA 3 DISJUNTORES TERMOMAGNETICOS MONOPOLARES SEM BARRAMENTO FORNECIMENTO E INSTALACAO</t>
  </si>
  <si>
    <t>73,69</t>
  </si>
  <si>
    <t>74131/4</t>
  </si>
  <si>
    <t>QUADRO DE DISTRIBUICAO DE ENERGIA DE EMBUTIR, EM CHAPA METALICA, PARA 18 DISJUNTORES TERMOMAGNETICOS MONOPOLARES, COM BARRAMENTO TRIFASICO E NEUTRO, FORNECIMENTO E INSTALACAO</t>
  </si>
  <si>
    <t>545,14</t>
  </si>
  <si>
    <t>74131/5</t>
  </si>
  <si>
    <t>QUADRO DE DISTRIBUICAO DE ENERGIA DE EMBUTIR, EM CHAPA METALICA, PARA 24 DISJUNTORES TERMOMAGNETICOS MONOPOLARES, COM BARRAMENTO TRIFASICO E NEUTRO, FORNECIMENTO E INSTALACAO</t>
  </si>
  <si>
    <t>631,08</t>
  </si>
  <si>
    <t>74131/6</t>
  </si>
  <si>
    <t>QUADRO DE DISTRIBUICAO DE ENERGIA DE EMBUTIR, EM CHAPA METALICA, PARA 32 DISJUNTORES TERMOMAGNETICOS MONOPOLARES, COM BARRAMENTO TRIFASICO E NEUTRO, FORNECIMENTO E INSTALACAO</t>
  </si>
  <si>
    <t>1.263,17</t>
  </si>
  <si>
    <t>74131/7</t>
  </si>
  <si>
    <t>QUADRO DE DISTRIBUICAO DE ENERGIA DE EMBUTIR, EM CHAPA METALICA, PARA 40 DISJUNTORES TERMOMAGNETICOS MONOPOLARES, COM BARRAMENTO TRIFASICO E NEUTRO, FORNECIMENTO E INSTALACAO</t>
  </si>
  <si>
    <t>1.033,12</t>
  </si>
  <si>
    <t>74131/8</t>
  </si>
  <si>
    <t>QUADRO DE DISTRIBUICAO DE ENERGIA DE EMBUTIR, EM CHAPA METALICA, PARA 50 DISJUNTORES TERMOMAGNETICOS MONOPOLARES, COM BARRAMENTO TRIFASICO E NEUTRO, FORNECIMENTO E INSTALACAO</t>
  </si>
  <si>
    <t>1.531,88</t>
  </si>
  <si>
    <t>QUADRO DE DISTRIBUICAO DE ENERGIA EM CHAPA DE ACO GALVANIZADO, PARA 12 DISJUNTORES TERMOMAGNETICOS MONOPOLARES, COM BARRAMENTO TRIFASICO E NEUTRO - FORNECIMENTO E INSTALACAO</t>
  </si>
  <si>
    <t>398,31</t>
  </si>
  <si>
    <t>QUADRO DE DISTRIBUICAO DE ENERGIA P/ 6 DISJUNTORES TERMOMAGNETICOS MONOPOLARES SEM BARRAMENTO, DE EMBUTIR, EM CHAPA METALICA - FORNECIMENTO E INSTALACAO</t>
  </si>
  <si>
    <t>86,95</t>
  </si>
  <si>
    <t>DISJUNTOR MONOPOLAR TIPO DIN, CORRENTE NOMINAL DE 10A - FORNECIMENTO E INSTALAÇÃO. AF_04/2016</t>
  </si>
  <si>
    <t>DISJUNTOR MONOPOLAR TIPO DIN, CORRENTE NOMINAL DE 16A - FORNECIMENTO E INSTALAÇÃO. AF_04/2016</t>
  </si>
  <si>
    <t>10,48</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</si>
  <si>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</si>
  <si>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</si>
  <si>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</si>
  <si>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12,44</t>
  </si>
  <si>
    <t>DISJUNTOR MONOPOLAR TIPO DIN, CORRENTE NOMINAL DE 40A - FORNECIMENTO E INSTALAÇÃO. AF_04/2016</t>
  </si>
  <si>
    <t>18,12</t>
  </si>
  <si>
    <t>DISJUNTOR MONOPOLAR TIPO DIN, CORRENTE NOMINAL DE 50A - FORNECIMENTO E INSTALAÇÃO. AF_04/2016</t>
  </si>
  <si>
    <t>20,37</t>
  </si>
  <si>
    <t>DISJUNTOR BIPOLAR TIPO DIN, CORRENTE NOMINAL DE 10A - FORNECIMENTO E INSTALAÇÃO. AF_04/2016</t>
  </si>
  <si>
    <t>50,25</t>
  </si>
  <si>
    <t>DISJUNTOR BIPOLAR TIPO DIN, CORRENTE NOMINAL DE 16A - FORNECIMENTO E INSTALAÇÃO. AF_04/2016</t>
  </si>
  <si>
    <t>51,21</t>
  </si>
  <si>
    <t>DISJUNTOR BIPOLAR TIPO DIN, CORRENTE NOMINAL DE 20A - FORNECIMENTO E INSTALAÇÃO. AF_04/2016</t>
  </si>
  <si>
    <t>53,00</t>
  </si>
  <si>
    <t>DISJUNTOR BIPOLAR TIPO DIN, CORRENTE NOMINAL DE 25A - FORNECIMENTO E INSTALAÇÃO. AF_04/2016</t>
  </si>
  <si>
    <t>DISJUNTOR BIPOLAR TIPO DIN, CORRENTE NOMINAL DE 32A - FORNECIMENTO E INSTALAÇÃO. AF_04/2016</t>
  </si>
  <si>
    <t>55,16</t>
  </si>
  <si>
    <t>DISJUNTOR BIPOLAR TIPO DIN, CORRENTE NOMINAL DE 40A - FORNECIMENTO E INSTALAÇÃO. AF_04/2016</t>
  </si>
  <si>
    <t>57,96</t>
  </si>
  <si>
    <t>DISJUNTOR BIPOLAR TIPO DIN, CORRENTE NOMINAL DE 50A - FORNECIMENTO E INSTALAÇÃO. AF_04/2016</t>
  </si>
  <si>
    <t>DISJUNTOR TRIPOLAR TIPO DIN, CORRENTE NOMINAL DE 10A - FORNECIMENTO E INSTALAÇÃO. AF_04/2016</t>
  </si>
  <si>
    <t>62,59</t>
  </si>
  <si>
    <t>DISJUNTOR TRIPOLAR TIPO DIN, CORRENTE NOMINAL DE 16A - FORNECIMENTO E INSTALAÇÃO. AF_04/2016</t>
  </si>
  <si>
    <t>64,05</t>
  </si>
  <si>
    <t>DISJUNTOR TRIPOLAR TIPO DIN, CORRENTE NOMINAL DE 20A - FORNECIMENTO E INSTALAÇÃO. AF_04/2016</t>
  </si>
  <si>
    <t>66,71</t>
  </si>
  <si>
    <t>DISJUNTOR TRIPOLAR TIPO DIN, CORRENTE NOMINAL DE 25A - FORNECIMENTO E INSTALAÇÃO. AF_04/2016</t>
  </si>
  <si>
    <t>DISJUNTOR TRIPOLAR TIPO DIN, CORRENTE NOMINAL DE 32A - FORNECIMENTO E INSTALAÇÃO. AF_04/2016</t>
  </si>
  <si>
    <t>69,97</t>
  </si>
  <si>
    <t>DISJUNTOR TRIPOLAR TIPO DIN, CORRENTE NOMINAL DE 40A - FORNECIMENTO E INSTALAÇÃO. AF_04/2016</t>
  </si>
  <si>
    <t>75,28</t>
  </si>
  <si>
    <t>DISJUNTOR TRIPOLAR TIPO DIN, CORRENTE NOMINAL DE 50A - FORNECIMENTO E INSTALAÇÃO. AF_04/2016</t>
  </si>
  <si>
    <t>82,03</t>
  </si>
  <si>
    <t>TOMADA 3P+T 30A/440V SEM PLACA - FORNECIMENTO E INSTALACAO</t>
  </si>
  <si>
    <t>53,44</t>
  </si>
  <si>
    <t>INTERRUPTOR PULSADOR DE CAMPAINHA OU MINUTERIA 2A/250V C/ CAIXA - FORNECIMENTO E INSTALACAO</t>
  </si>
  <si>
    <t>17,94</t>
  </si>
  <si>
    <t>INTERRUPTOR INTERMEDIARIO (FOUR-WAY) - FORNECIMENTO E INSTALACAO</t>
  </si>
  <si>
    <t>44,29</t>
  </si>
  <si>
    <t>SUPORTE PARAFUSADO COM PLACA DE ENCAIXE 4" X 2" ALTO (2,00 M DO PISO) PARA PONTO ELÉTRICO - FORNECIMENTO E INSTALAÇÃO. AF_12/2015</t>
  </si>
  <si>
    <t>7,67</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</si>
  <si>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</si>
  <si>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</si>
  <si>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</si>
  <si>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11,78</t>
  </si>
  <si>
    <t>SUPORTE PARAFUSADO COM PLACA DE ENCAIXE 4" X 4" MÉDIO (1,30 M DO PISO) PARA PONTO ELÉTRICO - FORNECIMENTO E INSTALAÇÃO. AF_12/2015</t>
  </si>
  <si>
    <t>SUPORTE PARAFUSADO COM PLACA DE ENCAIXE 4" X 4" BAIXO (0,30 M DO PISO) PARA PONTO ELÉTRICO - FORNECIMENTO E INSTALAÇÃO. AF_12/2015</t>
  </si>
  <si>
    <t>9,36</t>
  </si>
  <si>
    <t>INTERRUPTOR SIMPLES (1 MÓDULO), 10A/250V, SEM SUPORTE E SEM PLACA - FORNECIMENTO E INSTALAÇÃO. AF_12/2015</t>
  </si>
  <si>
    <t>14,45</t>
  </si>
  <si>
    <t>INTERRUPTOR SIMPLES (1 MÓDULO), 10A/250V, INCLUINDO SUPORTE E PLACA - FORNECIMENTO E INSTALAÇÃO. AF_12/2015</t>
  </si>
  <si>
    <t>INTERRUPTOR PARALELO (1 MÓDULO), 10A/250V, SEM SUPORTE E SEM PLACA - FORNECIMENTO E INSTALAÇÃO. AF_12/2015</t>
  </si>
  <si>
    <t>19,40</t>
  </si>
  <si>
    <t>INTERRUPTOR PARALELO (1 MÓDULO), 10A/250V, INCLUINDO SUPORTE E PLACA - FORNECIMENTO E INSTALAÇÃO. AF_12/2015</t>
  </si>
  <si>
    <t>25,82</t>
  </si>
  <si>
    <t>INTERRUPTOR SIMPLES (1 MÓDULO) COM INTERRUPTOR PARALELO (1 MÓDULO), 10A/250V, SEM SUPORTE E SEM PLACA - FORNECIMENTO E INSTALAÇÃO. AF_12/2015</t>
  </si>
  <si>
    <t>31,53</t>
  </si>
  <si>
    <t>INTERRUPTOR SIMPLES (1 MÓDULO) COM INTERRUPTOR PARALELO (1 MÓDULO), 10A/250V, INCLUINDO SUPORTE E PLACA - FORNECIMENTO E INSTALAÇÃO. AF_12/2015</t>
  </si>
  <si>
    <t>37,95</t>
  </si>
  <si>
    <t>INTERRUPTOR SIMPLES (2 MÓDULOS), 10A/250V, SEM SUPORTE E SEM PLACA - FORNECIMENTO E INSTALAÇÃO. AF_12/2015</t>
  </si>
  <si>
    <t>26,61</t>
  </si>
  <si>
    <t>INTERRUPTOR SIMPLES (2 MÓDULOS), 10A/250V, INCLUINDO SUPORTE E PLACA - FORNECIMENTO E INSTALAÇÃO. AF_12/2015</t>
  </si>
  <si>
    <t>33,03</t>
  </si>
  <si>
    <t>INTERRUPTOR PARALELO (2 MÓDULOS), 10A/250V, SEM SUPORTE E SEM PLACA - FORNECIMENTO E INSTALAÇÃO. AF_12/2015</t>
  </si>
  <si>
    <t>36,48</t>
  </si>
  <si>
    <t>INTERRUPTOR PARALELO (2 MÓDULOS), 10A/250V, INCLUINDO SUPORTE E PLACA - FORNECIMENTO E INSTALAÇÃO. AF_12/2015</t>
  </si>
  <si>
    <t>42,90</t>
  </si>
  <si>
    <t>INTERRUPTOR SIMPLES (1 MÓDULO) COM INTERRUPTOR PARALELO (2 MÓDULOS), 10A/250V, SEM SUPORTE E SEM PLACA - FORNECIMENTO E INSTALAÇÃO. AF_12/2015</t>
  </si>
  <si>
    <t>48,63</t>
  </si>
  <si>
    <t>INTERRUPTOR SIMPLES (1 MÓDULO) COM INTERRUPTOR PARALELO (2 MÓDULOS), 10A/250V, INCLUINDO SUPORTE E PLACA - FORNECIMENTO E INSTALAÇÃO. AF_12/2015</t>
  </si>
  <si>
    <t>55,05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</si>
  <si>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</si>
  <si>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</si>
  <si>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50,10</t>
  </si>
  <si>
    <t>INTERRUPTOR SIMPLES (3 MÓDULOS), 10A/250V, SEM SUPORTE E SEM PLACA - FORNECIMENTO E INSTALAÇÃO. AF_12/2015</t>
  </si>
  <si>
    <t>38,77</t>
  </si>
  <si>
    <t>INTERRUPTOR SIMPLES (3 MÓDULOS), 10A/250V, INCLUINDO SUPORTE E PLACA - FORNECIMENTO E INSTALAÇÃO. AF_12/2015</t>
  </si>
  <si>
    <t>45,19</t>
  </si>
  <si>
    <t>INTERRUPTOR PARALELO (3 MÓDULOS), 10A/250V, SEM SUPORTE E SEM PLACA - FORNECIMENTO E INSTALAÇÃO. AF_12/2015</t>
  </si>
  <si>
    <t>53,55</t>
  </si>
  <si>
    <t>INTERRUPTOR PARALELO (3 MÓDULOS), 10A/250V, INCLUINDO SUPORTE E PLACA - FORNECIMENTO E INSTALAÇÃO. AF_12/2015</t>
  </si>
  <si>
    <t>59,97</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</si>
  <si>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</si>
  <si>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</si>
  <si>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66,37</t>
  </si>
  <si>
    <t>INTERRUPTOR SIMPLES (2 MÓDULOS) COM INTERRUPTOR PARALELO (2 MÓDULOS), 10A/250V, SEM SUPORTE E SEM PLACA - FORNECIMENTO E INSTALAÇÃO. AF_12/2015</t>
  </si>
  <si>
    <t>61,05</t>
  </si>
  <si>
    <t>INTERRUPTOR SIMPLES (2 MÓDULOS) COM INTERRUPTOR PARALELO (2 MÓDULOS), 10A/250V, INCLUINDO SUPORTE E PLACA - FORNECIMENTO E INSTALAÇÃO. AF_12/2015</t>
  </si>
  <si>
    <t>71,32</t>
  </si>
  <si>
    <t>INTERRUPTOR SIMPLES (4 MÓDULOS), 10A/250V, SEM SUPORTE E SEM PLACA - FORNECIMENTO E INSTALAÇÃO. AF_12/2015</t>
  </si>
  <si>
    <t>51,15</t>
  </si>
  <si>
    <t>INTERRUPTOR SIMPLES (4 MÓDULOS), 10A/250V, INCLUINDO SUPORTE E PLACA - FORNECIMENTO E INSTALAÇÃO. AF_12/2015</t>
  </si>
  <si>
    <t>61,42</t>
  </si>
  <si>
    <t>INTERRUPTOR SIMPLES (6 MÓDULOS), 10A/250V, SEM SUPORTE E SEM PLACA - FORNECIMENTO E INSTALAÇÃO. AF_12/2015</t>
  </si>
  <si>
    <t>75,55</t>
  </si>
  <si>
    <t>INTERRUPTOR SIMPLES (6 MÓDULOS), 10A/250V, INCLUINDO SUPORTE E PLACA - FORNECIMENTO E INSTALAÇÃO. AF_12/2015</t>
  </si>
  <si>
    <t>85,82</t>
  </si>
  <si>
    <t>INTERRUPTOR INTERMEDIÁRIO (1 MÓDULO), 10A/250V, SEM SUPORTE E SEM PLACA - FORNECIMENTO E INSTALAÇÃO. AF_09/2017</t>
  </si>
  <si>
    <t>INTERRUPTOR INTERMEDIÁRIO (1 MÓDULO), 10A/250V, INCLUINDO SUPORTE E PLACA - FORNECIMENTO E INSTALAÇÃO. AF_09/2017</t>
  </si>
  <si>
    <t>37,50</t>
  </si>
  <si>
    <t>INTERRUPTOR BIPOLAR (1 MÓDULO), 10A/250V, SEM SUPORTE E SEM PLACA - FORNECIMENTO E INSTALAÇÃO. AF_09/2017</t>
  </si>
  <si>
    <t>30,06</t>
  </si>
  <si>
    <t>INTERRUPTOR BIPOLAR (1 MÓDULO), 10A/250V, INCLUINDO SUPORTE E PLACA - FORNECIMENTO E INSTALAÇÃO. AF_09/2017</t>
  </si>
  <si>
    <t>DIMMER ROTATIVO (1 MÓDULO), 220V/600W, SEM SUPORTE E SEM PLACA - FORNECIMENTO E INSTALAÇÃO. AF_09/2017</t>
  </si>
  <si>
    <t>73,54</t>
  </si>
  <si>
    <t>DIMMER ROTATIVO (1 MÓDULO), 220V/600W, INCLUINDO SUPORTE E PLACA - FORNECIMENTO E INSTALAÇÃO. AF_09/2017</t>
  </si>
  <si>
    <t>79,96</t>
  </si>
  <si>
    <t>INTERRUPTOR PULSADOR CAMPAINHA (1 MÓDULO), 10A/250V, SEM SUPORTE E SEM PLACA - FORNECIMENTO E INSTALAÇÃO. AF_09/2017</t>
  </si>
  <si>
    <t>13,50</t>
  </si>
  <si>
    <t>INTERRUPTOR PULSADOR CAMPAINHA (1 MÓDULO), 10A/250V, INCLUINDO SUPORTE E PLACA - FORNECIMENTO E INSTALAÇÃO. AF_09/2017</t>
  </si>
  <si>
    <t>19,92</t>
  </si>
  <si>
    <t>CAMPAINHA CIGARRA (1 MÓDULO), 10A/250V, SEM SUPORTE E SEM PLACA - FORNECIMENTO E INSTALAÇÃO. AF_09/2017</t>
  </si>
  <si>
    <t>CAMPAINHA CIGARRA (1 MÓDULO), 10A/250V, INCLUINDO SUPORTE E PLACA - FORNECIMENTO E INSTALAÇÃO. AF_09/2017</t>
  </si>
  <si>
    <t>35,50</t>
  </si>
  <si>
    <t>INTERRUPTOR PULSADOR MINUTERIA (1 MÓDULO), 10A/250V, SEM SUPORTE E SEM PLACA - FORNECIMENTO E INSTALAÇÃO. AF_09/2017</t>
  </si>
  <si>
    <t>INTERRUPTOR PULSADOR MINUTERIA (1 MÓDULO), 10A/250V, INCLUINDO SUPORTE E PLACA - FORNECIMENTO E INSTALAÇÃO. AF_09/2017</t>
  </si>
  <si>
    <t>23,36</t>
  </si>
  <si>
    <t>TOMADA ALTA DE EMBUTIR (1 MÓDULO), 2P+T 10 A, SEM SUPORTE E SEM PLACA - FORNECIMENTO E INSTALAÇÃO. AF_12/2015</t>
  </si>
  <si>
    <t>25,65</t>
  </si>
  <si>
    <t>TOMADA ALTA DE EMBUTIR (1 MÓDULO), 2P+T 20 A, SEM SUPORTE E SEM PLACA - FORNECIMENTO E INSTALAÇÃO. AF_12/2015</t>
  </si>
  <si>
    <t>TOMADA ALTA DE EMBUTIR (1 MÓDULO), 2P+T 10 A, INCLUINDO SUPORTE E PLACA - FORNECIMENTO E INSTALAÇÃO. AF_12/2015</t>
  </si>
  <si>
    <t>32,07</t>
  </si>
  <si>
    <t>TOMADA ALTA DE EMBUTIR (1 MÓDULO), 2P+T 20 A, INCLUINDO SUPORTE E PLACA - FORNECIMENTO E INSTALAÇÃO. AF_12/2015</t>
  </si>
  <si>
    <t>TOMADA MÉDIA DE EMBUTIR (1 MÓDULO), 2P+T 10 A, SEM SUPORTE E SEM PLACA - FORNECIMENTO E INSTALAÇÃO. AF_12/2015</t>
  </si>
  <si>
    <t>18,44</t>
  </si>
  <si>
    <t>TOMADA MÉDIA DE EMBUTIR (1 MÓDULO), 2P+T 20 A, SEM SUPORTE E SEM PLACA - FORNECIMENTO E INSTALAÇÃO. AF_12/2015</t>
  </si>
  <si>
    <t>20,29</t>
  </si>
  <si>
    <t>TOMADA MÉDIA DE EMBUTIR (1 MÓDULO), 2P+T 10 A, INCLUINDO SUPORTE E PLACA - FORNECIMENTO E INSTALAÇÃO. AF_12/2015</t>
  </si>
  <si>
    <t>24,86</t>
  </si>
  <si>
    <t>TOMADA MÉDIA DE EMBUTIR (1 MÓDULO), 2P+T 20 A, INCLUINDO SUPORTE E PLACA - FORNECIMENTO E INSTALAÇÃO. AF_12/2015</t>
  </si>
  <si>
    <t>26,71</t>
  </si>
  <si>
    <t>TOMADA BAIXA DE EMBUTIR (1 MÓDULO), 2P+T 10 A, SEM SUPORTE E SEM PLACA - FORNECIMENTO E INSTALAÇÃO. AF_12/2015</t>
  </si>
  <si>
    <t>15,64</t>
  </si>
  <si>
    <t>TOMADA BAIXA DE EMBUTIR (1 MÓDULO), 2P+T 20 A, SEM SUPORTE E SEM PLACA - FORNECIMENTO E INSTALAÇÃO. AF_12/2015</t>
  </si>
  <si>
    <t>17,49</t>
  </si>
  <si>
    <t>TOMADA BAIXA DE EMBUTIR (1 MÓDULO), 2P+T 10 A, INCLUINDO SUPORTE E PLACA - FORNECIMENTO E INSTALAÇÃO. AF_12/2015</t>
  </si>
  <si>
    <t>22,06</t>
  </si>
  <si>
    <t>TOMADA BAIXA DE EMBUTIR (1 MÓDULO), 2P+T 20 A, INCLUINDO SUPORTE E PLACA - FORNECIMENTO E INSTALAÇÃO. AF_12/2015</t>
  </si>
  <si>
    <t>23,91</t>
  </si>
  <si>
    <t>TOMADA MÉDIA DE EMBUTIR (2 MÓDULOS), 2P+T 10 A, SEM SUPORTE E SEM PLACA - FORNECIMENTO E INSTALAÇÃO. AF_12/2015</t>
  </si>
  <si>
    <t>TOMADA MÉDIA DE EMBUTIR (2 MÓDULOS), 2P+T 20 A, SEM SUPORTE E SEM PLACA - FORNECIMENTO E INSTALAÇÃO. AF_12/2015</t>
  </si>
  <si>
    <t>38,26</t>
  </si>
  <si>
    <t>TOMADA MÉDIA DE EMBUTIR (2 MÓDULOS), 2P+T 10 A, INCLUINDO SUPORTE E PLACA - FORNECIMENTO E INSTALAÇÃO. AF_12/2015</t>
  </si>
  <si>
    <t>40,98</t>
  </si>
  <si>
    <t>TOMADA MÉDIA DE EMBUTIR (2 MÓDULOS), 2P+T 20 A, INCLUINDO SUPORTE E PLACA - FORNECIMENTO E INSTALAÇÃO. AF_12/2015</t>
  </si>
  <si>
    <t>44,68</t>
  </si>
  <si>
    <t>TOMADA BAIXA DE EMBUTIR (2 MÓDULOS), 2P+T 10 A, SEM SUPORTE E SEM PLACA - FORNECIMENTO E INSTALAÇÃO. AF_12/2015</t>
  </si>
  <si>
    <t>28,96</t>
  </si>
  <si>
    <t>TOMADA BAIXA DE EMBUTIR (2 MÓDULOS), 2P+T 20 A, SEM SUPORTE E SEM PLACA - FORNECIMENTO E INSTALAÇÃO. AF_12/2015</t>
  </si>
  <si>
    <t>32,66</t>
  </si>
  <si>
    <t>TOMADA BAIXA DE EMBUTIR (2 MÓDULOS), 2P+T 10 A, INCLUINDO SUPORTE E PLACA - FORNECIMENTO E INSTALAÇÃO. AF_12/2015</t>
  </si>
  <si>
    <t>35,38</t>
  </si>
  <si>
    <t>TOMADA BAIXA DE EMBUTIR (2 MÓDULOS), 2P+T 20 A, INCLUINDO SUPORTE E PLACA - FORNECIMENTO E INSTALAÇÃO. AF_12/2015</t>
  </si>
  <si>
    <t>39,08</t>
  </si>
  <si>
    <t>TOMADA MÉDIA DE EMBUTIR (3 MÓDULOS), 2P+T 10 A, SEM SUPORTE E SEM PLACA - FORNECIMENTO E INSTALAÇÃO. AF_12/2015</t>
  </si>
  <si>
    <t>50,67</t>
  </si>
  <si>
    <t>TOMADA MÉDIA DE EMBUTIR (3 MÓDULOS), 2P+T 20 A, SEM SUPORTE E SEM PLACA - FORNECIMENTO E INSTALAÇÃO. AF_12/2015</t>
  </si>
  <si>
    <t>56,22</t>
  </si>
  <si>
    <t>TOMADA MÉDIA DE EMBUTIR (3 MÓDULOS), 2P+T 10 A, INCLUINDO SUPORTE E PLACA - FORNECIMENTO E INSTALAÇÃO. AF_12/2015</t>
  </si>
  <si>
    <t>57,09</t>
  </si>
  <si>
    <t>TOMADA MÉDIA DE EMBUTIR (3 MÓDULOS), 2P+T 20 A, INCLUINDO SUPORTE E PLACA - FORNECIMENTO E INSTALAÇÃO. AF_12/2015</t>
  </si>
  <si>
    <t>62,64</t>
  </si>
  <si>
    <t>TOMADA BAIXA DE EMBUTIR (3 MÓDULOS), 2P+T 10 A, SEM SUPORTE E SEM PLACA - FORNECIMENTO E INSTALAÇÃO. AF_12/2015</t>
  </si>
  <si>
    <t>42,27</t>
  </si>
  <si>
    <t>TOMADA BAIXA DE EMBUTIR (3 MÓDULOS), 2P+T 20 A, SEM SUPORTE E SEM PLACA - FORNECIMENTO E INSTALAÇÃO. AF_12/2015</t>
  </si>
  <si>
    <t>47,82</t>
  </si>
  <si>
    <t>TOMADA BAIXA DE EMBUTIR (3 MÓDULOS), 2P+T 10 A, INCLUINDO SUPORTE E PLACA - FORNECIMENTO E INSTALAÇÃO. AF_12/2015</t>
  </si>
  <si>
    <t>48,69</t>
  </si>
  <si>
    <t>TOMADA BAIXA DE EMBUTIR (3 MÓDULOS), 2P+T 20 A, INCLUINDO SUPORTE E PLACA - FORNECIMENTO E INSTALAÇÃO. AF_12/2015</t>
  </si>
  <si>
    <t>54,24</t>
  </si>
  <si>
    <t>TOMADA BAIXA DE EMBUTIR (4 MÓDULOS), 2P+T 10 A, SEM SUPORTE E SEM PLACA - FORNECIMENTO E INSTALAÇÃO. AF_12/2015</t>
  </si>
  <si>
    <t>55,96</t>
  </si>
  <si>
    <t>TOMADA BAIXA DE EMBUTIR (4 MÓDULOS), 2P+T 10 A, INCLUINDO SUPORTE E PLACA - FORNECIMENTO E INSTALAÇÃO. AF_12/2015</t>
  </si>
  <si>
    <t>66,23</t>
  </si>
  <si>
    <t>TOMADA BAIXA DE EMBUTIR (6 MÓDULOS), 2P+T 10 A, SEM SUPORTE E SEM PLACA - FORNECIMENTO E INSTALAÇÃO. AF_12/2015</t>
  </si>
  <si>
    <t>82,79</t>
  </si>
  <si>
    <t>TOMADA BAIXA DE EMBUTIR (6 MÓDULOS), 2P+T 10 A, INCLUINDO SUPORTE E PLACA - FORNECIMENTO E INSTALAÇÃO. AF_12/2015</t>
  </si>
  <si>
    <t>INTERRUPTOR SIMPLES (1 MÓDULO) COM 1 TOMADA DE EMBUTIR 2P+T 10 A,  SEM SUPORTE E SEM PLACA - FORNECIMENTO E INSTALAÇÃO. AF_12/2015</t>
  </si>
  <si>
    <t>30,57</t>
  </si>
  <si>
    <t>INTERRUPTOR SIMPLES (1 MÓDULO) COM 1 TOMADA DE EMBUTIR 2P+T 10 A,  INCLUINDO SUPORTE E PLACA - FORNECIMENTO E INSTALAÇÃO. AF_12/2015</t>
  </si>
  <si>
    <t>36,99</t>
  </si>
  <si>
    <t>INTERRUPTOR SIMPLES (1 MÓDULO) COM 2 TOMADAS DE EMBUTIR 2P+T 10 A,  SEM SUPORTE E SEM PLACA - FORNECIMENTO E INSTALAÇÃO. AF_12/2015</t>
  </si>
  <si>
    <t>46,71</t>
  </si>
  <si>
    <t>INTERRUPTOR SIMPLES (1 MÓDULO) COM 2 TOMADAS DE EMBUTIR 2P+T 10 A,  INCLUINDO SUPORTE E PLACA - FORNECIMENTO E INSTALAÇÃO. AF_12/2015</t>
  </si>
  <si>
    <t>53,13</t>
  </si>
  <si>
    <t>INTERRUPTOR SIMPLES (2 MÓDULOS) COM 1 TOMADA DE EMBUTIR 2P+T 10 A,  SEM SUPORTE E SEM PLACA - FORNECIMENTO E INSTALAÇÃO. AF_12/2015</t>
  </si>
  <si>
    <t>42,72</t>
  </si>
  <si>
    <t>INTERRUPTOR SIMPLES (2 MÓDULOS) COM 1 TOMADA DE EMBUTIR 2P+T 10 A,  INCLUINDO SUPORTE E PLACA - FORNECIMENTO E INSTALAÇÃO. AF_12/2015</t>
  </si>
  <si>
    <t>49,14</t>
  </si>
  <si>
    <t>INTERRUPTOR PARALELO (1 MÓDULO) COM 1 TOMADA DE EMBUTIR 2P+T 10 A,  SEM SUPORTE E SEM PLACA - FORNECIMENTO E INSTALAÇÃO. AF_12/2015</t>
  </si>
  <si>
    <t>35,52</t>
  </si>
  <si>
    <t>INTERRUPTOR PARALELO (1 MÓDULO) COM 1 TOMADA DE EMBUTIR 2P+T 10 A,  INCLUINDO SUPORTE E PLACA - FORNECIMENTO E INSTALAÇÃO. AF_12/2015</t>
  </si>
  <si>
    <t>41,94</t>
  </si>
  <si>
    <t>INTERRUPTOR PARALELO (1 MÓDULO) COM 2 TOMADAS DE EMBUTIR 2P+T 10 A,  SEM SUPORTE E SEM PLACA - FORNECIMENTO E INSTALAÇÃO. AF_12/2015</t>
  </si>
  <si>
    <t>51,63</t>
  </si>
  <si>
    <t>INTERRUPTOR PARALELO (1 MÓDULO) COM 2 TOMADAS DE EMBUTIR 2P+T 10 A,  INCLUINDO SUPORTE E PLACA - FORNECIMENTO E INSTALAÇÃO. AF_12/2015</t>
  </si>
  <si>
    <t>58,05</t>
  </si>
  <si>
    <t>INTERRUPTOR PARALELO (2 MÓDULOS) COM 1 TOMADA DE EMBUTIR 2P+T 10 A,  SEM SUPORTE E SEM PLACA - FORNECIMENTO E INSTALAÇÃO. AF_12/2015</t>
  </si>
  <si>
    <t>52,59</t>
  </si>
  <si>
    <t>INTERRUPTOR PARALELO (2 MÓDULOS) COM 1 TOMADA DE EMBUTIR 2P+T 10 A,  INCLUINDO SUPORTE E PLACA - FORNECIMENTO E INSTALAÇÃO. AF_12/2015</t>
  </si>
  <si>
    <t>59,01</t>
  </si>
  <si>
    <t>INTERRUPTOR SIMPLES (1 MÓDULO), INTERRUPTOR PARALELO (1 MÓDULO) E 1 TOMADA DE EMBUTIR 2P+T 10 A,  SEM SUPORTE E SEM PLACA - FORNECIMENTO E INSTALAÇÃO. AF_12/2015</t>
  </si>
  <si>
    <t>47,67</t>
  </si>
  <si>
    <t>INTERRUPTOR SIMPLES (1 MÓDULO), INTERRUPTOR PARALELO (1 MÓDULO) E 1 TOMADA DE EMBUTIR 2P+T 10 A,  INCLUINDO SUPORTE E PLACA - FORNECIMENTO E INSTALAÇÃO. AF_12/2015</t>
  </si>
  <si>
    <t>54,09</t>
  </si>
  <si>
    <t>LAMPADA VAPOR METALICO 400W - FORNECIMENTO E INSTALACAO</t>
  </si>
  <si>
    <t>74,21</t>
  </si>
  <si>
    <t>IGNITOR PARA PARTIDA LÂMPADA VAPOR SÓDIO ALTA PRESSÃO ATÉ 400W</t>
  </si>
  <si>
    <t>48,17</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</si>
  <si>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</si>
  <si>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</si>
  <si>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</si>
  <si>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</si>
  <si>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167,55</t>
  </si>
  <si>
    <t>73953/9</t>
  </si>
  <si>
    <t>LUMINARIA SOBREPOR TP CALHA C/REATOR PART CONVENC LAMP 1X20W E STARTERFIX EM LAJE OU FORRO - FORNECIMENTO E COLOCACAO</t>
  </si>
  <si>
    <t>48,54</t>
  </si>
  <si>
    <t>REATOR PARA LAMPADA FLUORESCENTE 2X40W PARTIDA RAPIDA FORNECIMENTO E INSTALACAO</t>
  </si>
  <si>
    <t>26,40</t>
  </si>
  <si>
    <t>REATOR PARA LAMPADA FLUORESCENTE 1X20W PARTIDA RAPIDA FORNECIMENTO E INSTALACAO</t>
  </si>
  <si>
    <t>19,42</t>
  </si>
  <si>
    <t>REATOR PARA LAMPADA FLUORESCENTE 1X40W PARTIDA RAPIDA FORNECIMENTO E INSTALACAO</t>
  </si>
  <si>
    <t>LAMPADA FLUORESCENTE TP HO 85W - FORNECIMENTO E INSTALACAO</t>
  </si>
  <si>
    <t>69,85</t>
  </si>
  <si>
    <t>LÂMPADA FLUORESCENTE COMPACTA 15 W 2U, BASE E27 - FORNECIMENTO E INSTALAÇÃO</t>
  </si>
  <si>
    <t>11,38</t>
  </si>
  <si>
    <t>LÂMPADA FLUORESCENTE ESPIRAL BRANCA 65 W, BASE E27 - FORNECIMENTO E INSTALAÇÃO</t>
  </si>
  <si>
    <t>69,37</t>
  </si>
  <si>
    <t>LÂMPADA LED 6 W BIVOLT BRANCA, FORMATO TRADICIONAL (BASE E27) - FORNECIMENTO E INSTALAÇÃO</t>
  </si>
  <si>
    <t>22,71</t>
  </si>
  <si>
    <t>LÂMPADA LED 10 W BIVOLT BRANCA, FORMATO TRADICIONAL (BASE E27) - FORNECIMENTO E INSTALAÇÃO</t>
  </si>
  <si>
    <t>30,11</t>
  </si>
  <si>
    <t>LÂMPADA FLUORESCENTE COMPACTA 3U BRANCA 20 W, BASE E27 - FORNECIMENTO E INSTALAÇÃO</t>
  </si>
  <si>
    <t>12,75</t>
  </si>
  <si>
    <t>LÂMPADA FLUORESCENTE ESPIRAL BRANCA 45 W, BASE E27 - FORNECIMENTO E INSTALAÇÃO</t>
  </si>
  <si>
    <t>LUMINÁRIA TIPO CALHA, DE SOBREPOR, COM 1 LÂMPADA TUBULAR DE 18 W - FORNECIMENTO E INSTALAÇÃO. AF_11/2017</t>
  </si>
  <si>
    <t>40,29</t>
  </si>
  <si>
    <t>LUMINÁRIA TIPO CALHA, DE SOBREPOR, COM 1 LÂMPADA TUBULAR DE 36 W - FORNECIMENTO E INSTALAÇÃO. AF_11/2017</t>
  </si>
  <si>
    <t>54,51</t>
  </si>
  <si>
    <t>LUMINÁRIA TIPO CALHA, DE SOBREPOR, COM 2 LÂMPADAS TUBULARES DE 18 W - FORNECIMENTO E INSTALAÇÃO. AF_11/2017</t>
  </si>
  <si>
    <t>54,87</t>
  </si>
  <si>
    <t>LUMINÁRIA TIPO CALHA, DE SOBREPOR, COM 2 LÂMPADAS TUBULARES DE 36 W - FORNECIMENTO E INSTALAÇÃO. AF_11/2017</t>
  </si>
  <si>
    <t>72,03</t>
  </si>
  <si>
    <t>LUMINÁRIA TIPO CALHA, DE EMBUTIR, COM 2 LÂMPADAS DE 14 W COM REFLETOR - FORNECIMENTO E INSTALAÇÃO. AF_11/2017</t>
  </si>
  <si>
    <t>122,06</t>
  </si>
  <si>
    <t>LUMINÁRIA TIPO PLAFON EM PLÁSTICO, DE SOBREPOR, COM 1 LÂMPADA DE 15 W, - FORNECIMENTO E INSTALAÇÃO. AF_11/2017</t>
  </si>
  <si>
    <t>27,81</t>
  </si>
  <si>
    <t>LUMINÁRIA TIPO PLAFON REDONDO COM VIDRO FOSCO, DE SOBREPOR, COM 1 LÂMPADA DE 15 W - FORNECIMENTO E INSTALAÇÃO. AF_11/2017</t>
  </si>
  <si>
    <t>51,53</t>
  </si>
  <si>
    <t>LUMINÁRIA TIPO PLAFON REDONDO COM VIDRO FOSCO, DE SOBREPOR, COM 2 LÂMPADAS DE 15 W - FORNECIMENTO E INSTALAÇÃO. AF_11/2017</t>
  </si>
  <si>
    <t>69,91</t>
  </si>
  <si>
    <t>LUMINÁRIA TIPO PLAFON, DE SOBREPOR, COM 1 LÂMPADA LED - FORNECIMENTO E INSTALAÇÃO. AF_11/2017</t>
  </si>
  <si>
    <t>88,98</t>
  </si>
  <si>
    <t>LUMINÁRIA TIPO SPOT, DE SOBREPOR, COM 1 LÂMPADA DE 15 W - FORNECIMENTO E INSTALAÇÃO. AF_11/2017</t>
  </si>
  <si>
    <t>68,60</t>
  </si>
  <si>
    <t>LUMINÁRIA TIPO SPOT, DE SOBREPOR, COM 2 LÂMPADAS DE 15 W - FORNECIMENTO E INSTALAÇÃO. AF_11/2017</t>
  </si>
  <si>
    <t>68,75</t>
  </si>
  <si>
    <t>SENSOR DE PRESENÇA COM FOTOCÉLULA, FIXAÇÃO EM PAREDE - FORNECIMENTO E INSTALAÇÃO. AF_11/2017</t>
  </si>
  <si>
    <t>44,31</t>
  </si>
  <si>
    <t>SENSOR DE PRESENÇA SEM FOTOCÉLULA, FIXAÇÃO EM PAREDE - FORNECIMENTO E INSTALAÇÃO. AF_11/2017</t>
  </si>
  <si>
    <t>31,49</t>
  </si>
  <si>
    <t>SENSOR DE PRESENÇA COM FOTOCÉLULA, FIXAÇÃO EM TETO - FORNECIMENTO E INSTALAÇÃO. AF_11/2017</t>
  </si>
  <si>
    <t>39,49</t>
  </si>
  <si>
    <t>SENSOR DE PRESENÇA SEM FOTOCÉLULA, FIXAÇÃO EM TETO - FORNECIMENTO E INSTALAÇÃO. AF_11/2017</t>
  </si>
  <si>
    <t>37,85</t>
  </si>
  <si>
    <t>LUMINÁRIA DE EMERGÊNCIA - FORNECIMENTO E INSTALAÇÃO. AF_11/2017</t>
  </si>
  <si>
    <t>33,48</t>
  </si>
  <si>
    <t>LÂMPADA COMPACTA DE LED 6 W, BASE E27 - FORNECIMENTO E INSTALAÇÃO. AF_11/2017</t>
  </si>
  <si>
    <t>28,06</t>
  </si>
  <si>
    <t>LÂMPADA COMPACTA DE LED 10 W, BASE E27 - FORNECIMENTO E INSTALAÇÃO. AF_11/2017</t>
  </si>
  <si>
    <t>35,46</t>
  </si>
  <si>
    <t>LÂMPADA COMPACTA FLUORESCENTE DE 15 W, BASE E27 - FORNECIMENTO E INSTALAÇÃO. AF_11/2017</t>
  </si>
  <si>
    <t>LÂMPADA COMPACTA FLUORESCENTE DE 20 W, BASE E27 - FORNECIMENTO E INSTALAÇÃO. AF_11/2017</t>
  </si>
  <si>
    <t>18,10</t>
  </si>
  <si>
    <t>LÂMPADA COMPACTA DE VAPOR MERCURIO 125 W, BASE E27 - FORNECIMENTO E INSTALAÇÃO. AF_11/2017</t>
  </si>
  <si>
    <t>22,65</t>
  </si>
  <si>
    <t>LÂMPADA COMPACTA DE VAPOR METÁLICO OVOIDE 150 W, BASE E27 - FORNECIMENTO E INSTALAÇÃO. AF_11/2017</t>
  </si>
  <si>
    <t>39,07</t>
  </si>
  <si>
    <t>LÂMPADA TUBULAR FLUORESCENTE T8 DE 16/18 W, BASE G13 - FORNECIMENTO E INSTALAÇÃO. AF_11/2017_P</t>
  </si>
  <si>
    <t>29,77</t>
  </si>
  <si>
    <t>LÂMPADA TUBULAR FLUORESCENTE T8 DE 32/36 W, BASE G13 - FORNECIMENTO E INSTALAÇÃO. AF_11/2017_P</t>
  </si>
  <si>
    <t>33,18</t>
  </si>
  <si>
    <t>LÂMPADA TUBULAR FLUORESCENTE T10 DE 20/40 W, BASE G13 - FORNECIMENTO E INSTALAÇÃO. AF_11/2017_P</t>
  </si>
  <si>
    <t>32,96</t>
  </si>
  <si>
    <t>LÂMPADA TUBULAR FLUORESCENTE T5 DE 14 W, BASE G13 - FORNECIMENTO E INSTALAÇÃO. AF_11/2017_P</t>
  </si>
  <si>
    <t>31,69</t>
  </si>
  <si>
    <t>ENTRADA PROVISORIA DE ENERGIA ELETRICA AEREA TRIFASICA 40A EM POSTE MADEIRA</t>
  </si>
  <si>
    <t>1.534,34</t>
  </si>
  <si>
    <t>APARELHO SINALIZADOR DE SAIDA DE GARAGEM, COM CELULA FOTOELETRICA - FORNECIMENTO E INSTALACAO</t>
  </si>
  <si>
    <t>164,84</t>
  </si>
  <si>
    <t>SUPORTE PARA TRANSFORMADOR EM POSTE DE CONCRETO CIRCULAR</t>
  </si>
  <si>
    <t>73767/1</t>
  </si>
  <si>
    <t>GRAMPO PARALELO EM ALUMINIO FUNDIDO OU ESTRUDADO DE 2 PARAFUSOS, PARA CABO DE 6 A 50 MM2, PASTA ANTIOXIDANTE. FORNEC E INSTALAÇÃO.</t>
  </si>
  <si>
    <t>10,08</t>
  </si>
  <si>
    <t>73767/2</t>
  </si>
  <si>
    <t>ALCA PRE-FORMADA DISTRIBUIÇÃO EM  ACO RECOBERTO COM ALUMINIO PARA CABO 25MM2, ENCAPADO. FORNECIMENTO E INSTALAÇÃO.</t>
  </si>
  <si>
    <t>10,58</t>
  </si>
  <si>
    <t>73767/3</t>
  </si>
  <si>
    <t>LACO DE ROLDANA PRE-FORMADO ACO RECOBERTO DE ALUMINIO PARA CABO DE ALUMINIO NU BITOLA 25MM2 - FORNECIMENTO E COLOCACAO</t>
  </si>
  <si>
    <t>7,58</t>
  </si>
  <si>
    <t>73767/4</t>
  </si>
  <si>
    <t>ALCA PRE-FORMADA DISTRIBUICAO EM ACO RECOBERTO COM ALUMINIO NU PARA CABO 25MM2, ENCAPADO. FORNECIMENTO E INSTALACAO.</t>
  </si>
  <si>
    <t>4,85</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</si>
  <si>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</si>
  <si>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</si>
  <si>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</si>
  <si>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</si>
  <si>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346,66</t>
  </si>
  <si>
    <t>73781/2</t>
  </si>
  <si>
    <t>ISOLADOR DE PINO TP HI-POT CILINDRICO CLASSE 15KV. FORNECIMENTO E INSTALACAO.</t>
  </si>
  <si>
    <t>26,88</t>
  </si>
  <si>
    <t>73781/3</t>
  </si>
  <si>
    <t>ISOLADOR DE SUSPENSAO (DISCO) TP CAVILHA CLASSE 15KV - 6''. FORNECIMENTO E INSTALACAO.</t>
  </si>
  <si>
    <t>82,12</t>
  </si>
  <si>
    <t>ARMACAO SECUNDARIA OU REX COMPLETA PARA TRESLINHAS-FORNECIMENTO E INSTALACAO.</t>
  </si>
  <si>
    <t>146,25</t>
  </si>
  <si>
    <t>ARMACAO SECUNDARIA OU REX COMPLETA PARA DUAS LINHAS-FORNECIMENTO E INSTALACAO.</t>
  </si>
  <si>
    <t>91,54</t>
  </si>
  <si>
    <t>ARMACAO SECUNDARIA OU REX COMPLETA PARA QUATRO LINHAS-FORNECIMENTO E INSTALACAO.</t>
  </si>
  <si>
    <t>169,68</t>
  </si>
  <si>
    <t>POSTE DE CONCRETO DUPLO T H=9M CARGA NOMINAL 500KG INCLUSIVE ESCAVACAO, EXCLUSIVE TRANSPORTE - FORNECIMENTO E INSTALACAO</t>
  </si>
  <si>
    <t>1.121,33</t>
  </si>
  <si>
    <t>73769/1</t>
  </si>
  <si>
    <t>POSTE ACO CONICO CONTINUO CURVO SIMPLES SEM BASE C/JANELA 9M (INSPECAO) - FORNECIMENTO E INSTALACAO</t>
  </si>
  <si>
    <t>1.157,64</t>
  </si>
  <si>
    <t>73769/2</t>
  </si>
  <si>
    <t>POSTE DE AÇO CONICO CONTÍNUO CURVO SIMPLES, FLANGEADO, COM JANELA DE INSPEÇÃO H=9M - FORNECIMENTO E INSTALACAO</t>
  </si>
  <si>
    <t>1.159,10</t>
  </si>
  <si>
    <t>73769/3</t>
  </si>
  <si>
    <t>POSTE DE ACO CONICO CONTINUO CURVO DUPLO, FLANGEADO, COM JANELA DE INSPECAO H=9M - FORNECIMENTO E INSTALACAO</t>
  </si>
  <si>
    <t>1.193,90</t>
  </si>
  <si>
    <t>73769/4</t>
  </si>
  <si>
    <t>POSTE DE ACO CONICO CONTINUO RETO, ENGASTADO, H=9M - FORNECIMENTO E INSTALACAO</t>
  </si>
  <si>
    <t>1.204,74</t>
  </si>
  <si>
    <t>73855/1</t>
  </si>
  <si>
    <t>CHUMBADOR DE AÇO PARA FIXAÇÃO DE POSTE DE ACO RETO OU CURVO 7 A 9M COM FLANGE - FORNECIMENTO E INSTALACAO</t>
  </si>
  <si>
    <t>849,44</t>
  </si>
  <si>
    <t>REATOR PARA LAMPADA VAPOR DE MERCURIO USO EXTERNO 220V/400W</t>
  </si>
  <si>
    <t>96,74</t>
  </si>
  <si>
    <t>REATOR PARA LAMPADA VAPOR DE SODIO ALTA PRESSAO - 220V/250W - USO EXTERNO</t>
  </si>
  <si>
    <t>127,93</t>
  </si>
  <si>
    <t>73831/2</t>
  </si>
  <si>
    <t>LAMPADA DE VAPOR DE MERCURIO DE 250W - FORNECIMENTO E INSTALACAO</t>
  </si>
  <si>
    <t>73831/3</t>
  </si>
  <si>
    <t>LAMPADA DE VAPOR DE MERCURIO DE 400W/250V - FORNECIMENTO E INSTALACAO</t>
  </si>
  <si>
    <t>42,33</t>
  </si>
  <si>
    <t>73831/4</t>
  </si>
  <si>
    <t>LAMPADA MISTA DE 160W - FORNECIMENTO E INSTALACAO</t>
  </si>
  <si>
    <t>20,75</t>
  </si>
  <si>
    <t>73831/5</t>
  </si>
  <si>
    <t>LAMPADA MISTA DE 250W - FORNECIMENTO E INSTALACAO</t>
  </si>
  <si>
    <t>26,79</t>
  </si>
  <si>
    <t>73831/6</t>
  </si>
  <si>
    <t>LAMPADA MISTA DE 500W - FORNECIMENTO E INSTALACAO</t>
  </si>
  <si>
    <t>47,27</t>
  </si>
  <si>
    <t>73831/7</t>
  </si>
  <si>
    <t>LAMPADA DE VAPOR DE SODIO DE 150WX220V - FORNECIMENTO E INSTALACAO</t>
  </si>
  <si>
    <t>38,17</t>
  </si>
  <si>
    <t>73831/8</t>
  </si>
  <si>
    <t>LAMPADA DE VAPOR DE SODIO DE 250WX220V - FORNECIMENTO E INSTALACAO</t>
  </si>
  <si>
    <t>43,46</t>
  </si>
  <si>
    <t>73831/9</t>
  </si>
  <si>
    <t>LAMPADA DE VAPOR DE SODIO DE 400WX220V - FORNECIMENTO E INSTALACAO</t>
  </si>
  <si>
    <t>49,96</t>
  </si>
  <si>
    <t>74231/1</t>
  </si>
  <si>
    <t>LUMINARIA ABERTA PARA ILUMINACAO PUBLICA, PARA LAMPADA A VAPOR DE MERCURIO ATE 400W E MISTA ATE 500W, COM BRACO EM TUBO DE ACO GALV D=50MM PROJ HOR=2.500MM E PROJ VERT= 2.200MM, FORNECIMENTO E INSTALACAO</t>
  </si>
  <si>
    <t>127,17</t>
  </si>
  <si>
    <t>74246/1</t>
  </si>
  <si>
    <t>REFLETOR RETANGULAR FECHADO COM LAMPADA VAPOR METALICO 400 W</t>
  </si>
  <si>
    <t>251,78</t>
  </si>
  <si>
    <t>RELE FOTOELETRICO P/ COMANDO DE ILUMINACAO EXTERNA 220V/1000W - FORNECIMENTO E INSTALACAO</t>
  </si>
  <si>
    <t>28,25</t>
  </si>
  <si>
    <t>BRACO P/ ILUMINACAO DE RUAS EM TUBO ACO GALV 1" COMP = 1,20M E INCLINACAO 25GRAUS EM RELACAO AO PLANO VERTICAL P/ FIXACAO EM POSTE OU PAREDE - FORNECIMENTO E INSTALACAO</t>
  </si>
  <si>
    <t>92,38</t>
  </si>
  <si>
    <t>BRACO P/ LUMINARIA PUBLICA 1 X 1,50 M, EM TUBO ACO GALV 3/4, P/ FIXACAO EM POSTE OU PAREDE - FORNECIMENTO E INSTALACAO</t>
  </si>
  <si>
    <t>ABRACADEIRA DE FIXACAO DE BRACOS DE LUMINARIAS DE 4" - FORNECIMENTO E INSTALACAO</t>
  </si>
  <si>
    <t>50,55</t>
  </si>
  <si>
    <t>LUMINARIA FECHADA PARA ILUMINACAO PUBLICA COM REATOR DE PARTIDA RAPIDA COM LAMPADA A VAPOR DE MERCURIO 250W - FORNECIMENTO E INSTALACAO</t>
  </si>
  <si>
    <t>341,90</t>
  </si>
  <si>
    <t>LUMINARIA FECHADA PARA ILUMINACAO PUBLICA - LAMPADAS DE 250/500W - FORNECIMENTO E INSTALACAO (EXCLUINDO LAMPADAS)</t>
  </si>
  <si>
    <t>243,15</t>
  </si>
  <si>
    <t>LUMINARIA ESTANQUE - PROTECAO CONTRA AGUA, POEIRA OU IMPACTOS - TIPO AQUATIC PIAL OU EQUIVALENTE</t>
  </si>
  <si>
    <t>98,72</t>
  </si>
  <si>
    <t>REATOR PARA LAMPADA VAPOR DE MERCURIO 125W  USO EXTERNO</t>
  </si>
  <si>
    <t>78,76</t>
  </si>
  <si>
    <t>REATOR PARA LAMPADA VAPOR DE MERCURIO 250W USO EXTERNO</t>
  </si>
  <si>
    <t>88,02</t>
  </si>
  <si>
    <t>REFLETOR EM ALUMÍNIO COM SUPORTE E ALÇA, LÂMPADA 125 W - FORNECIMENTO E INSTALAÇÃO. AF_11/2017</t>
  </si>
  <si>
    <t>204,30</t>
  </si>
  <si>
    <t>REFLETOR EM ALUMÍNIO COM SUPORTE E ALÇA, LÂMPADA 250 W - FORNECIMENTO E INSTALAÇÃO. AF_11/2017</t>
  </si>
  <si>
    <t>216,53</t>
  </si>
  <si>
    <t>LUMINÁRIA ARANDELA TIPO MEIA-LUA, PARA 1 LÂMPADA LED - FORNECIMENTO E INSTALAÇÃO. AF_11/2017</t>
  </si>
  <si>
    <t>62,52</t>
  </si>
  <si>
    <t>LUMINÁRIA ARANDELA TIPO MEIA-LUA, PARA 1 LÂMPADA DE 15 W - FORNECIMENTO E INSTALAÇÃO. AF_11/2017</t>
  </si>
  <si>
    <t>LUMINÁRIA ARANDELA TIPO TARTARUGA PARA 1 LÂMPADA LED - FORNECIMENTO E INSTALAÇÃO. AF_11/2017</t>
  </si>
  <si>
    <t>92,47</t>
  </si>
  <si>
    <t>LUMINÁRIA ARANDELA TIPO TARTARUGA, COM GRADE, PARA 1 LÂMPADA DE 15 W - FORNECIMENTO E INSTALAÇÃO. AF_11/2017</t>
  </si>
  <si>
    <t>69,81</t>
  </si>
  <si>
    <t>73857/1</t>
  </si>
  <si>
    <t>TRANSFORMADOR DISTRIBUICAO  75KVA TRIFASICO 60HZ CLASSE 15KV IMERSO EM ÓLEO MINERAL FORNECIMENTO E INSTALACAO</t>
  </si>
  <si>
    <t>6.842,64</t>
  </si>
  <si>
    <t>73857/2</t>
  </si>
  <si>
    <t>TRANSFORMADOR DISTRIBUICAO  112,5KVA TRIFASICO 60HZ CLASSE 15KV IMERSO EM ÓLEO MINERAL FORNECIMENTO E INSTALACAO</t>
  </si>
  <si>
    <t>8.456,01</t>
  </si>
  <si>
    <t>73857/3</t>
  </si>
  <si>
    <t>TRANSFORMADOR DISTRIBUICAO  150KVA TRIFASICO 60HZ CLASSE 15KV IMERSO EM ÓLEO MINERAL FORNECIMENTO E INSTALACAO</t>
  </si>
  <si>
    <t>10.659,35</t>
  </si>
  <si>
    <t>73857/4</t>
  </si>
  <si>
    <t>TRANSFORMADOR DISTRIBUICAO  225KVA TRIFASICO 60HZ CLASSE 15KV IMERSO EM ÓLEO MINERAL FORNECIMENTO E INSTALACAO</t>
  </si>
  <si>
    <t>14.927,04</t>
  </si>
  <si>
    <t>73857/5</t>
  </si>
  <si>
    <t>TRANSFORMADOR DISTRIBUICAO  300KVA TRIFASICO 60HZ CLASSE 15KV IMERSO EM ÓLEO MINERAL FORNECIMENTO E INSTALACAO</t>
  </si>
  <si>
    <t>17.411,78</t>
  </si>
  <si>
    <t>73857/6</t>
  </si>
  <si>
    <t>TRANSFORMADOR DISTRIBUICAO  500KVA TRIFASICO 60HZ CLASSE 15KV IMERSO EM ÓLEO MINERAL FORNECIMENTO E INSTALACAO</t>
  </si>
  <si>
    <t>28.337,60</t>
  </si>
  <si>
    <t>73857/7</t>
  </si>
  <si>
    <t>TRANSFORMADOR DISTRIBUICAO  30KVA TRIFASICO 60HZ CLASSE 15KV IMERSO EM ÓLEO MINERAL FORNECIMENTO E INSTALACAO</t>
  </si>
  <si>
    <t>4.722,85</t>
  </si>
  <si>
    <t>73857/8</t>
  </si>
  <si>
    <t>TRANSFORMADOR DISTRIBUICAO  45KVA TRIFASICO 60HZ CLASSE 15KV IMERSO EM ÓLEO MINERAL FORNECIMENTO E INSTALACAO</t>
  </si>
  <si>
    <t>5.289,52</t>
  </si>
  <si>
    <t>73857/9</t>
  </si>
  <si>
    <t>TRANSFORMADOR DISTRIBUICAO  750KVA TRIFASICO 60HZ CLASSE 15KV IMERSO EM ÓLEO MINERAL FORNECIMENTO E INSTALACAO</t>
  </si>
  <si>
    <t>38.826,12</t>
  </si>
  <si>
    <t>73857/10</t>
  </si>
  <si>
    <t>TRANSFORMADOR DISTRIBUICAO  1000KVA TRIFASICO 60HZ CLASSE 15KV IMERSO EM ÓLEO MINERAL FORNECIMENTO E INSTALACAO</t>
  </si>
  <si>
    <t>54.305,40</t>
  </si>
  <si>
    <t>PONTO DE ILUMINAÇÃO RESIDENCIAL INCLUINDO INTERRUPTOR SIMPLES, CAIXA ELÉTRICA, ELETRODUTO, CABO, RASGO, QUEBRA E CHUMBAMENTO (EXCLUINDO LUMINÁRIA E LÂMPADA). AF_01/2016</t>
  </si>
  <si>
    <t>112,31</t>
  </si>
  <si>
    <t>PONTO DE ILUMINAÇÃO RESIDENCIAL INCLUINDO INTERRUPTOR SIMPLES (2 MÓDULOS), CAIXA ELÉTRICA, ELETRODUTO, CABO, RASGO, QUEBRA E CHUMBAMENTO (EXCLUINDO LUMINÁRIA E LÂMPADA). AF_01/2016</t>
  </si>
  <si>
    <t>132,75</t>
  </si>
  <si>
    <t>PONTO DE ILUMINAÇÃO RESIDENCIAL INCLUINDO INTERRUPTOR PARALELO, CAIXA ELÉTRICA, ELETRODUTO, CABO, RASGO, QUEBRA E CHUMBAMENTO (EXCLUINDO LUMINÁRIA E LÂMPADA). AF_01/2016</t>
  </si>
  <si>
    <t>125,54</t>
  </si>
  <si>
    <t>PONTO DE ILUMINAÇÃO RESIDENCIAL INCLUINDO INTERRUPTOR PARALELO (2 MÓDULOS), CAIXA ELÉTRICA, ELETRODUTO, CABO, RASGO, QUEBRA E CHUMBAMENTO (EXCLUINDO LUMINÁRIA E LÂMPADA). AF_01/2016</t>
  </si>
  <si>
    <t>159,17</t>
  </si>
  <si>
    <t>PONTO DE ILUMINAÇÃO RESIDENCIAL INCLUINDO INTERRUPTOR SIMPLES CONJUGADO COM PARALELO, CAIXA ELÉTRICA, ELETRODUTO, CABO, RASGO, QUEBRA E CHUMBAMENTO (EXCLUINDO LUMINÁRIA E LÂMPADA). AF_01/2016</t>
  </si>
  <si>
    <t>150,08</t>
  </si>
  <si>
    <t>PONTO DE TOMADA RESIDENCIAL INCLUINDO TOMADA 10A/250V, CAIXA ELÉTRICA, ELETRODUTO, CABO, RASGO, QUEBRA E CHUMBAMENTO. AF_01/2016</t>
  </si>
  <si>
    <t>136,04</t>
  </si>
  <si>
    <t>PONTO DE TOMADA RESIDENCIAL INCLUINDO TOMADA (2 MÓDULOS) 10A/250V, CAIXA ELÉTRICA, ELETRODUTO, CABO, RASGO, QUEBRA E CHUMBAMENTO. AF_01/2016</t>
  </si>
  <si>
    <t>152,16</t>
  </si>
  <si>
    <t>PONTO DE TOMADA RESIDENCIAL INCLUINDO TOMADA 20A/250V, CAIXA ELÉTRICA, ELETRODUTO, CABO, RASGO, QUEBRA E CHUMBAMENTO. AF_01/2016</t>
  </si>
  <si>
    <t>137,89</t>
  </si>
  <si>
    <t>PONTO DE UTILIZAÇÃO DE EQUIPAMENTOS ELÉTRICOS, RESIDENCIAL, INCLUINDO SUPORTE E PLACA, CAIXA ELÉTRICA, ELETRODUTO, CABO, RASGO, QUEBRA E CHUMBAMENTO. AF_01/2016</t>
  </si>
  <si>
    <t>174,41</t>
  </si>
  <si>
    <t>PONTO DE ILUMINAÇÃO E TOMADA, RESIDENCIAL, INCLUINDO INTERRUPTOR SIMPLES E TOMADA 10A/250V, CAIXA ELÉTRICA, ELETRODUTO, CABO, RASGO, QUEBRA E CHUMBAMENTO (EXCLUINDO LUMINÁRIA E LÂMPADA). AF_01/2016</t>
  </si>
  <si>
    <t>164,71</t>
  </si>
  <si>
    <t>PONTO DE ILUMINAÇÃO E TOMADA, RESIDENCIAL, INCLUINDO INTERRUPTOR PARALELO E TOMADA 10A/250V, CAIXA ELÉTRICA, ELETRODUTO, CABO, RASGO, QUEBRA E CHUMBAMENTO (EXCLUINDO LUMINÁRIA E LÂMPADA). AF_01/2016</t>
  </si>
  <si>
    <t>177,94</t>
  </si>
  <si>
    <t>PONTO DE ILUMINAÇÃO E TOMADA, RESIDENCIAL, INCLUINDO INTERRUPTOR SIMPLES, INTERRUPTOR PARALELO E TOMADA 10A/250V, CAIXA ELÉTRICA, ELETRODUTO, CABO, RASGO, QUEBRA E CHUMBAMENTO (EXCLUINDO LUMINÁRIA E LÂMPADA). AF_01/2016</t>
  </si>
  <si>
    <t>202,50</t>
  </si>
  <si>
    <t>INSTALACAO PARA-RAIOS P/RESERVATORIO</t>
  </si>
  <si>
    <t>2.786,98</t>
  </si>
  <si>
    <t>TERMINAL AEREO EM ACO GALVANIZADO COM BASE DE FIXACAO H = 30CM</t>
  </si>
  <si>
    <t>26,48</t>
  </si>
  <si>
    <t>CORDOALHA DE COBRE NU 16 MM², NÃO ENTERRADA, COM ISOLADOR - FORNECIMENTO E INSTALAÇÃO. AF_12/2017</t>
  </si>
  <si>
    <t>20,81</t>
  </si>
  <si>
    <t>CORDOALHA DE COBRE NU 25 MM², NÃO ENTERRADA, COM ISOLADOR - FORNECIMENTO E INSTALAÇÃO. AF_12/2017</t>
  </si>
  <si>
    <t>28,57</t>
  </si>
  <si>
    <t>CORDOALHA DE COBRE NU 35 MM², NÃO ENTERRADA, COM ISOLADOR - FORNECIMENTO E INSTALAÇÃO. AF_12/2017</t>
  </si>
  <si>
    <t>35,84</t>
  </si>
  <si>
    <t>CORDOALHA DE COBRE NU 50 MM², NÃO ENTERRADA, COM ISOLADOR - FORNECIMENTO E INSTALAÇÃO. AF_12/2017</t>
  </si>
  <si>
    <t>CORDOALHA DE COBRE NU 70 MM², NÃO ENTERRADA, COM ISOLADOR - FORNECIMENTO E INSTALAÇÃO. AF_12/2017</t>
  </si>
  <si>
    <t>57,48</t>
  </si>
  <si>
    <t>CORDOALHA DE COBRE NU 95 MM², NÃO ENTERRADA, COM ISOLADOR - FORNECIMENTO E INSTALAÇÃO. AF_12/2017</t>
  </si>
  <si>
    <t>73,38</t>
  </si>
  <si>
    <t>CORDOALHA DE COBRE NU 50 MM², ENTERRADA, SEM ISOLADOR - FORNECIMENTO E INSTALAÇÃO. AF_12/2017</t>
  </si>
  <si>
    <t>25,95</t>
  </si>
  <si>
    <t>CORDOALHA DE COBRE NU 70 MM², ENTERRADA, SEM ISOLADOR - FORNECIMENTO E INSTALAÇÃO. AF_12/2017</t>
  </si>
  <si>
    <t>36,32</t>
  </si>
  <si>
    <t>CORDOALHA DE COBRE NU 95 MM², ENTERRADA, SEM ISOLADOR - FORNECIMENTO E INSTALAÇÃO. AF_12/2017</t>
  </si>
  <si>
    <t>50,76</t>
  </si>
  <si>
    <t>ELETRODUTO PVC 40MM (1 ¼ ) PARA SPDA - FORNECIMENTO E INSTALAÇÃO. AF_12/2017</t>
  </si>
  <si>
    <t>43,27</t>
  </si>
  <si>
    <t>HASTE DE ATERRAMENTO 5/8  PARA SPDA - FORNECIMENTO E INSTALAÇÃO. AF_12/2017</t>
  </si>
  <si>
    <t>45,99</t>
  </si>
  <si>
    <t>HASTE DE ATERRAMENTO 3/4  PARA SPDA - FORNECIMENTO E INSTALAÇÃO. AF_12/2017</t>
  </si>
  <si>
    <t>68,84</t>
  </si>
  <si>
    <t>BASE METÁLICA PARA MASTRO 1 ½  PARA SPDA - FORNECIMENTO E INSTALAÇÃO. AF_12/2017</t>
  </si>
  <si>
    <t>89,80</t>
  </si>
  <si>
    <t>MASTRO 1 ½  PARA SPDA - FORNECIMENTO E INSTALAÇÃO. AF_12/2017</t>
  </si>
  <si>
    <t>112,35</t>
  </si>
  <si>
    <t>CAPTOR TIPO FRANKLIN PARA SPDA - FORNECIMENTO E INSTALAÇÃO. AF_12/2017</t>
  </si>
  <si>
    <t>SUPORTE ISOLADOR PARA CORDOALHA DE COBRE - FORNECIMENTO E INSTALAÇÃO. AF_12/2017</t>
  </si>
  <si>
    <t>18,46</t>
  </si>
  <si>
    <t>CHUVEIRO ELETRICO COMUM CORPO PLASTICO TIPO DUCHA, FORNECIMENTO E INSTALACAO</t>
  </si>
  <si>
    <t>64,40</t>
  </si>
  <si>
    <t>FUSÍVEL TIPO "DIAZED", TIPO RÁPIDO OU RETARDADO - 2/25A - FORNECIMENTO E INSTALACAO</t>
  </si>
  <si>
    <t>FUSÍVEL TIPO "DIAZED", TIPO RÁPIDO OU RETARDADO - 35/63A - FORNECIMENTO E INSTALACAO</t>
  </si>
  <si>
    <t>FUSÍVEL TIPO NH 200A - TAMANHO 01 - FORNECIMENTO E INSTALACAO</t>
  </si>
  <si>
    <t>39,02</t>
  </si>
  <si>
    <t>73780/2</t>
  </si>
  <si>
    <t>CHAVE BLINDADA TRIPOLAR 250V, 30A - FORNECIMENTO E INSTALACAO</t>
  </si>
  <si>
    <t>220,02</t>
  </si>
  <si>
    <t>73780/3</t>
  </si>
  <si>
    <t>CHAVE BLINDADA TRIPOLAR 250V, 60A - FORNECIMENTO E INSTALACAO</t>
  </si>
  <si>
    <t>337,26</t>
  </si>
  <si>
    <t>73780/4</t>
  </si>
  <si>
    <t>CHAVE BLINDADA TRIPOLAR 250V, 100A - FORNECIMENTO E INSTALACAO</t>
  </si>
  <si>
    <t>621,42</t>
  </si>
  <si>
    <t>FUSIVEL TIPO NH 250 A, TAMANHO 1 - FORNECIMENTO E INSTALACAO</t>
  </si>
  <si>
    <t>BASE PARA FUSIVEL (PORTA-FUSIVEL) NH 01 250A</t>
  </si>
  <si>
    <t>104,98</t>
  </si>
  <si>
    <t>CHAVE FACA TRIPOLAR BLINDADA 250V/30A - FORNECIMENTO E INSTALACAO</t>
  </si>
  <si>
    <t>216,59</t>
  </si>
  <si>
    <t>CHAVE GUARDA MOTOR TRIFASICO 5CV/220V C/ CHAVE MAGNETICA - FORNECIMENTO E INSTALACAO</t>
  </si>
  <si>
    <t>307,13</t>
  </si>
  <si>
    <t>CHAVE GUARDA MOTOR TRIFISICA 10CV/220V C/ CHAVE MAGNETICA - FORNECIMENTO E INSTALACAO</t>
  </si>
  <si>
    <t>462,35</t>
  </si>
  <si>
    <t>FUSIVEL TIPO NH 250A - TAMANHO 01 - FORNECIMENTO E INSTALACAO</t>
  </si>
  <si>
    <t>CHAVE DE BOIA AUTOMÁTICA</t>
  </si>
  <si>
    <t>65,96</t>
  </si>
  <si>
    <t>CHAVE DE BOIA AUTOMÁTICA SUPERIOR 10A/250V - FORNECIMENTO E INSTALACAO</t>
  </si>
  <si>
    <t>73,30</t>
  </si>
  <si>
    <t>ABRIGO PARA HIDRANTE, 75X45X17CM, COM REGISTRO GLOBO ANGULAR 45º 2.1/2", ADAPTADOR STORZ 2.1/2", MANGUEIRA DE INCÊNDIO 15M, REDUÇÃO 2.1/2X1.1/2" E ESGUICHO EM LATÃO 1.1/2" - FORNECIMENTO E INSTALAÇÃO</t>
  </si>
  <si>
    <t>793,82</t>
  </si>
  <si>
    <t>CAIXA DE INCÊNDIO 45X75X17CM - FORNECIMENTO E INSTALAÇÃO</t>
  </si>
  <si>
    <t>200,49</t>
  </si>
  <si>
    <t>CAIXA DE INCÊNDIO 60X75X17CM - FORNECIMENTO E INSTALAÇÃO</t>
  </si>
  <si>
    <t>249,41</t>
  </si>
  <si>
    <t>EXTINTOR DE PQS 4KG - FORNECIMENTO E INSTALACAO</t>
  </si>
  <si>
    <t>163,82</t>
  </si>
  <si>
    <t>EXTINTOR DE CO2 6KG - FORNECIMENTO E INSTALACAO</t>
  </si>
  <si>
    <t>551,52</t>
  </si>
  <si>
    <t>73775/1</t>
  </si>
  <si>
    <t>EXTINTOR INCENDIO TP PO QUIMICO 4KG FORNECIMENTO E COLOCACAO</t>
  </si>
  <si>
    <t>170,82</t>
  </si>
  <si>
    <t>73775/2</t>
  </si>
  <si>
    <t>EXTINTOR INCENDIO AGUA-PRESSURIZADA 10L INCL SUPORTE PAREDE CARGA     COMPLETA FORNECIMENTO E COLOCACAO</t>
  </si>
  <si>
    <t>176,02</t>
  </si>
  <si>
    <t>HIDRANTE SUBTERRANEO FERRO FUNDIDO C/ CURVA LONGA E CAIXA DN=75MM</t>
  </si>
  <si>
    <t>1.727,85</t>
  </si>
  <si>
    <t>EXTINTOR INCENDIO TP GAS CARBONICO 4KG COMPLETO - FORNECIMENTO E INSTALACAO</t>
  </si>
  <si>
    <t>516,98</t>
  </si>
  <si>
    <t>EXTINTOR INCENDIO TP PO QUIMICO 6KG - FORNECIMENTO E INSTALACAO</t>
  </si>
  <si>
    <t>198,52</t>
  </si>
  <si>
    <t>ABRIGO PARA HIDRANTE, 90X60X17CM, COM REGISTRO GLOBO ANGULAR 45 GRAUS 2 1/2", ADAPTADOR STORZ 2 1/2", MANGUEIRA DE INCÊNDIO 20M, REDUÇÃO 2 1/2 X 1 1/2" E ESGUICHO EM LATÃO 1 1/2" - FORNECIMENTO E INSTALAÇÃO. AF_08/2017</t>
  </si>
  <si>
    <t>929,05</t>
  </si>
  <si>
    <t>TOMADA PARA TELEFONE DE 4 POLOS PADRAO TELEBRAS - FORNECIMENTO E INSTALACAO</t>
  </si>
  <si>
    <t>23,54</t>
  </si>
  <si>
    <t>73749/1</t>
  </si>
  <si>
    <t>CAIXA ENTERRADA PARA INSTALACOES TELEFONICAS TIPO R1 0,60X0,35X0,50M EM BLOCOS DE CONCRETO ESTRUTURAL</t>
  </si>
  <si>
    <t>181,34</t>
  </si>
  <si>
    <t>73749/2</t>
  </si>
  <si>
    <t>CAIXA ENTERRADA PARA INSTALACOES TELEFONICAS TIPO R2 1,07X0,52X0,50M EM BLOCOS DE CONCRETO ESTRUTURAL</t>
  </si>
  <si>
    <t>332,61</t>
  </si>
  <si>
    <t>73749/3</t>
  </si>
  <si>
    <t>CAIXA ENTERRADA PARA INSTALACOES TELEFONICAS TIPO R3 1,30X1,20X1,20M EM BLOCOS DE CONCRETO ESTRUTURAL</t>
  </si>
  <si>
    <t>1.071,41</t>
  </si>
  <si>
    <t>73768/1</t>
  </si>
  <si>
    <t>FIO TELEFONICO FI 0,6MM, 2 CONDUTORES (USO INTERNO)-  FORNECIMENTO E INSTALACAO</t>
  </si>
  <si>
    <t>1,90</t>
  </si>
  <si>
    <t>CAIXA DE PASSAGEM PARA TELEFONE 15X15X10CM (SOBREPOR), FORNECIMENTO E INSTALACAO.</t>
  </si>
  <si>
    <t>69,28</t>
  </si>
  <si>
    <t>CAIXA DE PASSAGEM PARA TELEFONE 80X80X15CM (SOBREPOR) FORNECIMENTO E INSTALACAO</t>
  </si>
  <si>
    <t>573,93</t>
  </si>
  <si>
    <t>CAIXA DE PASSAGEM PARA TELEFONE 150X150X15CM (SOBREPOR) FORNECIMENTO E INSTALACAO</t>
  </si>
  <si>
    <t>1.546,14</t>
  </si>
  <si>
    <t>QUADRO DE DISTRIBUICAO PARA TELEFONE N.4, 60X60X12CM EM CHAPA METALICA, DE EMBUTIR, SEM ACESSORIOS, PADRAO TELEBRAS, FORNECIMENTO E INSTALACAO</t>
  </si>
  <si>
    <t>359,00</t>
  </si>
  <si>
    <t>QUADRO DE DISTRIBUICAO PARA TELEFONE N.3, 40X40X12CM EM CHAPA METALICA, DE EMBUTIR, SEM ACESSORIOS, PADRAO TELEBRAS, FORNECIMENTO E INSTALACAO</t>
  </si>
  <si>
    <t>216,73</t>
  </si>
  <si>
    <t>QUADRO DE DISTRIBUICAO PARA TELEFONE N.2, 20X20X12CM EM CHAPA METALICA, DE EMBUTIR, SEM ACESSORIOS, PADRAO TELEBRAS, FORNECIMENTO E INSTALACAO</t>
  </si>
  <si>
    <t>126,58</t>
  </si>
  <si>
    <t>CABO TELEFONICO CT-APL-50, 100 PARES (USO EXTERNO) - FORNECIMENTO E INSTALACAO</t>
  </si>
  <si>
    <t>64,11</t>
  </si>
  <si>
    <t>QUADRO DE DISTRIBUICAO PARA TELEFONE N.5, 80X80X12CM EM CHAPA METALICA, SEM ACESSORIOS, PADRAO TELEBRAS, FORNECIMENTO E INSTALACAO</t>
  </si>
  <si>
    <t>523,25</t>
  </si>
  <si>
    <t>TAMPAO FOFO P/ CAIXA R2 PADRAO TELEBRAS COMPLETO - FORNECIMENTO E INSTALACAO</t>
  </si>
  <si>
    <t>512,44</t>
  </si>
  <si>
    <t>TAMPAO FOFO P/ CAIXA R1 PADRAO TELEBRAS COMPLETO - FORNECIMENTO E INSTALACAO</t>
  </si>
  <si>
    <t>233,26</t>
  </si>
  <si>
    <t>CABO TELEFÔNICO CCI-50 1 PAR, INSTALADO EM ENTRADA DE EDIFICAÇÃO - FORNECIMENTO E INSTALAÇÃO. AF_03/2018</t>
  </si>
  <si>
    <t>2,97</t>
  </si>
  <si>
    <t>CABO TELEFÔNICO CCI-50 2 PARES, SEM BLINDAGEM, INSTALADO EM ENTRADA DE EDIFICAÇÃO - FORNECIMENTO E INSTALAÇÃO. AF_03/2018</t>
  </si>
  <si>
    <t>CABO TELEFÔNICO CCI-50 3 PARES, SEM BLINDAGEM, INSTALADO EM ENTRADA DE EDIFICAÇÃO - FORNECIMENTO E INSTALAÇÃO. AF_03/2018</t>
  </si>
  <si>
    <t>4,23</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</si>
  <si>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</si>
  <si>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</si>
  <si>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</si>
  <si>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</si>
  <si>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</si>
  <si>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16,69</t>
  </si>
  <si>
    <t>CABO TELEFÔNICO CI-50 30 PARES INSTALADO EM ENTRADA DE EDIFICAÇÃO - FORNECIMENTO E INSTALAÇÃO. AF_03/2018</t>
  </si>
  <si>
    <t>21,67</t>
  </si>
  <si>
    <t>CABO TELEFÔNICO CI-50 50 PARES INSTALADO EM ENTRADA DE EDIFICAÇÃO - FORNECIMENTO E INSTALAÇÃO. AF_03/2018</t>
  </si>
  <si>
    <t>35,57</t>
  </si>
  <si>
    <t>CABO TELEFÔNICO CI-50 75 PARES INSTALADO EM ENTRADA DE EDIFICAÇÃO - FORNECIMENTO E INSTALAÇÃO. AF_03/2018</t>
  </si>
  <si>
    <t>55,50</t>
  </si>
  <si>
    <t>CABO TELEFÔNICO CI-50 200 PARES INSTALADO EM ENTRADA DE EDIFICAÇÃO - FORNECIMENTO E INSTALAÇÃO. AF_03/2018</t>
  </si>
  <si>
    <t>130,89</t>
  </si>
  <si>
    <t>CABO TELEFÔNICO CCI-50 4 PARES, SEM BLINDAGEM, INSTALADO EM PRUMADA - FORNECIMENTO E INSTALAÇÃO. AF_03/2018</t>
  </si>
  <si>
    <t>2,47</t>
  </si>
  <si>
    <t>CABO TELEFÔNICO CCI-50 5 PARES, SEM BLINDAGEM, INSTALADO EM PRUMADA - FORNECIMENTO E INSTALAÇÃO. AF_03/2018</t>
  </si>
  <si>
    <t>CABO TELEFÔNICO CCI-50 6 PARES, SEM BLINDAGEM, INSTALADO EM PRUMADA - FORNECIMENTO E INSTALAÇÃO. AF_03/2018</t>
  </si>
  <si>
    <t>3,74</t>
  </si>
  <si>
    <t>CABO TELEFÔNICO CI-50 10 PARES INSTALADO EM PRUMADA - FORNECIMENTO E INSTALAÇÃO. AF_03/2018</t>
  </si>
  <si>
    <t>7,76</t>
  </si>
  <si>
    <t>CABO TELEFÔNICO CI-50 20 PARES INSTALADO EM PRUMADA - FORNECIMENTO E INSTALAÇÃO. AF_03/2018</t>
  </si>
  <si>
    <t>14,38</t>
  </si>
  <si>
    <t>CABO TELEFÔNICO CI-50 30 PARES INSTALADO EM PRUMADA - FORNECIMENTO E INSTALAÇÃO. AF_03/2018</t>
  </si>
  <si>
    <t>19,36</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</si>
  <si>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</si>
  <si>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</si>
  <si>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</si>
  <si>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</si>
  <si>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7,21</t>
  </si>
  <si>
    <t>CABO TELEFÔNICO CCI-50 4 PARES, SEM BLINDAGEM, INSTALADO EM DISTRIBUIÇÃO DE EDIFICAÇÃO RESIDENCIAL - FORNECIMENTO E INSTALAÇÃO. AF_03/2018</t>
  </si>
  <si>
    <t>7,74</t>
  </si>
  <si>
    <t>CABO TELEFÔNICO CCI-50 5 PARES, SEM BLINDAGEM, INSTALADO EM DISTRIBUIÇÃO DE EDIFICAÇÃO RESIDENCIAL - FORNECIMENTO E INSTALAÇÃO. AF_03/2018</t>
  </si>
  <si>
    <t>8,55</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</si>
  <si>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</si>
  <si>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</si>
  <si>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</si>
  <si>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1,18</t>
  </si>
  <si>
    <t>CABO TELEFÔNICO CCI-50 2 PARES, SEM BLINDAGEM, INSTALADO EM DISTRIBUIÇÃO DE EDIFICAÇÃO INSTITUCIONAL - FORNECIMENTO E INSTALAÇÃO. AF_03/2018</t>
  </si>
  <si>
    <t>1,75</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</si>
  <si>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</si>
  <si>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</si>
  <si>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</si>
  <si>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</si>
  <si>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</si>
  <si>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</si>
  <si>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12,03</t>
  </si>
  <si>
    <t>CABO TELEFÔNICO CTP-APL-50 20 PARES INSTALADO EM ENTRADA DE EDIFICAÇÃO - FORNECIMENTO E INSTALAÇÃO. AF_04/2018</t>
  </si>
  <si>
    <t>18,79</t>
  </si>
  <si>
    <t>CABO TELEFÔNICO CTP-APL-50 30 PARES INSTALADO EM ENTRADA DE EDIFICAÇÃO - FORNECIMENTO E INSTALAÇÃO. AF_04/2018</t>
  </si>
  <si>
    <t>24,47</t>
  </si>
  <si>
    <t>PINTURA ANTICORROSIVA DE DUTO METÁLICO. AF_04/2018</t>
  </si>
  <si>
    <t>8,83</t>
  </si>
  <si>
    <t>74003/1</t>
  </si>
  <si>
    <t>INSTALACOES GAS CENTRAL P/ EDIFICIO RESIDENCIAL C/ 4 PAVTOS 16 UNID.  UMA CENTRAL POR BLOCO COM 16 PONTOS</t>
  </si>
  <si>
    <t>5.415,79</t>
  </si>
  <si>
    <t>MANOMETRO 0 A 200 PSI (0 A 14 KGF/CM2), D = 50MM - FORNECIMENTO E COLOCACAO</t>
  </si>
  <si>
    <t>125,10</t>
  </si>
  <si>
    <t>BOMBA CENTRIFUGA C/ MOTOR ELETRICO TRIFASICO 1CV</t>
  </si>
  <si>
    <t>1.105,15</t>
  </si>
  <si>
    <t>BOMBA SUBMERSIVEL ELETRICA, TRIFASICA, POTÊNCIA 3,75 HP, DIAMETRO DO ROTOR 90 MM SEMIABERTO, BOCAL DE SAIDA DIAMETRO DE 2 POLEGADAS, HM/Q = 5 M / 61,2 M3/H A 25,5 M / 3,6 M3/H</t>
  </si>
  <si>
    <t>3.520,72</t>
  </si>
  <si>
    <t>BOMBA RECALQUE D'AGUA TRIFASICA 10,0 HP</t>
  </si>
  <si>
    <t>4.476,17</t>
  </si>
  <si>
    <t>BOMBA RECALQUE D'AGUA TRIFASICA 3,0 HP</t>
  </si>
  <si>
    <t>1.448,74</t>
  </si>
  <si>
    <t>BOMBA RECALQUE D'AGUA DE ESTAGIOS TRIFASICA 2,0 HP</t>
  </si>
  <si>
    <t>1.675,56</t>
  </si>
  <si>
    <t>BOMBA RECALQUE D'AGUA TRIFASICA 1,5HP</t>
  </si>
  <si>
    <t>1.109,30</t>
  </si>
  <si>
    <t>BOMBA RECALQUE D'AGUA TRIFASICA 0,5 HP</t>
  </si>
  <si>
    <t>725,81</t>
  </si>
  <si>
    <t>BOMBA RECALQUE D'AGUA PREDIO 6 A 10 PAVTOS - 2UD</t>
  </si>
  <si>
    <t>4.416,20</t>
  </si>
  <si>
    <t>BOMBA RECALQUE D'AGUA PREDIO 3 A 5 PAVTOS - 2UD</t>
  </si>
  <si>
    <t>3.737,32</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</si>
  <si>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</si>
  <si>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</si>
  <si>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</si>
  <si>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</si>
  <si>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2,38</t>
  </si>
  <si>
    <t>PATCH PANEL 24 PORTAS, CATEGORIA 5E - FORNECIMENTO E INSTALAÇÃO. AF_03/2018</t>
  </si>
  <si>
    <t>465,18</t>
  </si>
  <si>
    <t>PATCH PANEL 24 PORTAS, CATEGORIA 6 - FORNECIMENTO E INSTALAÇÃO. AF_03/2018</t>
  </si>
  <si>
    <t>634,12</t>
  </si>
  <si>
    <t>PATCH PANEL 48 PORTAS, CATEGORIA 6 - FORNECIMENTO E INSTALAÇÃO. AF_03/2018</t>
  </si>
  <si>
    <t>1.007,07</t>
  </si>
  <si>
    <t>TOMADA DE REDE RJ45 - FORNECIMENTO E INSTALAÇÃO. AF_03/2018</t>
  </si>
  <si>
    <t>38,24</t>
  </si>
  <si>
    <t>TOMADA PARA TELEFONE RJ11 - FORNECIMENTO E INSTALAÇÃO. AF_03/2018</t>
  </si>
  <si>
    <t>25,09</t>
  </si>
  <si>
    <t>PATCH PANEL 48 PORTAS, CATEGORIA 5E - FORNECIMENTO E INSTALAÇÃO. AF_04/2018</t>
  </si>
  <si>
    <t>805,29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</si>
  <si>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</si>
  <si>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</si>
  <si>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</si>
  <si>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</si>
  <si>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</si>
  <si>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7,03</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</si>
  <si>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</si>
  <si>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</si>
  <si>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</si>
  <si>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6,77</t>
  </si>
  <si>
    <t>TUBO, PVC, SOLDÁVEL, DN 40MM, INSTALADO EM PRUMADA DE ÁGUA - FORNECIMENTO E INSTALAÇÃO. AF_12/2014</t>
  </si>
  <si>
    <t>9,69</t>
  </si>
  <si>
    <t>TUBO, PVC, SOLDÁVEL, DN 50MM, INSTALADO EM PRUMADA DE ÁGUA - FORNECIMENTO E INSTALAÇÃO. AF_12/2014</t>
  </si>
  <si>
    <t>TUBO, PVC, SOLDÁVEL, DN 60MM, INSTALADO EM PRUMADA DE ÁGUA - FORNECIMENTO E INSTALAÇÃO. AF_12/2014</t>
  </si>
  <si>
    <t>18,24</t>
  </si>
  <si>
    <t>TUBO, PVC, SOLDÁVEL, DN 75MM, INSTALADO EM PRUMADA DE ÁGUA - FORNECIMENTO E INSTALAÇÃO. AF_12/2014</t>
  </si>
  <si>
    <t>30,01</t>
  </si>
  <si>
    <t>TUBO, PVC, SOLDÁVEL, DN 85MM, INSTALADO EM PRUMADA DE ÁGUA - FORNECIMENTO E INSTALAÇÃO. AF_12/2014</t>
  </si>
  <si>
    <t>TUBO PVC, SÉRIE R, ÁGUA PLUVIAL, DN 40 MM, FORNECIDO E INSTALADO EM RAMAL DE ENCAMINHAMENTO. AF_12/2014</t>
  </si>
  <si>
    <t>13,55</t>
  </si>
  <si>
    <t>TUBO PVC, SÉRIE R, ÁGUA PLUVIAL, DN 50 MM, FORNECIDO E INSTALADO EM RAMAL DE ENCAMINHAMENTO. AF_12/2014</t>
  </si>
  <si>
    <t>TUBO PVC, SÉRIE R, ÁGUA PLUVIAL, DN 75 MM, FORNECIDO E INSTALADO EM RAMAL DE ENCAMINHAMENTO. AF_12/2014</t>
  </si>
  <si>
    <t>28,23</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</si>
  <si>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</si>
  <si>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</si>
  <si>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</si>
  <si>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25,58</t>
  </si>
  <si>
    <t>TUBO PVC, SÉRIE R, ÁGUA PLUVIAL, DN 150 MM, FORNECIDO E INSTALADO EM CONDUTORES VERTICAIS DE ÁGUAS PLUVIAIS. AF_12/2014</t>
  </si>
  <si>
    <t>49,84</t>
  </si>
  <si>
    <t>TUBO, CPVC, SOLDÁVEL, DN 15MM, INSTALADO EM RAMAL OU SUB-RAMAL DE ÁGUA - FORNECIMENTO E INSTALAÇÃO. AF_12/2014</t>
  </si>
  <si>
    <t>15,61</t>
  </si>
  <si>
    <t>TUBO, CPVC, SOLDÁVEL, DN 22MM, INSTALADO EM RAMAL OU SUB-RAMAL DE ÁGUA - FORNECIMENTO E INSTALAÇÃO. AF_12/2014</t>
  </si>
  <si>
    <t>22,51</t>
  </si>
  <si>
    <t>TUBO, CPVC, SOLDÁVEL, DN 28MM, INSTALADO EM RAMAL OU SUB-RAMAL DE ÁGUA - FORNECIMENTO E INSTALAÇÃO. AF_12/2014</t>
  </si>
  <si>
    <t>30,65</t>
  </si>
  <si>
    <t>TUBO, CPVC, SOLDÁVEL, DN 35MM, INSTALADO EM RAMAL OU SUB-RAMAL DE ÁGUA  FORNECIMENTO E INSTALAÇÃO. AF_12/2014</t>
  </si>
  <si>
    <t>37,04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</si>
  <si>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</si>
  <si>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</si>
  <si>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21,22</t>
  </si>
  <si>
    <t>TUBO PVC, SERIE NORMAL, ESGOTO PREDIAL, DN 75 MM, FORNECIDO E INSTALADO EM RAMAL DE DESCARGA OU RAMAL DE ESGOTO SANITÁRIO. AF_12/2014</t>
  </si>
  <si>
    <t>32,37</t>
  </si>
  <si>
    <t>TUBO PVC, SERIE NORMAL, ESGOTO PREDIAL, DN 100 MM, FORNECIDO E INSTALADO EM RAMAL DE DESCARGA OU RAMAL DE ESGOTO SANITÁRIO. AF_12/2014</t>
  </si>
  <si>
    <t>41,95</t>
  </si>
  <si>
    <t>TUBO, CPVC, SOLDÁVEL, DN 22MM, INSTALADO EM RAMAL DE DISTRIBUIÇÃO DE ÁGUA - FORNECIMENTO E INSTALAÇÃO. AF_12/2014</t>
  </si>
  <si>
    <t>TUBO, CPVC, SOLDÁVEL, DN 28MM, INSTALADO EM RAMAL DE DISTRIBUIÇÃO DE ÁGUA - FORNECIMENTO E INSTALAÇÃO. AF_12/2014</t>
  </si>
  <si>
    <t>20,08</t>
  </si>
  <si>
    <t>TUBO, CPVC, SOLDÁVEL, DN 35MM, INSTALADO EM PRUMADA DE ÁGUA  FORNECIMENTO E INSTALAÇÃO. AF_12/2014</t>
  </si>
  <si>
    <t>19,93</t>
  </si>
  <si>
    <t>TUBO, CPVC, SOLDÁVEL, DN 42MM, INSTALADO EM PRUMADA DE ÁGUA  FORNECIMENTO E INSTALAÇÃO. AF_12/2014</t>
  </si>
  <si>
    <t>27,16</t>
  </si>
  <si>
    <t>TUBO, CPVC, SOLDÁVEL, DN 73MM, INSTALADO EM PRUMADA DE ÁGUA  FORNECIMENTO E INSTALAÇÃO. AF_12/2014</t>
  </si>
  <si>
    <t>62,97</t>
  </si>
  <si>
    <t>TUBO, CPVC, SOLDÁVEL, DN 89MM, INSTALADO EM PRUMADA DE ÁGUA  FORNECIMENTO E INSTALAÇÃO. AF_12/2014</t>
  </si>
  <si>
    <t>99,18</t>
  </si>
  <si>
    <t>TUBO PVC, SERIE NORMAL, ESGOTO PREDIAL, DN 50 MM, FORNECIDO E INSTALADO EM PRUMADA DE ESGOTO SANITÁRIO OU VENTILAÇÃO. AF_12/2014</t>
  </si>
  <si>
    <t>7,52</t>
  </si>
  <si>
    <t>TUBO PVC, SERIE NORMAL, ESGOTO PREDIAL, DN 75 MM, FORNECIDO E INSTALADO EM PRUMADA DE ESGOTO SANITÁRIO OU VENTILAÇÃO. AF_12/2014</t>
  </si>
  <si>
    <t>12,78</t>
  </si>
  <si>
    <t>TUBO PVC, SERIE NORMAL, ESGOTO PREDIAL, DN 100 MM, FORNECIDO E INSTALADO EM PRUMADA DE ESGOTO SANITÁRIO OU VENTILAÇÃO. AF_12/2014</t>
  </si>
  <si>
    <t>16,21</t>
  </si>
  <si>
    <t>TUBO PVC, SERIE NORMAL, ESGOTO PREDIAL, DN 100 MM, FORNECIDO E INSTALADO EM SUBCOLETOR AÉREO DE ESGOTO SANITÁRIO. AF_12/2014</t>
  </si>
  <si>
    <t>TUBO PVC, SERIE NORMAL, ESGOTO PREDIAL, DN 150 MM, FORNECIDO E INSTALADO EM SUBCOLETOR AÉREO DE ESGOTO SANITÁRIO. AF_12/2014</t>
  </si>
  <si>
    <t>38,28</t>
  </si>
  <si>
    <t>TUBO, PVC, SOLDÁVEL, DN 25MM, INSTALADO EM DRENO DE AR-CONDICIONADO - FORNECIMENTO E INSTALAÇÃO. AF_12/2014</t>
  </si>
  <si>
    <t>9,96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</si>
  <si>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</si>
  <si>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</si>
  <si>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33,53</t>
  </si>
  <si>
    <t>(COMPOSIÇÃO REPRESENTATIVA) DO SERVIÇO DE INSTALAÇÃO TUBOS DE PVC, SOLDÁVEL, ÁGUA FRIA, DN 32 MM (INSTALADO EM RAMAL, SUB-RAMAL, RAMAL DE DISTRIBUIÇÃO OU PRUMADA), INCLUSIVE CONEXÕES, CORTES E FIXAÇÕES, PARA PRÉDIOS. AF_10/2015</t>
  </si>
  <si>
    <t>20,91</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</si>
  <si>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</si>
  <si>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</si>
  <si>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</si>
  <si>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</si>
  <si>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</si>
  <si>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53,18</t>
  </si>
  <si>
    <t>(COMPOSIÇÃO REPRESENTATIVA) DO SERVIÇO DE INSTALAÇÃO DE TUBO DE PVC, SÉRIE NORMAL, ESGOTO PREDIAL, DN 40 MM (INSTALADO EM RAMAL DE DESCARGA OU RAMAL DE ESGOTO SANITÁRIO), INCLUSIVE CONEXÕES, CORTES E FIXAÇÕES, PARA PRÉDIOS. AF_10/2015</t>
  </si>
  <si>
    <t>43,88</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</si>
  <si>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</si>
  <si>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</si>
  <si>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27,28</t>
  </si>
  <si>
    <t>(COMPOSIÇÃO REPRESENTATIVA) DO SERVIÇO DE INST. TUBO PVC, SÉRIE N, ESGOTO PREDIAL, 100 MM (INST. RAMAL DESCARGA, RAMAL DE ESG. SANIT., PRUMADA ESG. SANIT., VENTILAÇÃO OU SUB-COLETOR AÉREO), INCL. CONEXÕES E CORTES, FIXAÇÕES, P/ PRÉDIOS. AF_10/2015</t>
  </si>
  <si>
    <t>47,11</t>
  </si>
  <si>
    <t>(COMPOSIÇÃO REPRESENTATIVA) DO SERVIÇO DE INSTALAÇÃO DE TUBO DE PVC, SÉRIE NORMAL, ESGOTO PREDIAL, DN 150 MM (INSTALADO EM SUB-COLETOR AÉREO), INCLUSIVE CONEXÕES, CORTES E FIXAÇÕES, PARA PRÉDIOS. AF_10/2015</t>
  </si>
  <si>
    <t>48,94</t>
  </si>
  <si>
    <t>TUBO EM COBRE RÍGIDO, DN 22 MM, CLASSE E, SEM ISOLAMENTO, INSTALADO EM PRUMADA  FORNECIMENTO E INSTALAÇÃO. AF_12/2015</t>
  </si>
  <si>
    <t>28,82</t>
  </si>
  <si>
    <t>TUBO EM COBRE RÍGIDO, DN 28 MM, CLASSE E, SEM ISOLAMENTO, INSTALADO EM PRUMADA  FORNECIMENTO E INSTALAÇÃO. AF_12/2015</t>
  </si>
  <si>
    <t>36,44</t>
  </si>
  <si>
    <t>TUBO EM COBRE RÍGIDO, DN 35 MM, CLASSE E, SEM ISOLAMENTO, INSTALADO EM PRUMADA  FORNECIMENTO E INSTALAÇÃO. AF_12/2015</t>
  </si>
  <si>
    <t>52,35</t>
  </si>
  <si>
    <t>TUBO EM COBRE RÍGIDO, DN 42 MM, CLASSE E, SEM ISOLAMENTO, INSTALADO EM PRUMADA  FORNECIMENTO E INSTALAÇÃO. AF_12/2015</t>
  </si>
  <si>
    <t>70,20</t>
  </si>
  <si>
    <t>TUBO EM COBRE RÍGIDO, DN 54 MM, CLASSE E, SEM ISOLAMENTO, INSTALADO EM PRUMADA  FORNECIMENTO E INSTALAÇÃO. AF_12/2015</t>
  </si>
  <si>
    <t>101,18</t>
  </si>
  <si>
    <t>TUBO EM COBRE RÍGIDO, DN 66 MM, CLASSE E, SEM ISOLAMENTO, INSTALADO EM PRUMADA  FORNECIMENTO E INSTALAÇÃO. AF_12/2015</t>
  </si>
  <si>
    <t>141,75</t>
  </si>
  <si>
    <t>TUBO EM COBRE RÍGIDO, DN 22 MM, CLASSE E, COM ISOLAMENTO, INSTALADO EM PRUMADA  FORNECIMENTO E INSTALAÇÃO. AF_12/2015</t>
  </si>
  <si>
    <t>89,49</t>
  </si>
  <si>
    <t>TUBO EM COBRE RÍGIDO, DN 28 MM, CLASSE E, COM ISOLAMENTO, INSTALADO EM PRUMADA  FORNECIMENTO E INSTALAÇÃO. AF_12/2015</t>
  </si>
  <si>
    <t>99,54</t>
  </si>
  <si>
    <t>TUBO EM COBRE RÍGIDO, DN 35 MM, CLASSE E, COM ISOLAMENTO, INSTALADO EM PRUMADA  FORNECIMENTO E INSTALAÇÃO. AF_12/2015</t>
  </si>
  <si>
    <t>TUBO EM COBRE RÍGIDO, DN 42 MM, CLASSE E, COM ISOLAMENTO, INSTALADO EM PRUMADA  FORNECIMENTO E INSTALAÇÃO. AF_12/2015</t>
  </si>
  <si>
    <t>161,14</t>
  </si>
  <si>
    <t>TUBO EM COBRE RÍGIDO, DN 54 MM, CLASSE E, COM ISOLAMENTO, INSTALADO EM PRUMADA  FORNECIMENTO E INSTALAÇÃO. AF_12/2015</t>
  </si>
  <si>
    <t>209,80</t>
  </si>
  <si>
    <t>TUBO EM COBRE RÍGIDO, DN 66 MM, CLASSE E, COM ISOLAMENTO, INSTALADO EM PRUMADA  FORNECIMENTO E INSTALAÇÃO. AF_12/2015</t>
  </si>
  <si>
    <t>251,90</t>
  </si>
  <si>
    <t>TUBO EM COBRE RÍGIDO, DN 15 MM, CLASSE E, SEM ISOLAMENTO, INSTALADO EM RAMAL DE DISTRIBUIÇÃO  FORNECIMENTO E INSTALAÇÃO. AF_12/2015</t>
  </si>
  <si>
    <t>20,46</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</si>
  <si>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</si>
  <si>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</si>
  <si>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40,39</t>
  </si>
  <si>
    <t>TUBO EM COBRE RÍGIDO, DN 15 MM, CLASSE E, COM ISOLAMENTO, INSTALADO EM RAMAL DE DISTRIBUIÇÃO  FORNECIMENTO E INSTALAÇÃO. AF_12/2015</t>
  </si>
  <si>
    <t>35,25</t>
  </si>
  <si>
    <t>TUBO EM COBRE RÍGIDO, DN 22 MM, CLASSE E, COM ISOLAMENTO, INSTALADO EM RAMAL DE DISTRIBUIÇÃO  FORNECIMENTO E INSTALAÇÃO. AF_12/2015</t>
  </si>
  <si>
    <t>95,03</t>
  </si>
  <si>
    <t>TUBO EM COBRE RÍGIDO, DN 28 MM, CLASSE E, COM ISOLAMENTO, INSTALADO EM RAMAL DE DISTRIBUIÇÃO  FORNECIMENTO E INSTALAÇÃO. AF_12/2015</t>
  </si>
  <si>
    <t>105,39</t>
  </si>
  <si>
    <t>TUBO EM COBRE RÍGIDO, DN 15 MM, CLASSE E, SEM ISOLAMENTO, INSTALADO EM RAMAL E SUB-RAMAL  FORNECIMENTO E INSTALAÇÃO. AF_12/2015</t>
  </si>
  <si>
    <t>28,56</t>
  </si>
  <si>
    <t>TUBO EM COBRE RÍGIDO, DN 22 MM, CLASSE E, SEM ISOLAMENTO, INSTALADO EM RAMAL E SUB-RAMAL  FORNECIMENTO E INSTALAÇÃO. AF_12/2015</t>
  </si>
  <si>
    <t>46,42</t>
  </si>
  <si>
    <t>TUBO EM COBRE RÍGIDO, DN 28 MM, CLASSE E, SEM ISOLAMENTO, INSTALADO EM RAMAL E SUB-RAMAL  FORNECIMENTO E INSTALAÇÃO. AF_12/2015</t>
  </si>
  <si>
    <t>59,37</t>
  </si>
  <si>
    <t>TUBO EM COBRE RÍGIDO, DN 15 MM, CLASSE E, COM ISOLAMENTO, INSTALADO EM RAMAL E SUB-RAMAL  FORNECIMENTO E INSTALAÇÃO. AF_12/2015</t>
  </si>
  <si>
    <t>41,40</t>
  </si>
  <si>
    <t>TUBO EM COBRE RÍGIDO, DN 22 MM, CLASSE E, COM ISOLAMENTO, INSTALADO EM RAMAL E SUB-RAMAL  FORNECIMENTO E INSTALAÇÃO. AF_12/2015</t>
  </si>
  <si>
    <t>107,02</t>
  </si>
  <si>
    <t>TUBO EM COBRE RÍGIDO, DN 28 MM, CLASSE E, COM ISOLAMENTO, INSTALADO EM RAMAL E SUB-RAMAL  FORNECIMENTO E INSTALAÇÃO. AF_12/2015</t>
  </si>
  <si>
    <t>122,38</t>
  </si>
  <si>
    <t>TUBO DE AÇO GALVANIZADO COM COSTURA, CLASSE MÉDIA, CONEXÃO RANHURADA, DN 50 (2"), INSTALADO EM PRUMADAS - FORNECIMENTO E INSTALAÇÃO. AF_12/2015</t>
  </si>
  <si>
    <t>52,89</t>
  </si>
  <si>
    <t>TUBO DE AÇO GALVANIZADO COM COSTURA, CLASSE MÉDIA, CONEXÃO RANHURADA, DN 65 (2 1/2"), INSTALADO EM PRUMADAS - FORNECIMENTO E INSTALAÇÃO. AF_12/2015</t>
  </si>
  <si>
    <t>64,77</t>
  </si>
  <si>
    <t>TUBO DE AÇO GALVANIZADO COM COSTURA, CLASSE MÉDIA, CONEXÃO RANHURADA, DN 80 (3"), INSTALADO EM PRUMADAS - FORNECIMENTO E INSTALAÇÃO. AF_12/2015</t>
  </si>
  <si>
    <t>84,66</t>
  </si>
  <si>
    <t>TUBO DE AÇO PRETO SEM COSTURA, CONEXÃO SOLDADA, DN 50 (2"), INSTALADO EM PRUMADAS - FORNECIMENTO E INSTALAÇÃO. AF_12/2015</t>
  </si>
  <si>
    <t>76,41</t>
  </si>
  <si>
    <t>TUBO DE AÇO PRETO SEM COSTURA, CONEXÃO SOLDADA, DN 65 (2 1/2"), INSTALADO EM PRUMADAS - FORNECIMENTO E INSTALAÇÃO. AF_12/2015</t>
  </si>
  <si>
    <t>112,36</t>
  </si>
  <si>
    <t>TUBO DE AÇO GALVANIZADO COM COSTURA, CLASSE MÉDIA, DN 50 (2"), CONEXÃO ROSQUEADA, INSTALADO EM PRUMADAS - FORNECIMENTO E INSTALAÇÃO. AF_12/2015</t>
  </si>
  <si>
    <t>60,99</t>
  </si>
  <si>
    <t>TUBO DE AÇO GALVANIZADO COM COSTURA, CLASSE MÉDIA, DN 65 (2 1/2"), CONEXÃO ROSQUEADA, INSTALADO EM PRUMADAS - FORNECIMENTO E INSTALAÇÃO. AF_12/2015</t>
  </si>
  <si>
    <t>72,90</t>
  </si>
  <si>
    <t>TUBO DE AÇO GALVANIZADO COM COSTURA, CLASSE MÉDIA, DN 80 (3"), CONEXÃO ROSQUEADA, INSTALADO EM PRUMADAS - FORNECIMENTO E INSTALAÇÃO. AF_12/2015</t>
  </si>
  <si>
    <t>92,87</t>
  </si>
  <si>
    <t>TUBO DE AÇO PRETO SEM COSTURA, CONEXÃO SOLDADA, DN 50 (2"), INSTALADO EM REDE DE ALIMENTAÇÃO PARA HIDRANTE - FORNECIMENTO E INSTALAÇÃO. AF_12/2015</t>
  </si>
  <si>
    <t>59,95</t>
  </si>
  <si>
    <t>TUBO DE AÇO PRETO SEM COSTURA, CONEXÃO SOLDADA, DN 65 (2 1/2"), INSTALADO EM REDE DE ALIMENTAÇÃO PARA HIDRANTE - FORNECIMENTO E INSTALAÇÃO. AF_12/2015</t>
  </si>
  <si>
    <t>95,24</t>
  </si>
  <si>
    <t>TUBO DE AÇO GALVANIZADO COM COSTURA, CLASSE MÉDIA, DN 32 (1 1/4"), CONEXÃO ROSQUEADA, INSTALADO EM REDE DE ALIMENTAÇÃO PARA HIDRANTE - FORNECIMENTO E INSTALAÇÃO. AF_12/2015</t>
  </si>
  <si>
    <t>32,30</t>
  </si>
  <si>
    <t>TUBO DE AÇO GALVANIZADO COM COSTURA, CLASSE MÉDIA, DN 40 (1 1/2"), CONEXÃO ROSQUEADA, INSTALADO EM REDE DE ALIMENTAÇÃO PARA HIDRANTE - FORNECIMENTO E INSTALAÇÃO. AF_12/2015</t>
  </si>
  <si>
    <t>37,05</t>
  </si>
  <si>
    <t>TUBO DE AÇO GALVANIZADO COM COSTURA, CLASSE MÉDIA, DN 50 (2"), CONEXÃO ROSQUEADA, INSTALADO EM REDE DE ALIMENTAÇÃO PARA HIDRANTE - FORNECIMENTO E INSTALAÇÃO. AF_12/2015</t>
  </si>
  <si>
    <t>50,98</t>
  </si>
  <si>
    <t>TUBO DE AÇO GALVANIZADO COM COSTURA, CLASSE MÉDIA, DN 65 (2 1/2"), CONEXÃO ROSQUEADA, INSTALADO EM REDE DE ALIMENTAÇÃO PARA HIDRANTE - FORNECIMENTO E INSTALAÇÃO. AF_12/2015</t>
  </si>
  <si>
    <t>62,44</t>
  </si>
  <si>
    <t>TUBO DE AÇO GALVANIZADO COM COSTURA, CLASSE MÉDIA, DN 80 (3"), CONEXÃO ROSQUEADA, INSTALADO EM REDE DE ALIMENTAÇÃO PARA HIDRANTE - FORNECIMENTO E INSTALAÇÃO. AF_12/2015</t>
  </si>
  <si>
    <t>81,99</t>
  </si>
  <si>
    <t>TUBO DE AÇO PRETO SEM COSTURA, CONEXÃO SOLDADA, DN 40 (1 1/2"), INSTALADO EM REDE DE ALIMENTAÇÃO PARA SPRINKLER - FORNECIMENTO E INSTALAÇÃO. AF_12/2015</t>
  </si>
  <si>
    <t>51,72</t>
  </si>
  <si>
    <t>TUBO DE AÇO PRETO SEM COSTURA, CONEXÃO SOLDADA, DN 50 (2"), INSTALADO EM REDE DE ALIMENTAÇÃO PARA SPRINKLER - FORNECIMENTO E INSTALAÇÃO. AF_12/2015</t>
  </si>
  <si>
    <t>62,92</t>
  </si>
  <si>
    <t>TUBO DE AÇO PRETO SEM COSTURA, CONEXÃO SOLDADA, DN 65 (2 1/2"), INSTALADO EM REDE DE ALIMENTAÇÃO PARA SPRINKLER - FORNECIMENTO E INSTALAÇÃO. AF_12/2015</t>
  </si>
  <si>
    <t>98,21</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</si>
  <si>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</si>
  <si>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</si>
  <si>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40,79</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</si>
  <si>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</si>
  <si>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</si>
  <si>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66,25</t>
  </si>
  <si>
    <t>TUBO DE AÇO GALVANIZADO COM COSTURA, CLASSE MÉDIA, CONEXÃO ROSQUEADA, DN 80 (3"), INSTALADO EM REDE DE ALIMENTAÇÃO PARA SPRINKLER - FORNECIMENTO E INSTALAÇÃO. AF_12/2015</t>
  </si>
  <si>
    <t>85,80</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</si>
  <si>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</si>
  <si>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</si>
  <si>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24,94</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</si>
  <si>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</si>
  <si>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</si>
  <si>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38,38</t>
  </si>
  <si>
    <t>TUBO DE AÇO GALVANIZADO COM COSTURA, CLASSE MÉDIA, DN 50 (2), CONEXÃO ROSQUEADA, INSTALADO EM RESERVAÇÃO DE ÁGUA DE EDIFICAÇÃO QUE POSSUA RESERVATÓRIO DE FIBRA/FIBROCIMENTO  FORNECIMENTO E INSTALAÇÃO. AF_06/2016</t>
  </si>
  <si>
    <t>61,52</t>
  </si>
  <si>
    <t>TUBO DE AÇO GALVANIZADO COM COSTURA, CLASSE MÉDIA, DN 65 (2 1/2), CONEXÃO ROSQUEADA, INSTALADO EM RESERVAÇÃO DE ÁGUA DE EDIFICAÇÃO QUE POSSUA RESERVATÓRIO DE FIBRA/FIBROCIMENTO  FORNECIMENTO E INSTALAÇÃO. AF_06/2016</t>
  </si>
  <si>
    <t>71,04</t>
  </si>
  <si>
    <t>TUBO DE AÇO GALVANIZADO COM COSTURA, CLASSE MÉDIA, DN 80 (3), CONEXÃO ROSQUEADA, INSTALADO EM RESERVAÇÃO DE ÁGUA DE EDIFICAÇÃO QUE POSSUA RESERVATÓRIO DE FIBRA/FIBROCIMENTO  FORNECIMENTO E INSTALAÇÃO. AF_06/2016</t>
  </si>
  <si>
    <t>99,07</t>
  </si>
  <si>
    <t>TUBO EM COBRE RÍGIDO, DN 54 MM, CLASSE E, SEM ISOLAMENTO, INSTALADO EM RESERVAÇÃO DE ÁGUA DE EDIFICAÇÃO QUE POSSUA RESERVATÓRIO DE FIBRA/FIBROCIMENTO  FORNECIMENTO E INSTALAÇÃO. AF_06/2016</t>
  </si>
  <si>
    <t>116,94</t>
  </si>
  <si>
    <t>TUBO EM COBRE RÍGIDO, DN 66 MM, CLASSE E, SEM ISOLAMENTO, INSTALADO EM RESERVAÇÃO DE ÁGUA DE EDIFICAÇÃO QUE POSSUA RESERVATÓRIO DE FIBRA/FIBROCIMENTO  FORNECIMENTO E INSTALAÇÃO. AF_06/2016</t>
  </si>
  <si>
    <t>154,15</t>
  </si>
  <si>
    <t>TUBO EM COBRE RÍGIDO, DN 79 MM, CLASSE E, SEM ISOLAMENTO, INSTALADO EM RESERVAÇÃO DE ÁGUA DE EDIFICAÇÃO QUE POSSUA RESERVATÓRIO DE FIBRA/FIBROCIMENTO  FORNECIMENTO E INSTALAÇÃO. AF_06/2016</t>
  </si>
  <si>
    <t>208,22</t>
  </si>
  <si>
    <t>TUBO EM COBRE RÍGIDO, DN 104 MM, CLASSE E, SEM ISOLAMENTO, INSTALADO EM RESERVAÇÃO DE ÁGUA DE EDIFICAÇÃO QUE POSSUA RESERVATÓRIO DE FIBRA/FIBROCIMENTO  FORNECIMENTO E INSTALAÇÃO. AF_06/2016</t>
  </si>
  <si>
    <t>293,62</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</si>
  <si>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</si>
  <si>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</si>
  <si>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10,96</t>
  </si>
  <si>
    <t>TUBO, PVC, SOLDÁVEL, DN 40 MM, INSTALADO EM RESERVAÇÃO DE ÁGUA DE EDIFICAÇÃO QUE POSSUA RESERVATÓRIO DE FIBRA/FIBROCIMENTO   FORNECIMENTO E INSTALAÇÃO. AF_06/2016</t>
  </si>
  <si>
    <t>15,68</t>
  </si>
  <si>
    <t>TUBO, PVC, SOLDÁVEL, DN 50 MM, INSTALADO EM RESERVAÇÃO DE ÁGUA DE EDIFICAÇÃO QUE POSSUA RESERVATÓRIO DE FIBRA/FIBROCIMENTO   FORNECIMENTO E INSTALAÇÃO. AF_06/2016</t>
  </si>
  <si>
    <t>16,91</t>
  </si>
  <si>
    <t>TUBO, PVC, SOLDÁVEL, DN 60 MM, INSTALADO EM RESERVAÇÃO DE ÁGUA DE EDIFICAÇÃO QUE POSSUA RESERVATÓRIO DE FIBRA/FIBROCIMENTO   FORNECIMENTO E INSTALAÇÃO. AF_06/2016</t>
  </si>
  <si>
    <t>27,52</t>
  </si>
  <si>
    <t>TUBO, PVC, SOLDÁVEL, DN 75 MM, INSTALADO EM RESERVAÇÃO DE ÁGUA DE EDIFICAÇÃO QUE POSSUA RESERVATÓRIO DE FIBRA/FIBROCIMENTO   FORNECIMENTO E INSTALAÇÃO. AF_06/2016</t>
  </si>
  <si>
    <t>38,21</t>
  </si>
  <si>
    <t>TUBO, PVC, SOLDÁVEL, DN 85 MM, INSTALADO EM RESERVAÇÃO DE ÁGUA DE EDIFICAÇÃO QUE POSSUA RESERVATÓRIO DE FIBRA/FIBROCIMENTO   FORNECIMENTO E INSTALAÇÃO. AF_06/2016</t>
  </si>
  <si>
    <t>52,00</t>
  </si>
  <si>
    <t>TUBO, PVC, SOLDÁVEL, DN 110 MM, INSTALADO EM RESERVAÇÃO DE ÁGUA DE EDIFICAÇÃO QUE POSSUA RESERVATÓRIO DE FIBRA/FIBROCIMENTO   FORNECIMENTO E INSTALAÇÃO. AF_06/2016</t>
  </si>
  <si>
    <t>71,05</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</si>
  <si>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</si>
  <si>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</si>
  <si>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19,66</t>
  </si>
  <si>
    <t>TUBO, CPVC, SOLDÁVEL, DN 35 MM, INSTALADO EM RESERVAÇÃO DE ÁGUA DE EDIFICAÇÃO QUE POSSUA RESERVATÓRIO DE FIBRA/FIBROCIMENTO  FORNECIMENTO E INSTALAÇÃO. AF_06/2016</t>
  </si>
  <si>
    <t>24,49</t>
  </si>
  <si>
    <t>TUBO, CPVC, SOLDÁVEL, DN 42 MM, INSTALADO EM RESERVAÇÃO DE ÁGUA DE EDIFICAÇÃO QUE POSSUA RESERVATÓRIO DE FIBRA/FIBROCIMENTO  FORNECIMENTO E INSTALAÇÃO. AF_06/2016</t>
  </si>
  <si>
    <t>31,26</t>
  </si>
  <si>
    <t>TUBO, CPVC, SOLDÁVEL, DN 54 MM, INSTALADO EM RESERVAÇÃO DE ÁGUA DE EDIFICAÇÃO QUE POSSUA RESERVATÓRIO DE FIBRA/FIBROCIMENTO  FORNECIMENTO E INSTALAÇÃO. AF_06/2016</t>
  </si>
  <si>
    <t>47,80</t>
  </si>
  <si>
    <t>TUBO, CPVC, SOLDÁVEL, DN 73 MM, INSTALADO EM RESERVAÇÃO DE ÁGUA DE EDIFICAÇÃO QUE POSSUA RESERVATÓRIO DE FIBRA/FIBROCIMENTO  FORNECIMENTO E INSTALAÇÃO. AF_06/2016</t>
  </si>
  <si>
    <t>67,63</t>
  </si>
  <si>
    <t>TUBO, CPVC, SOLDÁVEL, DN 89 MM, INSTALADO EM RESERVAÇÃO DE ÁGUA DE EDIFICAÇÃO QUE POSSUA RESERVATÓRIO DE FIBRA/FIBROCIMENTO  FORNECIMENTO E INSTALAÇÃO. AF_06/2016</t>
  </si>
  <si>
    <t>119,19</t>
  </si>
  <si>
    <t>TUBO DE AÇO PRETO SEM COSTURA, CONEXÃO SOLDADA, DN 40 (1 1/2"), INSTALADO EM REDE DE ALIMENTAÇÃO PARA HIDRANTE - FORNECIMENTO E INSTALAÇÃO. AF_12/2015</t>
  </si>
  <si>
    <t>48,76</t>
  </si>
  <si>
    <t>TUBO, PPR, DN 25, CLASSE PN 20,  INSTALADO EM RAMAL OU SUB-RAMAL DE ÁGUA  FORNECIMENTO E INSTALAÇÃO. AF_06/2015</t>
  </si>
  <si>
    <t>22,28</t>
  </si>
  <si>
    <t>TUBO, PPR, DN 25, CLASSE PN 25 INSTALADO EM RAMAL OU SUB-RAMAL DE ÁGUA  FORNECIMENTO E INSTALAÇÃO. AF_06/2015</t>
  </si>
  <si>
    <t>23,65</t>
  </si>
  <si>
    <t>TUBO, PPR, DN 25, CLASSE PN 20,  INSTALADO EM RAMAL DE DISTRIBUIÇÃO DE ÁGUA  FORNECIMENTO E INSTALAÇÃO. AF_06/2015</t>
  </si>
  <si>
    <t>13,87</t>
  </si>
  <si>
    <t>TUBO, PPR, DN 32, CLASSE PN 12,  INSTALADO EM RAMAL DE DISTRIBUIÇÃO DE ÁGUA  FORNECIMENTO E INSTALAÇÃO. AF_06/2015</t>
  </si>
  <si>
    <t>18,05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</si>
  <si>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</si>
  <si>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</si>
  <si>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</si>
  <si>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</si>
  <si>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33,84</t>
  </si>
  <si>
    <t>TUBO, PPR, DN 25, CLASSE PN 20,  INSTALADO EM PRUMADA DE ÁGUA  FORNECIMENTO E INSTALAÇÃO. AF_06/2015</t>
  </si>
  <si>
    <t>8,02</t>
  </si>
  <si>
    <t>TUBO, PPR, DN 32, CLASSE PN 12,  INSTALADO EM PRUMADA DE ÁGUA  FORNECIMENTO E INSTALAÇÃO. AF_06/2015</t>
  </si>
  <si>
    <t>9,95</t>
  </si>
  <si>
    <t>TUBO, PPR, DN 40, CLASSE PN 12,  INSTALADO EM PRUMADA DE ÁGUA  FORNECIMENTO E INSTALAÇÃO. AF_06/2015</t>
  </si>
  <si>
    <t>15,10</t>
  </si>
  <si>
    <t>TUBO, PPR, DN 50, CLASSE PN 12,  INSTALADO EM PRUMADA DE ÁGUA  FORNECIMENTO E INSTALAÇÃO. AF_06/2015</t>
  </si>
  <si>
    <t>TUBO, PPR, DN 63, CLASSE PN 12,  INSTALADO EM PRUMADA DE ÁGUA  FORNECIMENTO E INSTALAÇÃO. AF_06/2015</t>
  </si>
  <si>
    <t>29,83</t>
  </si>
  <si>
    <t>TUBO, PPR, DN 75, CLASSE PN 12,  INSTALADO EM PRUMADA DE ÁGUA  FORNECIMENTO E INSTALAÇÃO. AF_06/2015</t>
  </si>
  <si>
    <t>48,46</t>
  </si>
  <si>
    <t>TUBO, PPR, DN 90, CLASSE PN 12,  INSTALADO EM PRUMADA DE ÁGUA  FORNECIMENTO E INSTALAÇÃO. AF_06/2015</t>
  </si>
  <si>
    <t>TUBO, PPR, DN 110, CLASSE PN 12,  INSTALADO EM PRUMADA DE ÁGUA  FORNECIMENTO E INSTALAÇÃO. AF_06/2015</t>
  </si>
  <si>
    <t>117,80</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</si>
  <si>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</si>
  <si>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</si>
  <si>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</si>
  <si>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</si>
  <si>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26,67</t>
  </si>
  <si>
    <t>TUBO, PPR, DN 63, CLASSE PN 25,  INSTALADO EM PRUMADA DE ÁGUA  FORNECIMENTO E INSTALAÇÃO. AF_06/2015</t>
  </si>
  <si>
    <t>36,12</t>
  </si>
  <si>
    <t>TUBO, PPR, DN 75, CLASSE PN 25,  INSTALADO EM PRUMADA DE ÁGUA  FORNECIMENTO E INSTALAÇÃO. AF_06/2015</t>
  </si>
  <si>
    <t>66,73</t>
  </si>
  <si>
    <t>TUBO, PPR, DN 90, CLASSE PN 25,  INSTALADO EM PRUMADA DE ÁGUA  FORNECIMENTO E INSTALAÇÃO. AF_06/2015</t>
  </si>
  <si>
    <t>98,34</t>
  </si>
  <si>
    <t>TUBO, PPR, DN 110, CLASSE PN 25,  INSTALADO EM PRUMADA DE ÁGUA  FORNECIMENTO E INSTALAÇÃO. AF_06/2015</t>
  </si>
  <si>
    <t>134,91</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</si>
  <si>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</si>
  <si>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</si>
  <si>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</si>
  <si>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</si>
  <si>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18,33</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</si>
  <si>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</si>
  <si>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</si>
  <si>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32,79</t>
  </si>
  <si>
    <t>TUBO, PPR, DN 75, CLASSE PN 12,  INSTALADO EM RESERVAÇÃO DE ÁGUA DE EDIFICAÇÃO QUE POSSUA RESERVATÓRIO DE FIBRA/FIBROCIMENTO  FORNECIMENTO E INSTALAÇÃO. AF_06/2016</t>
  </si>
  <si>
    <t>53,58</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</si>
  <si>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</si>
  <si>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</si>
  <si>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112,72</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</si>
  <si>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</si>
  <si>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</si>
  <si>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12,05</t>
  </si>
  <si>
    <t>TUBO, PPR, DN 32, CLASSE PN 25,  INSTALADO EM RESERVAÇÃO DE ÁGUA DE EDIFICAÇÃO QUE POSSUA RESERVATÓRIO DE FIBRA/FIBROCIMENTO  FORNECIMENTO E INSTALAÇÃO. AF_06/2016</t>
  </si>
  <si>
    <t>17,91</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</si>
  <si>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</si>
  <si>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</si>
  <si>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32,49</t>
  </si>
  <si>
    <t>TUBO, PPR, DN 63, CLASSE PN 25,  INSTALADO EM RESERVAÇÃO DE ÁGUA DE EDIFICAÇÃO QUE POSSUA RESERVATÓRIO DE FIBRA/FIBROCIMENTO  FORNECIMENTO E INSTALAÇÃO. AF_06/2016</t>
  </si>
  <si>
    <t>39,63</t>
  </si>
  <si>
    <t>TUBO, PPR, DN 75, CLASSE PN 25,  INSTALADO EM RESERVAÇÃO DE ÁGUA DE EDIFICAÇÃO QUE POSSUA RESERVATÓRIO DE FIBRA/FIBROCIMENTO  FORNECIMENTO E INSTALAÇÃO. AF_06/2016</t>
  </si>
  <si>
    <t>72,23</t>
  </si>
  <si>
    <t>TUBO, PPR, DN 90, CLASSE PN 25,  INSTALADO EM RESERVAÇÃO DE ÁGUA DE EDIFICAÇÃO QUE POSSUA RESERVATÓRIO DE FIBRA/FIBROCIMENTO  FORNECIMENTO E INSTALAÇÃO. AF_06/2016</t>
  </si>
  <si>
    <t>98,52</t>
  </si>
  <si>
    <t>TUBO, PPR, DN 110, CLASSE PN 25,  INSTALADO EM RESERVAÇÃO DE ÁGUA DE EDIFICAÇÃO QUE POSSUA RESERVATÓRIO DE FIBRA/FIBROCIMENTO  FORNECIMENTO E INSTALAÇÃO. AF_06/2016</t>
  </si>
  <si>
    <t>129,72</t>
  </si>
  <si>
    <t>TUBO, PEX, MONOCAMADA, DN 16, INSTALADO EM RAMAL OU SUB-RAMAL DE ÁGUA  FORNECIMENTO E INSTALAÇÃO. AF_06/2015</t>
  </si>
  <si>
    <t>TUBO, PEX, MONOCAMADA, DN 20, INSTALADO EM RAMAL OU SUB-RAMAL DE ÁGUA  FORNECIMENTO E INSTALAÇÃO. AF_06/2015</t>
  </si>
  <si>
    <t>7,63</t>
  </si>
  <si>
    <t>TUBO, PEX, MONOCAMADA, DN 25, INSTALADO EM RAMAL OU SUB-RAMAL DE ÁGUA  FORNECIMENTO E INSTALAÇÃO. AF_06/2015</t>
  </si>
  <si>
    <t>10,53</t>
  </si>
  <si>
    <t>TUBO, PEX, MONOCAMADA, DN 32, INSTALADO EM RAMAL OU SUB-RAMAL DE ÁGUA  FORNECIMENTO E INSTALAÇÃO. AF_06/2015</t>
  </si>
  <si>
    <t>15,63</t>
  </si>
  <si>
    <t>TUBO, PEX, MONOCAMADA, DN 16, INSTALADO EM RAMAL DE DISTRIBUIÇÃO DE ÁGUA  FORNECIMENTO E INSTALAÇÃO. AF_06/2015</t>
  </si>
  <si>
    <t>6,16</t>
  </si>
  <si>
    <t>TUBO, PEX, MONOCAMADA, DN 20, INSTALADO EM RAMAL DE DISTRIBUIÇÃO DE ÁGUA  FORNECIMENTO E INSTALAÇÃO. AF_06/2015</t>
  </si>
  <si>
    <t>TUBO, PEX, MONOCAMADA, DN 25, INSTALADO EM RAMAL DE DISTRIBUIÇÃO DE ÁGUA  FORNECIMENTO E INSTALAÇÃO. AF_06/2015</t>
  </si>
  <si>
    <t>11,90</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</si>
  <si>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</si>
  <si>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</si>
  <si>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16,26</t>
  </si>
  <si>
    <t>TUBO EM COBRE FLEXÍVEL, DN 3/8", COM ISOLAMENTO, INSTALADO EM RAMAL DE ALIMENTAÇÃO DE AR CONDICIONADO COM CONDENSADORA INDIVIDUAL  FORNECIMENTO E INSTALAÇÃO. AF_12/2015</t>
  </si>
  <si>
    <t>28,45</t>
  </si>
  <si>
    <t>TUBO EM COBRE FLEXÍVEL, DN 1/2", COM ISOLAMENTO, INSTALADO EM RAMAL DE ALIMENTAÇÃO DE AR CONDICIONADO COM CONDENSADORA INDIVIDUAL  FORNECIMENTO E INSTALAÇÃO. AF_12/2015</t>
  </si>
  <si>
    <t>24,35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</si>
  <si>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</si>
  <si>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</si>
  <si>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16,53</t>
  </si>
  <si>
    <t>TUBO EM COBRE FLEXÍVEL, DN 3/8", COM ISOLAMENTO, INSTALADO EM RAMAL DE ALIMENTAÇÃO DE AR CONDICIONADO COM CONDENSADORA CENTRAL  FORNECIMENTO E INSTALAÇÃO. AF_12/2015</t>
  </si>
  <si>
    <t>28,75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</si>
  <si>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</si>
  <si>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</si>
  <si>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43,08</t>
  </si>
  <si>
    <t>TUBO EM COBRE RÍGIDO, DN 22 MM, CLASSE A, SEM ISOLAMENTO, INSTALADO EM PRUMADA  FORNECIMENTO E INSTALAÇÃO. AF_12/2015</t>
  </si>
  <si>
    <t>41,17</t>
  </si>
  <si>
    <t>TUBO EM COBRE RÍGIDO, DN 28 MM, CLASSE A, SEM ISOLAMENTO, INSTALADO EM PRUMADA  FORNECIMENTO E INSTALAÇÃO. AF_12/2015</t>
  </si>
  <si>
    <t>52,22</t>
  </si>
  <si>
    <t>TUBO EM COBRE RÍGIDO, DN 35 MM, CLASSE A, SEM ISOLAMENTO, INSTALADO EM PRUMADA  FORNECIMENTO E INSTALAÇÃO. AF_12/2015</t>
  </si>
  <si>
    <t>78,18</t>
  </si>
  <si>
    <t>TUBO EM COBRE RÍGIDO, DN 42 MM, CLASSE A, SEM ISOLAMENTO, INSTALADO EM PRUMADA  FORNECIMENTO E INSTALAÇÃO. AF_12/2015</t>
  </si>
  <si>
    <t>93,94</t>
  </si>
  <si>
    <t>TUBO EM COBRE RÍGIDO, DN 54 MM, CLASSE A, SEM ISOLAMENTO, INSTALADO EM PRUMADA  FORNECIMENTO E INSTALAÇÃO. AF_12/2015</t>
  </si>
  <si>
    <t>TUBO EM COBRE RÍGIDO, DN 66 MM, CLASSE A, SEM ISOLAMENTO, INSTALADO EM PRUMADA  FORNECIMENTO E INSTALAÇÃO. AF_12/2015</t>
  </si>
  <si>
    <t>101,83</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</si>
  <si>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</si>
  <si>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</si>
  <si>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44,86</t>
  </si>
  <si>
    <t>TUBO EM COBRE RÍGIDO, DN 28 MM, CLASSE A, SEM ISOLAMENTO, INSTALADO EM RAMAL DE DISTRIBUIÇÃO FORNECIMENTO E INSTALAÇÃO. AF_12/2015</t>
  </si>
  <si>
    <t>56,17</t>
  </si>
  <si>
    <t>TUBO EM COBRE RÍGIDO, DN 15 MM, CLASSE A, SEM ISOLAMENTO, INSTALADO EM RAMAL E SUB-RAMAL  FORNECIMENTO E INSTALAÇÃO. AF_12/2015</t>
  </si>
  <si>
    <t>37,18</t>
  </si>
  <si>
    <t>TUBO EM COBRE RÍGIDO, DN 22 MM, CLASSE A, SEM ISOLAMENTO, INSTALADO EM RAMAL E SUB-RAMAL  FORNECIMENTO E INSTALAÇÃO. AF_12/2015</t>
  </si>
  <si>
    <t>58,77</t>
  </si>
  <si>
    <t>TUBO EM COBRE RÍGIDO, DN 28 MM, CLASSE A, SEM ISOLAMENTO, INSTALADO EM RAMAL E SUB-RAMAL  FORNECIMENTO E INSTALAÇÃO. AF_12/2015</t>
  </si>
  <si>
    <t>75,15</t>
  </si>
  <si>
    <t>TUBO EM COBRE RÍGIDO, DN 22 MM, CLASSE I, SEM ISOLAMENTO, INSTALADO EM PRUMADA  FORNECIMENTO E INSTALAÇÃO. AF_12/2015</t>
  </si>
  <si>
    <t>49,44</t>
  </si>
  <si>
    <t>TUBO EM COBRE RÍGIDO, DN 28 MM, CLASSE I, SEM ISOLAMENTO, INSTALADO EM PRUMADA  FORNECIMENTO E INSTALAÇÃO. AF_12/2015</t>
  </si>
  <si>
    <t>68,16</t>
  </si>
  <si>
    <t>TUBO EM COBRE RÍGIDO, DN 35 MM, CLASSE I, SEM ISOLAMENTO, INSTALADO EM PRUMADA  FORNECIMENTO E INSTALAÇÃO. AF_12/2015</t>
  </si>
  <si>
    <t>98,02</t>
  </si>
  <si>
    <t>TUBO EM COBRE RÍGIDO, DN 42 MM, CLASSE I, SEM ISOLAMENTO, INSTALADO EM PRUMADA  FORNECIMENTO E INSTALAÇÃO. AF_12/2015</t>
  </si>
  <si>
    <t>118,94</t>
  </si>
  <si>
    <t>TUBO EM COBRE RÍGIDO, DN 54 MM, CLASSE I, SEM ISOLAMENTO, INSTALADO EM PRUMADA  FORNECIMENTO E INSTALAÇÃO. AF_12/2015</t>
  </si>
  <si>
    <t>164,30</t>
  </si>
  <si>
    <t>TUBO EM COBRE RÍGIDO, DN 66 MM, CLASSE I, SEM ISOLAMENTO, INSTALADO EM PRUMADA  FORNECIMENTO E INSTALAÇÃO. AF_12/2015</t>
  </si>
  <si>
    <t>212,75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</si>
  <si>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</si>
  <si>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</si>
  <si>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</si>
  <si>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72,11</t>
  </si>
  <si>
    <t>TUBO EM COBRE RÍGIDO, DN 15 MM, CLASSE I, SEM ISOLAMENTO, INSTALADO EM RAMAL E SUB-RAMAL  FORNECIMENTO E INSTALAÇÃO. AF_12/2015</t>
  </si>
  <si>
    <t>42,08</t>
  </si>
  <si>
    <t>TUBO EM COBRE RÍGIDO, DN 22 MM, CLASSE I, SEM ISOLAMENTO, INSTALADO EM RAMAL E SUB-RAMAL  FORNECIMENTO E INSTALAÇÃO. AF_12/2015</t>
  </si>
  <si>
    <t>67,04</t>
  </si>
  <si>
    <t>TUBO EM COBRE RÍGIDO, DN 28 MM, CLASSE I, SEM ISOLAMENTO, INSTALADO EM RAMAL E SUB-RAMAL  FORNECIMENTO E INSTALAÇÃO. AF_12/2015</t>
  </si>
  <si>
    <t>91,09</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</si>
  <si>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</si>
  <si>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</si>
  <si>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</si>
  <si>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38,62</t>
  </si>
  <si>
    <t>CAP PVC ESGOTO 50MM (TAMPÃO) - FORNECIMENTO E INSTALAÇÃO</t>
  </si>
  <si>
    <t>CAP PVC ESGOTO 75MM (TAMPÃO) - FORNECIMENTO E INSTALAÇÃO</t>
  </si>
  <si>
    <t>7,88</t>
  </si>
  <si>
    <t>CAP PVC ESGOTO 100MM (TAMPÃO) - FORNECIMENTO E INSTALAÇÃO</t>
  </si>
  <si>
    <t>10,91</t>
  </si>
  <si>
    <t>COTOVELO DE AÇO GALVANIZADO 4" - FORNECIMENTO E INSTALAÇÃO</t>
  </si>
  <si>
    <t>171,04</t>
  </si>
  <si>
    <t>COTOVELO DE AÇO GALVANIZADO 5" - FORNECIMENTO E INSTALAÇÃO</t>
  </si>
  <si>
    <t>238,97</t>
  </si>
  <si>
    <t>COTOVELO DE AÇO GALVANIZADO 6" - FORNECIMENTO E INSTALAÇÃO</t>
  </si>
  <si>
    <t>552,93</t>
  </si>
  <si>
    <t>UNIAO DE ACO GALVANIZADO 4" - FORNECIMENTO E INSTALACAO</t>
  </si>
  <si>
    <t>238,34</t>
  </si>
  <si>
    <t>LUVA DE ACO GALVANIZADO 4" - FORNECIMENTO E INSTALACAO</t>
  </si>
  <si>
    <t>99,83</t>
  </si>
  <si>
    <t>LUVA DE ACO GALVANIZADO 5" - FORNECIMENTO E INSTALACAO</t>
  </si>
  <si>
    <t>173,40</t>
  </si>
  <si>
    <t>LUVA DE ACO GALVANIZADO 6" - FORNECIMENTO E INSTALACAO</t>
  </si>
  <si>
    <t>277,67</t>
  </si>
  <si>
    <t>LUVA REDUCAO ACO GALVANIZADO 4X2.1/2" - FORNECIMENTO E INSTALACAO</t>
  </si>
  <si>
    <t>138,29</t>
  </si>
  <si>
    <t>LUVA REDUCAO ACO GALVANIZADO 4X2" - FORNECIMENTO E INSTALACAO</t>
  </si>
  <si>
    <t>137,52</t>
  </si>
  <si>
    <t>LUVA REDUCAO ACO GALVANIZADO 4X3" - FORNECIMENTO E INSTALACAO</t>
  </si>
  <si>
    <t>142,03</t>
  </si>
  <si>
    <t>NIPLE DE ACO GALVANIZADO 4" - FORNECIMENTO E INSTALACAO</t>
  </si>
  <si>
    <t>97,10</t>
  </si>
  <si>
    <t>NIPLE DE ACO GALVANIZADO 5" - FORNECIMENTO E INSTALACAO</t>
  </si>
  <si>
    <t>193,83</t>
  </si>
  <si>
    <t>NIPLE DE ACO GALVANIZADO 6" - FORNECIMENTO E INSTALACAO</t>
  </si>
  <si>
    <t>310,42</t>
  </si>
  <si>
    <t>TE DE ACO GALVANIZADO 4" - FORNECIMENTO E INSTALACAO</t>
  </si>
  <si>
    <t>214,22</t>
  </si>
  <si>
    <t>TE DE ACO GALVANIZADO 5" - FORNECIMENTO E INSTALACAO</t>
  </si>
  <si>
    <t>294,10</t>
  </si>
  <si>
    <t>TE DE ACO GALVANIZADO 6" - FORNECIMENTO E INSTALACAO</t>
  </si>
  <si>
    <t>632,64</t>
  </si>
  <si>
    <t>JOELHO 90 GRAUS, PVC, SOLDÁVEL, DN 20MM, INSTALADO EM RAMAL OU SUB-RAMAL DE ÁGUA - FORNECIMENTO E INSTALAÇÃO. AF_12/2014</t>
  </si>
  <si>
    <t>5,95</t>
  </si>
  <si>
    <t>JOELHO 45 GRAUS, PVC, SOLDÁVEL, DN 20MM, INSTALADO EM RAMAL OU SUB-RAMAL DE ÁGUA - FORNECIMENTO E INSTALAÇÃO. AF_12/2014</t>
  </si>
  <si>
    <t>6,19</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</si>
  <si>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</si>
  <si>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</si>
  <si>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</si>
  <si>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7,06</t>
  </si>
  <si>
    <t>JOELHO 45 GRAUS, PVC, SOLDÁVEL, DN 25MM, INSTALADO EM RAMAL OU SUB-RAMAL DE ÁGUA - FORNECIMENTO E INSTALAÇÃO. AF_12/2014</t>
  </si>
  <si>
    <t>CURVA 90 GRAUS, PVC, SOLDÁVEL, DN 25MM, INSTALADO EM RAMAL OU SUB-RAMAL DE ÁGUA - FORNECIMENTO E INSTALAÇÃO. AF_12/2014</t>
  </si>
  <si>
    <t>8,65</t>
  </si>
  <si>
    <t>CURVA 45 GRAUS, PVC, SOLDÁVEL, DN 25MM, INSTALADO EM RAMAL OU SUB-RAMAL DE ÁGUA - FORNECIMENTO E INSTALAÇÃO. AF_12/2014</t>
  </si>
  <si>
    <t>8,17</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</si>
  <si>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</si>
  <si>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</si>
  <si>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9,41</t>
  </si>
  <si>
    <t>JOELHO 45 GRAUS, PVC, SOLDÁVEL, DN 32MM, INSTALADO EM RAMAL OU SUB-RAMAL DE ÁGUA - FORNECIMENTO E INSTALAÇÃO. AF_12/2014</t>
  </si>
  <si>
    <t>CURVA 90 GRAUS, PVC, SOLDÁVEL, DN 32MM, INSTALADO EM RAMAL OU SUB-RAMAL DE ÁGUA - FORNECIMENTO E INSTALAÇÃO. AF_12/2014</t>
  </si>
  <si>
    <t>12,68</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</si>
  <si>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</si>
  <si>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</si>
  <si>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</si>
  <si>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9,20</t>
  </si>
  <si>
    <t>LUVA DE REDUÇÃO, PVC, SOLDÁVEL, DN 25MM X 20MM, INSTALADO EM RAMAL OU SUB-RAMAL DE ÁGUA - FORNECIMENTO E INSTALAÇÃO. AF_12/2014</t>
  </si>
  <si>
    <t>4,82</t>
  </si>
  <si>
    <t>LUVA COM BUCHA DE LATÃO, PVC, SOLDÁVEL, DN 20MM X 1/2, INSTALADO EM RAMAL OU SUB-RAMAL DE ÁGUA - FORNECIMENTO E INSTALAÇÃO. AF_12/2014</t>
  </si>
  <si>
    <t>7,44</t>
  </si>
  <si>
    <t>UNIÃO, PVC, SOLDÁVEL, DN 20MM, INSTALADO EM RAMAL OU SUB-RAMAL DE ÁGUA - FORNECIMENTO E INSTALAÇÃO. AF_12/2014</t>
  </si>
  <si>
    <t>9,01</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</si>
  <si>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</si>
  <si>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</si>
  <si>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</si>
  <si>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</si>
  <si>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11,61</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</si>
  <si>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</si>
  <si>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</si>
  <si>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9,24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</si>
  <si>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</si>
  <si>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</si>
  <si>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5,25</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</si>
  <si>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</si>
  <si>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</si>
  <si>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</si>
  <si>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6,95</t>
  </si>
  <si>
    <t>LUVA DE CORRER, PVC, SOLDÁVEL, DN 32MM, INSTALADO EM RAMAL OU SUB-RAMAL DE ÁGUA   FORNECIMENTO E INSTALAÇÃO. AF_12/2014</t>
  </si>
  <si>
    <t>LUVA DE REDUÇÃO, PVC, SOLDÁVEL, DN 40MM X 32MM, INSTALADO EM RAMAL OU SUB-RAMAL DE ÁGUA - FORNECIMENTO E INSTALAÇÃO. AF_12/2014</t>
  </si>
  <si>
    <t>8,68</t>
  </si>
  <si>
    <t>LUVA SOLDÁVEL E COM ROSCA, PVC, SOLDÁVEL, DN 32MM X 1, INSTALADO EM RAMAL OU SUB-RAMAL DE ÁGUA - FORNECIMENTO E INSTALAÇÃO. AF_12/2014</t>
  </si>
  <si>
    <t>9,28</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</si>
  <si>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</si>
  <si>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</si>
  <si>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</si>
  <si>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18,23</t>
  </si>
  <si>
    <t>TE, PVC, SOLDÁVEL, DN 20MM, INSTALADO EM RAMAL OU SUB-RAMAL DE ÁGUA - FORNECIMENTO E INSTALAÇÃO. AF_12/2014</t>
  </si>
  <si>
    <t>TÊ COM BUCHA DE LATÃO NA BOLSA CENTRAL, PVC, SOLDÁVEL, DN 20MM X 1/2, INSTALADO EM RAMAL OU SUB-RAMAL DE ÁGUA - FORNECIMENTO E INSTALAÇÃO. AF_12/2014</t>
  </si>
  <si>
    <t>14,23</t>
  </si>
  <si>
    <t>TE, PVC, SOLDÁVEL, DN 25MM, INSTALADO EM RAMAL OU SUB-RAMAL DE ÁGUA - FORNECIMENTO E INSTALAÇÃO. AF_12/2014</t>
  </si>
  <si>
    <t>9,75</t>
  </si>
  <si>
    <t>TÊ COM BUCHA DE LATÃO NA BOLSA CENTRAL, PVC, SOLDÁVEL, DN 25MM X 1/2, INSTALADO EM RAMAL OU SUB-RAMAL DE ÁGUA - FORNECIMENTO E INSTALAÇÃO. AF_12/2014</t>
  </si>
  <si>
    <t>14,90</t>
  </si>
  <si>
    <t>TÊ DE REDUÇÃO, PVC, SOLDÁVEL, DN 25MM X 20MM, INSTALADO EM RAMAL OU SUB-RAMAL DE ÁGUA - FORNECIMENTO E INSTALAÇÃO. AF_12/2014</t>
  </si>
  <si>
    <t>11,13</t>
  </si>
  <si>
    <t>TE, PVC, SOLDÁVEL, DN 32MM, INSTALADO EM RAMAL OU SUB-RAMAL DE ÁGUA - FORNECIMENTO E INSTALAÇÃO. AF_12/2014</t>
  </si>
  <si>
    <t>TÊ COM BUCHA DE LATÃO NA BOLSA CENTRAL, PVC, SOLDÁVEL, DN 32MM X 3/4, INSTALADO EM RAMAL OU SUB-RAMAL DE ÁGUA - FORNECIMENTO E INSTALAÇÃO. AF_12/2014</t>
  </si>
  <si>
    <t>22,34</t>
  </si>
  <si>
    <t>TÊ DE REDUÇÃO, PVC, SOLDÁVEL, DN 32MM X 25MM, INSTALADO EM RAMAL OU SUB-RAMAL DE ÁGUA - FORNECIMENTO E INSTALAÇÃO. AF_12/2014</t>
  </si>
  <si>
    <t>14,96</t>
  </si>
  <si>
    <t>JOELHO 90 GRAUS, PVC, SOLDÁVEL, DN 20MM, INSTALADO EM RAMAL DE DISTRIBUIÇÃO DE ÁGUA - FORNECIMENTO E INSTALAÇÃO. AF_12/2014</t>
  </si>
  <si>
    <t>3,94</t>
  </si>
  <si>
    <t>JOELHO 45 GRAUS, PVC, SOLDÁVEL, DN 20MM, INSTALADO EM RAMAL DE DISTRIBUIÇÃO DE ÁGUA - FORNECIMENTO E INSTALAÇÃO. AF_12/2014</t>
  </si>
  <si>
    <t>CURVA 90 GRAUS, PVC, SOLDÁVEL, DN 20MM, INSTALADO EM RAMAL DE DISTRIBUIÇÃO DE ÁGUA - FORNECIMENTO E INSTALAÇÃO. AF_12/2014</t>
  </si>
  <si>
    <t>5,20</t>
  </si>
  <si>
    <t>CURVA 45 GRAUS, PVC, SOLDÁVEL, DN 20MM, INSTALADO EM RAMAL DE DISTRIBUIÇÃO DE ÁGUA - FORNECIMENTO E INSTALAÇÃO. AF_12/2014</t>
  </si>
  <si>
    <t>4,80</t>
  </si>
  <si>
    <t>JOELHO 90 GRAUS, PVC, SOLDÁVEL, DN 25MM, INSTALADO EM RAMAL DE DISTRIBUIÇÃO DE ÁGUA - FORNECIMENTO E INSTALAÇÃO. AF_12/2014</t>
  </si>
  <si>
    <t>JOELHO 45 GRAUS, PVC, SOLDÁVEL, DN 25MM, INSTALADO EM RAMAL DE DISTRIBUIÇÃO DE ÁGUA - FORNECIMENTO E INSTALAÇÃO. AF_12/2014</t>
  </si>
  <si>
    <t>5,27</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</si>
  <si>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</si>
  <si>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</si>
  <si>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</si>
  <si>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6,52</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</si>
  <si>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</si>
  <si>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</si>
  <si>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</si>
  <si>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</si>
  <si>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7,79</t>
  </si>
  <si>
    <t>LUVA, PVC, SOLDÁVEL, DN 20MM, INSTALADO EM RAMAL DE DISTRIBUIÇÃO DE ÁGUA - FORNECIMENTO E INSTALAÇÃO. AF_12/2014</t>
  </si>
  <si>
    <t>3,05</t>
  </si>
  <si>
    <t>LUVA DE CORRER, PVC, SOLDÁVEL, DN 20MM, INSTALADO EM RAMAL DE DISTRIBUIÇÃO DE ÁGUA - FORNECIMENTO E INSTALAÇÃO. AF_12/2014</t>
  </si>
  <si>
    <t>7,87</t>
  </si>
  <si>
    <t>LUVA DE REDUÇÃO, PVC, SOLDÁVEL, DN 25MM X 20MM, INSTALADO EM RAMAL DE DISTRIBUIÇÃO DE ÁGUA - FORNECIMENTO E INSTALAÇÃO. AF_12/2014</t>
  </si>
  <si>
    <t>3,49</t>
  </si>
  <si>
    <t>LUVA COM BUCHA DE LATÃO, PVC, SOLDÁVEL, DN 20MM X 1/2, INSTALADO EM RAMAL DE DISTRIBUIÇÃO DE ÁGUA - FORNECIMENTO E INSTALAÇÃO. AF_12/2014</t>
  </si>
  <si>
    <t>6,11</t>
  </si>
  <si>
    <t>UNIÃO, PVC, SOLDÁVEL, DN 20MM, INSTALADO EM RAMAL DE DISTRIBUIÇÃO DE ÁGUA - FORNECIMENTO E INSTALAÇÃO. AF_12/2014</t>
  </si>
  <si>
    <t>7,68</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</si>
  <si>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</si>
  <si>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</si>
  <si>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5,82</t>
  </si>
  <si>
    <t>LUVA, PVC, SOLDÁVEL, DN 25MM, INSTALADO EM RAMAL DE DISTRIBUIÇÃO DE ÁGUA - FORNECIMENTO E INSTALAÇÃO. AF_12/2014</t>
  </si>
  <si>
    <t>LUVA DE CORRER, PVC, SOLDÁVEL, DN 25MM, INSTALADO EM RAMAL DE DISTRIBUIÇÃO DE ÁGUA - FORNECIMENTO E INSTALAÇÃO. AF_12/2014</t>
  </si>
  <si>
    <t>10,07</t>
  </si>
  <si>
    <t>LUVA DE REDUÇÃO, PVC, SOLDÁVEL, DN 32MM X 25MM, INSTALADO EM RAMAL DE DISTRIBUIÇÃO DE ÁGUA - FORNECIMENTO E INSTALAÇÃO. AF_12/2014</t>
  </si>
  <si>
    <t>5,61</t>
  </si>
  <si>
    <t>LUVA COM BUCHA DE LATÃO, PVC, SOLDÁVEL, DN 25MM X 3/4, INSTALADO EM RAMAL DE DISTRIBUIÇÃO DE ÁGUA - FORNECIMENTO E INSTALAÇÃO. AF_12/2014</t>
  </si>
  <si>
    <t>UNIÃO, PVC, SOLDÁVEL, DN 25MM, INSTALADO EM RAMAL DE DISTRIBUIÇÃO DE ÁGUA - FORNECIMENTO E INSTALAÇÃO. AF_12/2014</t>
  </si>
  <si>
    <t>9,18</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</si>
  <si>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</si>
  <si>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</si>
  <si>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7,81</t>
  </si>
  <si>
    <t>LUVA, PVC, SOLDÁVEL, DN 32MM, INSTALADO EM RAMAL DE DISTRIBUIÇÃO DE ÁGUA - FORNECIMENTO E INSTALAÇÃO. AF_12/2014</t>
  </si>
  <si>
    <t>5,09</t>
  </si>
  <si>
    <t>LUVA DE CORRER, PVC, SOLDÁVEL, DN 32MM, INSTALADO EM RAMAL DE DISTRIBUIÇÃO DE ÁGUA   FORNECIMENTO E INSTALAÇÃO. AF_12/2014</t>
  </si>
  <si>
    <t>20,42</t>
  </si>
  <si>
    <t>LUVA DE REDUÇÃO, PVC, SOLDÁVEL, DN 40MM X 32MM, INSTALADO EM RAMAL DE DISTRIBUIÇÃO DE ÁGUA - FORNECIMENTO E INSTALAÇÃO. AF_12/2014</t>
  </si>
  <si>
    <t>6,82</t>
  </si>
  <si>
    <t>LUVA SOLDÁVEL E COM ROSCA, PVC, SOLDÁVEL, DN 32MM X 1, INSTALADO EM RAMAL DE DISTRIBUIÇÃO DE ÁGUA - FORNECIMENTO E INSTALAÇÃO. AF_12/2014</t>
  </si>
  <si>
    <t>UNIÃO, PVC, SOLDÁVEL, DN 32MM, INSTALADO EM RAMAL DE DISTRIBUIÇÃO DE ÁGUA - FORNECIMENTO E INSTALAÇÃO. AF_12/2014</t>
  </si>
  <si>
    <t>13,73</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</si>
  <si>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</si>
  <si>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</si>
  <si>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16,37</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</si>
  <si>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</si>
  <si>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</si>
  <si>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</si>
  <si>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</si>
  <si>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11,82</t>
  </si>
  <si>
    <t>TÊ DE REDUÇÃO, PVC, SOLDÁVEL, DN 25MM X 20MM, INSTALADO EM RAMAL DE DISTRIBUIÇÃO DE ÁGUA - FORNECIMENTO E INSTALAÇÃO. AF_12/2014</t>
  </si>
  <si>
    <t>8,05</t>
  </si>
  <si>
    <t>TE, PVC, SOLDÁVEL, DN 32MM, INSTALADO EM RAMAL DE DISTRIBUIÇÃO DE ÁGUA - FORNECIMENTO E INSTALAÇÃO. AF_12/2014</t>
  </si>
  <si>
    <t>9,94</t>
  </si>
  <si>
    <t>TÊ COM BUCHA DE LATÃO NA BOLSA CENTRAL, PVC, SOLDÁVEL, DN 32MM X 3/4, INSTALADO EM RAMAL DE DISTRIBUIÇÃO DE ÁGUA - FORNECIMENTO E INSTALAÇÃO. AF_12/2014</t>
  </si>
  <si>
    <t>18,68</t>
  </si>
  <si>
    <t>TÊ DE REDUÇÃO, PVC, SOLDÁVEL, DN 32MM X 25MM, INSTALADO EM RAMAL DE DISTRIBUIÇÃO DE ÁGUA - FORNECIMENTO E INSTALAÇÃO. AF_12/2014</t>
  </si>
  <si>
    <t>JOELHO 90 GRAUS, PVC, SOLDÁVEL, DN 25MM, INSTALADO EM PRUMADA DE ÁGUA - FORNECIMENTO E INSTALAÇÃO. AF_12/2014</t>
  </si>
  <si>
    <t>3,58</t>
  </si>
  <si>
    <t>JOELHO 45 GRAUS, PVC, SOLDÁVEL, DN 25MM, INSTALADO EM PRUMADA DE ÁGUA - FORNECIMENTO E INSTALAÇÃO. AF_12/2014</t>
  </si>
  <si>
    <t>4,10</t>
  </si>
  <si>
    <t>CURVA 90 GRAUS, PVC, SOLDÁVEL, DN 25MM, INSTALADO EM PRUMADA DE ÁGUA - FORNECIMENTO E INSTALAÇÃO. AF_12/2014</t>
  </si>
  <si>
    <t>CURVA 45 GRAUS, PVC, SOLDÁVEL, DN 25MM, INSTALADO EM PRUMADA DE ÁGUA - FORNECIMENTO E INSTALAÇÃO. AF_12/2014</t>
  </si>
  <si>
    <t>4,69</t>
  </si>
  <si>
    <t>JOELHO 90 GRAUS, PVC, SOLDÁVEL, DN 32MM, INSTALADO EM PRUMADA DE ÁGUA - FORNECIMENTO E INSTALAÇÃO. AF_12/2014</t>
  </si>
  <si>
    <t>5,30</t>
  </si>
  <si>
    <t>JOELHO 45 GRAUS, PVC, SOLDÁVEL, DN 32MM, INSTALADO EM PRUMADA DE ÁGUA - FORNECIMENTO E INSTALAÇÃO. AF_12/2014</t>
  </si>
  <si>
    <t>CURVA 90 GRAUS, PVC, SOLDÁVEL, DN 32MM, INSTALADO EM PRUMADA DE ÁGUA - FORNECIMENTO E INSTALAÇÃO. AF_12/2014</t>
  </si>
  <si>
    <t>8,57</t>
  </si>
  <si>
    <t>CURVA 45 GRAUS, PVC, SOLDÁVEL, DN 32MM, INSTALADO EM PRUMADA DE ÁGUA - FORNECIMENTO E INSTALAÇÃO. AF_12/2014</t>
  </si>
  <si>
    <t>6,45</t>
  </si>
  <si>
    <t>JOELHO 90 GRAUS, PVC, SOLDÁVEL, DN 40MM, INSTALADO EM PRUMADA DE ÁGUA - FORNECIMENTO E INSTALAÇÃO. AF_12/2014</t>
  </si>
  <si>
    <t>JOELHO 45 GRAUS, PVC, SOLDÁVEL, DN 40MM, INSTALADO EM PRUMADA DE ÁGUA - FORNECIMENTO E INSTALAÇÃO. AF_12/2014</t>
  </si>
  <si>
    <t>8,95</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</si>
  <si>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</si>
  <si>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</si>
  <si>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</si>
  <si>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</si>
  <si>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</si>
  <si>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16,52</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</si>
  <si>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</si>
  <si>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</si>
  <si>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</si>
  <si>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27,19</t>
  </si>
  <si>
    <t>CURVA 90 GRAUS, PVC, SOLDÁVEL, DN 60MM, INSTALADO EM PRUMADA DE ÁGUA - FORNECIMENTO E INSTALAÇÃO. AF_12/2014</t>
  </si>
  <si>
    <t>33,19</t>
  </si>
  <si>
    <t>CURVA 45 GRAUS, PVC, SOLDÁVEL, DN 60MM, INSTALADO EM PRUMADA DE ÁGUA - FORNECIMENTO E INSTALAÇÃO. AF_12/2014</t>
  </si>
  <si>
    <t>22,18</t>
  </si>
  <si>
    <t>JOELHO 90 GRAUS, PVC, SOLDÁVEL, DN 75MM, INSTALADO EM PRUMADA DE ÁGUA - FORNECIMENTO E INSTALAÇÃO. AF_12/2014</t>
  </si>
  <si>
    <t>73,09</t>
  </si>
  <si>
    <t>JOELHO 90 GRAUS, PVC, SERIE R, ÁGUA PLUVIAL, DN 40 MM, JUNTA SOLDÁVEL, FORNECIDO E INSTALADO EM RAMAL DE ENCAMINHAMENTO. AF_12/2014</t>
  </si>
  <si>
    <t>6,46</t>
  </si>
  <si>
    <t>JOELHO 45 GRAUS, PVC, SOLDÁVEL, DN 75MM, INSTALADO EM PRUMADA DE ÁGUA - FORNECIMENTO E INSTALAÇÃO. AF_12/2014</t>
  </si>
  <si>
    <t>55,54</t>
  </si>
  <si>
    <t>JOELHO 45 GRAUS, PVC, SERIE R, ÁGUA PLUVIAL, DN 40 MM, JUNTA SOLDÁVEL, FORNECIDO E INSTALADO EM RAMAL DE ENCAMINHAMENTO. AF_12/2014</t>
  </si>
  <si>
    <t>CURVA 90 GRAUS, PVC, SOLDÁVEL, DN 75MM, INSTALADO EM PRUMADA DE ÁGUA - FORNECIMENTO E INSTALAÇÃO. AF_12/2014</t>
  </si>
  <si>
    <t>47,01</t>
  </si>
  <si>
    <t>JOELHO 90 GRAUS, PVC, SERIE R, ÁGUA PLUVIAL, DN 50 MM, JUNTA ELÁSTICA, FORNECIDO E INSTALADO EM RAMAL DE ENCAMINHAMENTO. AF_12/2014</t>
  </si>
  <si>
    <t>8,85</t>
  </si>
  <si>
    <t>CURVA 45 GRAUS, PVC, SOLDÁVEL, DN 75MM, INSTALADO EM PRUMADA DE ÁGUA - FORNECIMENTO E INSTALAÇÃO. AF_12/2014</t>
  </si>
  <si>
    <t>32,28</t>
  </si>
  <si>
    <t>JOELHO 45 GRAUS, PVC, SERIE R, ÁGUA PLUVIAL, DN 50 MM, JUNTA ELÁSTICA, FORNECIDO E INSTALADO EM RAMAL DE ENCAMINHAMENTO. AF_12/2014</t>
  </si>
  <si>
    <t>7,90</t>
  </si>
  <si>
    <t>JOELHO 90 GRAUS, PVC, SOLDÁVEL, DN 85MM, INSTALADO EM PRUMADA DE ÁGUA - FORNECIMENTO E INSTALAÇÃO. AF_12/2014</t>
  </si>
  <si>
    <t>86,07</t>
  </si>
  <si>
    <t>JOELHO 90 GRAUS, PVC, SERIE R, ÁGUA PLUVIAL, DN 75 MM, JUNTA ELÁSTICA, FORNECIDO E INSTALADO EM RAMAL DE ENCAMINHAMENTO. AF_12/2014</t>
  </si>
  <si>
    <t>JOELHO 45 GRAUS, PVC, SOLDÁVEL, DN 85MM, INSTALADO EM PRUMADA DE ÁGUA - FORNECIMENTO E INSTALAÇÃO. AF_12/2014</t>
  </si>
  <si>
    <t>65,41</t>
  </si>
  <si>
    <t>JOELHO 45 GRAUS, PVC, SERIE R, ÁGUA PLUVIAL, DN 75 MM, JUNTA ELÁSTICA, FORNECIDO E INSTALADO EM RAMAL DE ENCAMINHAMENTO. AF_12/2014</t>
  </si>
  <si>
    <t>15,57</t>
  </si>
  <si>
    <t>CURVA 90 GRAUS, PVC, SOLDÁVEL, DN 85MM, INSTALADO EM PRUMADA DE ÁGUA - FORNECIMENTO E INSTALAÇÃO. AF_12/2014</t>
  </si>
  <si>
    <t>64,37</t>
  </si>
  <si>
    <t>CURVA 87 GRAUS E 30 MINUTOS, PVC, SERIE R, ÁGUA PLUVIAL, DN 75 MM, JUNTA ELÁSTICA, FORNECIDO E INSTALADO EM RAMAL DE ENCAMINHAMENTO. AF_12/2014</t>
  </si>
  <si>
    <t>22,23</t>
  </si>
  <si>
    <t>CURVA 45 GRAUS, PVC, SOLDÁVEL, DN 85MM, INSTALADO EM PRUMADA DE ÁGUA - FORNECIMENTO E INSTALAÇÃO. AF_12/2014</t>
  </si>
  <si>
    <t>49,88</t>
  </si>
  <si>
    <t>LUVA, PVC, SOLDÁVEL, DN 25MM, INSTALADO EM PRUMADA DE ÁGUA - FORNECIMENTO E INSTALAÇÃO. AF_12/2014</t>
  </si>
  <si>
    <t>2,84</t>
  </si>
  <si>
    <t>JOELHO 90 GRAUS, PVC, SERIE R, ÁGUA PLUVIAL, DN 100 MM, JUNTA ELÁSTICA, FORNECIDO E INSTALADO EM RAMAL DE ENCAMINHAMENTO. AF_12/2014</t>
  </si>
  <si>
    <t>25,64</t>
  </si>
  <si>
    <t>LUVA DE CORRER, PVC, SOLDÁVEL, DN 25MM, INSTALADO EM PRUMADA DE ÁGUA - FORNECIMENTO E INSTALAÇÃO. AF_12/2014</t>
  </si>
  <si>
    <t>JOELHO 45 GRAUS, PVC, SERIE R, ÁGUA PLUVIAL, DN 100 MM, JUNTA ELÁSTICA, FORNECIDO E INSTALADO EM RAMAL DE ENCAMINHAMENTO. AF_12/2014</t>
  </si>
  <si>
    <t>21,20</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</si>
  <si>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</si>
  <si>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</si>
  <si>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</si>
  <si>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3,42</t>
  </si>
  <si>
    <t>CURVA 87 GRAUS E 30 MINUTOS, PVC, SERIE R, ÁGUA PLUVIAL, DN 100 MM, JUNTA ELÁSTICA, FORNECIDO E INSTALADO EM RAMAL DE ENCAMINHAMENTO. AF_12/2014</t>
  </si>
  <si>
    <t>UNIÃO, PVC, SOLDÁVEL, DN 25MM, INSTALADO EM PRUMADA DE ÁGUA - FORNECIMENTO E INSTALAÇÃO. AF_12/2014</t>
  </si>
  <si>
    <t>8,38</t>
  </si>
  <si>
    <t>ADAPTADOR CURTO COM BOLSA E ROSCA PARA REGISTRO, PVC, SOLDÁVEL, DN 25MM X 3/4, INSTALADO EM PRUMADA DE ÁGUA - FORNECIMENTO E INSTALAÇÃO. AF_12/2014</t>
  </si>
  <si>
    <t>2,91</t>
  </si>
  <si>
    <t>CURVA DE TRANSPOSIÇÃO, PVC, SOLDÁVEL, DN 25MM, INSTALADO EM PRUMADA DE ÁGUA  - FORNECIMENTO E INSTALAÇÃO. AF_12/2014</t>
  </si>
  <si>
    <t>7,01</t>
  </si>
  <si>
    <t>LUVA, PVC, SOLDÁVEL, DN 32MM, INSTALADO EM PRUMADA DE ÁGUA - FORNECIMENTO E INSTALAÇÃO. AF_12/2014</t>
  </si>
  <si>
    <t>LUVA DE CORRER, PVC, SOLDÁVEL, DN 32MM, INSTALADO EM PRUMADA DE ÁGUA - FORNECIMENTO E INSTALAÇÃO. AF_12/2014</t>
  </si>
  <si>
    <t>19,54</t>
  </si>
  <si>
    <t>LUVA SIMPLES, PVC, SERIE R, ÁGUA PLUVIAL, DN 40 MM, JUNTA SOLDÁVEL, FORNECIDO E INSTALADO EM RAMAL DE ENCAMINHAMENTO. AF_12/2014</t>
  </si>
  <si>
    <t>LUVA SIMPLES, PVC, SERIE R, ÁGUA PLUVIAL, DN 50 MM, JUNTA ELÁSTICA, FORNECIDO E INSTALADO EM RAMAL DE ENCAMINHAMENTO. AF_12/2014</t>
  </si>
  <si>
    <t>7,89</t>
  </si>
  <si>
    <t>BUCHA DE REDUÇÃO LONGA, PVC, SERIE R, ÁGUA PLUVIAL, DN 50 X 40 MM, JUNTA ELÁSTICA, FORNECIDO E INSTALADO EM RAMAL DE ENCAMINHAMENTO. AF_12/2014</t>
  </si>
  <si>
    <t>6,93</t>
  </si>
  <si>
    <t>LUVA SIMPLES, PVC, SERIE R, ÁGUA PLUVIAL, DN 75 MM, JUNTA ELÁSTICA, FORNECIDO E INSTALADO EM RAMAL DE ENCAMINHAMENTO. AF_12/2014</t>
  </si>
  <si>
    <t>11,89</t>
  </si>
  <si>
    <t>LUVA DE CORRER, PVC, SERIE R, ÁGUA PLUVIAL, DN 75 MM, JUNTA ELÁSTICA, FORNECIDO E INSTALADO EM RAMAL DE ENCAMINHAMENTO. AF_12/2014</t>
  </si>
  <si>
    <t>12,80</t>
  </si>
  <si>
    <t>REDUÇÃO EXCÊNTRICA, PVC, SERIE R, ÁGUA PLUVIAL, DN 75 X 50 MM, JUNTA ELÁSTICA, FORNECIDO E INSTALADO EM RAMAL DE ENCAMINHAMENTO. AF_12/2014</t>
  </si>
  <si>
    <t>9,46</t>
  </si>
  <si>
    <t>TÊ DE INSPEÇÃO, PVC, SERIE R, ÁGUA PLUVIAL, DN 75 MM, JUNTA ELÁSTICA, FORNECIDO E INSTALADO EM RAMAL DE ENCAMINHAMENTO. AF_12/2014</t>
  </si>
  <si>
    <t>21,87</t>
  </si>
  <si>
    <t>LUVA SOLDÁVEL E COM ROSCA, PVC, SOLDÁVEL, DN 32MM X 1, INSTALADO EM PRUMADA DE ÁGUA - FORNECIMENTO E INSTALAÇÃO. AF_12/2014</t>
  </si>
  <si>
    <t>6,54</t>
  </si>
  <si>
    <t>UNIÃO, PVC, SOLDÁVEL, DN 32MM, INSTALADO EM PRUMADA DE ÁGUA - FORNECIMENTO E INSTALAÇÃO. AF_12/2014</t>
  </si>
  <si>
    <t>12,85</t>
  </si>
  <si>
    <t>ADAPTADOR CURTO COM BOLSA E ROSCA PARA REGISTRO, PVC, SOLDÁVEL, DN 32MM X 1, INSTALADO EM PRUMADA DE ÁGUA - FORNECIMENTO E INSTALAÇÃO. AF_12/2014</t>
  </si>
  <si>
    <t>4,14</t>
  </si>
  <si>
    <t>LUVA SIMPLES, PVC, SERIE R, ÁGUA PLUVIAL, DN 100 MM, JUNTA ELÁSTICA, FORNECIDO E INSTALADO EM RAMAL DE ENCAMINHAMENTO. AF_12/2014</t>
  </si>
  <si>
    <t>14,77</t>
  </si>
  <si>
    <t>CURVA DE TRANSPOSIÇÃO, PVC, SOLDÁVEL, DN 32MM, INSTALADO EM PRUMADA DE ÁGUA   FORNECIMENTO E INSTALAÇÃO. AF_12/2014</t>
  </si>
  <si>
    <t>15,49</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</si>
  <si>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</si>
  <si>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</si>
  <si>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</si>
  <si>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6,28</t>
  </si>
  <si>
    <t>TÊ DE INSPEÇÃO, PVC, SERIE R, ÁGUA PLUVIAL, DN 100 MM, JUNTA ELÁSTICA, FORNECIDO E INSTALADO EM RAMAL DE ENCAMINHAMENTO. AF_12/2014</t>
  </si>
  <si>
    <t>35,81</t>
  </si>
  <si>
    <t>JUNÇÃO SIMPLES, PVC, SERIE R, ÁGUA PLUVIAL, DN 40 MM, JUNTA SOLDÁVEL, FORNECIDO E INSTALADO EM RAMAL DE ENCAMINHAMENTO. AF_12/2014</t>
  </si>
  <si>
    <t>8,49</t>
  </si>
  <si>
    <t>LUVA DE REDUÇÃO, PVC, SOLDÁVEL, DN 40MM X 32MM, INSTALADO EM PRUMADA DE ÁGUA - FORNECIMENTO E INSTALAÇÃO. AF_12/2014</t>
  </si>
  <si>
    <t>6,65</t>
  </si>
  <si>
    <t>JUNÇÃO SIMPLES, PVC, SERIE R, ÁGUA PLUVIAL, DN 50 MM, JUNTA ELÁSTICA, FORNECIDO E INSTALADO EM RAMAL DE ENCAMINHAMENTO. AF_12/2014</t>
  </si>
  <si>
    <t>LUVA COM ROSCA, PVC, SOLDÁVEL, DN 40MM X 1.1/4, INSTALADO EM PRUMADA DE ÁGUA - FORNECIMENTO E INSTALAÇÃO. AF_12/2014</t>
  </si>
  <si>
    <t>11,66</t>
  </si>
  <si>
    <t>JUNÇÃO SIMPLES, PVC, SERIE R, ÁGUA PLUVIAL, DN 75 X 75 MM, JUNTA ELÁSTICA, FORNECIDO E INSTALADO EM RAMAL DE ENCAMINHAMENTO. AF_12/2014</t>
  </si>
  <si>
    <t>31,09</t>
  </si>
  <si>
    <t>TÊ, PVC, SERIE R, ÁGUA PLUVIAL, DN 75 MM, JUNTA ELÁSTICA, FORNECIDO E INSTALADO EM RAMAL DE ENCAMINHAMENTO. AF_12/2014</t>
  </si>
  <si>
    <t>27,15</t>
  </si>
  <si>
    <t>JUNÇÃO SIMPLES, PVC, SERIE R, ÁGUA PLUVIAL, DN 100 X 100 MM, JUNTA ELÁSTICA, FORNECIDO E INSTALADO EM RAMAL DE ENCAMINHAMENTO. AF_12/2014</t>
  </si>
  <si>
    <t>45,70</t>
  </si>
  <si>
    <t>UNIÃO, PVC, SOLDÁVEL, DN 40MM, INSTALADO EM PRUMADA DE ÁGUA - FORNECIMENTO E INSTALAÇÃO. AF_12/2014</t>
  </si>
  <si>
    <t>23,00</t>
  </si>
  <si>
    <t>JUNÇÃO SIMPLES, PVC, SERIE R, ÁGUA PLUVIAL, DN 100 X 75 MM, JUNTA ELÁSTICA, FORNECIDO E INSTALADO EM RAMAL DE ENCAMINHAMENTO. AF_12/2014</t>
  </si>
  <si>
    <t>43,37</t>
  </si>
  <si>
    <t>ADAPTADOR CURTO COM BOLSA E ROSCA PARA REGISTRO, PVC, SOLDÁVEL, DN 40MM X 1.1/2, INSTALADO EM PRUMADA DE ÁGUA - FORNECIMENTO E INSTALAÇÃO. AF_12/2014</t>
  </si>
  <si>
    <t>8,40</t>
  </si>
  <si>
    <t>TÊ, PVC, SERIE R, ÁGUA PLUVIAL, DN 100 X 100 MM, JUNTA ELÁSTICA, FORNECIDO E INSTALADO EM RAMAL DE ENCAMINHAMENTO. AF_12/2014</t>
  </si>
  <si>
    <t>42,24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</si>
  <si>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</si>
  <si>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</si>
  <si>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</si>
  <si>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</si>
  <si>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7,98</t>
  </si>
  <si>
    <t>LUVA DE CORRER, PVC, SOLDÁVEL, DN 50MM, INSTALADO EM PRUMADA DE ÁGUA - FORNECIMENTO E INSTALAÇÃO. AF_12/2014</t>
  </si>
  <si>
    <t>23,74</t>
  </si>
  <si>
    <t>LUVA DE REDUÇÃO, PVC, SOLDÁVEL, DN 50MM X 25MM, INSTALADO EM PRUMADA DE ÁGUA   FORNECIMENTO E INSTALAÇÃO. AF_12/2014</t>
  </si>
  <si>
    <t>8,16</t>
  </si>
  <si>
    <t>JOELHO 90 GRAUS, PVC, SERIE R, ÁGUA PLUVIAL, DN 75 MM, JUNTA ELÁSTICA, FORNECIDO E INSTALADO EM CONDUTORES VERTICAIS DE ÁGUAS PLUVIAIS. AF_12/2014</t>
  </si>
  <si>
    <t>15,88</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</si>
  <si>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</si>
  <si>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</si>
  <si>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20,72</t>
  </si>
  <si>
    <t>JOELHO 90 GRAUS, PVC, SERIE R, ÁGUA PLUVIAL, DN 100 MM, JUNTA ELÁSTICA, FORNECIDO E INSTALADO EM CONDUTORES VERTICAIS DE ÁGUAS PLUVIAIS. AF_12/2014</t>
  </si>
  <si>
    <t>24,12</t>
  </si>
  <si>
    <t>JOELHO 45 GRAUS, PVC, SERIE R, ÁGUA PLUVIAL, DN 100 MM, JUNTA ELÁSTICA, FORNECIDO E INSTALADO EM CONDUTORES VERTICAIS DE ÁGUAS PLUVIAIS. AF_12/2014</t>
  </si>
  <si>
    <t>19,68</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</si>
  <si>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</si>
  <si>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</si>
  <si>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</si>
  <si>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</si>
  <si>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61,46</t>
  </si>
  <si>
    <t>CURVA 87 GRAUS E 30 MINUTOS, PVC, SERIE R, ÁGUA PLUVIAL, DN 150 MM, JUNTA ELÁSTICA, FORNECIDO E INSTALADO EM CONDUTORES VERTICAIS DE ÁGUAS PLUVIAIS. AF_12/2014</t>
  </si>
  <si>
    <t>98,58</t>
  </si>
  <si>
    <t>LUVA COM ROSCA, PVC, SOLDÁVEL, DN 50MM X 1.1/2, INSTALADO EM PRUMADA DE ÁGUA - FORNECIMENTO E INSTALAÇÃO. AF_12/2014</t>
  </si>
  <si>
    <t>21,56</t>
  </si>
  <si>
    <t>UNIÃO, PVC, SOLDÁVEL, DN 50MM, INSTALADO EM PRUMADA DE ÁGUA - FORNECIMENTO E INSTALAÇÃO. AF_12/2014</t>
  </si>
  <si>
    <t>25,85</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</si>
  <si>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</si>
  <si>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</si>
  <si>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7,86</t>
  </si>
  <si>
    <t>LUVA, PVC, SOLDÁVEL, DN 60MM, INSTALADO EM PRUMADA DE ÁGUA - FORNECIMENTO E INSTALAÇÃO. AF_12/2014</t>
  </si>
  <si>
    <t>14,24</t>
  </si>
  <si>
    <t>LUVA DE CORRER, PVC, SOLDÁVEL, DN 60MM, INSTALADO EM PRUMADA DE ÁGUA   FORNECIMENTO E INSTALAÇÃO. AF_12/2014</t>
  </si>
  <si>
    <t>LUVA SIMPLES, PVC, SERIE R, ÁGUA PLUVIAL, DN 75 MM, JUNTA ELÁSTICA, FORNECIDO E INSTALADO EM CONDUTORES VERTICAIS DE ÁGUAS PLUVIAIS. AF_12/2014</t>
  </si>
  <si>
    <t>10,75</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</si>
  <si>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</si>
  <si>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</si>
  <si>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13,92</t>
  </si>
  <si>
    <t>UNIÃO, PVC, SOLDÁVEL, DN 60MM, INSTALADO EM PRUMADA DE ÁGUA - FORNECIMENTO E INSTALAÇÃO. AF_12/2014</t>
  </si>
  <si>
    <t>58,94</t>
  </si>
  <si>
    <t>ADAPTADOR CURTO COM BOLSA E ROSCA PARA REGISTRO, PVC, SOLDÁVEL, DN 60MM X 2, INSTALADO EM PRUMADA DE ÁGUA - FORNECIMENTO E INSTALAÇÃO. AF_12/2014</t>
  </si>
  <si>
    <t>14,25</t>
  </si>
  <si>
    <t>LUVA, PVC, SOLDÁVEL, DN 75MM, INSTALADO EM PRUMADA DE ÁGUA - FORNECIMENTO E INSTALAÇÃO. AF_12/2014</t>
  </si>
  <si>
    <t>UNIÃO, PVC, SOLDÁVEL, DN 75MM, INSTALADO EM PRUMADA DE ÁGUA - FORNECIMENTO E INSTALAÇÃO. AF_12/2014</t>
  </si>
  <si>
    <t>115,45</t>
  </si>
  <si>
    <t>ADAPTADOR CURTO COM BOLSA E ROSCA PARA REGISTRO, PVC, SOLDÁVEL, DN 75MM X 2.1/2, INSTALADO EM PRUMADA DE ÁGUA - FORNECIMENTO E INSTALAÇÃO. AF_12/2014</t>
  </si>
  <si>
    <t>20,66</t>
  </si>
  <si>
    <t>LUVA, PVC, SOLDÁVEL, DN 85MM, INSTALADO EM PRUMADA DE ÁGUA - FORNECIMENTO E INSTALAÇÃO. AF_12/2014</t>
  </si>
  <si>
    <t>42,58</t>
  </si>
  <si>
    <t>UNIÃO, PVC, SOLDÁVEL, DN 85MM, INSTALADO EM PRUMADA DE ÁGUA - FORNECIMENTO E INSTALAÇÃO. AF_12/2014</t>
  </si>
  <si>
    <t>174,10</t>
  </si>
  <si>
    <t>ADAPTADOR CURTO COM BOLSA E ROSCA PARA REGISTRO, PVC, SOLDÁVEL, DN 85MM X 3, INSTALADO EM PRUMADA DE ÁGUA - FORNECIMENTO E INSTALAÇÃO. AF_12/2014</t>
  </si>
  <si>
    <t>29,60</t>
  </si>
  <si>
    <t>TE, PVC, SOLDÁVEL, DN 25MM, INSTALADO EM PRUMADA DE ÁGUA - FORNECIMENTO E INSTALAÇÃO. AF_12/2014</t>
  </si>
  <si>
    <t>5,10</t>
  </si>
  <si>
    <t>TÊ COM BUCHA DE LATÃO NA BOLSA CENTRAL, PVC, SOLDÁVEL, DN 25MM X 1/2, INSTALADO EM PRUMADA DE ÁGUA - FORNECIMENTO E INSTALAÇÃO. AF_12/2014</t>
  </si>
  <si>
    <t>10,25</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</si>
  <si>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</si>
  <si>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</si>
  <si>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</si>
  <si>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16,93</t>
  </si>
  <si>
    <t>TÊ DE REDUÇÃO, PVC, SOLDÁVEL, DN 32MM X 25MM, INSTALADO EM PRUMADA DE ÁGUA - FORNECIMENTO E INSTALAÇÃO. AF_12/2014</t>
  </si>
  <si>
    <t>9,55</t>
  </si>
  <si>
    <t>TE, PVC, SOLDÁVEL, DN 40MM, INSTALADO EM PRUMADA DE ÁGUA - FORNECIMENTO E INSTALAÇÃO. AF_12/2014</t>
  </si>
  <si>
    <t>TÊ DE REDUÇÃO, PVC, SOLDÁVEL, DN 40MM X 32MM, INSTALADO EM PRUMADA DE ÁGUA - FORNECIMENTO E INSTALAÇÃO. AF_12/2014</t>
  </si>
  <si>
    <t>13,43</t>
  </si>
  <si>
    <t>TE, PVC, SOLDÁVEL, DN 50MM, INSTALADO EM PRUMADA DE ÁGUA - FORNECIMENTO E INSTALAÇÃO. AF_12/2014</t>
  </si>
  <si>
    <t>15,48</t>
  </si>
  <si>
    <t>TÊ DE REDUÇÃO, PVC, SOLDÁVEL, DN 50MM X 40MM, INSTALADO EM PRUMADA DE ÁGUA - FORNECIMENTO E INSTALAÇÃO. AF_12/2014</t>
  </si>
  <si>
    <t>20,78</t>
  </si>
  <si>
    <t>TÊ DE REDUÇÃO, PVC, SOLDÁVEL, DN 50MM X 25MM, INSTALADO EM PRUMADA DE ÁGUA - FORNECIMENTO E INSTALAÇÃO. AF_12/2014</t>
  </si>
  <si>
    <t>14,69</t>
  </si>
  <si>
    <t>TE, PVC, SOLDÁVEL, DN 60MM, INSTALADO EM PRUMADA DE ÁGUA - FORNECIMENTO E INSTALAÇÃO. AF_12/2014</t>
  </si>
  <si>
    <t>31,20</t>
  </si>
  <si>
    <t>TE, PVC, SOLDÁVEL, DN 75MM, INSTALADO EM PRUMADA DE ÁGUA - FORNECIMENTO E INSTALAÇÃO. AF_12/2014</t>
  </si>
  <si>
    <t>56,25</t>
  </si>
  <si>
    <t>TE DE REDUÇÃO, PVC, SOLDÁVEL, DN 75MM X 50MM, INSTALADO EM PRUMADA DE ÁGUA - FORNECIMENTO E INSTALAÇÃO. AF_12/2014</t>
  </si>
  <si>
    <t>49,04</t>
  </si>
  <si>
    <t>TE, PVC, SOLDÁVEL, DN 85MM, INSTALADO EM PRUMADA DE ÁGUA - FORNECIMENTO E INSTALAÇÃO. AF_12/2014</t>
  </si>
  <si>
    <t>84,72</t>
  </si>
  <si>
    <t>TE DE REDUÇÃO, PVC, SOLDÁVEL, DN 85MM X 60MM, INSTALADO EM PRUMADA DE ÁGUA - FORNECIMENTO E INSTALAÇÃO. AF_12/2014</t>
  </si>
  <si>
    <t>69,95</t>
  </si>
  <si>
    <t>JOELHO 90 GRAUS, CPVC, SOLDÁVEL, DN 15MM, INSTALADO EM RAMAL OU SUB-RAMAL DE ÁGUA - FORNECIMENTO E INSTALAÇÃO. AF_12/2014</t>
  </si>
  <si>
    <t>JOELHO 45 GRAUS, CPVC, SOLDÁVEL, DN 15MM, INSTALADO EM RAMAL OU SUB-RAMAL DE ÁGUA - FORNECIMENTO E INSTALAÇÃO. AF_12/2014</t>
  </si>
  <si>
    <t>6,86</t>
  </si>
  <si>
    <t>CURVA 90 GRAUS, CPVC, SOLDÁVEL, DN 15MM, INSTALADO EM RAMAL OU SUB-RAMAL DE ÁGUA - FORNECIMENTO E INSTALAÇÃO. AF_12/2014</t>
  </si>
  <si>
    <t>7,04</t>
  </si>
  <si>
    <t>JOELHO 90 GRAUS, CPVC, SOLDÁVEL, DN 22MM, INSTALADO EM RAMAL OU SUB-RAMAL DE ÁGUA - FORNECIMENTO E INSTALAÇÃO. AF_12/2014</t>
  </si>
  <si>
    <t>8,78</t>
  </si>
  <si>
    <t>JOELHO 45 GRAUS, CPVC, SOLDÁVEL, DN 22MM, INSTALADO EM RAMAL OU SUB-RAMAL DE ÁGUA - FORNECIMENTO E INSTALAÇÃO. AF_12/2014</t>
  </si>
  <si>
    <t>CURVA 90 GRAUS, CPVC, SOLDÁVEL, DN 22MM, INSTALADO EM RAMAL OU SUB-RAMAL DE ÁGUA - FORNECIMENTO E INSTALAÇÃO. AF_12/2014</t>
  </si>
  <si>
    <t>9,97</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</si>
  <si>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</si>
  <si>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</si>
  <si>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12,65</t>
  </si>
  <si>
    <t>JOELHO 45 GRAUS, CPVC, SOLDÁVEL, DN 28MM, INSTALADO EM RAMAL OU SUB-RAMAL DE ÁGUA  FORNECIMENTO E INSTALAÇÃO. AF_12/2014</t>
  </si>
  <si>
    <t>CURVA 90 GRAUS, CPVC, SOLDÁVEL, DN 28MM, INSTALADO EM RAMAL OU SUB-RAMAL DE ÁGUA  FORNECIMENTO E INSTALAÇÃO. AF_12/2014</t>
  </si>
  <si>
    <t>13,40</t>
  </si>
  <si>
    <t>JOELHO 90 GRAUS, CPVC, SOLDÁVEL, DN 35MM, INSTALADO EM RAMAL OU SUB-RAMAL DE ÁGUA  FORNECIMENTO E INSTALAÇÃO. AF_12/2014</t>
  </si>
  <si>
    <t>17,69</t>
  </si>
  <si>
    <t>JOELHO 45 GRAUS, CPVC, SOLDÁVEL, DN 35MM, INSTALADO EM RAMAL OU SUB-RAMAL DE ÁGUA  FORNECIMENTO E INSTALAÇÃO. AF_12/2014</t>
  </si>
  <si>
    <t>LUVA, CPVC, SOLDÁVEL, DN 15MM, INSTALADO EM RAMAL OU SUB-RAMAL DE ÁGUA - FORNECIMENTO E INSTALAÇÃO. AF_12/2014</t>
  </si>
  <si>
    <t>4,44</t>
  </si>
  <si>
    <t>LUVA DE CORRER, CPVC, SOLDÁVEL, DN 15MM, INSTALADO EM RAMAL OU SUB-RAMAL DE ÁGUA  FORNECIMENTO E INSTALAÇÃO. AF_12/2014</t>
  </si>
  <si>
    <t>LUVA DE TRANSIÇÃO, CPVC, SOLDÁVEL, DN15MM X 1/2", INSTALADO EM RAMAL OU SUB-RAMAL DE ÁGUA - FORNECIMENTO E INSTALAÇÃO. AF_12/2014</t>
  </si>
  <si>
    <t>9,64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</si>
  <si>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</si>
  <si>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</si>
  <si>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</si>
  <si>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</si>
  <si>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</si>
  <si>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</si>
  <si>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</si>
  <si>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</si>
  <si>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11,54</t>
  </si>
  <si>
    <t>CONECTOR, CPVC, SOLDÁVEL, DN 22MM X 1/2, INSTALADO EM RAMAL OU SUB-RAMAL DE ÁGUA  FORNECIMENTO E INSTALAÇÃO. AF_12/2014</t>
  </si>
  <si>
    <t>ADAPTADOR, CPVC, SOLDÁVEL, DN22MM, INSTALADO EM RAMAL OU SUB-RAMAL DE ÁGUA  FORNECIMENTO E INSTALAÇÃO. AF_12/2014</t>
  </si>
  <si>
    <t>8,09</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</si>
  <si>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</si>
  <si>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</si>
  <si>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</si>
  <si>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5,28</t>
  </si>
  <si>
    <t>TÊ DE INSPEÇÃO, PVC, SERIE R, ÁGUA PLUVIAL, DN 75 MM, JUNTA ELÁSTICA, FORNECIDO E INSTALADO EM CONDUTORES VERTICAIS DE ÁGUAS PLUVIAIS. AF_12/2014</t>
  </si>
  <si>
    <t>20,73</t>
  </si>
  <si>
    <t>CONECTOR, CPVC, SOLDÁVEL, DN22MM X 3/4", INSTALADO EM RAMAL OU SUB-RAMAL DE ÁGUA - FORNECIMENTO E INSTALAÇÃO. AF_12/2014</t>
  </si>
  <si>
    <t>15,90</t>
  </si>
  <si>
    <t>LUVA SIMPLES, PVC, SERIE R, ÁGUA PLUVIAL, DN 100 MM, JUNTA ELÁSTICA, FORNECIDO E INSTALADO EM CONDUTORES VERTICAIS DE ÁGUAS PLUVIAIS. AF_12/2014</t>
  </si>
  <si>
    <t>13,82</t>
  </si>
  <si>
    <t>LUVA, CPVC, SOLDÁVEL, DN 28MM, INSTALADO EM RAMAL OU SUB-RAMAL DE ÁGUA  FORNECIMENTO E INSTALAÇÃO. AF_12/2014</t>
  </si>
  <si>
    <t>8,37</t>
  </si>
  <si>
    <t>LUVA DE CORRER, PVC, SERIE R, ÁGUA PLUVIAL, DN 100 MM, JUNTA ELÁSTICA, FORNECIDO E INSTALADO EM CONDUTORES VERTICAIS DE ÁGUAS PLUVIAIS. AF_12/2014</t>
  </si>
  <si>
    <t>20,04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</si>
  <si>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</si>
  <si>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</si>
  <si>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</si>
  <si>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16,54</t>
  </si>
  <si>
    <t>TÊ DE INSPEÇÃO, PVC, SERIE R, ÁGUA PLUVIAL, DN 100 MM, JUNTA ELÁSTICA, FORNECIDO E INSTALADO EM CONDUTORES VERTICAIS DE ÁGUAS PLUVIAIS. AF_12/2014</t>
  </si>
  <si>
    <t>34,86</t>
  </si>
  <si>
    <t>CONECTOR, CPVC, SOLDÁVEL, DN 28MM X 1, INSTALADO EM RAMAL OU SUB-RAMAL DE ÁGUA  FORNECIMENTO E INSTALAÇÃO. AF_12/2014</t>
  </si>
  <si>
    <t>24,01</t>
  </si>
  <si>
    <t>LUVA SIMPLES, PVC, SERIE R, ÁGUA PLUVIAL, DN 150 MM, JUNTA ELÁSTICA, FORNECIDO E INSTALADO EM CONDUTORES VERTICAIS DE ÁGUAS PLUVIAIS. AF_12/2014</t>
  </si>
  <si>
    <t>38,68</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</si>
  <si>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</si>
  <si>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</si>
  <si>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60,87</t>
  </si>
  <si>
    <t>LUVA, CPVC, SOLDÁVEL, DN 35MM, INSTALADO EM RAMAL OU SUB-RAMAL DE ÁGUA  FORNECIMENTO E INSTALAÇÃO. AF_12/2014</t>
  </si>
  <si>
    <t>12,21</t>
  </si>
  <si>
    <t>REDUÇÃO EXCÊNTRICA, PVC, SERIE R, ÁGUA PLUVIAL, DN 150 X 100 MM, JUNTA ELÁSTICA, FORNECIDO E INSTALADO EM CONDUTORES VERTICAIS DE ÁGUAS PLUVIAIS. AF_12/2014</t>
  </si>
  <si>
    <t>42,61</t>
  </si>
  <si>
    <t>LUVA DE CORRER, CPVC, SOLDÁVEL, DN 35MM, INSTALADO EM RAMAL OU SUB-RAMAL DE ÁGUA  FORNECIMENTO E INSTALAÇÃO. AF_12/2014</t>
  </si>
  <si>
    <t>17,58</t>
  </si>
  <si>
    <t>UNIÃO, CPVC, SOLDÁVEL, DN35MM, INSTALADO EM RAMAL OU SUB-RAMAL DE ÁGUA  FORNECIMENTO E INSTALAÇÃO. AF_12/2014</t>
  </si>
  <si>
    <t>23,34</t>
  </si>
  <si>
    <t>JUNÇÃO SIMPLES, PVC, SERIE R, ÁGUA PLUVIAL, DN 75 X 75 MM, JUNTA ELÁSTICA, FORNECIDO E INSTALADO EM CONDUTORES VERTICAIS DE ÁGUAS PLUVIAIS. AF_12/2014</t>
  </si>
  <si>
    <t>28,99</t>
  </si>
  <si>
    <t>CONECTOR, CPVC, SOLDÁVEL, DN 35MM X 1 1/4, INSTALADO EM RAMAL OU SUB-RAMAL DE ÁGUA  FORNECIMENTO E INSTALAÇÃO. AF_12/2014</t>
  </si>
  <si>
    <t>80,32</t>
  </si>
  <si>
    <t>TÊ, PVC, SERIE R, ÁGUA PLUVIAL, DN 75 X 75 MM, JUNTA ELÁSTICA, FORNECIDO E INSTALADO EM CONDUTORES VERTICAIS DE ÁGUAS PLUVIAIS. AF_12/2014</t>
  </si>
  <si>
    <t>25,05</t>
  </si>
  <si>
    <t>BUCHA DE REDUÇÃO, CPVC, SOLDÁVEL, DN35MM X 28MM, INSTALADO EM RAMAL OU SUB-RAMAL DE ÁGUA  FORNECIMENTO E INSTALAÇÃO. AF_12/2014</t>
  </si>
  <si>
    <t>18,73</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</si>
  <si>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</si>
  <si>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</si>
  <si>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</si>
  <si>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</si>
  <si>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40,15</t>
  </si>
  <si>
    <t>TE DE TRANSIÇÃO, CPVC, SOLDÁVEL, DN 15MM X 1/2, INSTALADO EM RAMAL OU SUB-RAMAL DE ÁGUA  FORNECIMENTO E INSTALAÇÃO. AF_12/2014</t>
  </si>
  <si>
    <t>11,91</t>
  </si>
  <si>
    <t>TÊ MISTURADOR, CPVC, SOLDÁVEL, DN15MM, INSTALADO EM RAMAL OU SUB-RAMAL DE ÁGUA  FORNECIMENTO E INSTALAÇÃO. AF_12/2014</t>
  </si>
  <si>
    <t>11,24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</si>
  <si>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</si>
  <si>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</si>
  <si>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</si>
  <si>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126,89</t>
  </si>
  <si>
    <t>JUNÇÃO SIMPLES, PVC, SERIE R, ÁGUA PLUVIAL, DN 150 X 100 MM, JUNTA ELÁSTICA, FORNECIDO E INSTALADO EM CONDUTORES VERTICAIS DE ÁGUAS PLUVIAIS. AF_12/2014</t>
  </si>
  <si>
    <t>108,87</t>
  </si>
  <si>
    <t>TE DE TRANSIÇÃO, CPVC, SOLDÁVEL, DN 22MM X 1/2, INSTALADO EM RAMAL OU SUB-RAMAL DE ÁGUA  FORNECIMENTO E INSTALAÇÃO. AF_12/2014</t>
  </si>
  <si>
    <t>12,82</t>
  </si>
  <si>
    <t>TÊ, PVC, SERIE R, ÁGUA PLUVIAL, DN 150 X 150 MM, JUNTA ELÁSTICA, FORNECIDO E INSTALADO EM CONDUTORES VERTICAIS DE ÁGUAS PLUVIAIS. AF_12/2014</t>
  </si>
  <si>
    <t>85,67</t>
  </si>
  <si>
    <t>TÊ MISTURADOR, CPVC, SOLDÁVEL, DN22MM, INSTALADO EM RAMAL OU SUB-RAMAL DE ÁGUA  FORNECIMENTO E INSTALAÇÃO. AF_12/2014</t>
  </si>
  <si>
    <t>TE MISTURADOR DE TRANSIÇÃO, CPVC, SOLDÁVEL, DN 22MM X 3/4", INSTALADO EM RAMAL OU SUB-RAMAL DE ÁGUA - FORNECIMENTO E INSTALAÇÃO. AF_12/2014</t>
  </si>
  <si>
    <t>25,04</t>
  </si>
  <si>
    <t>TÊ, PVC, SERIE R, ÁGUA PLUVIAL, DN 150 X 100 MM, JUNTA ELÁSTICA, FORNECIDO E INSTALADO EM CONDUTORES VERTICAIS DE ÁGUAS PLUVIAIS. AF_12/2014</t>
  </si>
  <si>
    <t>TÊ, CPVC, SOLDÁVEL, DN28MM, INSTALADO EM RAMAL OU SUB-RAMAL DE ÁGUA   FORNECIMENTO E INSTALAÇÃO. AF_12/2014</t>
  </si>
  <si>
    <t>15,65</t>
  </si>
  <si>
    <t>TÊ, CPVC, SOLDÁVEL, DN35MM, INSTALADO EM RAMAL OU SUB-RAMAL DE ÁGUA  FORNECIMENTO E INSTALAÇÃO. AF_12/2014</t>
  </si>
  <si>
    <t>29,68</t>
  </si>
  <si>
    <t>TUBO, CPVC, SOLDÁVEL, DN 35MM, INSTALADO EM RAMAL DE DISTRIBUIÇÃO DE ÁGUA   FORNECIMENTO E INSTALAÇÃO. AF_12/2014</t>
  </si>
  <si>
    <t>24,61</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</si>
  <si>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</si>
  <si>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</si>
  <si>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</si>
  <si>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7,83</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</si>
  <si>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</si>
  <si>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</si>
  <si>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</si>
  <si>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</si>
  <si>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5,68</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</si>
  <si>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</si>
  <si>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</si>
  <si>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7,47</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</si>
  <si>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</si>
  <si>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</si>
  <si>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</si>
  <si>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7,97</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</si>
  <si>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</si>
  <si>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</si>
  <si>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</si>
  <si>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</si>
  <si>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12,55</t>
  </si>
  <si>
    <t>LUVA, CPVC, SOLDÁVEL, DN 22MM, INSTALADO EM RAMAL DE DISTRIBUIÇÃO DE ÁGUA   FORNECIMENTO E INSTALAÇÃO. AF_12/2014</t>
  </si>
  <si>
    <t>4,61</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</si>
  <si>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</si>
  <si>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</si>
  <si>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</si>
  <si>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13,68</t>
  </si>
  <si>
    <t>LUVA DE TRANSIÇÃO, CPVC, SOLDÁVEL, DN 22MM X 25MM, INSTALADO EM RAMAL DE DISTRIBUIÇÃO DE ÁGUA   FORNECIMENTO E INSTALAÇÃO. AF_12/2014</t>
  </si>
  <si>
    <t>4,33</t>
  </si>
  <si>
    <t>UNIÃO, CPVC, SOLDÁVEL, DN 22MM, INSTALADO EM RAMAL DE DISTRIBUIÇÃO DE ÁGUA   FORNECIMENTO E INSTALAÇÃO. AF_12/2014</t>
  </si>
  <si>
    <t>10,13</t>
  </si>
  <si>
    <t>CURVA CURTA 90 GRAUS, PVC, SERIE NORMAL, ESGOTO PREDIAL, DN 75 MM, JUNTA ELÁSTICA, FORNECIDO E INSTALADO EM RAMAL DE DESCARGA OU RAMAL DE ESGOTO SANITÁRIO. AF_12/2014</t>
  </si>
  <si>
    <t>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</si>
  <si>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</si>
  <si>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</si>
  <si>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17,24</t>
  </si>
  <si>
    <t>CONECTOR, CPVC, SOLDÁVEL, DN 22MM X 1/2 , INSTALADO EM RAMAL DE DISTRIBUIÇÃO DE ÁGUA   FORNECIMENTO E INSTALAÇÃO. AF_12/2014</t>
  </si>
  <si>
    <t>15,24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</si>
  <si>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</si>
  <si>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</si>
  <si>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</si>
  <si>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24,80</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</si>
  <si>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</si>
  <si>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</si>
  <si>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38,22</t>
  </si>
  <si>
    <t>BUCHA DE REDUÇÃO, CPVC, SOLDÁVEL, DN 22MM X 15MM, INSTALADO EM RAMAL DE DISTRIBUIÇÃO DE ÁGUA   FORNECIMENTO E INSTALAÇÃO. AF_12/2014</t>
  </si>
  <si>
    <t>3,87</t>
  </si>
  <si>
    <t>LUVA SIMPLES, PVC, SERIE NORMAL, ESGOTO PREDIAL, DN 40 MM, JUNTA SOLDÁVEL, FORNECIDO E INSTALADO EM RAMAL DE DESCARGA OU RAMAL DE ESGOTO SANITÁRIO. AF_12/2014</t>
  </si>
  <si>
    <t>4,66</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</si>
  <si>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</si>
  <si>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</si>
  <si>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10,35</t>
  </si>
  <si>
    <t>LUVA, CPVC, SOLDÁVEL, DN 28MM, INSTALADO EM RAMAL DE DISTRIBUIÇÃO DE ÁGUA   FORNECIMENTO E INSTALAÇÃO. AF_12/2014</t>
  </si>
  <si>
    <t>LUVA DE CORRER, CPVC, SOLDÁVEL, DN 28MM, INSTALADO EM RAMAL DE DISTRIBUIÇÃO DE ÁGUA   FORNECIMENTO E INSTALAÇÃO. AF_12/2014</t>
  </si>
  <si>
    <t>10,32</t>
  </si>
  <si>
    <t>UNIÃO, CPVC, SOLDÁVEL, DN 28MM, INSTALADO EM RAMAL DE DISTRIBUIÇÃO DE ÁGUA   FORNECIMENTO E INSTALAÇÃO. AF_12/2014</t>
  </si>
  <si>
    <t>CONECTOR, CPVC, SOLDÁVEL, DN 28MM X 1 , INSTALADO EM RAMAL DE DISTRIBUIÇÃO DE ÁGUA   FORNECIMENTO E INSTALAÇÃO. AF_12/2014</t>
  </si>
  <si>
    <t>22,37</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</si>
  <si>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</si>
  <si>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</si>
  <si>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</si>
  <si>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</si>
  <si>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21,40</t>
  </si>
  <si>
    <t>CONECTOR, CPVC, SOLDÁVEL, DN 35MM X 1 1/4 , INSTALADO EM RAMAL DE DISTRIBUIÇÃO DE ÁGUA - FORNECIMENTO E INSTALAÇÃO. AF_12/2014</t>
  </si>
  <si>
    <t>78,38</t>
  </si>
  <si>
    <t>BUCHA DE REDUÇÃO, CPVC, SOLDÁVEL, DN35MM X 28MM, INSTALADO EM RAMAL DE DISTRIBUIÇÃO DE ÁGUA - FORNECIMENTO E INSTALAÇÃO. AF_12/2014</t>
  </si>
  <si>
    <t>16,79</t>
  </si>
  <si>
    <t>TE, CPVC, SOLDÁVEL, DN 22MM, INSTALADO EM RAMAL DE DISTRIBUIÇÃO DE ÁGUA - FORNECIMENTO E INSTALAÇÃO. AF_12/2014</t>
  </si>
  <si>
    <t>8,74</t>
  </si>
  <si>
    <t>TE DE TRANSIÇÃO, CPVC, SOLDÁVEL, DN 22MM X 1/2 , INSTALADO EM RAMAL DE DISTRIBUIÇÃO DE ÁGUA   FORNECIMENTO E INSTALAÇÃO. AF_12/2014</t>
  </si>
  <si>
    <t>11,75</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</si>
  <si>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</si>
  <si>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</si>
  <si>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</si>
  <si>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25,76</t>
  </si>
  <si>
    <t>TUBO, CPVC, SOLDÁVEL, DN 54MM, INSTALADO EM PRUMADA DE ÁGUA  FORNECIMENTO E INSTALAÇÃO. AF_12/2014</t>
  </si>
  <si>
    <t>41,15</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</si>
  <si>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</si>
  <si>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</si>
  <si>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</si>
  <si>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</si>
  <si>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13,10</t>
  </si>
  <si>
    <t>LUVA DE CORRER, PVC, SERIE NORMAL, ESGOTO PREDIAL, DN 100 MM, JUNTA ELÁSTICA, FORNECIDO E INSTALADO EM RAMAL DE DESCARGA OU RAMAL DE ESGOTO SANITÁRIO. AF_12/2014</t>
  </si>
  <si>
    <t>18,93</t>
  </si>
  <si>
    <t>JOELHO 45 GRAUS, CPVC, SOLDÁVEL, DN 35MM, INSTALADO EM PRUMADA DE ÁGUA - FORNECIMENTO E INSTALAÇÃO. AF_12/2014</t>
  </si>
  <si>
    <t>JOELHO 90 GRAUS, CPVC, SOLDÁVEL, DN 42MM, INSTALADO EM PRUMADA DE ÁGUA  FORNECIMENTO E INSTALAÇÃO. AF_12/2014</t>
  </si>
  <si>
    <t>19,43</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</si>
  <si>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</si>
  <si>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</si>
  <si>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</si>
  <si>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</si>
  <si>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14,65</t>
  </si>
  <si>
    <t>TE, PVC, SERIE NORMAL, ESGOTO PREDIAL, DN 75 X 75 MM, JUNTA ELÁSTICA, FORNECIDO E INSTALADO EM RAMAL DE DESCARGA OU RAMAL DE ESGOTO SANITÁRIO. AF_12/2014</t>
  </si>
  <si>
    <t>22,07</t>
  </si>
  <si>
    <t>JOELHO 45 GRAUS, CPVC, SOLDÁVEL, DN 42MM, INSTALADO EM PRUMADA DE ÁGUA  FORNECIMENTO E INSTALAÇÃO. AF_12/2014</t>
  </si>
  <si>
    <t>JOELHO 90 GRAUS, CPVC, SOLDÁVEL, DN 54MM, INSTALADO EM PRUMADA DE ÁGUA  FORNECIMENTO E INSTALAÇÃO. AF_12/2014</t>
  </si>
  <si>
    <t>36,36</t>
  </si>
  <si>
    <t>JOELHO 45 GRAUS, CPVC, SOLDÁVEL, DN 54MM, INSTALADO EM PRUMADA DE ÁGUA  FORNECIMENTO E INSTALAÇÃO. AF_12/2014</t>
  </si>
  <si>
    <t>36,89</t>
  </si>
  <si>
    <t>JOELHO 90 GRAUS, CPVC, SOLDÁVEL, DN 73MM, INSTALADO EM PRUMADA DE ÁGUA  FORNECIMENTO E INSTALAÇÃO. AF_12/2014</t>
  </si>
  <si>
    <t>86,86</t>
  </si>
  <si>
    <t>JOELHO 45 GRAUS, CPVC, SOLDÁVEL, DN 73MM, INSTALADO EM PRUMADA DE ÁGUA  FORNECIMENTO E INSTALAÇÃO. AF_12/2014</t>
  </si>
  <si>
    <t>88,80</t>
  </si>
  <si>
    <t>JOELHO 90 GRAUS, CPVC, SOLDÁVEL, DN 89MM, INSTALADO EM PRUMADA DE ÁGUA  FORNECIMENTO E INSTALAÇÃO. AF_12/2014</t>
  </si>
  <si>
    <t>102,52</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</si>
  <si>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</si>
  <si>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</si>
  <si>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</si>
  <si>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23,40</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</si>
  <si>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</si>
  <si>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</si>
  <si>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30,79</t>
  </si>
  <si>
    <t>JOELHO 90 GRAUS, PVC, SERIE NORMAL, ESGOTO PREDIAL, DN 50 MM, JUNTA ELÁSTICA, FORNECIDO E INSTALADO EM PRUMADA DE ESGOTO SANITÁRIO OU VENTILAÇÃO. AF_12/2014</t>
  </si>
  <si>
    <t>4,55</t>
  </si>
  <si>
    <t>JOELHO 45 GRAUS, PVC, SERIE NORMAL, ESGOTO PREDIAL, DN 50 MM, JUNTA ELÁSTICA, FORNECIDO E INSTALADO EM PRUMADA DE ESGOTO SANITÁRIO OU VENTILAÇÃO. AF_12/2014</t>
  </si>
  <si>
    <t>4,90</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</si>
  <si>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</si>
  <si>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</si>
  <si>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9,13</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</si>
  <si>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</si>
  <si>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</si>
  <si>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</si>
  <si>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15,96</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</si>
  <si>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</si>
  <si>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</si>
  <si>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12,30</t>
  </si>
  <si>
    <t>JOELHO 45 GRAUS, PVC, SERIE NORMAL, ESGOTO PREDIAL, DN 100 MM, JUNTA ELÁSTICA, FORNECIDO E INSTALADO EM PRUMADA DE ESGOTO SANITÁRIO OU VENTILAÇÃO. AF_12/2014</t>
  </si>
  <si>
    <t>12,27</t>
  </si>
  <si>
    <t>CURVA CURTA 90 GRAUS, PVC, SERIE NORMAL, ESGOTO PREDIAL, DN 100 MM, JUNTA ELÁSTICA, FORNECIDO E INSTALADO EM PRUMADA DE ESGOTO SANITÁRIO OU VENTILAÇÃO. AF_12/2014</t>
  </si>
  <si>
    <t>19,86</t>
  </si>
  <si>
    <t>CURVA LONGA 90 GRAUS, PVC, SERIE NORMAL, ESGOTO PREDIAL, DN 100 MM, JUNTA ELÁSTICA, FORNECIDO E INSTALADO EM PRUMADA DE ESGOTO SANITÁRIO OU VENTILAÇÃO. AF_12/2014</t>
  </si>
  <si>
    <t>33,28</t>
  </si>
  <si>
    <t>LUVA SIMPLES, PVC, SERIE NORMAL, ESGOTO PREDIAL, DN 50 MM, JUNTA ELÁSTICA, FORNECIDO E INSTALADO EM PRUMADA DE ESGOTO SANITÁRIO OU VENTILAÇÃO. AF_12/2014</t>
  </si>
  <si>
    <t>4,39</t>
  </si>
  <si>
    <t>LUVA DE CORRER, PVC, SERIE NORMAL, ESGOTO PREDIAL, DN 50 MM, JUNTA ELÁSTICA, FORNECIDO E INSTALADO EM PRUMADA DE ESGOTO SANITÁRIO OU VENTILAÇÃO. AF_12/2014</t>
  </si>
  <si>
    <t>8,46</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</si>
  <si>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</si>
  <si>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</si>
  <si>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</si>
  <si>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</si>
  <si>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</si>
  <si>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</si>
  <si>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15,92</t>
  </si>
  <si>
    <t>LUVA SIMPLES, PVC, SERIE NORMAL, ESGOTO PREDIAL, DN 100 MM, JUNTA ELÁSTICA, FORNECIDO E INSTALADO EM PRUMADA DE ESGOTO SANITÁRIO OU VENTILAÇÃO. AF_12/2014</t>
  </si>
  <si>
    <t>LUVA, CPVC, SOLDÁVEL, DN 42MM, INSTALADO EM PRUMADA DE ÁGUA  FORNECIMENTO E INSTALAÇÃO. AF_12/2014</t>
  </si>
  <si>
    <t>12,15</t>
  </si>
  <si>
    <t>LUVA DE CORRER, PVC, SERIE NORMAL, ESGOTO PREDIAL, DN 100 MM, JUNTA ELÁSTICA, FORNECIDO E INSTALADO EM PRUMADA DE ESGOTO SANITÁRIO OU VENTILAÇÃO. AF_12/2014</t>
  </si>
  <si>
    <t>15,51</t>
  </si>
  <si>
    <t>LUVA DE CORRER, CPVC, SOLDÁVEL, DN 42MM, INSTALADO EM PRUMADA DE ÁGUA  FORNECIMENTO E INSTALAÇÃO. AF_12/2014</t>
  </si>
  <si>
    <t>19,81</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</si>
  <si>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</si>
  <si>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</si>
  <si>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79,39</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</si>
  <si>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</si>
  <si>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</si>
  <si>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29,25</t>
  </si>
  <si>
    <t>TE, PVC, SERIE NORMAL, ESGOTO PREDIAL, DN 75 X 75 MM, JUNTA ELÁSTICA, FORNECIDO E INSTALADO EM PRUMADA DE ESGOTO SANITÁRIO OU VENTILAÇÃO. AF_12/2014</t>
  </si>
  <si>
    <t>16,74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</si>
  <si>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</si>
  <si>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</si>
  <si>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94,58</t>
  </si>
  <si>
    <t>BUCHA DE REDUÇÃO, CPVC, SOLDÁVEL, DN 42MM X 22MM, INSTALADO EM RAMAL DE DISTRIBUIÇÃO DE ÁGUA - FORNECIMENTO E INSTALAÇÃO. AF_12/2014</t>
  </si>
  <si>
    <t>20,68</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</si>
  <si>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</si>
  <si>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</si>
  <si>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24,32</t>
  </si>
  <si>
    <t>LUVA, CPVC, SOLDÁVEL, DN 54MM, INSTALADO EM PRUMADA DE ÁGUA  FORNECIMENTO E INSTALAÇÃO. AF_12/2014</t>
  </si>
  <si>
    <t>20,83</t>
  </si>
  <si>
    <t>LUVA DE TRANSIÇÃO, CPVC, SOLDÁVEL, DN 54MM X 2, INSTALADO EM PRUMADA DE ÁGUA  FORNECIMENTO E INSTALAÇÃO. AF_12/2014</t>
  </si>
  <si>
    <t>127,62</t>
  </si>
  <si>
    <t>UNIÃO, CPVC, SOLDÁVEL, DN 54MM, INSTALADO EM PRUMADA DE ÁGUA  FORNECIMENTO E INSTALAÇÃO. AF_12/2014</t>
  </si>
  <si>
    <t>64,65</t>
  </si>
  <si>
    <t>LUVA, CPVC, SOLDÁVEL, DN 73MM, INSTALADO EM PRUMADA DE ÁGUA  FORNECIMENTO E INSTALAÇÃO. AF_12/2014</t>
  </si>
  <si>
    <t>71,03</t>
  </si>
  <si>
    <t>UNIÃO, CPVC, SOLDÁVEL, DN 73MM, INSTALADO EM PRUMADA DE ÁGUA  FORNECIMENTO E INSTALAÇÃO. AF_12/2014</t>
  </si>
  <si>
    <t>93,52</t>
  </si>
  <si>
    <t>LUVA, CPVC, SOLDÁVEL, DN 89MM, INSTALADO EM PRUMADA DE ÁGUA  FORNECIMENTO E INSTALAÇÃO. AF_12/2014</t>
  </si>
  <si>
    <t>82,63</t>
  </si>
  <si>
    <t>UNIÃO, CPVC, SOLDÁVEL, DN 89MM, INSTALADO EM PRUMADA DE ÁGUA  FORNECIMENTO E INSTALAÇÃO. AF_12/2014</t>
  </si>
  <si>
    <t>136,77</t>
  </si>
  <si>
    <t>TÊ, CPVC, SOLDÁVEL, DN 35MM, INSTALADO EM PRUMADA DE ÁGUA  FORNECIMENTO E INSTALAÇÃO. AF_12/2014</t>
  </si>
  <si>
    <t>TE, CPVC, SOLDÁVEL, DN  42MM, INSTALADO EM PRUMADA DE ÁGUA  FORNECIMENTO E INSTALAÇÃO. AF_12/2014</t>
  </si>
  <si>
    <t>30,35</t>
  </si>
  <si>
    <t>TÊ, CPVC, SOLDÁVEL, DN 54 MM, INSTALADO EM PRUMADA DE ÁGUA  FORNECIMENTO E INSTALAÇÃO. AF_12/2014</t>
  </si>
  <si>
    <t>46,20</t>
  </si>
  <si>
    <t>TÊ, CPVC, SOLDÁVEL, DN 73MM, INSTALADO EM PRUMADA DE ÁGUA  FORNECIMENTO E INSTALAÇÃO. AF_12/2014</t>
  </si>
  <si>
    <t>100,60</t>
  </si>
  <si>
    <t>TÊ, CPVC, SOLDÁVEL, DN 89MM, INSTALADO EM PRUMADA DE ÁGUA  FORNECIMENTO E INSTALAÇÃO. AF_12/2014</t>
  </si>
  <si>
    <t>123,94</t>
  </si>
  <si>
    <t>JOELHO 90 GRAUS, PVC, SERIE NORMAL, ESGOTO PREDIAL, DN 100 MM, JUNTA ELÁSTICA, FORNECIDO E INSTALADO EM SUBCOLETOR AÉREO DE ESGOTO SANITÁRIO. AF_12/2014</t>
  </si>
  <si>
    <t>16,86</t>
  </si>
  <si>
    <t>JOELHO 45 GRAUS, PVC, SERIE NORMAL, ESGOTO PREDIAL, DN 100 MM, JUNTA ELÁSTICA, FORNECIDO E INSTALADO EM SUBCOLETOR AÉREO DE ESGOTO SANITÁRIO. AF_12/2014</t>
  </si>
  <si>
    <t>16,83</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</si>
  <si>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</si>
  <si>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</si>
  <si>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37,84</t>
  </si>
  <si>
    <t>JOELHO 90 GRAUS, PVC, SERIE NORMAL, ESGOTO PREDIAL, DN 150 MM, JUNTA ELÁSTICA, FORNECIDO E INSTALADO EM SUBCOLETOR AÉREO DE ESGOTO SANITÁRIO. AF_12/2014</t>
  </si>
  <si>
    <t>50,09</t>
  </si>
  <si>
    <t>JOELHO 45 GRAUS, PVC, SERIE NORMAL, ESGOTO PREDIAL, DN 150 MM, JUNTA ELÁSTICA, FORNECIDO E INSTALADO EM SUBCOLETOR AÉREO DE ESGOTO SANITÁRIO. AF_12/2014</t>
  </si>
  <si>
    <t>52,80</t>
  </si>
  <si>
    <t>LUVA SIMPLES, PVC, SERIE NORMAL, ESGOTO PREDIAL, DN 100 MM, JUNTA ELÁSTICA, FORNECIDO E INSTALADO EM SUBCOLETOR AÉREO DE ESGOTO SANITÁRIO. AF_12/2014</t>
  </si>
  <si>
    <t>12,72</t>
  </si>
  <si>
    <t>LUVA DE CORRER, PVC, SERIE NORMAL, ESGOTO PREDIAL, DN 100 MM, JUNTA ELÁSTICA, FORNECIDO E INSTALADO EM SUBCOLETOR AÉREO DE ESGOTO SANITÁRIO. AF_12/2014</t>
  </si>
  <si>
    <t>18,55</t>
  </si>
  <si>
    <t>LUVA DE CORRER, PVC, SERIE NORMAL, ESGOTO PREDIAL, DN 150 MM, JUNTA ELÁSTICA, FORNECIDO E INSTALADO EM SUBCOLETOR AÉREO DE ESGOTO SANITÁRIO. AF_12/2014</t>
  </si>
  <si>
    <t>58,31</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</si>
  <si>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</si>
  <si>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</si>
  <si>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30,40</t>
  </si>
  <si>
    <t>TE, PVC, SERIE NORMAL, ESGOTO PREDIAL, DN 150 X 150 MM, JUNTA ELÁSTICA, FORNECIDO E INSTALADO EM SUBCOLETOR AÉREO DE ESGOTO SANITÁRIO. AF_12/2014</t>
  </si>
  <si>
    <t>56,77</t>
  </si>
  <si>
    <t>JUNÇÃO SIMPLES, PVC, SERIE NORMAL, ESGOTO PREDIAL, DN 150 X 150 MM, JUNTA ELÁSTICA, FORNECIDO E INSTALADO EM SUBCOLETOR AÉREO DE ESGOTO SANITÁRIO. AF_12/2014</t>
  </si>
  <si>
    <t>108,97</t>
  </si>
  <si>
    <t>JOELHO 90 GRAUS, PVC, SOLDÁVEL, DN 25MM, INSTALADO EM DRENO DE AR-CONDICIONADO - FORNECIMENTO E INSTALAÇÃO. AF_12/2014</t>
  </si>
  <si>
    <t>3,97</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</si>
  <si>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</si>
  <si>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</si>
  <si>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</si>
  <si>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6,24</t>
  </si>
  <si>
    <t>LUVA COM BUCHA DE LATÃO, PVC, SOLDÁVEL, DN 32MM X 1 , INSTALADO EM RAMAL OU SUB-RAMAL DE ÁGUA   FORNECIMENTO E INSTALAÇÃO. AF_12/2014</t>
  </si>
  <si>
    <t>18,15</t>
  </si>
  <si>
    <t>LUVA COM BUCHA DE LATÃO, PVC, SOLDÁVEL, DN 25MM X 3/4, INSTALADO EM PRUMADA DE ÁGUA - FORNECIMENTO E INSTALAÇÃO. AF_12/2014</t>
  </si>
  <si>
    <t>LUVA SOLDÁVEL E COM BUCHA DE LATÃO, PVC, SOLDÁVEL, DN 32MM X 1 , INSTALADO EM PRUMADA DE ÁGUA   FORNECIMENTO E INSTALAÇÃO. AF_12/2014</t>
  </si>
  <si>
    <t>15,41</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</si>
  <si>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</si>
  <si>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</si>
  <si>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16,40</t>
  </si>
  <si>
    <t>BUCHA DE REDUÇÃO, PVC, SOLDÁVEL, DN 40MM X 32MM, INSTALADO EM RAMAL OU SUB-RAMAL DE ÁGUA - FORNECIMENTO E INSTALAÇÃO. AF_03/2015</t>
  </si>
  <si>
    <t>6,97</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</si>
  <si>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</si>
  <si>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</si>
  <si>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</si>
  <si>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26,38</t>
  </si>
  <si>
    <t>COTOVELO EM COBRE, DN 42 MM, 90 GRAUS, SEM ANEL DE SOLDA, INSTALADO EM PRUMADA  FORNECIMENTO E INSTALAÇÃO. AF_12/2015</t>
  </si>
  <si>
    <t>COTOVELO EM COBRE, DN 54 MM, 90 GRAUS, SEM ANEL DE SOLDA, INSTALADO EM PRUMADA  FORNECIMENTO E INSTALAÇÃO. AF_12/2015</t>
  </si>
  <si>
    <t>59,69</t>
  </si>
  <si>
    <t>COTOVELO EM COBRE, DN 66 MM, 90 GRAUS, SEM ANEL DE SOLDA, INSTALADO EM PRUMADA  FORNECIMENTO E INSTALAÇÃO. AF_12/2015</t>
  </si>
  <si>
    <t>181,22</t>
  </si>
  <si>
    <t>LUVA EM COBRE, DN 22 MM, SEM ANEL DE SOLDA, INSTALADO EM PRUMADA  FORNECIMENTO E INSTALAÇÃO. AF_12/2015</t>
  </si>
  <si>
    <t>LUVA EM COBRE, DN 28 MM, SEM ANEL DE SOLDA, INSTALADO EM PRUMADA  FORNECIMENTO E INSTALAÇÃO. AF_12/2015</t>
  </si>
  <si>
    <t>9,65</t>
  </si>
  <si>
    <t>LUVA EM COBRE, DN 35 MM, SEM ANEL DE SOLDA, INSTALADO EM PRUMADA  FORNECIMENTO E INSTALAÇÃO. AF_12/2015</t>
  </si>
  <si>
    <t>17,20</t>
  </si>
  <si>
    <t>LUVA EM COBRE, DN 42 MM, SEM ANEL DE SOLDA, INSTALADO EM PRUMADA  FORNECIMENTO E INSTALAÇÃO. AF_12/2015</t>
  </si>
  <si>
    <t>LUVA EM COBRE, DN 54 MM, SEM ANEL DE SOLDA, INSTALADO EM PRUMADA  FORNECIMENTO E INSTALAÇÃO. AF_12/2015</t>
  </si>
  <si>
    <t>34,64</t>
  </si>
  <si>
    <t>LUVA EM COBRE, DN 66 MM, SEM ANEL DE SOLDA, INSTALADO EM PRUMADA  FORNECIMENTO E INSTALAÇÃO. AF_12/2015</t>
  </si>
  <si>
    <t>94,29</t>
  </si>
  <si>
    <t>TE EM COBRE, DN 22 MM, SEM ANEL DE SOLDA, INSTALADO EM PRUMADA  FORNECIMENTO E INSTALAÇÃO. AF_12/2015</t>
  </si>
  <si>
    <t>13,74</t>
  </si>
  <si>
    <t>TE EM COBRE, DN 28 MM, SEM ANEL DE SOLDA, INSTALADO EM PRUMADA  FORNECIMENTO E INSTALAÇÃO. AF_12/2015</t>
  </si>
  <si>
    <t>19,94</t>
  </si>
  <si>
    <t>TE EM COBRE, DN 35 MM, SEM ANEL DE SOLDA, INSTALADO EM PRUMADA  FORNECIMENTO E INSTALAÇÃO. AF_12/2015</t>
  </si>
  <si>
    <t>37,38</t>
  </si>
  <si>
    <t>TE EM COBRE, DN 42 MM, SEM ANEL DE SOLDA, INSTALADO EM PRUMADA  FORNECIMENTO E INSTALAÇÃO. AF_12/2015</t>
  </si>
  <si>
    <t>49,06</t>
  </si>
  <si>
    <t>TE EM COBRE, DN 54 MM, SEM ANEL DE SOLDA, INSTALADO EM PRUMADA  FORNECIMENTO E INSTALAÇÃO. AF_12/2015</t>
  </si>
  <si>
    <t>88,10</t>
  </si>
  <si>
    <t>TE EM COBRE, DN 66 MM, SEM ANEL DE SOLDA, INSTALADO EM PRUMADA  FORNECIMENTO E INSTALAÇÃO. AF_12/2015</t>
  </si>
  <si>
    <t>223,98</t>
  </si>
  <si>
    <t>COTOVELO EM COBRE, DN 15 MM, 90 GRAUS, SEM ANEL DE SOLDA, INSTALADO EM RAMAL DE DISTRIBUIÇÃO  FORNECIMENTO E INSTALAÇÃO. AF_12/2015</t>
  </si>
  <si>
    <t>8,35</t>
  </si>
  <si>
    <t>COTOVELO EM COBRE, DN 22 MM, 90 GRAUS, SEM ANEL DE SOLDA, INSTALADO EM RAMAL DE DISTRIBUIÇÃO  FORNECIMENTO E INSTALAÇÃO. AF_12/2015</t>
  </si>
  <si>
    <t>12,77</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</si>
  <si>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</si>
  <si>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</si>
  <si>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</si>
  <si>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7,71</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</si>
  <si>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</si>
  <si>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</si>
  <si>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</si>
  <si>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16,92</t>
  </si>
  <si>
    <t>TE EM COBRE, DN 28 MM, SEM ANEL DE SOLDA, INSTALADO EM RAMAL DE DISTRIBUIÇÃO  FORNECIMENTO E INSTALAÇÃO. AF_12/2015</t>
  </si>
  <si>
    <t>23,11</t>
  </si>
  <si>
    <t>COTOVELO EM COBRE, DN 15 MM, 90 GRAUS, SEM ANEL DE SOLDA, INSTALADO EM RAMAL E SUB-RAMAL  FORNECIMENTO E INSTALAÇÃO. AF_12/2015</t>
  </si>
  <si>
    <t>COTOVELO EM COBRE, DN 22 MM, 90 GRAUS, SEM ANEL DE SOLDA, INSTALADO EM RAMAL E SUB-RAMAL  FORNECIMENTO E INSTALAÇÃO. AF_12/2015</t>
  </si>
  <si>
    <t>14,97</t>
  </si>
  <si>
    <t>COTOVELO EM COBRE, DN 28 MM, 90 GRAUS, SEM ANEL DE SOLDA, INSTALADO EM RAMAL E SUB-RAMAL  FORNECIMENTO E INSTALAÇÃO. AF_12/2015</t>
  </si>
  <si>
    <t>21,86</t>
  </si>
  <si>
    <t>LUVA EM COBRE, DN 15 MM, SEM ANEL DE SOLDA, INSTALADO EM RAMAL E SUB-RAMAL  FORNECIMENTO E INSTALAÇÃO. AF_12/2015</t>
  </si>
  <si>
    <t>5,60</t>
  </si>
  <si>
    <t>LUVA EM COBRE, DN 22 MM, SEM ANEL DE SOLDA, INSTALADO EM RAMAL E SUB-RAMAL  FORNECIMENTO E INSTALAÇÃO. AF_12/2015</t>
  </si>
  <si>
    <t>LUVA EM COBRE, DN 28 MM, SEM ANEL DE SOLDA, INSTALADO EM RAMAL E SUB-RAMAL  FORNECIMENTO E INSTALAÇÃO. AF_12/2015</t>
  </si>
  <si>
    <t>13,86</t>
  </si>
  <si>
    <t>TE EM COBRE, DN 15 MM, SEM ANEL DE SOLDA, INSTALADO EM RAMAL E SUB-RAMAL  FORNECIMENTO E INSTALAÇÃO. AF_12/2015</t>
  </si>
  <si>
    <t>11,55</t>
  </si>
  <si>
    <t>TE EM COBRE, DN 22 MM, SEM ANEL DE SOLDA, INSTALADO EM RAMAL E SUB-RAMAL  FORNECIMENTO E INSTALAÇÃO. AF_12/2015</t>
  </si>
  <si>
    <t>19,83</t>
  </si>
  <si>
    <t>TE EM COBRE, DN 28 MM, SEM ANEL DE SOLDA, INSTALADO EM RAMAL E SUB-RAMAL  FORNECIMENTO E INSTALAÇÃO. AF_12/2015</t>
  </si>
  <si>
    <t>NIPLE, EM FERRO GALVANIZADO, DN 50 (2"), CONEXÃO ROSQUEADA, INSTALADO EM PRUMADAS - FORNECIMENTO E INSTALAÇÃO. AF_12/2015</t>
  </si>
  <si>
    <t>44,45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</si>
  <si>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</si>
  <si>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</si>
  <si>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</si>
  <si>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62,82</t>
  </si>
  <si>
    <t>NIPLE, EM FERRO GALVANIZADO, DN 80 (3"), CONEXÃO ROSQUEADA, INSTALADO EM PRUMADAS - FORNECIMENTO E INSTALAÇÃO. AF_12/2015</t>
  </si>
  <si>
    <t>78,09</t>
  </si>
  <si>
    <t>LUVA, EM FERRO GALVANIZADO, DN 80 (3"), CONEXÃO ROSQUEADA, INSTALADO EM PRUMADAS - FORNECIMENTO E INSTALAÇÃO. AF_12/2015</t>
  </si>
  <si>
    <t>83,19</t>
  </si>
  <si>
    <t>JOELHO 45 GRAUS, EM FERRO GALVANIZADO, DN 50 (2"), CONEXÃO ROSQUEADA, INSTALADO EM PRUMADAS - FORNECIMENTO E INSTALAÇÃO. AF_12/2015</t>
  </si>
  <si>
    <t>66,19</t>
  </si>
  <si>
    <t>JOELHO 90 GRAUS, EM FERRO GALVANIZADO, DN 50 (2"), CONEXÃO ROSQUEADA, INSTALADO EM PRUMADAS - FORNECIMENTO E INSTALAÇÃO. AF_12/2015</t>
  </si>
  <si>
    <t>JOELHO 45 GRAUS, EM FERRO GALVANIZADO, DN 65 (2 1/2"), CONEXÃO ROSQUEADA, INSTALADO EM PRUMADAS - FORNECIMENTO E INSTALAÇÃO. AF_12/2015</t>
  </si>
  <si>
    <t>96,64</t>
  </si>
  <si>
    <t>JOELHO 90 GRAUS, EM FERRO GALVANIZADO, DN 65 (2 1/2"), CONEXÃO ROSQUEADA, INSTALADO EM PRUMADAS - FORNECIMENTO E INSTALAÇÃO. AF_12/2015</t>
  </si>
  <si>
    <t>91,03</t>
  </si>
  <si>
    <t>JOELHO 45 GRAUS, EM FERRO GALVANIZADO, DN 80 (3"), CONEXÃO ROSQUEADA, INSTALADO EM PRUMADAS - FORNECIMENTO E INSTALAÇÃO. AF_12/2015</t>
  </si>
  <si>
    <t>125,93</t>
  </si>
  <si>
    <t>JOELHO 90 GRAUS, EM FERRO GALVANIZADO, DN 80 (3"), CONEXÃO ROSQUEADA, INSTALADO EM PRUMADAS - FORNECIMENTO E INSTALAÇÃO. AF_12/2015</t>
  </si>
  <si>
    <t>115,12</t>
  </si>
  <si>
    <t>TÊ, EM FERRO GALVANIZADO, DN 50 (2"), CONEXÃO ROSQUEADA, INSTALADO EM PRUMADAS - FORNECIMENTO E INSTALAÇÃO. AF_12/2015</t>
  </si>
  <si>
    <t>86,53</t>
  </si>
  <si>
    <t>TÊ, EM FERRO GALVANIZADO, DN 65 (2 1/2"), CONEXÃO ROSQUEADA, INSTALADO EM PRUMADAS - FORNECIMENTO E INSTALAÇÃO. AF_12/2015</t>
  </si>
  <si>
    <t>124,22</t>
  </si>
  <si>
    <t>TÊ, EM FERRO GALVANIZADO, DN 80 (3"), CONEXÃO ROSQUEADA, INSTALADO EM PRUMADAS - FORNECIMENTO E INSTALAÇÃO. AF_12/2015</t>
  </si>
  <si>
    <t>152,47</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</si>
  <si>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</si>
  <si>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</si>
  <si>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</si>
  <si>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29,98</t>
  </si>
  <si>
    <t>LUVA, EM FERRO GALVANIZADO, DN 32 (1 1/4"), CONEXÃO ROSQUEADA, INSTALADO EM REDE DE ALIMENTAÇÃO PARA HIDRANTE - FORNECIMENTO E INSTALAÇÃO. AF_12/2015</t>
  </si>
  <si>
    <t>30,94</t>
  </si>
  <si>
    <t>NIPLE, EM FERRO GALVANIZADO, DN 40 (1 1/2"), CONEXÃO ROSQUEADA, INSTALADO EM REDE DE ALIMENTAÇÃO PARA HIDRANTE - FORNECIMENTO E INSTALAÇÃO. AF_12/2015</t>
  </si>
  <si>
    <t>34,98</t>
  </si>
  <si>
    <t>LUVA, EM FERRO GALVANIZADO, DN 40 (1 1/2"), CONEXÃO ROSQUEADA, INSTALADO EM REDE DE ALIMENTAÇÃO PARA HIDRANTE - FORNECIMENTO E INSTALAÇÃO. AF_12/2015</t>
  </si>
  <si>
    <t>35,17</t>
  </si>
  <si>
    <t>NIPLE, EM FERRO GALVANIZADO, DN 50 (2"), CONEXÃO ROSQUEADA, INSTALADO EM REDE DE ALIMENTAÇÃO PARA HIDRANTE - FORNECIMENTO E INSTALAÇÃO. AF_12/2015</t>
  </si>
  <si>
    <t>44,42</t>
  </si>
  <si>
    <t>LUVA, EM FERRO GALVANIZADO, DN 50 (2"), CONEXÃO ROSQUEADA, INSTALADO EM REDE DE ALIMENTAÇÃO PARA HIDRANTE - FORNECIMENTO E INSTALAÇÃO. AF_12/2015</t>
  </si>
  <si>
    <t>44,41</t>
  </si>
  <si>
    <t>NIPLE, EM FERRO GALVANIZADO, DN 65 (2 1/2"), CONEXÃO ROSQUEADA, INSTALADO EM REDE DE ALIMENTAÇÃO PARA HIDRANTE - FORNECIMENTO E INSTALAÇÃO. AF_12/2015</t>
  </si>
  <si>
    <t>58,38</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</si>
  <si>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</si>
  <si>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</si>
  <si>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80,75</t>
  </si>
  <si>
    <t>LUVA, EM FERRO GALVANIZADO, DN 80 (3"), CONEXÃO ROSQUEADA, INSTALADO EM REDE DE ALIMENTAÇÃO PARA HIDRANTE - FORNECIMENTO E INSTALAÇÃO. AF_12/2015</t>
  </si>
  <si>
    <t>85,85</t>
  </si>
  <si>
    <t>JOELHO 45 GRAUS, EM FERRO GALVANIZADO, DN 25 (1"), CONEXÃO ROSQUEADA, INSTALADO EM REDE DE ALIMENTAÇÃO PARA HIDRANTE - FORNECIMENTO E INSTALAÇÃO. AF_12/2015</t>
  </si>
  <si>
    <t>38,16</t>
  </si>
  <si>
    <t>JOELHO 90 GRAUS, EM FERRO GALVANIZADO, DN 25 (1"), CONEXÃO ROSQUEADA, INSTALADO EM REDE DE ALIMENTAÇÃO PARA HIDRANTE - FORNECIMENTO E INSTALAÇÃO. AF_12/2015</t>
  </si>
  <si>
    <t>36,79</t>
  </si>
  <si>
    <t>JOELHO 45 GRAUS, EM FERRO GALVANIZADO, DN 32 (1 1/4"), CONEXÃO ROSQUEADA, INSTALADO EM REDE DE ALIMENTAÇÃO PARA HIDRANTE - FORNECIMENTO E INSTALAÇÃO. AF_12/2015</t>
  </si>
  <si>
    <t>46,93</t>
  </si>
  <si>
    <t>JOELHO 90 GRAUS, EM FERRO GALVANIZADO, DN 32 (1 1/4"), CONEXÃO ROSQUEADA, INSTALADO EM REDE DE ALIMENTAÇÃO PARA HIDRANTE - FORNECIMENTO E INSTALAÇÃO. AF_12/2015</t>
  </si>
  <si>
    <t>44,21</t>
  </si>
  <si>
    <t>JOELHO 45 GRAUS, EM FERRO GALVANIZADO, DN 40 (1 1/2"), CONEXÃO ROSQUEADA, INSTALADO EM REDE DE ALIMENTAÇÃO PARA HIDRANTE - FORNECIMENTO E INSTALAÇÃO. AF_12/2015</t>
  </si>
  <si>
    <t>53,42</t>
  </si>
  <si>
    <t>JOELHO 90 GRAUS, EM FERRO GALVANIZADO, DN 40 (1 1/2"), CONEXÃO ROSQUEADA, INSTALADO EM REDE DE ALIMENTAÇÃO PARA HIDRANTE - FORNECIMENTO E INSTALAÇÃO. AF_12/2015</t>
  </si>
  <si>
    <t>51,54</t>
  </si>
  <si>
    <t>JOELHO 45 GRAUS, EM FERRO GALVANIZADO, DN 50 (2"), CONEXÃO ROSQUEADA, INSTALADO EM REDE DE ALIMENTAÇÃO PARA HIDRANTE - FORNECIMENTO E INSTALAÇÃO. AF_12/2015</t>
  </si>
  <si>
    <t>66,12</t>
  </si>
  <si>
    <t>JOELHO 90 GRAUS, EM FERRO GALVANIZADO, DN 50 (2"), CONEXÃO ROSQUEADA, INSTALADO EM REDE DE ALIMENTAÇÃO PARA HIDRANTE - FORNECIMENTO E INSTALAÇÃO. AF_12/2015</t>
  </si>
  <si>
    <t>64,84</t>
  </si>
  <si>
    <t>JOELHO 45 GRAUS, EM FERRO GALVANIZADO, DN 65 (2 1/2"), CONEXÃO ROSQUEADA, INSTALADO EM REDE DE ALIMENTAÇÃO PARA HIDRANTE - FORNECIMENTO E INSTALAÇÃO. AF_12/2015</t>
  </si>
  <si>
    <t>98,62</t>
  </si>
  <si>
    <t>JOELHO 90 GRAUS, EM FERRO GALVANIZADO, DN 65 (2 1/2"), CONEXÃO ROSQUEADA, INSTALADO EM REDE DE ALIMENTAÇÃO PARA HIDRANTE - FORNECIMENTO E INSTALAÇÃO. AF_12/2015</t>
  </si>
  <si>
    <t>93,01</t>
  </si>
  <si>
    <t>JOELHO 45 GRAUS, EM FERRO GALVANIZADO, CONEXÃO ROSQUEADA, DN 80 (3"), INSTALADO EM REDE DE ALIMENTAÇÃO PARA HIDRANTE - FORNECIMENTO E INSTALAÇÃO. AF_12/2015</t>
  </si>
  <si>
    <t>129,92</t>
  </si>
  <si>
    <t>JOELHO 90 GRAUS, EM FERRO GALVANIZADO, CONEXÃO ROSQUEADA, DN 80 (3"), INSTALADO EM REDE DE ALIMENTAÇÃO PARA HIDRANTE - FORNECIMENTO E INSTALAÇÃO. AF_12/2015</t>
  </si>
  <si>
    <t>119,11</t>
  </si>
  <si>
    <t>TÊ, EM FERRO GALVANIZADO, CONEXÃO ROSQUEADA, DN 25 (1"), INSTALADO EM REDE DE ALIMENTAÇÃO PARA HIDRANTE - FORNECIMENTO E INSTALAÇÃO. AF_12/2015</t>
  </si>
  <si>
    <t>49,57</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</si>
  <si>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</si>
  <si>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</si>
  <si>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67,99</t>
  </si>
  <si>
    <t>TÊ, EM FERRO GALVANIZADO, CONEXÃO ROSQUEADA, DN 50 (2"), INSTALADO EM REDE DE ALIMENTAÇÃO PARA HIDRANTE - FORNECIMENTO E INSTALAÇÃO. AF_12/2015</t>
  </si>
  <si>
    <t>86,42</t>
  </si>
  <si>
    <t>TÊ, EM FERRO GALVANIZADO, CONEXÃO ROSQUEADA, DN 65 (2 1/2"), INSTALADO EM REDE DE ALIMENTAÇÃO PARA HIDRANTE - FORNECIMENTO E INSTALAÇÃO. AF_12/2015</t>
  </si>
  <si>
    <t>126,80</t>
  </si>
  <si>
    <t>TÊ, EM FERRO GALVANIZADO, CONEXÃO ROSQUEADA, DN 80 (3"), INSTALADO EM REDE DE ALIMENTAÇÃO PARA HIDRANTE - FORNECIMENTO E INSTALAÇÃO. AF_12/2015</t>
  </si>
  <si>
    <t>157,79</t>
  </si>
  <si>
    <t>NIPLE, EM FERRO GALVANIZADO, CONEXÃO ROSQUEADA, DN 25 (1"), INSTALADO EM REDE DE ALIMENTAÇÃO PARA SPRINKLER - FORNECIMENTO E INSTALAÇÃO. AF_12/2015</t>
  </si>
  <si>
    <t>18,06</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</si>
  <si>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</si>
  <si>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</si>
  <si>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21,80</t>
  </si>
  <si>
    <t>LUVA, EM FERRO GALVANIZADO, CONEXÃO ROSQUEADA, DN 32 (1 1/4"), INSTALADO EM REDE DE ALIMENTAÇÃO PARA SPRINKLER - FORNECIMENTO E INSTALAÇÃO. AF_12/2015</t>
  </si>
  <si>
    <t>22,76</t>
  </si>
  <si>
    <t>NIPLE, EM FERRO GALVANIZADO, CONEXÃO ROSQUEADA, DN 40 (1 1/2"), INSTALADO EM REDE DE ALIMENTAÇÃO PARA SPRINKLER - FORNECIMENTO E INSTALAÇÃO. AF_12/2015</t>
  </si>
  <si>
    <t>25,68</t>
  </si>
  <si>
    <t>LUVA, EM FERRO GALVANIZADO, CONEXÃO ROSQUEADA, DN 40 (1 1/2"), INSTALADO EM REDE DE ALIMENTAÇÃO PARA SPRINKLER - FORNECIMENTO E INSTALAÇÃO. AF_12/2015</t>
  </si>
  <si>
    <t>25,87</t>
  </si>
  <si>
    <t>NIPLE, EM FERRO GALVANIZADO, CONEXÃO ROSQUEADA, DN 50 (2"), INSTALADO EM REDE DE ALIMENTAÇÃO PARA SPRINKLER - FORNECIMENTO E INSTALAÇÃO. AF_12/2015</t>
  </si>
  <si>
    <t>33,69</t>
  </si>
  <si>
    <t>LUVA, EM FERRO GALVANIZADO, CONEXÃO ROSQUEADA, DN 50 (2"), INSTALADO EM REDE DE ALIMENTAÇÃO PARA SPRINKLER - FORNECIMENTO E INSTALAÇÃO. AF_12/2015</t>
  </si>
  <si>
    <t>33,68</t>
  </si>
  <si>
    <t>NIPLE, EM FERRO GALVANIZADO, CONEXÃO ROSQUEADA, DN 65 (2 1/2"), INSTALADO EM REDE DE ALIMENTAÇÃO PARA SPRINKLER - FORNECIMENTO E INSTALAÇÃO. AF_12/2015</t>
  </si>
  <si>
    <t>45,53</t>
  </si>
  <si>
    <t>LUVA, EM FERRO GALVANIZADO, CONEXÃO ROSQUEADA, DN 65 (2 1/2"), INSTALADO EM REDE DE ALIMENTAÇÃO PARA SPRINKLER - FORNECIMENTO E INSTALAÇÃO. AF_12/2015</t>
  </si>
  <si>
    <t>51,26</t>
  </si>
  <si>
    <t>NIPLE, EM FERRO GALVANIZADO, CONEXÃO ROSQUEADA, DN 80 (3"), INSTALADO EM REDE DE ALIMENTAÇÃO PARA SPRINKLER - FORNECIMENTO E INSTALAÇÃO. AF_12/2015</t>
  </si>
  <si>
    <t>65,81</t>
  </si>
  <si>
    <t>LUVA, EM FERRO GALVANIZADO, CONEXÃO ROSQUEADA, DN 80 (3"), INSTALADO EM REDE DE ALIMENTAÇÃO PARA SPRINKLER - FORNECIMENTO E INSTALAÇÃO. AF_12/2015</t>
  </si>
  <si>
    <t>70,91</t>
  </si>
  <si>
    <t>JOELHO 45 GRAUS, EM FERRO GALVANIZADO, CONEXÃO ROSQUEADA, DN 25 (1"), INSTALADO EM REDE DE ALIMENTAÇÃO PARA SPRINKLER - FORNECIMENTO E INSTALAÇÃO. AF_12/2015</t>
  </si>
  <si>
    <t>27,37</t>
  </si>
  <si>
    <t>JOELHO 90 GRAUS, EM FERRO GALVANIZADO, CONEXÃO ROSQUEADA, DN 25 (1"), INSTALADO EM REDE DE ALIMENTAÇÃO PARA SPRINKLER - FORNECIMENTO E INSTALAÇÃO. AF_12/2015</t>
  </si>
  <si>
    <t>26,00</t>
  </si>
  <si>
    <t>JOELHO 45 GRAUS, EM FERRO GALVANIZADO, CONEXÃO ROSQUEADA, DN 32 (1 1/4"), INSTALADO EM REDE DE ALIMENTAÇÃO PARA SPRINKLER - FORNECIMENTO E INSTALAÇÃO. AF_12/2015</t>
  </si>
  <si>
    <t>34,68</t>
  </si>
  <si>
    <t>JOELHO 90 GRAUS, EM FERRO GALVANIZADO, CONEXÃO ROSQUEADA, DN 32 (1 1/4"), INSTALADO EM REDE DE ALIMENTAÇÃO PARA SPRINKLER - FORNECIMENTO E INSTALAÇÃO. AF_12/2015</t>
  </si>
  <si>
    <t>31,96</t>
  </si>
  <si>
    <t>JOELHO 45 GRAUS, EM FERRO GALVANIZADO, CONEXÃO ROSQUEADA, DN 40 (1 1/2"), INSTALADO EM REDE DE ALIMENTAÇÃO PARA SPRINKLER - FORNECIMENTO E INSTALAÇÃO. AF_12/2015</t>
  </si>
  <si>
    <t>39,47</t>
  </si>
  <si>
    <t>JOELHO 90 GRAUS, EM FERRO GALVANIZADO, CONEXÃO ROSQUEADA, DN 40 (1 1/2"), INSTALADO EM REDE DE ALIMENTAÇÃO PARA SPRINKLER - FORNECIMENTO E INSTALAÇÃO. AF_12/2015</t>
  </si>
  <si>
    <t>37,59</t>
  </si>
  <si>
    <t>JOELHO 45 GRAUS, EM FERRO GALVANIZADO, CONEXÃO ROSQUEADA, DN 50 (2"), INSTALADO EM REDE DE ALIMENTAÇÃO PARA SPRINKLER - FORNECIMENTO E INSTALAÇÃO. AF_12/2015</t>
  </si>
  <si>
    <t>50,07</t>
  </si>
  <si>
    <t>JOELHO 90 GRAUS, EM FERRO GALVANIZADO, CONEXÃO ROSQUEADA, DN 50 (2"), INSTALADO EM REDE DE ALIMENTAÇÃO PARA SPRINKLER - FORNECIMENTO E INSTALAÇÃO. AF_12/2015</t>
  </si>
  <si>
    <t>48,79</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</si>
  <si>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</si>
  <si>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</si>
  <si>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73,78</t>
  </si>
  <si>
    <t>JOELHO 45 GRAUS, EM FERRO GALVANIZADO, CONEXÃO ROSQUEADA, DN 80 (3"), INSTALADO EM REDE DE ALIMENTAÇÃO PARA SPRINKLER - FORNECIMENTO E INSTALAÇÃO. AF_12/2015</t>
  </si>
  <si>
    <t>107,53</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</si>
  <si>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</si>
  <si>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</si>
  <si>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</si>
  <si>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42,92</t>
  </si>
  <si>
    <t>TÊ, EM FERRO GALVANIZADO, CONEXÃO ROSQUEADA, DN 40 (1 1/2"), INSTALADO EM REDE DE ALIMENTAÇÃO PARA SPRINKLER - FORNECIMENTO E INSTALAÇÃO. AF_12/2015</t>
  </si>
  <si>
    <t>49,40</t>
  </si>
  <si>
    <t>TÊ, EM FERRO GALVANIZADO, CONEXÃO ROSQUEADA, DN 50 (2"), INSTALADO EM REDE DE ALIMENTAÇÃO PARA SPRINKLER - FORNECIMENTO E INSTALAÇÃO. AF_12/2015</t>
  </si>
  <si>
    <t>65,02</t>
  </si>
  <si>
    <t>TÊ, EM FERRO GALVANIZADO, CONEXÃO ROSQUEADA, DN 65 (2 1/2"), INSTALADO EM REDE DE ALIMENTAÇÃO PARA SPRINKLER - FORNECIMENTO E INSTALAÇÃO. AF_12/2015</t>
  </si>
  <si>
    <t>101,17</t>
  </si>
  <si>
    <t>TÊ, EM FERRO GALVANIZADO, CONEXÃO ROSQUEADA, DN 80 (3"), INSTALADO EM REDE DE ALIMENTAÇÃO PARA SPRINKLER - FORNECIMENTO E INSTALAÇÃO. AF_12/2015</t>
  </si>
  <si>
    <t>127,91</t>
  </si>
  <si>
    <t>NIPLE, EM FERRO GALVANIZADO, CONEXÃO ROSQUEADA, DN 15 (1/2"), INSTALADO EM RAMAIS E SUB-RAMAIS DE GÁS - FORNECIMENTO E INSTALAÇÃO. AF_12/2015</t>
  </si>
  <si>
    <t>9,82</t>
  </si>
  <si>
    <t>LUVA, EM FERRO GALVANIZADO, CONEXÃO ROSQUEADA, DN 15 (1/2"), INSTALADO EM RAMAIS E SUB-RAMAIS DE GÁS - FORNECIMENTO E INSTALAÇÃO. AF_12/2015</t>
  </si>
  <si>
    <t>10,05</t>
  </si>
  <si>
    <t>NIPLE, EM FERRO GALVANIZADO, CONEXÃO ROSQUEADA, DN 20 (3/4"), INSTALADO EM RAMAIS E SUB-RAMAIS DE GÁS - FORNECIMENTO E INSTALAÇÃO. AF_12/2015</t>
  </si>
  <si>
    <t>15,80</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</si>
  <si>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</si>
  <si>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</si>
  <si>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24,93</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</si>
  <si>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</si>
  <si>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</si>
  <si>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</si>
  <si>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13,80</t>
  </si>
  <si>
    <t>JOELHO 45 GRAUS, EM FERRO GALVANIZADO, CONEXÃO ROSQUEADA, DN 20 (3/4"), INSTALADO EM RAMAIS E SUB-RAMAIS DE GÁS - FORNECIMENTO E INSTALAÇÃO. AF_12/2015</t>
  </si>
  <si>
    <t>23,96</t>
  </si>
  <si>
    <t>JOELHO 90 GRAUS, EM FERRO GALVANIZADO, CONEXÃO ROSQUEADA, DN 20 (3/4"), INSTALADO EM RAMAIS E SUB-RAMAIS DE GÁS - FORNECIMENTO E INSTALAÇÃO. AF_12/2015</t>
  </si>
  <si>
    <t>22,85</t>
  </si>
  <si>
    <t>JOELHO 45 GRAUS, EM FERRO GALVANIZADO, CONEXÃO ROSQUEADA, DN 25 (1"), INSTALADO EM RAMAIS E SUB-RAMAIS DE GÁS - FORNECIMENTO E INSTALAÇÃO. AF_12/2015</t>
  </si>
  <si>
    <t>37,75</t>
  </si>
  <si>
    <t>JOELHO 90 GRAUS, EM FERRO GALVANIZADO, CONEXÃO ROSQUEADA, DN 25 (1"), INSTALADO EM RAMAIS E SUB-RAMAIS DE GÁS - FORNECIMENTO E INSTALAÇÃO. AF_12/2015</t>
  </si>
  <si>
    <t>36,38</t>
  </si>
  <si>
    <t>TÊ, EM FERRO GALVANIZADO, CONEXÃO ROSQUEADA, DN 15 (1/2"), INSTALADO EM RAMAIS E SUB-RAMAIS DE GÁS - FORNECIMENTO E INSTALAÇÃO. AF_12/2015</t>
  </si>
  <si>
    <t>18,58</t>
  </si>
  <si>
    <t>TÊ, EM FERRO GALVANIZADO, CONEXÃO ROSQUEADA, DN 20 (3/4"), INSTALADO EM RAMAIS E SUB-RAMAIS DE GÁS - FORNECIMENTO E INSTALAÇÃO. AF_12/2015</t>
  </si>
  <si>
    <t>30,24</t>
  </si>
  <si>
    <t>TÊ, EM FERRO GALVANIZADO, CONEXÃO ROSQUEADA, DN 25 (1"), INSTALADO EM RAMAIS E SUB-RAMAIS DE GÁS - FORNECIMENTO E INSTALAÇÃO. AF_12/2015</t>
  </si>
  <si>
    <t>49,00</t>
  </si>
  <si>
    <t>UNIÃO, EM FERRO GALVANIZADO, DN 50 (2"), CONEXÃO ROSQUEADA, INSTALADO EM PRUMADAS - FORNECIMENTO E INSTALAÇÃO. AF_12/2015</t>
  </si>
  <si>
    <t>81,65</t>
  </si>
  <si>
    <t>UNIÃO, EM FERRO GALVANIZADO, DN 65 (2 1/2"), CONEXÃO ROSQUEADA, INSTALADO EM PRUMADAS - FORNECIMENTO E INSTALAÇÃO. AF_12/2015</t>
  </si>
  <si>
    <t>121,06</t>
  </si>
  <si>
    <t>UNIÃO, EM FERRO GALVANIZADO, DN 80 (3"), CONEXÃO ROSQUEADA, INSTALADO EM PRUMADAS - FORNECIMENTO E INSTALAÇÃO. AF_12/2015</t>
  </si>
  <si>
    <t>174,88</t>
  </si>
  <si>
    <t>UNIÃO, EM FERRO GALVANIZADO, DN 25 (1"), CONEXÃO ROSQUEADA, INSTALADO EM REDE DE ALIMENTAÇÃO PARA HIDRANTE - FORNECIMENTO E INSTALAÇÃO. AF_12/2015</t>
  </si>
  <si>
    <t>37,35</t>
  </si>
  <si>
    <t>UNIÃO, EM FERRO GALVANIZADO, DN 32 (1 1/4"), CONEXÃO ROSQUEADA, INSTALADO EM REDE DE ALIMENTAÇÃO PARA HIDRANTE - FORNECIMENTO E INSTALAÇÃO. AF_12/2015</t>
  </si>
  <si>
    <t>51,52</t>
  </si>
  <si>
    <t>UNIÃO, EM FERRO GALVANIZADO, DN 40 (1 1/2"), CONEXÃO ROSQUEADA, INSTALADO EM REDE DE ALIMENTAÇÃO PARA HIDRANTE - FORNECIMENTO E INSTALAÇÃO. AF_12/2015</t>
  </si>
  <si>
    <t>61,01</t>
  </si>
  <si>
    <t>UNIÃO, EM FERRO GALVANIZADO, DN 50 (2"), CONEXÃO ROSQUEADA, INSTALADO EM REDE DE ALIMENTAÇÃO PARA HIDRANTE - FORNECIMENTO E INSTALAÇÃO. AF_12/2015</t>
  </si>
  <si>
    <t>81,62</t>
  </si>
  <si>
    <t>UNIÃO, EM FERRO GALVANIZADO, DN 65 (2 1/2"), CONEXÃO ROSQUEADA, INSTALADO EM REDE DE ALIMENTAÇÃO PARA HIDRANTE - FORNECIMENTO E INSTALAÇÃO. AF_12/2015</t>
  </si>
  <si>
    <t>122,35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</si>
  <si>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</si>
  <si>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</si>
  <si>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</si>
  <si>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</si>
  <si>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51,71</t>
  </si>
  <si>
    <t>UNIÃO, EM FERRO GALVANIZADO, CONEXÃO ROSQUEADA, DN 50 (2"), INSTALADO EM REDE DE ALIMENTAÇÃO PARA SPRINKLER - FORNECIMENTO E INSTALAÇÃO. AF_12/2015</t>
  </si>
  <si>
    <t>70,89</t>
  </si>
  <si>
    <t>UNIÃO, EM FERRO GALVANIZADO, CONEXÃO ROSQUEADA, DN 65 (2 1/2"), INSTALADO EM REDE DE ALIMENTAÇÃO PARA SPRINKLER - FORNECIMENTO E INSTALAÇÃO. AF_12/2015</t>
  </si>
  <si>
    <t>109,50</t>
  </si>
  <si>
    <t>UNIÃO, EM FERRO GALVANIZADO, CONEXÃO ROSQUEADA, DN 80 (3"), INSTALADO EM REDE DE ALIMENTAÇÃO PARA SPRINKLER - FORNECIMENTO E INSTALAÇÃO. AF_12/2015</t>
  </si>
  <si>
    <t>162,60</t>
  </si>
  <si>
    <t>UNIÃO, EM FERRO GALVANIZADO, CONEXÃO ROSQUEADA, DN 15 (1/2"), INSTALADO EM RAMAIS E SUB-RAMAIS DE GÁS - FORNECIMENTO E INSTALAÇÃO. AF_12/2015</t>
  </si>
  <si>
    <t>20,21</t>
  </si>
  <si>
    <t>UNIÃO, EM FERRO GALVANIZADO, CONEXÃO ROSQUEADA, DN 20 (3/4"), INSTALADO EM RAMAIS E SUB-RAMAIS DE GÁS - FORNECIMENTO E INSTALAÇÃO. AF_12/2015</t>
  </si>
  <si>
    <t>29,37</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</si>
  <si>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</si>
  <si>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</si>
  <si>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46,60</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</si>
  <si>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</si>
  <si>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</si>
  <si>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</si>
  <si>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65,24</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</si>
  <si>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</si>
  <si>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</si>
  <si>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85,22</t>
  </si>
  <si>
    <t>LUVA DE REDUÇÃO, EM FERRO GALVANIZADO, 3" X 2 1/2", CONEXÃO ROSQUEADA, INSTALADO EM PRUMADAS - FORNECIMENTO E INSTALAÇÃO. AF_12/2015</t>
  </si>
  <si>
    <t>87,42</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</si>
  <si>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</si>
  <si>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</si>
  <si>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26,19</t>
  </si>
  <si>
    <t>LUVA DE REDUÇÃO, EM FERRO GALVANIZADO, 1" X 3/4", CONEXÃO ROSQUEADA, INSTALADO EM REDE DE ALIMENTAÇÃO PARA HIDRANTE - FORNECIMENTO E INSTALAÇÃO. AF_12/2015</t>
  </si>
  <si>
    <t>26,33</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</si>
  <si>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</si>
  <si>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</si>
  <si>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</si>
  <si>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</si>
  <si>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35,96</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</si>
  <si>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</si>
  <si>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</si>
  <si>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</si>
  <si>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46,57</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</si>
  <si>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</si>
  <si>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</si>
  <si>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</si>
  <si>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66,53</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</si>
  <si>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</si>
  <si>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</si>
  <si>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90,08</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</si>
  <si>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</si>
  <si>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</si>
  <si>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19,01</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</si>
  <si>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</si>
  <si>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</si>
  <si>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23,52</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</si>
  <si>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</si>
  <si>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</si>
  <si>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</si>
  <si>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26,66</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</si>
  <si>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</si>
  <si>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</si>
  <si>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</si>
  <si>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</si>
  <si>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</si>
  <si>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</si>
  <si>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53,68</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</si>
  <si>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</si>
  <si>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</si>
  <si>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75,14</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</si>
  <si>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</si>
  <si>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</si>
  <si>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</si>
  <si>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</si>
  <si>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</si>
  <si>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262,05</t>
  </si>
  <si>
    <t>CONECTOR EM BRONZE/LATÃO, DN 22 MM X 3/4", SEM ANEL DE SOLDA, BOLSA X ROSCA F, INSTALADO EM PRUMADA  FORNECIMENTO E INSTALAÇÃO. AF_01/2016</t>
  </si>
  <si>
    <t>12,09</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</si>
  <si>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</si>
  <si>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</si>
  <si>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</si>
  <si>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</si>
  <si>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288,27</t>
  </si>
  <si>
    <t>CONECTOR EM BRONZE/LATÃO, DN 28 MM X 1/2", SEM ANEL DE SOLDA, BOLSA X ROSCA F, INSTALADO EM PRUMADA  FORNECIMENTO E INSTALAÇÃO. AF_01/2016</t>
  </si>
  <si>
    <t>16,44</t>
  </si>
  <si>
    <t>CURVA DE TRANSPOSIÇÃO EM BRONZE/LATÃO, DN 28 MM, SEM ANEL DE SOLDA, BOLSA X BOLSA, INSTALADO EM PRUMADA  FORNECIMENTO E INSTALAÇÃO. AF_01/2016</t>
  </si>
  <si>
    <t>LUVA PASSANTE EM COBRE, DN 35 MM, SEM ANEL DE SOLDA, INSTALADO EM PRUMADA  FORNECIMENTO E INSTALAÇÃO. AF_01/2016</t>
  </si>
  <si>
    <t>17,27</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</si>
  <si>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</si>
  <si>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</si>
  <si>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330,19</t>
  </si>
  <si>
    <t>LUVA PASSANTE EM COBRE, DN 42 MM, SEM ANEL DE SOLDA, INSTALADO EM PRUMADA  FORNECIMENTO E INSTALAÇÃO. AF_01/2016</t>
  </si>
  <si>
    <t>26,15</t>
  </si>
  <si>
    <t>BUCHA DE REDUÇÃO EM COBRE, DN 42 MM X 35 MM, SEM ANEL DE SOLDA, PONTA X BOLSA, INSTALADO EM PRUMADA  FORNECIMENTO E INSTALAÇÃO. AF_01/2016</t>
  </si>
  <si>
    <t>24,60</t>
  </si>
  <si>
    <t>JUNTA DE EXPANSÃO EM BRONZE/LATÃO, DN 42 MM, PONTA X PONTA, INSTALADO EM PRUMADA  FORNECIMENTO E INSTALAÇÃO. AF_01/2016</t>
  </si>
  <si>
    <t>414,37</t>
  </si>
  <si>
    <t>LUVA PASSANTE EM COBRE, DN 54 MM, SEM ANEL DE SOLDA, INSTALADO EM PRUMADA  FORNECIMENTO E INSTALAÇÃO. AF_01/2016</t>
  </si>
  <si>
    <t>38,40</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</si>
  <si>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</si>
  <si>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</si>
  <si>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574,04</t>
  </si>
  <si>
    <t>LUVA PASSANTE EM COBRE, DN 66 MM, SEM ANEL DE SOLDA, INSTALADO EM PRUMADA  FORNECIMENTO E INSTALAÇÃO. AF_01/2016</t>
  </si>
  <si>
    <t>BUCHA DE REDUÇÃO EM COBRE, DN 66 MM X 54 MM, SEM ANEL DE SOLDA, PONTA X BOLSA, INSTALADO EM PRUMADA  FORNECIMENTO E INSTALAÇÃO. AF_01/2016</t>
  </si>
  <si>
    <t>87,73</t>
  </si>
  <si>
    <t>JUNTA DE EXPANSÃO EM BRONZE/LATÃO, DN 66 MM, PONTA X PONTA, INSTALADO EM PRUMADA  FORNECIMENTO E INSTALAÇÃO. AF_01/2016</t>
  </si>
  <si>
    <t>757,11</t>
  </si>
  <si>
    <t>TE DUPLA CURVA EM BRONZE/LATÃO, DN 3/4" X 22 MM X 3/4", SEM ANEL DE SOLDA, ROSCA F X BOLSA X ROSCA F, INSTALADO EM PRUMADA  FORNECIMENTO E INSTALAÇÃO. AF_01/2016</t>
  </si>
  <si>
    <t>43,47</t>
  </si>
  <si>
    <t>CURVA EM COBRE, DN 15 MM, 45 GRAUS, SEM ANEL DE SOLDA, BOLSA X BOLSA, INSTALADO EM RAMAL DE DISTRIBUIÇÃO  FORNECIMENTO E INSTALAÇÃO. AF_01/2016</t>
  </si>
  <si>
    <t>8,34</t>
  </si>
  <si>
    <t>COTOVELO EM BRONZE/LATÃO, DN 15 MM X 1/2", 90 GRAUS, SEM ANEL DE SOLDA, BOLSA X ROSCA F, INSTALADO EM RAMAL DE DISTRIBUIÇÃO  FORNECIMENTO E INSTALAÇÃO. AF_01/2016</t>
  </si>
  <si>
    <t>12,67</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</si>
  <si>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</si>
  <si>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</si>
  <si>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</si>
  <si>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18,77</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</si>
  <si>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</si>
  <si>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</si>
  <si>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5,47</t>
  </si>
  <si>
    <t>CONECTOR EM BRONZE/LATÃO, DN 15 MM X 1/2", SEM ANEL DE SOLDA, BOLSA X ROSCA F, INSTALADO EM RAMAL DE DISTRIBUIÇÃO  FORNECIMENTO E INSTALAÇÃO. AF_01/2016</t>
  </si>
  <si>
    <t>10,97</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</si>
  <si>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</si>
  <si>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</si>
  <si>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227,06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</si>
  <si>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</si>
  <si>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</si>
  <si>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7,92</t>
  </si>
  <si>
    <t>JUNTA DE EXPANSÃO EM COBRE, DN 22 MM, PONTA X PONTA, INSTALADO EM RAMAL DE DISTRIBUIÇÃO  FORNECIMENTO E INSTALAÇÃO. AF_01/2016</t>
  </si>
  <si>
    <t>263,66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</si>
  <si>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</si>
  <si>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</si>
  <si>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13,83</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</si>
  <si>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</si>
  <si>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</si>
  <si>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</si>
  <si>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</si>
  <si>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289,87</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</si>
  <si>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</si>
  <si>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</si>
  <si>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42,34</t>
  </si>
  <si>
    <t>TE DUPLA CURVA EM BRONZE/LATÃO, DN 1/2" X 15 MM X 1/2", SEM ANEL DE SOLDA, ROSCA F X BOLSA X ROSCA F, INSTALADO EM RAMAL DE DISTRIBUIÇÃO  FORNECIMENTO E INSTALAÇÃO. AF_01/2016</t>
  </si>
  <si>
    <t>33,20</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</si>
  <si>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</si>
  <si>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</si>
  <si>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8,53</t>
  </si>
  <si>
    <t>COTOVELO EM BRONZE/LATÃO, DN 15 MM X 1/2", 90 GRAUS, SEM ANEL DE SOLDA, BOLSA X ROSCA F, INSTALADO EM RAMAL E SUB-RAMAL  FORNECIMENTO E INSTALAÇÃO. AF_01/2016</t>
  </si>
  <si>
    <t>12,86</t>
  </si>
  <si>
    <t>CURVA EM COBRE, DN 22 MM, 45 GRAUS, SEM ANEL DE SOLDA, BOLSA X BOLSA, INSTALADO EM RAMAL E SUB-RAMAL  FORNECIMENTO E INSTALAÇÃO. AF_01/2016</t>
  </si>
  <si>
    <t>14,82</t>
  </si>
  <si>
    <t>COTOVELO EM BRONZE/LATÃO, DN 22 MM X 1/2", 90 GRAUS, SEM ANEL DE SOLDA, BOLSA X ROSCA F, INSTALADO EM RAMAL E SUB-RAMAL  FORNECIMENTO E INSTALAÇÃO. AF_01/2016</t>
  </si>
  <si>
    <t>19,69</t>
  </si>
  <si>
    <t>COTOVELO EM BRONZE/LATÃO, DN 22 MM X 3/4", 90 GRAUS, SEM ANEL DE SOLDA, BOLSA X ROSCA F, INSTALADO EM RAMAL E SUB-RAMAL  FORNECIMENTO E INSTALAÇÃO. AF_01/2016</t>
  </si>
  <si>
    <t>20,97</t>
  </si>
  <si>
    <t>CURVA EM COBRE, DN 28 MM, 45 GRAUS, SEM ANEL DE SOLDA, BOLSA X BOLSA, INSTALADO EM RAMAL E SUB-RAMAL  FORNECIMENTO E INSTALAÇÃO. AF_01/2016</t>
  </si>
  <si>
    <t>LUVA PASSANTE EM COBRE, DN 15 MM, SEM ANEL DE SOLDA, INSTALADO EM RAMAL E SUB-RAMAL  FORNECIMENTO E INSTALAÇÃO. AF_01/2016</t>
  </si>
  <si>
    <t>5,62</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</si>
  <si>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</si>
  <si>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</si>
  <si>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</si>
  <si>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227,21</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</si>
  <si>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</si>
  <si>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</si>
  <si>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9,37</t>
  </si>
  <si>
    <t>JUNTA DE EXPANSÃO EM COBRE, DN 22 MM, PONTA X PONTA, INSTALADO EM RAMAL E SUB-RAMAL  FORNECIMENTO E INSTALAÇÃO. AF_01/2016</t>
  </si>
  <si>
    <t>265,11</t>
  </si>
  <si>
    <t>CONECTOR EM BRONZE/LATÃO, DN 22 MM X 1/2", SEM ANEL DE SOLDA, BOLSA X ROSCA F, INSTALADO EM RAMAL E SUB-RAMAL  FORNECIMENTO E INSTALAÇÃO. AF_01/2016</t>
  </si>
  <si>
    <t>13,45</t>
  </si>
  <si>
    <t>CONECTOR EM BRONZE/LATÃO, DN 22 MM X 3/4", SEM ANEL DE SOLDA, BOLSA X ROSCA F, INSTALADO EM RAMAL E SUB-RAMAL  FORNECIMENTO E INSTALAÇÃO. AF_01/2016</t>
  </si>
  <si>
    <t>15,15</t>
  </si>
  <si>
    <t>CURVA DE TRANSPOSIÇÃO EM BRONZE/LATÃO, DN 22 MM, SEM ANEL DE SOLDA, BOLSA X BOLSA, INSTALADO EM RAMAL E SUB-RAMAL  FORNECIMENTO E INSTALAÇÃO. AF_01/2016</t>
  </si>
  <si>
    <t>26,73</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</si>
  <si>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</si>
  <si>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</si>
  <si>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20,65</t>
  </si>
  <si>
    <t>CURVA DE TRANSPOSIÇÃO EM BRONZE/LATÃO, DN 28 MM, SEM ANEL DE SOLDA, BOLSA X BOLSA, INSTALADO EM RAMAL E SUB-RAMAL  FORNECIMENTO E INSTALAÇÃO. AF_01/2016</t>
  </si>
  <si>
    <t>44,95</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</si>
  <si>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</si>
  <si>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</si>
  <si>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</si>
  <si>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</si>
  <si>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</si>
  <si>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15,12</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</si>
  <si>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</si>
  <si>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</si>
  <si>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</si>
  <si>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30,74</t>
  </si>
  <si>
    <t>CURVA EM COBRE, DN 42 MM, 45 GRAUS, SEM ANEL DE SOLDA, BOLSA X BOLSA, INSTALADO EM PRUMADA  FORNECIMENTO E INSTALAÇÃO. AF_01/2016</t>
  </si>
  <si>
    <t>47,59</t>
  </si>
  <si>
    <t>CURVA EM COBRE, DN 54 MM, 45 GRAUS, SEM ANEL DE SOLDA, BOLSA X BOLSA, INSTALADO EM PRUMADA  FORNECIMENTO E INSTALAÇÃO. AF_01/2016</t>
  </si>
  <si>
    <t>CURVA EM COBRE, DN 66 MM, 45 GRAUS, SEM ANEL DE SOLDA, BOLSA X BOLSA, INSTALADO EM PRUMADA  FORNECIMENTO E INSTALAÇÃO. AF_01/2016</t>
  </si>
  <si>
    <t>149,69</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</si>
  <si>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</si>
  <si>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</si>
  <si>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33,11</t>
  </si>
  <si>
    <t>NIPLE, EM FERRO GALVANIZADO, CONEXÃO ROSQUEADA, DN 50 (2), INSTALADO EM RESERVAÇÃO DE ÁGUA DE EDIFICAÇÃO QUE POSSUA RESERVATÓRIO DE FIBRA/FIBROCIMENTO  FORNECIMENTO E INSTALAÇÃO. AF_06/2016</t>
  </si>
  <si>
    <t>33,12</t>
  </si>
  <si>
    <t>LUVA, EM FERRO GALVANIZADO, CONEXÃO ROSQUEADA, DN 65 (2 1/2), INSTALADO EM RESERVAÇÃO DE ÁGUA DE EDIFICAÇÃO QUE POSSUA RESERVATÓRIO DE FIBRA/FIBROCIMENTO  FORNECIMENTO E INSTALAÇÃO. AF_06/2016</t>
  </si>
  <si>
    <t>49,25</t>
  </si>
  <si>
    <t>NIPLE, EM FERRO GALVANIZADO, CONEXÃO ROSQUEADA, DN 65 (2 1/2), INSTALADO EM RESERVAÇÃO DE ÁGUA DE EDIFICAÇÃO QUE POSSUA RESERVATÓRIO DE FIBRA/FIBROCIMENTO  FORNECIMENTO E INSTALAÇÃO. AF_06/2016</t>
  </si>
  <si>
    <t>43,52</t>
  </si>
  <si>
    <t>LUVA, EM FERRO GALVANIZADO, CONEXÃO ROSQUEADA, DN 80 (3), INSTALADO EM RESERVAÇÃO DE ÁGUA DE EDIFICAÇÃO QUE POSSUA RESERVATÓRIO DE FIBRA/FIBROCIMENTO  FORNECIMENTO E INSTALAÇÃO. AF_06/2016</t>
  </si>
  <si>
    <t>70,81</t>
  </si>
  <si>
    <t>NIPLE, EM FERRO GALVANIZADO, CONEXÃO ROSQUEADA, DN 80 (3), INSTALADO EM RESERVAÇÃO DE ÁGUA DE EDIFICAÇÃO QUE POSSUA RESERVATÓRIO DE FIBRA/FIBROCIMENTO  FORNECIMENTO E INSTALAÇÃO. AF_06/2016</t>
  </si>
  <si>
    <t>65,71</t>
  </si>
  <si>
    <t>COTOVELO 90 GRAUS, EM FERRO GALVANIZADO, CONEXÃO ROSQUEADA, DN 50 (2), INSTALADO EM RESERVAÇÃO DE ÁGUA DE EDIFICAÇÃO QUE POSSUA RESERVATÓRIO DE FIBRA/FIBROCIMENTO  FORNECIMENTO E INSTALAÇÃO. AF_06/2016</t>
  </si>
  <si>
    <t>47,95</t>
  </si>
  <si>
    <t>COTOVELO 45 GRAUS, EM FERRO GALVANIZADO, CONEXÃO ROSQUEADA, DN 50 (2), INSTALADO EM RESERVAÇÃO DE ÁGUA DE EDIFICAÇÃO QUE POSSUA RESERVATÓRIO DE FIBRA/FIBROCIMENTO  FORNECIMENTO E INSTALAÇÃO. AF_06/2016</t>
  </si>
  <si>
    <t>49,23</t>
  </si>
  <si>
    <t>COTOVELO 90 GRAUS, EM FERRO GALVANIZADO, CONEXÃO ROSQUEADA, DN 65 (2 1/2), INSTALADO EM RESERVAÇÃO DE ÁGUA DE EDIFICAÇÃO QUE POSSUA RESERVATÓRIO DE FIBRA/FIBROCIMENTO  FORNECIMENTO E INSTALAÇÃO. AF_06/2016</t>
  </si>
  <si>
    <t>70,77</t>
  </si>
  <si>
    <t>COTOVELO 45 GRAUS, EM FERRO GALVANIZADO, CONEXÃO ROSQUEADA, DN 65 (2 1/2), INSTALADO EM RESERVAÇÃO DE ÁGUA DE EDIFICAÇÃO QUE POSSUA RESERVATÓRIO DE FIBRA/FIBROCIMENTO  FORNECIMENTO E INSTALAÇÃO. AF_06/2016</t>
  </si>
  <si>
    <t>76,38</t>
  </si>
  <si>
    <t>COTOVELO 90 GRAUS, EM FERRO GALVANIZADO, CONEXÃO ROSQUEADA, DN 80 (3), INSTALADO EM RESERVAÇÃO DE ÁGUA DE EDIFICAÇÃO QUE POSSUA RESERVATÓRIO DE FIBRA/FIBROCIMENTO  FORNECIMENTO E INSTALAÇÃO. AF_06/2016</t>
  </si>
  <si>
    <t>96,58</t>
  </si>
  <si>
    <t>COTOVELO 45 GRAUS, EM FERRO GALVANIZADO, CONEXÃO ROSQUEADA, DN 80 (3), INSTALADO EM RESERVAÇÃO DE ÁGUA DE EDIFICAÇÃO QUE POSSUA RESERVATÓRIO DE FIBRA/FIBROCIMENTO  FORNECIMENTO E INSTALAÇÃO. AF_06/2016</t>
  </si>
  <si>
    <t>107,39</t>
  </si>
  <si>
    <t>TÊ, EM FERRO GALVANIZADO, CONEXÃO ROSQUEADA, DN 50 (2), INSTALADO EM RESERVAÇÃO DE ÁGUA DE EDIFICAÇÃO QUE POSSUA RESERVATÓRIO DE FIBRA/FIBROCIMENTO  FORNECIMENTO E INSTALAÇÃO. AF_06/2016</t>
  </si>
  <si>
    <t>63,83</t>
  </si>
  <si>
    <t>TÊ, EM FERRO GALVANIZADO, CONEXÃO ROSQUEADA, DN 65 (2 1/2), INSTALADO EM RESERVAÇÃO DE ÁGUA DE EDIFICAÇÃO QUE POSSUA RESERVATÓRIO DE FIBRA/FIBROCIMENTO  FORNECIMENTO E INSTALAÇÃO. AF_06/2016</t>
  </si>
  <si>
    <t>97,08</t>
  </si>
  <si>
    <t>TÊ, EM FERRO GALVANIZADO, CONEXÃO ROSQUEADA, DN 80 (3), INSTALADO EM RESERVAÇÃO DE ÁGUA DE EDIFICAÇÃO QUE POSSUA RESERVATÓRIO DE FIBRA/FIBROCIMENTO  FORNECIMENTO E INSTALAÇÃO. AF_06/2016</t>
  </si>
  <si>
    <t>127,65</t>
  </si>
  <si>
    <t>LUVA EM COBRE, DN 54 MM, SEM ANEL DE SOLDA, INSTALADO EM RESERVAÇÃO DE ÁGUA DE EDIFICAÇÃO QUE POSSUA RESERVATÓRIO DE FIBRA/FIBROCIMENTO  FORNECIMENTO E INSTALAÇÃO. AF_06/2016</t>
  </si>
  <si>
    <t>45,77</t>
  </si>
  <si>
    <t>LUVA EM COBRE, DN 66 MM, SEM ANEL DE SOLDA, INSTALADO EM RESERVAÇÃO DE ÁGUA DE EDIFICAÇÃO QUE POSSUA RESERVATÓRIO DE FIBRA/FIBROCIMENTO  FORNECIMENTO E INSTALAÇÃO. AF_06/2016</t>
  </si>
  <si>
    <t>103,54</t>
  </si>
  <si>
    <t>LUVA EM COBRE, DN 79 MM, SEM ANEL DE SOLDA, INSTALADO EM RESERVAÇÃO DE ÁGUA DE EDIFICAÇÃO QUE POSSUA RESERVATÓRIO DE FIBRA/FIBROCIMENTO  FORNECIMENTO E INSTALAÇÃO. AF_06/2016</t>
  </si>
  <si>
    <t>151,37</t>
  </si>
  <si>
    <t>LUVA DE COBRE, DN 104 MM, SEM ANEL DE SOLDA, INSTALADO EM RESERVAÇÃO DE ÁGUA DE EDIFICAÇÃO QUE POSSUA RESERVATÓRIO DE FIBRA/FIBROCIMENTO  FORNECIMENTO E INSTALAÇÃO. AF_06/2016</t>
  </si>
  <si>
    <t>209,70</t>
  </si>
  <si>
    <t>COTOVELO EM COBRE, DN 54 MM, 90 GRAUS, SEM ANEL DE SOLDA, INSTALADO EM RESERVAÇÃO DE ÁGUA DE EDIFICAÇÃO QUE POSSUA RESERVATÓRIO DE FIBRA/FIBROCIMENTO  FORNECIMENTO E INSTALAÇÃO. AF_06/2016</t>
  </si>
  <si>
    <t>76,27</t>
  </si>
  <si>
    <t>CURVA EM COBRE, DN 54 MM, 45 GRAUS, SEM ANEL DE SOLDA, BOLSA X BOLSA, INSTALADO EM RESERVAÇÃO DE ÁGUA DE EDIFICAÇÃO QUE POSSUA RESERVATÓRIO DE FIBRA/FIBROCIMENTO  FORNECIMENTO E INSTALAÇÃO. AF_06/2016</t>
  </si>
  <si>
    <t>85,34</t>
  </si>
  <si>
    <t>COTOVELO EM COBRE, DN 66 MM, 90 GRAUS, SEM ANEL DE SOLDA, INSTALADO EM RESERVAÇÃO DE ÁGUA DE EDIFICAÇÃO QUE POSSUA RESERVATÓRIO DE FIBRA/FIBROCIMENTO  FORNECIMENTO E INSTALAÇÃO. AF_06/2016</t>
  </si>
  <si>
    <t>195,46</t>
  </si>
  <si>
    <t>CURVA EM COBRE, DN 66 MM, 45 GRAUS, SEM ANEL DE SOLDA, BOLSA X BOLSA, INSTALADO EM RESERVAÇÃO DE ÁGUA DE EDIFICAÇÃO QUE POSSUA RESERVATÓRIO DE FIBRA/FIBROCIMENTO  FORNECIMENTO E INSTALAÇÃO. AF_06/2016</t>
  </si>
  <si>
    <t>163,93</t>
  </si>
  <si>
    <t>COTOVELO EM COBRE, DN 79 MM, 90 GRAUS, SEM ANEL DE SOLDA, INSTALADO EM RESERVAÇÃO DE ÁGUA DE EDIFICAÇÃO QUE POSSUA RESERVATÓRIO DE FIBRA/FIBROCIMENTO  FORNECIMENTO E INSTALAÇÃO. AF_06/2016</t>
  </si>
  <si>
    <t>192,92</t>
  </si>
  <si>
    <t>COTOVELO EM COBRE, DN 104 MM, 90 GRAUS, SEM ANEL DE SOLDA, INSTALADO EM RESERVAÇÃO DE ÁGUA DE EDIFICAÇÃO QUE POSSUA RESERVATÓRIO DE FIBRA/FIBROCIMENTO  FORNECIMENTO E INSTALAÇÃO. AF_06/2016</t>
  </si>
  <si>
    <t>428,79</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</si>
  <si>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</si>
  <si>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</si>
  <si>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242,95</t>
  </si>
  <si>
    <t>TE EM COBRE, DN 79 MM, SEM ANEL DE SOLDA, INSTALADO EM RESERVAÇÃO DE ÁGUA DE EDIFICAÇÃO QUE POSSUA RESERVATÓRIO DE FIBRA/FIBROCIMENTO  FORNECIMENTO E INSTALAÇÃO. AF_06/2016</t>
  </si>
  <si>
    <t>364,41</t>
  </si>
  <si>
    <t>TE EM COBRE, DN 104 MM, SEM ANEL DE SOLDA, INSTALADO EM RESERVAÇÃO DE ÁGUA DE EDIFICAÇÃO QUE POSSUA RESERVATÓRIO DE FIBRA/FIBROCIMENTO  FORNECIMENTO E INSTALAÇÃO. AF_06/2016</t>
  </si>
  <si>
    <t>743,78</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</si>
  <si>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</si>
  <si>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</si>
  <si>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</si>
  <si>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</si>
  <si>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</si>
  <si>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</si>
  <si>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</si>
  <si>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</si>
  <si>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9,62</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</si>
  <si>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</si>
  <si>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</si>
  <si>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</si>
  <si>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</si>
  <si>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</si>
  <si>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40,72</t>
  </si>
  <si>
    <t>LUVA, PVC, SOLDÁVEL, DN 85 MM, INSTALADO EM RESERVAÇÃO DE ÁGUA DE EDIFICAÇÃO QUE POSSUA RESERVATÓRIO DE FIBRA/FIBROCIMENTO   FORNECIMENTO E INSTALAÇÃO. AF_06/2016</t>
  </si>
  <si>
    <t>53,70</t>
  </si>
  <si>
    <t>ADAPTADOR CURTO COM BOLSA E ROSCA PARA REGISTRO, PVC, SOLDÁVEL, DN 110 MM X 4 , INSTALADO EM RESERVAÇÃO DE ÁGUA DE EDIFICAÇÃO QUE POSSUA RESERVATÓRIO DE FIBRA/FIBROCIMENTO   FORNECIMENTO E INSTALAÇÃO. AF_06/2016</t>
  </si>
  <si>
    <t>52,27</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</si>
  <si>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</si>
  <si>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</si>
  <si>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</si>
  <si>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</si>
  <si>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7,27</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</si>
  <si>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</si>
  <si>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</si>
  <si>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12,19</t>
  </si>
  <si>
    <t>CURVA 90 GRAUS, PVC, SOLDÁVEL, DN 40 MM, INSTALADO EM RESERVAÇÃO DE ÁGUA DE EDIFICAÇÃO QUE POSSUA RESERVATÓRIO DE FIBRA/FIBROCIMENTO   FORNECIMENTO E INSTALAÇÃO. AF_06/2016</t>
  </si>
  <si>
    <t>17,11</t>
  </si>
  <si>
    <t>JOELHO 90 GRAUS, PVC, SOLDÁVEL, DN 50 MM INSTALADO EM RESERVAÇÃO DE ÁGUA DE EDIFICAÇÃO QUE POSSUA RESERVATÓRIO DE FIBRA/FIBROCIMENTO   FORNECIMENTO E INSTALAÇÃO. AF_06/2016</t>
  </si>
  <si>
    <t>12,48</t>
  </si>
  <si>
    <t>CURVA 90 GRAUS, PVC, SOLDÁVEL, DN 50 MM, INSTALADO EM RESERVAÇÃO DE ÁGUA DE EDIFICAÇÃO QUE POSSUA RESERVATÓRIO DE FIBRA/FIBROCIMENTO   FORNECIMENTO E INSTALAÇÃO. AF_06/2016</t>
  </si>
  <si>
    <t>18,96</t>
  </si>
  <si>
    <t>JOELHO 90 GRAUS, PVC, SOLDÁVEL, DN 60 MM INSTALADO EM RESERVAÇÃO DE ÁGUA DE EDIFICAÇÃO QUE POSSUA RESERVATÓRIO DE FIBRA/FIBROCIMENTO   FORNECIMENTO E INSTALAÇÃO. AF_06/2016</t>
  </si>
  <si>
    <t>31,87</t>
  </si>
  <si>
    <t>CURVA 90 GRAUS, PVC, SOLDÁVEL, DN 60 MM, INSTALADO EM RESERVAÇÃO DE ÁGUA DE EDIFICAÇÃO QUE POSSUA RESERVATÓRIO DE FIBRA/FIBROCIMENTO   FORNECIMENTO E INSTALAÇÃO. AF_06/2016</t>
  </si>
  <si>
    <t>40,75</t>
  </si>
  <si>
    <t>JOELHO 90 GRAUS, PVC, SOLDÁVEL, DN 75 MM INSTALADO EM RESERVAÇÃO DE ÁGUA DE EDIFICAÇÃO QUE POSSUA RESERVATÓRIO DE FIBRA/FIBROCIMENTO   FORNECIMENTO E INSTALAÇÃO. AF_06/2016</t>
  </si>
  <si>
    <t>77,57</t>
  </si>
  <si>
    <t>CURVA 90 GRAUS, PVC, SOLDÁVEL, DN 75 MM, INSTALADO EM RESERVAÇÃO DE ÁGUA DE EDIFICAÇÃO QUE POSSUA RESERVATÓRIO DE FIBRA/FIBROCIMENTO   FORNECIMENTO E INSTALAÇÃO. AF_06/2016</t>
  </si>
  <si>
    <t>51,49</t>
  </si>
  <si>
    <t>JOELHO 90 GRAUS, PVC, SOLDÁVEL, DN 85 MM INSTALADO EM RESERVAÇÃO DE ÁGUA DE EDIFICAÇÃO QUE POSSUA RESERVATÓRIO DE FIBRA/FIBROCIMENTO   FORNECIMENTO E INSTALAÇÃO. AF_06/2016</t>
  </si>
  <si>
    <t>101,13</t>
  </si>
  <si>
    <t>CURVA 90 GRAUS, PVC, SOLDÁVEL, DN 85 MM, INSTALADO EM RESERVAÇÃO DE ÁGUA DE EDIFICAÇÃO QUE POSSUA RESERVATÓRIO DE FIBRA/FIBROCIMENTO   FORNECIMENTO E INSTALAÇÃO. AF_06/2016</t>
  </si>
  <si>
    <t>79,43</t>
  </si>
  <si>
    <t>JOELHO 90 GRAUS, PVC, SOLDÁVEL, DN 110 MM INSTALADO EM RESERVAÇÃO DE ÁGUA DE EDIFICAÇÃO QUE POSSUA RESERVATÓRIO DE FIBRA/FIBROCIMENTO   FORNECIMENTO E INSTALAÇÃO. AF_06/2016</t>
  </si>
  <si>
    <t>182,95</t>
  </si>
  <si>
    <t>CURVA 90 GRAUS, PVC, SOLDÁVEL, DN 110 MM, INSTALADO EM RESERVAÇÃO DE ÁGUA DE EDIFICAÇÃO QUE POSSUA RESERVATÓRIO DE FIBRA/FIBROCIMENTO   FORNECIMENTO E INSTALAÇÃO. AF_06/2016</t>
  </si>
  <si>
    <t>150,24</t>
  </si>
  <si>
    <t>TÊ, PVC, SOLDÁVEL, DN  25 MM INSTALADO EM RESERVAÇÃO DE ÁGUA DE EDIFICAÇÃO QUE POSSUA RESERVATÓRIO DE FIBRA/FIBROCIMENTO   FORNECIMENTO E INSTALAÇÃO. AF_06/2016</t>
  </si>
  <si>
    <t>8,67</t>
  </si>
  <si>
    <t>TÊ COM BUCHA DE LATÃO NA BOLSA CENTRAL, PVC, SOLDÁVEL, DN  25 MM X 3/4 , INSTALADO EM RESERVAÇÃO DE ÁGUA DE EDIFICAÇÃO QUE POSSUA RESERVATÓRIO DE FIBRA/FIBROCIMENTO   FORNECIMENTO E INSTALAÇÃO. AF_06/2016</t>
  </si>
  <si>
    <t>11,02</t>
  </si>
  <si>
    <t>TÊ, PVC, SOLDÁVEL, DN 32 MM INSTALADO EM RESERVAÇÃO DE ÁGUA DE EDIFICAÇÃO QUE POSSUA RESERVATÓRIO DE FIBRA/FIBROCIMENTO   FORNECIMENTO E INSTALAÇÃO. AF_06/2016</t>
  </si>
  <si>
    <t>10,64</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</si>
  <si>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</si>
  <si>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</si>
  <si>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</si>
  <si>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18,74</t>
  </si>
  <si>
    <t>TÊ, PVC, SOLDÁVEL, DN 50 MM INSTALADO EM RESERVAÇÃO DE ÁGUA DE EDIFICAÇÃO QUE POSSUA RESERVATÓRIO DE FIBRA/FIBROCIMENTO   FORNECIMENTO E INSTALAÇÃO. AF_06/2016</t>
  </si>
  <si>
    <t>18,78</t>
  </si>
  <si>
    <t>TÊ DE REDUÇÃO, PVC, SOLDÁVEL, DN 50 MM X 40 MM, INSTALADO EM RESERVAÇÃO DE ÁGUA DE EDIFICAÇÃO QUE POSSUA RESERVATÓRIO DE FIBRA/FIBROCIMENTO   FORNECIMENTO E INSTALAÇÃO. AF_06/2016</t>
  </si>
  <si>
    <t>24,08</t>
  </si>
  <si>
    <t>TÊ, PVC, SOLDÁVEL, DN 60 MM INSTALADO EM RESERVAÇÃO DE ÁGUA DE EDIFICAÇÃO QUE POSSUA RESERVATÓRIO DE FIBRA/FIBROCIMENTO   FORNECIMENTO E INSTALAÇÃO. AF_06/2016</t>
  </si>
  <si>
    <t>41,74</t>
  </si>
  <si>
    <t>TÊ, PVC, SOLDÁVEL, DN 75 MM INSTALADO EM RESERVAÇÃO DE ÁGUA DE EDIFICAÇÃO QUE POSSUA RESERVATÓRIO DE FIBRA/FIBROCIMENTO   FORNECIMENTO E INSTALAÇÃO. AF_06/2016</t>
  </si>
  <si>
    <t>62,26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</si>
  <si>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</si>
  <si>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</si>
  <si>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105,34</t>
  </si>
  <si>
    <t>TÊ DE REDUÇÃO, PVC, SOLDÁVEL, DN 85 MM X 60 MM, INSTALADO EM RESERVAÇÃO DE ÁGUA DE EDIFICAÇÃO QUE POSSUA RESERVATÓRIO DE FIBRA/FIBROCIMENTO   FORNECIMENTO E INSTALAÇÃO. AF_06/2016</t>
  </si>
  <si>
    <t>90,57</t>
  </si>
  <si>
    <t>TÊ, PVC, SOLDÁVEL, DN 110 MM INSTALADO EM RESERVAÇÃO DE ÁGUA DE EDIFICAÇÃO QUE POSSUA RESERVATÓRIO DE FIBRA/FIBROCIMENTO   FORNECIMENTO E INSTALAÇÃO. AF_06/2016</t>
  </si>
  <si>
    <t>152,17</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</si>
  <si>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</si>
  <si>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</si>
  <si>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14,12</t>
  </si>
  <si>
    <t>ADAPTADOR COM FLANGE E ANEL DE VEDAÇÃO, PVC, SOLDÁVEL, DN 32 MM X 1 , INSTALADO EM RESERVAÇÃO DE ÁGUA DE EDIFICAÇÃO QUE POSSUA RESERVATÓRIO DE FIBRA/FIBROCIMENTO   FORNECIMENTO E INSTALAÇÃO. AF_06/2016</t>
  </si>
  <si>
    <t>16,39</t>
  </si>
  <si>
    <t>ADAPTADOR COM FLANGE E ANEL DE VEDAÇÃO, PVC, SOLDÁVEL, DN 40 MM X 1 1/4 , INSTALADO EM RESERVAÇÃO DE ÁGUA DE EDIFICAÇÃO QUE POSSUA RESERVATÓRIO DE FIBRA/FIBROCIMENTO   FORNECIMENTO E INSTALAÇÃO. AF_06/2016</t>
  </si>
  <si>
    <t>19,82</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</si>
  <si>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</si>
  <si>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</si>
  <si>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35,40</t>
  </si>
  <si>
    <t>ADAPTADOR COM FLANGES LIVRES, PVC, SOLDÁVEL, DN  25 MM X 3/4 , INSTALADO EM RESERVAÇÃO DE ÁGUA DE EDIFICAÇÃO QUE POSSUA RESERVATÓRIO DE FIBRA/FIBROCIMENTO   FORNECIMENTO E INSTALAÇÃO. AF_06/2016</t>
  </si>
  <si>
    <t>18,69</t>
  </si>
  <si>
    <t>ADAPTADOR COM FLANGES LIVRES, PVC, SOLDÁVEL, DN 32 MM X 1 , INSTALADO EM RESERVAÇÃO DE ÁGUA DE EDIFICAÇÃO QUE POSSUA RESERVATÓRIO DE FIBRA/FIBROCIMENTO   FORNECIMENTO E INSTALAÇÃO. AF_06/2016</t>
  </si>
  <si>
    <t>23,21</t>
  </si>
  <si>
    <t>ADAPTADOR COM FLANGES LIVRES, PVC, SOLDÁVEL, DN 40 MM X 1 1/4 , INSTALADO EM RESERVAÇÃO DE ÁGUA DE EDIFICAÇÃO QUE POSSUA RESERVATÓRIO DE FIBRA/FIBROCIMENTO   FORNECIMENTO E INSTALAÇÃO. AF_06/2016</t>
  </si>
  <si>
    <t>34,43</t>
  </si>
  <si>
    <t>ADAPTADOR COM FLANGES LIVRES, PVC, SOLDÁVEL, DN 50 MM X 1 1/2 , INSTALADO EM RESERVAÇÃO DE ÁGUA DE EDIFICAÇÃO QUE POSSUA RESERVATÓRIO DE FIBRA/FIBROCIMENTO   FORNECIMENTO E INSTALAÇÃO. AF_06/2016</t>
  </si>
  <si>
    <t>42,12</t>
  </si>
  <si>
    <t>ADAPTADOR COM FLANGES LIVRES, PVC, SOLDÁVEL, DN 60 MM X 2 , INSTALADO EM RESERVAÇÃO DE ÁGUA DE EDIFICAÇÃO QUE POSSUA RESERVATÓRIO DE FIBRA/FIBROCIMENTO   FORNECIMENTO E INSTALAÇÃO. AF_06/2016</t>
  </si>
  <si>
    <t>55,00</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</si>
  <si>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</si>
  <si>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</si>
  <si>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183,83</t>
  </si>
  <si>
    <t>ADAPTADOR COM FLANGES LIVRES, PVC, SOLDÁVEL, DN 110 MM X 4 , INSTALADO EM RESERVAÇÃO DE ÁGUA DE EDIFICAÇÃO QUE POSSUA RESERVATÓRIO DE FIBRA/FIBROCIMENTO   FORNECIMENTO E INSTALAÇÃO. AF_06/2016</t>
  </si>
  <si>
    <t>252,15</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</si>
  <si>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</si>
  <si>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</si>
  <si>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4,57</t>
  </si>
  <si>
    <t>CONECTOR, CPVC, SOLDÁVEL, DN 28 MM X 1, INSTALADO EM RESERVAÇÃO DE ÁGUA DE EDIFICAÇÃO QUE POSSUA RESERVATÓRIO DE FIBRA/FIBROCIMENTO  FORNECIMENTO E INSTALAÇÃO. AF_06/2016</t>
  </si>
  <si>
    <t>21,52</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</si>
  <si>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</si>
  <si>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</si>
  <si>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77,89</t>
  </si>
  <si>
    <t>LUVA, CPVC, SOLDÁVEL, DN 35 MM, INSTALADO EM RESERVAÇÃO DE ÁGUA DE EDIFICAÇÃO QUE POSSUA RESERVATÓRIO DE FIBRA/FIBROCIMENTO  FORNECIMENTO E INSTALAÇÃO. AF_06/2016</t>
  </si>
  <si>
    <t>9,78</t>
  </si>
  <si>
    <t>CONECTOR, CPVC, SOLDÁVEL, DN 42 MM X 1 1/2, INSTALADO EM RESERVAÇÃO DE ÁGUA DE EDIFICAÇÃO QUE POSSUA RESERVATÓRIO DE FIBRA/FIBROCIMENTO  FORNECIMENTO E INSTALAÇÃO. AF_06/2016</t>
  </si>
  <si>
    <t>94,19</t>
  </si>
  <si>
    <t>LUVA, CPVC, SOLDÁVEL, DN 42 MM, INSTALADO EM RESERVAÇÃO DE ÁGUA DE EDIFICAÇÃO QUE POSSUA RESERVATÓRIO DE FIBRA/FIBROCIMENTO  FORNECIMENTO E INSTALAÇÃO. AF_06/2016</t>
  </si>
  <si>
    <t>11,76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</si>
  <si>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</si>
  <si>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</si>
  <si>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85,77</t>
  </si>
  <si>
    <t>JOELHO 90 GRAUS, CPVC, SOLDÁVEL, DN 22 MM, INSTALADO EM RESERVAÇÃO DE ÁGUA DE EDIFICAÇÃO QUE POSSUA RESERVATÓRIO DE FIBRA/FIBROCIMENTO  FORNECIMENTO E INSTALAÇÃO. AF_06/2016</t>
  </si>
  <si>
    <t>6,98</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</si>
  <si>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</si>
  <si>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</si>
  <si>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</si>
  <si>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10,26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</si>
  <si>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</si>
  <si>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</si>
  <si>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</si>
  <si>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39,60</t>
  </si>
  <si>
    <t>JOELHO 90 GRAUS, CPVC, SOLDÁVEL, DN 73 MM, INSTALADO EM RESERVAÇÃO DE ÁGUA DE EDIFICAÇÃO QUE POSSUA RESERVATÓRIO DE FIBRA/FIBROCIMENTO  FORNECIMENTO E INSTALAÇÃO. AF_06/2016</t>
  </si>
  <si>
    <t>87,21</t>
  </si>
  <si>
    <t>JOELHO 90 GRAUS, CPVC, SOLDÁVEL, DN 89 MM, INSTALADO EM RESERVAÇÃO DE ÁGUA DE EDIFICAÇÃO QUE POSSUA RESERVATÓRIO DE FIBRA/FIBROCIMENTO  FORNECIMENTO E INSTALAÇÃO. AF_06/2016</t>
  </si>
  <si>
    <t>109,93</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</si>
  <si>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</si>
  <si>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</si>
  <si>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</si>
  <si>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25,34</t>
  </si>
  <si>
    <t>TE, CPVC, SOLDÁVEL, DN 42 MM, INSTALADO EM RESERVAÇÃO DE ÁGUA DE EDIFICAÇÃO QUE POSSUA RESERVATÓRIO DE FIBRA/FIBROCIMENTO  FORNECIMENTO E INSTALAÇÃO. AF_06/2016</t>
  </si>
  <si>
    <t>30,36</t>
  </si>
  <si>
    <t>TE, CPVC, SOLDÁVEL, DN 54 MM, INSTALADO EM RESERVAÇÃO DE ÁGUA DE EDIFICAÇÃO QUE POSSUA RESERVATÓRIO DE FIBRA/FIBROCIMENTO  FORNECIMENTO E INSTALAÇÃO. AF_06/2016</t>
  </si>
  <si>
    <t>50,15</t>
  </si>
  <si>
    <t>TE, CPVC, SOLDÁVEL, DN 73 MM, INSTALADO EM RESERVAÇÃO DE ÁGUA DE EDIFICAÇÃO QUE POSSUA RESERVATÓRIO DE FIBRA/FIBROCIMENTO  FORNECIMENTO E INSTALAÇÃO. AF_06/2016</t>
  </si>
  <si>
    <t>100,47</t>
  </si>
  <si>
    <t>TE, CPVC, SOLDÁVEL, DN 89 MM, INSTALADO EM RESERVAÇÃO DE ÁGUA DE EDIFICAÇÃO QUE POSSUA RESERVATÓRIO DE FIBRA/FIBROCIMENTO  FORNECIMENTO E INSTALAÇÃO. AF_06/2016</t>
  </si>
  <si>
    <t>132,98</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</si>
  <si>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</si>
  <si>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</si>
  <si>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23,53</t>
  </si>
  <si>
    <t>ADAPTADOR COM FLANGES LIVRES, PVC, SOLDÁVEL LONGO, DN 40 MM X 1 1/4 , INSTALADO EM RESERVAÇÃO DE ÁGUA DE EDIFICAÇÃO QUE POSSUA RESERVATÓRIO DE FIBRA/FIBROCIMENTO   FORNECIMENTO E INSTALAÇÃO. AF_06/2016</t>
  </si>
  <si>
    <t>29,94</t>
  </si>
  <si>
    <t>ADAPTADOR COM FLANGES LIVRES, PVC, SOLDÁVEL LONGO, DN 50 MM X 1 1/2 , INSTALADO EM RESERVAÇÃO DE ÁGUA DE EDIFICAÇÃO QUE POSSUA RESERVATÓRIO DE FIBRA/FIBROCIMENTO   FORNECIMENTO E INSTALAÇÃO. AF_06/2016</t>
  </si>
  <si>
    <t>40,43</t>
  </si>
  <si>
    <t>ADAPTADOR COM FLANGES LIVRES, PVC, SOLDÁVEL LONGO, DN 60 MM X 2 , INSTALADO EM RESERVAÇÃO DE ÁGUA DE EDIFICAÇÃO QUE POSSUA RESERVATÓRIO DE FIBRA/FIBROCIMENTO   FORNECIMENTO E INSTALAÇÃO. AF_06/2016</t>
  </si>
  <si>
    <t>56,54</t>
  </si>
  <si>
    <t>ADAPTADOR COM FLANGES LIVRES, PVC, SOLDÁVEL LONGO, DN 75 MM X 2 1/2 , INSTALADO EM RESERVAÇÃO DE ÁGUA DE EDIFICAÇÃO QUE POSSUA RESERVATÓRIO DE FIBRA/FIBROCIMENTO   FORNECIMENTO E INSTALAÇÃO. AF_06/2016</t>
  </si>
  <si>
    <t>168,29</t>
  </si>
  <si>
    <t>ADAPTADOR COM FLANGES LIVRES, PVC, SOLDÁVEL LONGO, DN 85 MM X 3 , INSTALADO EM RESERVAÇÃO DE ÁGUA DE EDIFICAÇÃO QUE POSSUA RESERVATÓRIO DE FIBRA/FIBROCIMENTO   FORNECIMENTO E INSTALAÇÃO. AF_06/2016</t>
  </si>
  <si>
    <t>194,00</t>
  </si>
  <si>
    <t>ADAPTADOR COM FLANGES LIVRES, PVC, SOLDÁVEL LONGO, DN 110 MM X 4 , INSTALADO EM RESERVAÇÃO DE ÁGUA DE EDIFICAÇÃO QUE POSSUA RESERVATÓRIO DE FIBRA/FIBROCIMENTO   FORNECIMENTO E INSTALAÇÃO. AF_06/2016</t>
  </si>
  <si>
    <t>270,05</t>
  </si>
  <si>
    <t>LUVA, CPVC, SOLDÁVEL, DN 73 MM, INSTALADO EM RESERVAÇÃO DE ÁGUA DE EDIFICAÇÃO QUE POSSUA RESERVATÓRIO DE FIBRA/FIBROCIMENTO  FORNECIMENTO E INSTALAÇÃO. AF_06/2016</t>
  </si>
  <si>
    <t>70,92</t>
  </si>
  <si>
    <t>ADAPTADOR COM FLANGES LIVRES, PVC, SOLDÁVEL LONGO, DN  25 MM X 3/4 , INSTALADO EM RESERVAÇÃO DE ÁGUA DE EDIFICAÇÃO QUE POSSUA RESERVATÓRIO DE FIBRA/FIBROCIMENTO    FORNECIMENTO E INSTALAÇÃO. AF_06/2016</t>
  </si>
  <si>
    <t>22,14</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</si>
  <si>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</si>
  <si>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</si>
  <si>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33,27</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</si>
  <si>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</si>
  <si>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</si>
  <si>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38,63</t>
  </si>
  <si>
    <t>SPRINKLER TIPO PENDENTE, 68 °C, UNIÃO POR ROSCA DN 15 (1/2") - FORNECIMENTO E INSTALAÇÃO. AF_12/2015</t>
  </si>
  <si>
    <t>31,76</t>
  </si>
  <si>
    <t>JOELHO 90 GRAUS, PPR, DN 25 MM, CLASSE PN 25, INSTALADO EM RAMAL OU SUB-RAMAL DE ÁGUA  FORNECIMENTO E INSTALAÇÃO . AF_06/2015</t>
  </si>
  <si>
    <t>10,73</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</si>
  <si>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</si>
  <si>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</si>
  <si>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</si>
  <si>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</si>
  <si>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13,27</t>
  </si>
  <si>
    <t>TÊ NORMAL, PPR, DN 25 MM, CLASSE PN 25, INSTALADO EM RAMAL OU SUB-RAMAL DE ÁGUA  FORNECIMENTO E INSTALAÇÃO . AF_06/2015</t>
  </si>
  <si>
    <t>TÊ MISTURADOR, PPR, 25 X 3/4'' , CLASSE PN 25, INSTALADO EM RAMAL OU SUB-RAMAL DE ÁGUA  FORNECIMENTO E INSTALAÇÃO . AF_06/2015</t>
  </si>
  <si>
    <t>33,29</t>
  </si>
  <si>
    <t>JOELHO 90 GRAUS, PPR, DN 25 MM, CLASSE PN 25, INSTALADO EM RAMAL DE DISTRIBUIÇÃO  FORNECIMENTO E INSTALAÇÃO . AF_06/2015</t>
  </si>
  <si>
    <t>7,84</t>
  </si>
  <si>
    <t>JOELHO 45 GRAUS, PPR, DN 25 MM, CLASSE PN 25, INSTALADO EM RAMAL DE DISTRIBUIÇÃO DE ÁGUA  FORNECIMENTO E INSTALAÇÃO . AF_06/2015</t>
  </si>
  <si>
    <t>7,51</t>
  </si>
  <si>
    <t>JOELHO 90 GRAUS, PPR, DN 32 MM, CLASSE PN 25, INSTALADO EM RAMAL DE DISTRIBUIÇÃO  FORNECIMENTO E INSTALAÇÃO . AF_06/2015</t>
  </si>
  <si>
    <t>15,17</t>
  </si>
  <si>
    <t>JOELHO 45 GRAUS, PPR, DN 32 MM, CLASSE PN 25, INSTALADO EM RAMAL DE DISTRIBUIÇÃO DE ÁGUA  FORNECIMENTO E INSTALAÇÃO . AF_06/2015</t>
  </si>
  <si>
    <t>15,14</t>
  </si>
  <si>
    <t>JOELHO 90 GRAUS, PPR, DN 40 MM, CLASSE PN 25, INSTALADO EM RAMAL DE DISTRIBUIÇÃO  FORNECIMENTO E INSTALAÇÃO . AF_06/2015</t>
  </si>
  <si>
    <t>24,91</t>
  </si>
  <si>
    <t>JOELHO 45 GRAUS, PPR, DN 40 MM, CLASSE PN 25, INSTALADO EM RAMAL DE DISTRIBUIÇÃO DE ÁGUA  FORNECIMENTO E INSTALAÇÃO . AF_06/2015</t>
  </si>
  <si>
    <t>24,55</t>
  </si>
  <si>
    <t>LUVA, PPR, DN 25 MM, CLASSE PN 25, INSTALADO EM RAMAL DE DISTRIBUIÇÃO DE ÁGUA  FORNECIMENTO E INSTALAÇÃO . AF_06/2015</t>
  </si>
  <si>
    <t>CONECTOR MACHO, PPR, 25 X 1/2, CLASSE PN 25, INSTALADO EM RAMAL DE DISTRIBUIÇÃO DE ÁGUA  FORNECIMENTO E INSTALAÇÃO . AF_06/2015</t>
  </si>
  <si>
    <t>14,62</t>
  </si>
  <si>
    <t>CONECTOR FÊMEA, PPR, 25 X 1/2'', CLASSE PN 25, INSTALADO EM RAMAL DE DISTRIBUIÇÃO DE ÁGUA   FORNECIMENTO E INSTALAÇÃO . AF_06/2015</t>
  </si>
  <si>
    <t>11,37</t>
  </si>
  <si>
    <t>LUVA, PPR, DN 32 MM, CLASSE PN 25, INSTALADO EM RAMAL DE DISTRIBUIÇÃO DE ÁGUA  FORNECIMENTO E INSTALAÇÃO. AF_06/2015</t>
  </si>
  <si>
    <t>CONECTOR MACHO, PPR, 32 X 3/4'', CLASSE PN 25, INSTALADO EM RAMAL DE DISTRIBUIÇÃO DE ÁGUA   FORNECIMENTO E INSTALAÇÃO. AF_06/2015</t>
  </si>
  <si>
    <t>25,41</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</si>
  <si>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</si>
  <si>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</si>
  <si>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</si>
  <si>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</si>
  <si>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19,12</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</si>
  <si>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</si>
  <si>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</si>
  <si>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</si>
  <si>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34,71</t>
  </si>
  <si>
    <t>JOELHO 90 GRAUS, PPR, DN 25 MM, CLASSE PN 25, INSTALADO EM PRUMADA DE ÁGUA  FORNECIMENTO E INSTALAÇÃO . AF_06/2015</t>
  </si>
  <si>
    <t>3,51</t>
  </si>
  <si>
    <t>JOELHO 45 GRAUS, PPR, DN 25 MM, CLASSE PN 25, INSTALADO EM PRUMADA DE ÁGUA  FORNECIMENTO E INSTALAÇÃO . AF_06/2015</t>
  </si>
  <si>
    <t>3,18</t>
  </si>
  <si>
    <t>JOELHO 90 GRAUS, PPR, DN 32 MM, CLASSE PN 25, INSTALADO EM PRUMADA DE ÁGUA  FORNECIMENTO E INSTALAÇÃO . AF_06/2015</t>
  </si>
  <si>
    <t>5,24</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</si>
  <si>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</si>
  <si>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</si>
  <si>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</si>
  <si>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8,51</t>
  </si>
  <si>
    <t>JOELHO 90 GRAUS, PPR, DN 50 MM, CLASSE PN 25, INSTALADO EM PRUMADA DE ÁGUA  FORNECIMENTO E INSTALAÇÃO . AF_06/2015</t>
  </si>
  <si>
    <t>16,15</t>
  </si>
  <si>
    <t>JOELHO 45 GRAUS, PPR, DN 50 MM, CLASSE PN 25, INSTALADO EM PRUMADA DE ÁGUA  FORNECIMENTO E INSTALAÇÃO . AF_06/2015</t>
  </si>
  <si>
    <t>16,64</t>
  </si>
  <si>
    <t>JOELHO 90 GRAUS, PPR, DN 63 MM, CLASSE PN 25, INSTALADO EM PRUMADA DE ÁGUA  FORNECIMENTO E INSTALAÇÃO . AF_06/2015</t>
  </si>
  <si>
    <t>24,46</t>
  </si>
  <si>
    <t>JOELHO 45 GRAUS, PPR, DN 63 MM, CLASSE PN 25, INSTALADO EM PRUMADA DE ÁGUA  FORNECIMENTO E INSTALAÇÃO . AF_06/2015</t>
  </si>
  <si>
    <t>23,27</t>
  </si>
  <si>
    <t>JOELHO 90 GRAUS, PPR, DN 75 MM, CLASSE PN 25, INSTALADO EM PRUMADA DE ÁGUA  FORNECIMENTO E INSTALAÇÃO . AF_06/2015</t>
  </si>
  <si>
    <t>52,21</t>
  </si>
  <si>
    <t>JOELHO 45 GRAUS, PPR, DN 75 MM, CLASSE PN 25, INSTALADO EM PRUMADA DE ÁGUA  FORNECIMENTO E INSTALAÇÃO . AF_06/2015</t>
  </si>
  <si>
    <t>50,81</t>
  </si>
  <si>
    <t>JOELHO 90 GRAUS, PPR, DN 90 MM, CLASSE PN 25, INSTALADO EM PRUMADA DE ÁGUA  FORNECIMENTO E INSTALAÇÃO . AF_06/2015</t>
  </si>
  <si>
    <t>78,39</t>
  </si>
  <si>
    <t>JOELHO 90 GRAUS, PPR, DN 110 MM, CLASSE PN 25, INSTALADO EM PRUMADA DE ÁGUA  FORNECIMENTO E INSTALAÇÃO . AF_06/2015</t>
  </si>
  <si>
    <t>117,21</t>
  </si>
  <si>
    <t>LUVA, PPR, DN 25 MM, CLASSE PN 25, INSTALADO EM PRUMADA DE ÁGUA  FORNECIMENTO E INSTALAÇÃO . AF_06/2015</t>
  </si>
  <si>
    <t>2,63</t>
  </si>
  <si>
    <t>CONECTOR MACHO, PPR, 25 X 1/2'', CLASSE PN 25, INSTALADO EM PRUMADA DE ÁGUA   FORNECIMENTO E INSTALAÇÃO . AF_06/2015</t>
  </si>
  <si>
    <t>11,73</t>
  </si>
  <si>
    <t>CONECTOR FÊMEA, PPR, 25 X 1/2'', CLASSE PN 25, INSTALADO EM PRUMADA DE ÁGUA   FORNECIMENTO E INSTALAÇÃO . AF_06/2015</t>
  </si>
  <si>
    <t>LUVA, PPR, DN 32 MM, CLASSE PN 25, INSTALADO EM PRUMADA DE ÁGUA  FORNECIMENTO E INSTALAÇÃO. AF_06/2015</t>
  </si>
  <si>
    <t>3,63</t>
  </si>
  <si>
    <t>BUCHA DE REDUÇÃO, PPR, 32 X 25, CLASSE PN 25, INSTALADO EM PRUMADA DE ÁGUA  FORNECIMENTO E INSTALAÇÃO . AF_06/2015</t>
  </si>
  <si>
    <t>3,79</t>
  </si>
  <si>
    <t>LUVA, PPR, DN 40 MM, CLASSE PN 25, INSTALADO EM PRUMADA DE ÁGUA  FORNECIMENTO E INSTALAÇÃO. AF_06/2015</t>
  </si>
  <si>
    <t>7,33</t>
  </si>
  <si>
    <t>BUCHA DE REDUÇÃO, PPR, 40 X 25, CLASSE PN 25, INSTALADO EM PRUMADA DE ÁGUA  FORNECIMENTO E INSTALAÇÃO . AF_06/2015</t>
  </si>
  <si>
    <t>LUVA, PPR, DN 50 MM, CLASSE PN 25, INSTALADO EM PRUMADA DE ÁGUA  FORNECIMENTO E INSTALAÇÃO. AF_06/2015</t>
  </si>
  <si>
    <t>11,04</t>
  </si>
  <si>
    <t>LUVA, PPR, DN 63 MM, CLASSE PN 25, INSTALADO EM PRUMADA DE ÁGUA  FORNECIMENTO E INSTALAÇÃO. AF_06/2015</t>
  </si>
  <si>
    <t>16,62</t>
  </si>
  <si>
    <t>LUVA, PPR, DN 75 MM, CLASSE PN 25, INSTALADO EM PRUMADA DE ÁGUA  FORNECIMENTO E INSTALAÇÃO. AF_06/2015</t>
  </si>
  <si>
    <t>33,62</t>
  </si>
  <si>
    <t>LUVA, PPR, DN 90 MM, CLASSE PN 25, INSTALADO EM PRUMADA DE ÁGUA  FORNECIMENTO E INSTALAÇÃO. AF_06/2015</t>
  </si>
  <si>
    <t>52,75</t>
  </si>
  <si>
    <t>LUVA, PPR, DN 110 MM, CLASSE PN 25, INSTALADO EM PRUMADA DE ÁGUA  FORNECIMENTO E INSTALAÇÃO. AF_06/2015</t>
  </si>
  <si>
    <t>83,06</t>
  </si>
  <si>
    <t>TÊ NORMAL, PPR, DN 25 MM, CLASSE PN 25, INSTALADO EM PRUMADA DE ÁGUA  FORNECIMENTO E INSTALAÇÃO . AF_06/2015</t>
  </si>
  <si>
    <t>4,62</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</si>
  <si>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</si>
  <si>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</si>
  <si>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</si>
  <si>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18,53</t>
  </si>
  <si>
    <t>TÊ NORMAL, PPR, DN 63 MM, CLASSE PN 25, INSTALADO EM PRUMADA DE ÁGUA  FORNECIMENTO E INSTALAÇÃO . AF_06/2015</t>
  </si>
  <si>
    <t>31,00</t>
  </si>
  <si>
    <t>TÊ NORMAL, PPR, DN 75 MM, CLASSE PN 25, INSTALADO EM PRUMADA DE ÁGUA  FORNECIMENTO E INSTALAÇÃO . AF_06/2015</t>
  </si>
  <si>
    <t>56,93</t>
  </si>
  <si>
    <t>TÊ NORMAL, PPR, DN 90 MM, CLASSE PN 25, INSTALADO EM PRUMADA DE ÁGUA  FORNECIMENTO E INSTALAÇÃO . AF_06/2015</t>
  </si>
  <si>
    <t>85,18</t>
  </si>
  <si>
    <t>TÊ NORMAL, PPR, DN 110 MM, CLASSE PN 25, INSTALADO EM PRUMADA DE ÁGUA  FORNECIMENTO E INSTALAÇÃO . AF_06/2015</t>
  </si>
  <si>
    <t>133,64</t>
  </si>
  <si>
    <t>LUVA, PPR, DN 20 MM, CLASSE PN 25, INSTALADO EM RESERVAÇÃO DE ÁGUA DE EDIFICAÇÃO QUE POSSUA RESERVATÓRIO DE FIBRA/FIBROCIMENTO  FORNECIMENTO E INSTALAÇÃO. AF_06/2016</t>
  </si>
  <si>
    <t>4,22</t>
  </si>
  <si>
    <t>LUVA, PPR, DN 25 MM, CLASSE PN 25, INSTALADO EM RESERVAÇÃO DE ÁGUA DE EDIFICAÇÃO QUE POSSUA RESERVATÓRIO DE FIBRA/FIBROCIMENTO  FORNECIMENTO E INSTALAÇÃO. AF_06/2016</t>
  </si>
  <si>
    <t>4,72</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</si>
  <si>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</si>
  <si>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</si>
  <si>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</si>
  <si>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21,26</t>
  </si>
  <si>
    <t>LUVA, PPR, DN 40 MM, CLASSE PN 25, INSTALADO EM RESERVAÇÃO DE ÁGUA DE EDIFICAÇÃO QUE POSSUA RESERVATÓRIO DE FIBRA/FIBROCIMENTO  FORNECIMENTO E INSTALAÇÃO. AF_06/2016</t>
  </si>
  <si>
    <t>9,04</t>
  </si>
  <si>
    <t>LUVA, PPR, DN 50 MM, CLASSE PN 25, INSTALADO EM RESERVAÇÃO DE ÁGUA DE EDIFICAÇÃO QUE POSSUA RESERVATÓRIO DE FIBRA/FIBROCIMENTO  FORNECIMENTO E INSTALAÇÃO. AF_06/2016</t>
  </si>
  <si>
    <t>13,75</t>
  </si>
  <si>
    <t>LUVA, PPR, DN 63 MM, CLASSE PN 25, INSTALADO EM RESERVAÇÃO DE ÁGUA DE EDIFICAÇÃO QUE POSSUA RESERVATÓRIO DE FIBRA/FIBROCIMENTO  FORNECIMENTO E INSTALAÇÃO. AF_06/2016</t>
  </si>
  <si>
    <t>17,35</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</si>
  <si>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</si>
  <si>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</si>
  <si>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</si>
  <si>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83,02</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</si>
  <si>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</si>
  <si>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</si>
  <si>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</si>
  <si>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</si>
  <si>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11,42</t>
  </si>
  <si>
    <t>JOELHO 90 GRAUS, PPR, DN 50 MM, CLASSE PN 25,  INSTALADO EM RESERVAÇÃO DE ÁGUA DE EDIFICAÇÃO QUE POSSUA RESERVATÓRIO DE FIBRA/FIBROCIMENTO  FORNECIMENTO E INSTALAÇÃO. AF_06/2016</t>
  </si>
  <si>
    <t>20,18</t>
  </si>
  <si>
    <t>JOELHO 90 GRAUS, PPR, DN 63 MM, CLASSE PN 25,  INSTALADO EM RESERVAÇÃO DE ÁGUA DE EDIFICAÇÃO QUE POSSUA RESERVATÓRIO DE FIBRA/FIBROCIMENTO  FORNECIMENTO E INSTALAÇÃO. AF_06/2016</t>
  </si>
  <si>
    <t>25,53</t>
  </si>
  <si>
    <t>JOELHO 90 GRAUS, PPR, DN 75 MM, CLASSE PN 25,  INSTALADO EM RESERVAÇÃO DE ÁGUA DE EDIFICAÇÃO QUE POSSUA RESERVATÓRIO DE FIBRA/FIBROCIMENTO  FORNECIMENTO E INSTALAÇÃO. AF_06/2016</t>
  </si>
  <si>
    <t>56,20</t>
  </si>
  <si>
    <t>JOELHO 90 GRAUS, PPR, DN 90 MM, CLASSE PN 25,  INSTALADO EM RESERVAÇÃO DE ÁGUA DE EDIFICAÇÃO QUE POSSUA RESERVATÓRIO DE FIBRA/FIBROCIMENTO  FORNECIMENTO E INSTALAÇÃO. AF_06/2016</t>
  </si>
  <si>
    <t>77,40</t>
  </si>
  <si>
    <t>JOELHO 90 GRAUS, PPR, DN 110 MM, CLASSE PN 25,  INSTALADO EM RESERVAÇÃO DE ÁGUA DE EDIFICAÇÃO QUE POSSUA RESERVATÓRIO DE FIBRA/FIBROCIMENTO  FORNECIMENTO E INSTALAÇÃO. AF_06/2016</t>
  </si>
  <si>
    <t>117,17</t>
  </si>
  <si>
    <t>TÊ MISTURADOR, PPR, DN 20 MM, CLASSE PN 25,  INSTALADO EM RESERVAÇÃO DE ÁGUA DE EDIFICAÇÃO QUE POSSUA RESERVATÓRIO DE FIBRA/FIBROCIMENTO  FORNECIMENTO E INSTALAÇÃO. AF_06/2016</t>
  </si>
  <si>
    <t>10,42</t>
  </si>
  <si>
    <t>TÊ MISTURADOR, PPR, DN 25 MM, CLASSE PN 25,  INSTALADO EM RESERVAÇÃO DE ÁGUA DE EDIFICAÇÃO QUE POSSUA RESERVATÓRIO DE FIBRA/FIBROCIMENTO  FORNECIMENTO E INSTALAÇÃO. AF_06/2016</t>
  </si>
  <si>
    <t>10,09</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</si>
  <si>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</si>
  <si>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</si>
  <si>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</si>
  <si>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</si>
  <si>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32,44</t>
  </si>
  <si>
    <t>TÊ, PPR, DN 75 MM, CLASSE PN 25,  INSTALADO EM RESERVAÇÃO DE ÁGUA DE EDIFICAÇÃO QUE POSSUA RESERVATÓRIO DE FIBRA/FIBROCIMENTO  FORNECIMENTO E INSTALAÇÃO. AF_06/2016</t>
  </si>
  <si>
    <t>62,22</t>
  </si>
  <si>
    <t>TÊ, PPR, DN 90 MM, CLASSE PN 25,  INSTALADO EM RESERVAÇÃO DE ÁGUA DE EDIFICAÇÃO QUE POSSUA RESERVATÓRIO DE FIBRA/FIBROCIMENTO  FORNECIMENTO E INSTALAÇÃO. AF_06/2016</t>
  </si>
  <si>
    <t>83,86</t>
  </si>
  <si>
    <t>TÊ, PPR, DN 110 MM, CLASSE PN 25,  INSTALADO EM RESERVAÇÃO DE ÁGUA DE EDIFICAÇÃO QUE POSSUA RESERVATÓRIO DE FIBRA/FIBROCIMENTO  FORNECIMENTO E INSTALAÇÃO. AF_06/2016</t>
  </si>
  <si>
    <t>133,56</t>
  </si>
  <si>
    <t>KIT CHASSI PEX, PRÉ-FABRICADO, PARA CHUVEIRO COM REGISTROS DE PRESSÃO E CONEXÕES POR CRIMPAGEM  FORNECIMENTO E INSTALAÇÃO. AF_06/2015</t>
  </si>
  <si>
    <t>174,87</t>
  </si>
  <si>
    <t>KIT CHASSI PEX, PRÉ-FABRICADO, PARA COZINHA COM CUBA SIMPLES E CONEXÕES POR CRIMPAGEM  FORNECIMENTO E INSTALAÇÃO. AF_06/2015</t>
  </si>
  <si>
    <t>90,56</t>
  </si>
  <si>
    <t>KIT CHASSI PEX, PRÉ-FABRICADO, PARA ÁREA DE SERVIÇO COM TANQUE E MÁQUINA DE LAVAR ROUPA, E CONEXÕES POR CRIMPAGEM  FORNECIMENTO E INSTALAÇÃO. AF_06/2015</t>
  </si>
  <si>
    <t>164,21</t>
  </si>
  <si>
    <t>KIT CHASSI PEX, PRÉ-FABRICADO, PARA CHUVEIRO COM REGISTROS DE PRESSÃO E CONEXÕES POR ANEL DESLIZANTE  FORNECIMENTO E INSTALAÇÃO. AF_06/2015</t>
  </si>
  <si>
    <t>182,04</t>
  </si>
  <si>
    <t>KIT CHASSI PEX, PRÉ-FABRICADO, PARA COZINHA COM CUBA SIMPLES E CONEXÕES POR ANEL DESLIZANTE  FORNECIMENTO E INSTALAÇÃO. AF_06/2015</t>
  </si>
  <si>
    <t>89,98</t>
  </si>
  <si>
    <t>KIT CHASSI PEX, PRÉ-FABRICADO, PARA ÁREA DE SERVIÇO COM TANQUE E MÁQUINA DE LAVAR ROUPA, E CONEXÕES POR ANEL DESLIZANTE  FORNECIMENTO E INSTALAÇÃO. AF_06/2015</t>
  </si>
  <si>
    <t>151,36</t>
  </si>
  <si>
    <t>UNIÃO METÁLICA PARA INSTALAÇÕES EM PEX, DN 16 MM, FIXAÇÃO DAS CONEXÕES POR ANEL DESLIZANTE  FORNECIMENTO E INSTALAÇÃO . AF_06/2015</t>
  </si>
  <si>
    <t>9,06</t>
  </si>
  <si>
    <t>CONEXÃO FIXA, ROSCA FÊMEA, METÁLICA, PARA INSTALAÇÕES EM PEX, DN 16 MM X 1/2", COM ANEL DESLIZANTE. FORNECIMENTO E INSTALAÇÃO. AF_06/2015</t>
  </si>
  <si>
    <t>10,23</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</si>
  <si>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</si>
  <si>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</si>
  <si>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11,94</t>
  </si>
  <si>
    <t>CONEXÃO FIXA, ROSCA FÊMEA, METÁLICA, PARA INSTALAÇÕES EM PEX, DN 20 MM X 1/2", COM ANEL DESLIZANTE. FORNECIMENTO E INSTALAÇÃO. AF_06/2015</t>
  </si>
  <si>
    <t>11,53</t>
  </si>
  <si>
    <t>CONEXÃO FIXA, ROSCA FÊMEA, METÁLICA, PARA INSTALAÇÕES EM PEX, DN 20 MM X 3/4", COM ANEL DESLIZANTE. FORNECIMENTO E INSTALAÇÃO. AF_06/2015</t>
  </si>
  <si>
    <t>13,09</t>
  </si>
  <si>
    <t>UNIÃO DE REDUÇÃO, METÁLICA, PARA INSTALAÇÕES EM PEX, DN 20 X 16 MM, CONEXÃO POR ANEL DESLIZANTE  FORNECIMENTO E INSTALAÇÃO. AF_06/2015</t>
  </si>
  <si>
    <t>11,26</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</si>
  <si>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</si>
  <si>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</si>
  <si>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15,40</t>
  </si>
  <si>
    <t>CONEXÃO FIXA, ROSCA FÊMEA, METÁLICA, PARA INSTALAÇÕES EM PEX, DN 25 MM X 1", COM ANEL DESLIZANTE. FORNECIMENTO E INSTALAÇÃO. AF_06/2015</t>
  </si>
  <si>
    <t>17,29</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</si>
  <si>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</si>
  <si>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</si>
  <si>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</si>
  <si>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</si>
  <si>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24,62</t>
  </si>
  <si>
    <t>UNIÃO DE REDUÇÃO, METÁLICA, PEX, DN 32 X 25 MM, CONEXÃO POR ANEL DESLIZANTE  FORNECIMENTO E INSTALAÇÃO. AF_06/2015</t>
  </si>
  <si>
    <t>24,92</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</si>
  <si>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</si>
  <si>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</si>
  <si>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</si>
  <si>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15,34</t>
  </si>
  <si>
    <t>LUVA PARA INSTALAÇÕES EM PEX, DN 20 MM, CONEXÃO POR CRIMPAGEM   FORNECIMENTO E INSTALAÇÃO. AF_06/2015</t>
  </si>
  <si>
    <t>14,16</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</si>
  <si>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</si>
  <si>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</si>
  <si>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18,13</t>
  </si>
  <si>
    <t>LUVA DE REDUÇÃO PARA INSTALAÇÕES EM PEX, DN 20 X 16 MM, CONEXÃO POR CRIMPAGEM  FORNECIMENTO E INSTALAÇÃO. AF_06/2015</t>
  </si>
  <si>
    <t>LUVA PARA INSTALAÇÕES EM PEX, DN 25 MM, CONEXÃO POR CRIMPAGEM   FORNECIMENTO E INSTALAÇÃO. AF_06/2015</t>
  </si>
  <si>
    <t>20,27</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</si>
  <si>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</si>
  <si>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</si>
  <si>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19,18</t>
  </si>
  <si>
    <t>LUVA DE REDUÇÃO PARA INSTALAÇÕES EM PEX, DN 25 X 16 MM, CONEXÃO POR CRIMPAGEM  FORNECIMENTO E INSTALAÇÃO. AF_06/2015</t>
  </si>
  <si>
    <t>LUVA PARA INSTALAÇÕES EM PEX, DN 32 MM, CONEXÃO POR CRIMPAGEM  FORNECIMENTO E INSTALAÇÃO . AF_06/2015</t>
  </si>
  <si>
    <t>29,28</t>
  </si>
  <si>
    <t>CONEXÃO FIXA, ROSCA FÊMEA, PARA INSTALAÇÕES EM PEX, DN 32 MM X 3/4", CONEXÃO POR CRIMPAGEM  FORNECIMENTO E INSTALAÇÃO. AF_06/2015</t>
  </si>
  <si>
    <t>25,51</t>
  </si>
  <si>
    <t>LUVA DE REDUÇÃO PARA INSTALAÇÕES EM PEX, DN 32 X 25 MM, CONEXÃO POR CRIMPAGEM  FORNECIMENTO E INSTALAÇÃO. AF_06/2015</t>
  </si>
  <si>
    <t>27,08</t>
  </si>
  <si>
    <t>JOELHO 90 GRAUS, METÁLICO, PARA INSTALAÇÕES EM PEX, DN 16 MM, CONEXÃO POR ANEL DESLIZANTE   FORNECIMENTO E INSTALAÇÃO. AF_06/2015</t>
  </si>
  <si>
    <t>15,56</t>
  </si>
  <si>
    <t>JOELHO 90 GRAUS, ROSCA FÊMEA TERMINAL, METÁLICO, PARA INSTALAÇÕES EM PEX, DN 16MM X 1/2", CONEXÃO POR ANEL DESLIZANTE  FORNECIMENTO E INSTALAÇÃO. AF_06/2015</t>
  </si>
  <si>
    <t>14,44</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</si>
  <si>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</si>
  <si>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</si>
  <si>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18,20</t>
  </si>
  <si>
    <t>JOELHO 90 GRAUS, ROSCA FÊMEA TERMINAL, METÁLICO, PARA INSTALAÇÕES EM PEX, DN 20 MM X 1/2", CONEXÃO POR ANEL DESLIZANTE  FORNECIMENTO E INSTALAÇÃO. AF_06/2015</t>
  </si>
  <si>
    <t>16,18</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</si>
  <si>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</si>
  <si>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</si>
  <si>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</si>
  <si>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</si>
  <si>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</si>
  <si>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</si>
  <si>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</si>
  <si>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</si>
  <si>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13,23</t>
  </si>
  <si>
    <t>JOELHO 90 GRAUS, ROSCA FÊMEA TERMINAL, PARA INSTALAÇÕES EM PEX, DN 16MM X 1/2", CONEXÃO POR CRIMPAGEM  FORNECIMENTO E INSTALAÇÃO. AF_06/2015</t>
  </si>
  <si>
    <t>15,25</t>
  </si>
  <si>
    <t>JOELHO 90 GRAUS, ROSCA FÊMEA TERMINAL, PARA INSTALAÇÕES EM PEX, DN 16MM X 3/4", CONEXÃO POR CRIMPAGEM  FORNECIMENTO E INSTALAÇÃO. AF_06/2015</t>
  </si>
  <si>
    <t>19,77</t>
  </si>
  <si>
    <t>JOELHO 90 GRAUS, PARA INSTALAÇÕES EM PEX, DN 20 MM, CONEXÃO POR CRIMPAGEM   FORNECIMENTO E INSTALAÇÃO. AF_06/2015</t>
  </si>
  <si>
    <t>17,41</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</si>
  <si>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</si>
  <si>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</si>
  <si>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22,88</t>
  </si>
  <si>
    <t>JOELHO 90 GRAUS, PARA INSTALAÇÕES EM PEX, DN 25 MM, CONEXÃO POR CRIMPAGEM   FORNECIMENTO E INSTALAÇÃO. AF_06/2015</t>
  </si>
  <si>
    <t>21,54</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</si>
  <si>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</si>
  <si>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</si>
  <si>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33,65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</si>
  <si>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</si>
  <si>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</si>
  <si>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</si>
  <si>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</si>
  <si>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</si>
  <si>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</si>
  <si>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</si>
  <si>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33,56</t>
  </si>
  <si>
    <t>TÊ, ROSCA FÊMEA, METÁLICO, PARA INSTALAÇÕES EM PEX, DN 25 MM X 3/4", CONEXÃO POR ANEL DESLIZANTE  FORNECIMENTO E INSTALAÇÃO. AF_06/2015</t>
  </si>
  <si>
    <t>32,94</t>
  </si>
  <si>
    <t>TÊ, METÁLICO, PARA INSTALAÇÕES EM PEX, DN 32 MM, CONEXÃO POR ANEL DESLIZANTE  FORNECIMENTO E INSTALAÇÃO. AF_06/2015</t>
  </si>
  <si>
    <t>43,84</t>
  </si>
  <si>
    <t>TÊ, ROSCA MACHO, METÁLICO, PARA INSTALAÇÕES EM PEX, DN 32 MM X 1", CONEXÃO POR ANEL DESLIZANTE  FORNECIMENTO E INSTALAÇÃO. AF_06/2015</t>
  </si>
  <si>
    <t>50,29</t>
  </si>
  <si>
    <t>TÊ, PARA INSTALAÇÕES EM PEX, DN 16 MM, CONEXÃO POR CRIMPAGEM  FORNECIMENTO E INSTALAÇÃO. AF_06/2015</t>
  </si>
  <si>
    <t>20,20</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</si>
  <si>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</si>
  <si>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</si>
  <si>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</si>
  <si>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53,51</t>
  </si>
  <si>
    <t>DISTRIBUIDOR 2 SAÍDAS, METÁLICO, PARA INSTALAÇÕES EM PEX, ENTRADA DE 3/4" X 2 SAÍDAS DE 1/2", CONEXÃO POR ANEL DESLIZANTE  FORNECIMENTO E INSTALAÇÃO. AF_06/2015</t>
  </si>
  <si>
    <t>51,01</t>
  </si>
  <si>
    <t>DISTRIBUIDOR 2 SAÍDAS, METÁLICO, PARA INSTALAÇÕES EM PEX, ENTRADA DE 1" X 2 SAÍDAS DE 1/2", CONEXÃO POR ANEL DESLIZANTE  FORNECIMENTO E INSTALAÇÃO. AF_06/2015</t>
  </si>
  <si>
    <t>58,13</t>
  </si>
  <si>
    <t>DISTRIBUIDOR 3 SAÍDAS, METÁLICO, PARA INSTALAÇÕES EM PEX, ENTRADA DE 3/4" X 3 SAÍDAS DE 1/2", CONEXÃO POR ANEL DESLIZANTE  FORNECIMENTO E INSTALAÇÃO . AF_06/2015</t>
  </si>
  <si>
    <t>62,63</t>
  </si>
  <si>
    <t>DISTRIBUIDOR 3 SAÍDAS, METÁLICO, PARA INSTALAÇÕES EM PEX, ENTRADA DE 1 X 3 SAÍDAS DE 1/2, CONEXÃO POR ANEL DESLIZANTE   FORNECIMENTO E INSTALAÇÃO. AF_06/2015</t>
  </si>
  <si>
    <t>74,08</t>
  </si>
  <si>
    <t>DISTRIBUIDOR 2 SAÍDAS, PARA INSTALAÇÕES EM PEX, ENTRADA DE 32 MM X 2 SAÍDAS DE 16 MM, CONEXÃO POR CRIMPAGEM FORNECIMENTO E INSTALAÇÃO. AF_06/2015</t>
  </si>
  <si>
    <t>124,74</t>
  </si>
  <si>
    <t>DISTRIBUIDOR 2 SAÍDAS, PARA INSTALAÇÕES EM PEX, ENTRADA DE 32 MM X 2 SAÍDAS DE 20 MM, CONEXÃO POR CRIMPAGEM  FORNECIMENTO E INSTALAÇÃO. AF_06/2015</t>
  </si>
  <si>
    <t>133,05</t>
  </si>
  <si>
    <t>DISTRIBUIDOR 2 SAÍDAS, PARA INSTALAÇÕES EM PEX, ENTRADA DE 32 MM X 2 SAÍDAS DE 25 MM, CONEXÃO POR CRIMPAGEM  FORNECIMENTO E INSTALAÇÃO. AF_06/2015</t>
  </si>
  <si>
    <t>134,60</t>
  </si>
  <si>
    <t>DISTRIBUIDOR 3 SAÍDAS, PARA INSTALAÇÕES EM PEX, ENTRADA DE 32 MM X 3 SAÍDAS DE 16 MM, CONEXÃO POR CRIMPAGEM  FORNECIMENTO E INSTALAÇÃO. AF_06/2015</t>
  </si>
  <si>
    <t>136,30</t>
  </si>
  <si>
    <t>DISTRIBUIDOR 3 SAÍDAS, PARA INSTALAÇÕES EM PEX, ENTRADA DE 32 MM X 3 SAÍDAS DE 20 MM, CONEXÃO POR CRIMPAGEM  FORNECIMENTO E INSTALAÇÃO. AF_06/2015</t>
  </si>
  <si>
    <t>154,90</t>
  </si>
  <si>
    <t>DISTRIBUIDOR 3 SAÍDAS, PARA INSTALAÇÕES EM PEX, ENTRADA DE 32 MM X 3 SAÍDAS DE 25 MM, CONEXÃO POR CRIMPAGEM  FORNECIMENTO E INSTALAÇÃO. AF_06/2015</t>
  </si>
  <si>
    <t>163,33</t>
  </si>
  <si>
    <t>FLANGE EM AÇO, DN 15 MM X 1/2'', INSTALADO EM RESERVAÇÃO DE ÁGUA DE EDIFICAÇÃO QUE POSSUA RESERVATÓRIO DE FIBRA/FIBROCIMENTO - FORNECIMENTO E INSTALAÇÃO. AF_06/2016</t>
  </si>
  <si>
    <t>20,36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</si>
  <si>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</si>
  <si>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</si>
  <si>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26,95</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</si>
  <si>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</si>
  <si>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</si>
  <si>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</si>
  <si>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26,74</t>
  </si>
  <si>
    <t>ACOPLAMENTO RÍGIDO EM AÇO, CONEXÃO RANHURADA, DN 65 (2 1/2"), INSTALADO EM PRUMADAS - FORNECIMENTO E INSTALAÇÃO. AF_12/2015</t>
  </si>
  <si>
    <t>29,97</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</si>
  <si>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</si>
  <si>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</si>
  <si>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</si>
  <si>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59,03</t>
  </si>
  <si>
    <t>CURVA 45 GRAUS, EM AÇO, CONEXÃO RANHURADA, DN 65 (2 1/2"), INSTALADO EM PRUMADAS - FORNECIMENTO E INSTALAÇÃO. AF_12/2015</t>
  </si>
  <si>
    <t>67,82</t>
  </si>
  <si>
    <t>CURVA 90 GRAUS, EM AÇO, CONEXÃO RANHURADA, DN 65 (2 1/2), INSTALADO EM PRUMADAS - FORNECIMENTO E INSTALAÇÃO. AF_12/2015</t>
  </si>
  <si>
    <t>69,70</t>
  </si>
  <si>
    <t>CURVA 45 GRAUS, EM AÇO, CONEXÃO RANHURADA, DN 80 (3"), INSTALADO EM PRUMADAS - FORNECIMENTO E INSTALAÇÃO. AF_12/2015</t>
  </si>
  <si>
    <t>CURVA 90 GRAUS, EM AÇO, CONEXÃO RANHURADA, DN 80 (3"), INSTALADO EM PRUMADAS - FORNECIMENTO E INSTALAÇÃO. AF_12/2015</t>
  </si>
  <si>
    <t>79,59</t>
  </si>
  <si>
    <t>TÊ, EM AÇO, CONEXÃO RANHURADA, DN 50 (2"), INSTALADO EM PRUMADAS - FORNECIMENTO E INSTALAÇÃO. AF_12/2015</t>
  </si>
  <si>
    <t>86,83</t>
  </si>
  <si>
    <t>TÊ, EM AÇO, CONEXÃO RANHURADA, DN 65 (2 1/2"), INSTALADO EM PRUMADAS - FORNECIMENTO E INSTALAÇÃO. AF_12/2015</t>
  </si>
  <si>
    <t>103,75</t>
  </si>
  <si>
    <t>TÊ, EM AÇO, CONEXÃO RANHURADA, DN 80 (3"), INSTALADO EM PRUMADAS - FORNECIMENTO E INSTALAÇÃO. AF_12/2015</t>
  </si>
  <si>
    <t>114,79</t>
  </si>
  <si>
    <t>LUVA, EM AÇO, CONEXÃO SOLDADA, DN 50 (2"), INSTALADO EM PRUMADAS - FORNECIMENTO E INSTALAÇÃO. AF_12/2015</t>
  </si>
  <si>
    <t>62,61</t>
  </si>
  <si>
    <t>LUVA COM REDUÇÃO, EM AÇO, CONEXÃO SOLDADA, DN 50 X 40 MM (2 X 1 1/2), INSTALADO EM PRUMADAS - FORNECIMENTO E INSTALAÇÃO. AF_12/2015</t>
  </si>
  <si>
    <t>71,58</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</si>
  <si>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</si>
  <si>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</si>
  <si>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</si>
  <si>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124,45</t>
  </si>
  <si>
    <t>LUVA COM REDUÇÃO, EM AÇO, CONEXÃO SOLDADA, DN 80 X 65 MM (3" X 2 1/2"), INSTALADO EM PRUMADAS - FORNECIMENTO E INSTALAÇÃO. AF_12/2015</t>
  </si>
  <si>
    <t>148,87</t>
  </si>
  <si>
    <t>CURVA 45 GRAUS, EM AÇO, CONEXÃO SOLDADA, DN 50 (2), INSTALADO EM PRUMADAS - FORNECIMENTO E INSTALAÇÃO. AF_12/2015</t>
  </si>
  <si>
    <t>101,20</t>
  </si>
  <si>
    <t>CURVA 90 GRAUS, EM AÇO, CONEXÃO SOLDADA, DN 50 (2), INSTALADO EM PRUMADAS - FORNECIMENTO E INSTALAÇÃO. AF_12/2015</t>
  </si>
  <si>
    <t>106,32</t>
  </si>
  <si>
    <t>CURVA 45 GRAUS, EM AÇO, CONEXÃO SOLDADA, DN 65 (2 1/2), INSTALADO EM PRUMADAS - FORNECIMENTO E INSTALAÇÃO. AF_12/2015</t>
  </si>
  <si>
    <t>161,63</t>
  </si>
  <si>
    <t>CURVA 90 GRAUS, EM AÇO, CONEXÃO SOLDADA, DN 65 (2 1/2), INSTALADO EM PRUMADAS - FORNECIMENTO E INSTALAÇÃO. AF_12/2015</t>
  </si>
  <si>
    <t>169,82</t>
  </si>
  <si>
    <t>CURVA 45 GRAUS, EM AÇO, CONEXÃO SOLDADA, DN 80 (3), INSTALADO EM PRUMADAS - FORNECIMENTO E INSTALAÇÃO. AF_12/2015</t>
  </si>
  <si>
    <t>342,83</t>
  </si>
  <si>
    <t>CURVA 90 GRAUS, EM AÇO, CONEXÃO SOLDADA, DN 80 (3), INSTALADO EM PRUMADAS - FORNECIMENTO E INSTALAÇÃO. AF_12/2015</t>
  </si>
  <si>
    <t>306,10</t>
  </si>
  <si>
    <t>TÊ, EM AÇO, CONEXÃO SOLDADA, DN 50 (2"), INSTALADO EM PRUMADAS - FORNECIMENTO E INSTALAÇÃO. AF_12/2015</t>
  </si>
  <si>
    <t>155,54</t>
  </si>
  <si>
    <t>TÊ, EM AÇO, CONEXÃO SOLDADA, DN 65 (2 1/2"), INSTALADO EM PRUMADAS - FORNECIMENTO E INSTALAÇÃO. AF_12/2015</t>
  </si>
  <si>
    <t>252,32</t>
  </si>
  <si>
    <t>TÊ, EM AÇO, CONEXÃO SOLDADA, DN 80 (3"), INSTALADO EM PRUMADAS - FORNECIMENTO E INSTALAÇÃO. AF_12/2015</t>
  </si>
  <si>
    <t>376,12</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</si>
  <si>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</si>
  <si>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</si>
  <si>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</si>
  <si>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27,49</t>
  </si>
  <si>
    <t>LUVA COM REDUÇÃO, EM AÇO, CONEXÃO SOLDADA, DN 32 X 25 MM (1 1/4  X 1), INSTALADO EM REDE DE ALIMENTAÇÃO PARA HIDRANTE - FORNECIMENTO E INSTALAÇÃO. AF_12/2015</t>
  </si>
  <si>
    <t>31,92</t>
  </si>
  <si>
    <t>LUVA, EM AÇO, CONEXÃO SOLDADA, DN 40 (1 1/2), INSTALADO EM REDE DE ALIMENTAÇÃO PARA HIDRANTE - FORNECIMENTO E INSTALAÇÃO. AF_12/2015</t>
  </si>
  <si>
    <t>34,80</t>
  </si>
  <si>
    <t>LUVA COM REDUÇÃO, EM AÇO, CONEXÃO SOLDADA, DN 40  X 32 MM (1 1/2 X 1 1/4), INSTALADO EM REDE DE ALIMENTAÇÃO PARA HIDRANTE - FORNECIMENTO E INSTALAÇÃO. AF_12/2015</t>
  </si>
  <si>
    <t>40,48</t>
  </si>
  <si>
    <t>LUVA, EM AÇO, CONEXÃO SOLDADA, DN 50 (2), INSTALADO EM REDE DE ALIMENTAÇÃO PARA HIDRANTE - FORNECIMENTO E INSTALAÇÃO. AF_12/2015</t>
  </si>
  <si>
    <t>50,12</t>
  </si>
  <si>
    <t>LUVA COM REDUÇÃO, EM AÇO, CONEXÃO SOLDADA, DN 50 X 40 MM (2 X 1 1/2), INSTALADO EM REDE DE ALIMENTAÇÃO PARA HIDRANTE - FORNECIMENTO E INSTALAÇÃO. AF_12/2015</t>
  </si>
  <si>
    <t>59,09</t>
  </si>
  <si>
    <t>LUVA, EM AÇO, CONEXÃO SOLDADA, DN 65 (2 1/2), INSTALADO EM REDE DE ALIMENTAÇÃO PARA HIDRANTE - FORNECIMENTO E INSTALAÇÃO. AF_12/2015</t>
  </si>
  <si>
    <t>87,92</t>
  </si>
  <si>
    <t>LUVA COM REDUÇÃO, EM AÇO, CONEXÃO SOLDADA, DN 65 X 50 MM (2 1/2 X 2), INSTALADO EM REDE DE ALIMENTAÇÃO PARA HIDRANTE - FORNECIMENTO E INSTALAÇÃO. AF_12/2015</t>
  </si>
  <si>
    <t>106,05</t>
  </si>
  <si>
    <t>LUVA, EM AÇO, CONEXÃO SOLDADA, DN 80 (3), INSTALADO EM REDE DE ALIMENTAÇÃO PARA HIDRANTE - FORNECIMENTO E INSTALAÇÃO. AF_12/2015</t>
  </si>
  <si>
    <t>116,21</t>
  </si>
  <si>
    <t>LUVA COM REDUÇÃO, EM AÇO, CONEXÃO SOLDADA, DN 80 X 65 MM (3 X 2 1/2), INSTALADO EM REDE DE ALIMENTAÇÃO PARA HIDRANTE - FORNECIMENTO E INSTALAÇÃO. AF_12/2015</t>
  </si>
  <si>
    <t>140,63</t>
  </si>
  <si>
    <t>CURVA 45 GRAUS, EM AÇO, CONEXÃO SOLDADA, DN 25 (1), INSTALADO EM REDE DE ALIMENTAÇÃO PARA HIDRANTE - FORNECIMENTO E INSTALAÇÃO. AF_12/2015</t>
  </si>
  <si>
    <t>31,01</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</si>
  <si>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</si>
  <si>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</si>
  <si>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44,02</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</si>
  <si>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</si>
  <si>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</si>
  <si>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60,63</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</si>
  <si>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</si>
  <si>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</si>
  <si>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82,50</t>
  </si>
  <si>
    <t>CURVA 90 GRAUS, EM AÇO, CONEXÃO SOLDADA, DN 50 (2"), INSTALADO EM REDE DE ALIMENTAÇÃO PARA HIDRANTE - FORNECIMENTO E INSTALAÇÃO. AF_12/2015</t>
  </si>
  <si>
    <t>87,62</t>
  </si>
  <si>
    <t>CURVA 45 GRAUS, EM AÇO, CONEXÃO SOLDADA, DN 65 (2 1/2"), INSTALADO EM REDE DE ALIMENTAÇÃO PARA HIDRANTE - FORNECIMENTO E INSTALAÇÃO. AF_12/2015</t>
  </si>
  <si>
    <t>146,12</t>
  </si>
  <si>
    <t>CURVA 90 GRAUS, EM AÇO, CONEXÃO SOLDADA, DN 65 (2 1/2"), INSTALADO EM REDE DE ALIMENTAÇÃO PARA HIDRANTE - FORNECIMENTO E INSTALAÇÃO. AF_12/2015</t>
  </si>
  <si>
    <t>154,31</t>
  </si>
  <si>
    <t>CURVA 45 GRAUS, EM AÇO, CONEXÃO SOLDADA, DN 80 (3"), INSTALADO EM REDE DE ALIMENTAÇÃO PARA HIDRANTE - FORNECIMENTO E INSTALAÇÃO. AF_12/2015</t>
  </si>
  <si>
    <t>330,45</t>
  </si>
  <si>
    <t>CURVA 90 GRAUS, EM AÇO, CONEXÃO SOLDADA, DN 80 (3"), INSTALADO EM REDE DE ALIMENTAÇÃO PARA HIDRANTE - FORNECIMENTO E INSTALAÇÃO. AF_12/2015</t>
  </si>
  <si>
    <t>293,72</t>
  </si>
  <si>
    <t>TÊ, EM AÇO, CONEXÃO SOLDADA, DN 25 (1"), INSTALADO EM REDE DE ALIMENTAÇÃO PARA HIDRANTE - FORNECIMENTO E INSTALAÇÃO. AF_12/2015</t>
  </si>
  <si>
    <t>46,75</t>
  </si>
  <si>
    <t>TÊ, EM AÇO, CONEXÃO SOLDADA, DN 32 (1 1/4"), INSTALADO EM REDE DE ALIMENTAÇÃO PARA HIDRANTE - FORNECIMENTO E INSTALAÇÃO. AF_12/2015</t>
  </si>
  <si>
    <t>67,29</t>
  </si>
  <si>
    <t>TÊ, EM AÇO, CONEXÃO SOLDADA, DN 40 (1 1/2"), INSTALADO EM REDE DE ALIMENTAÇÃO PARA HIDRANTE - FORNECIMENTO E INSTALAÇÃO. AF_12/2015</t>
  </si>
  <si>
    <t>86,39</t>
  </si>
  <si>
    <t>TÊ, EM AÇO, CONEXÃO SOLDADA, DN 50 (2"), INSTALADO EM REDE DE ALIMENTAÇÃO PARA HIDRANTE - FORNECIMENTO E INSTALAÇÃO. AF_12/2015</t>
  </si>
  <si>
    <t>130,56</t>
  </si>
  <si>
    <t>TÊ, EM AÇO, CONEXÃO SOLDADA, DN 65 (2 1/2"), INSTALADO EM REDE DE ALIMENTAÇÃO PARA HIDRANTE - FORNECIMENTO E INSTALAÇÃO. AF_12/2015</t>
  </si>
  <si>
    <t>231,59</t>
  </si>
  <si>
    <t>TÊ, EM AÇO, CONEXÃO SOLDADA, DN 80 (3"), INSTALADO EM REDE DE ALIMENTAÇÃO PARA HIDRANTE - FORNECIMENTO E INSTALAÇÃO. AF_12/2015</t>
  </si>
  <si>
    <t>359,65</t>
  </si>
  <si>
    <t>LUVA, EM AÇO, CONEXÃO SOLDADA, DN 25 (1"), INSTALADO EM REDE DE ALIMENTAÇÃO PARA SPRINKLER - FORNECIMENTO E INSTALAÇÃO. AF_12/2015</t>
  </si>
  <si>
    <t>17,46</t>
  </si>
  <si>
    <t>LUVA COM REDUÇÃO, EM AÇO, CONEXÃO SOLDADA, DN 25 X 20 MM (1" X 3/4"), INSTALADO EM REDE DE ALIMENTAÇÃO PARA SPRINKLER - FORNECIMENTO E INSTALAÇÃO. AF_12/2015</t>
  </si>
  <si>
    <t>14,83</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</si>
  <si>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</si>
  <si>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</si>
  <si>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</si>
  <si>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29,53</t>
  </si>
  <si>
    <t>LUVA COM REDUÇÃO, EM AÇO, CONEXÃO SOLDADA, DN 40  X 32 MM (1 1/2" X 1 1/4"), INSTALADO EM REDE DE ALIMENTAÇÃO PARA SPRINKLER - FORNECIMENTO E INSTALAÇÃO. AF_12/2015</t>
  </si>
  <si>
    <t>35,21</t>
  </si>
  <si>
    <t>LUVA, EM AÇO, CONEXÃO SOLDADA, DN 50 (2"), INSTALADO EM REDE DE ALIMENTAÇÃO PARA SPRINKLER - FORNECIMENTO E INSTALAÇÃO. AF_12/2015</t>
  </si>
  <si>
    <t>42,65</t>
  </si>
  <si>
    <t>LUVA COM REDUÇÃO, EM AÇO, CONEXÃO SOLDADA, DN 50 X 40 MM (2" X 1 1/2"), INSTALADO EM REDE DE ALIMENTAÇÃO PARA SPRINKLER - FORNECIMENTO E INSTALAÇÃO. AF_12/2015</t>
  </si>
  <si>
    <t>51,62</t>
  </si>
  <si>
    <t>LUVA, EM AÇO, CONEXÃO SOLDADA, DN 65 (2 1/2"), INSTALADO EM REDE DE ALIMENTAÇÃO PARA SPRINKLER - FORNECIMENTO E INSTALAÇÃO. AF_12/2015</t>
  </si>
  <si>
    <t>77,21</t>
  </si>
  <si>
    <t>LUVA COM REDUÇÃO, EM AÇO, CONEXÃO SOLDADA, DN 65 X 50 MM (2 1/2" X 2"), INSTALADO EM REDE DE ALIMENTAÇÃO PARA SPRINKLER - FORNECIMENTO E INSTALAÇÃO. AF_12/2015</t>
  </si>
  <si>
    <t>95,34</t>
  </si>
  <si>
    <t>LUVA, EM AÇO, CONEXÃO SOLDADA, DN 80 (3"), INSTALADO EM REDE DE ALIMENTAÇÃO PARA SPRINKLER - FORNECIMENTO E INSTALAÇÃO. AF_12/2015</t>
  </si>
  <si>
    <t>102,12</t>
  </si>
  <si>
    <t>LUVA COM REDUÇÃO, EM AÇO, CONEXÃO SOLDADA, DN 80 X 65 MM (3" X 2 1/2"), INSTALADO EM REDE DE ALIMENTAÇÃO PARA SPRINKLER - FORNECIMENTO E INSTALAÇÃO. AF_12/2015</t>
  </si>
  <si>
    <t>126,54</t>
  </si>
  <si>
    <t>CURVA 45 GRAUS, EM AÇO, CONEXÃO SOLDADA, DN 25 (1"), INSTALADO EM REDE DE ALIMENTAÇÃO PARA SPRINKLER - FORNECIMENTO E INSTALAÇÃO. AF_12/2015</t>
  </si>
  <si>
    <t>27,98</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</si>
  <si>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</si>
  <si>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</si>
  <si>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</si>
  <si>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</si>
  <si>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52,69</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</si>
  <si>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</si>
  <si>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</si>
  <si>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71,30</t>
  </si>
  <si>
    <t>CURVA 90 GRAUS, EM AÇO, CONEXÃO SOLDADA, DN 50 (2"), INSTALADO EM REDE DE ALIMENTAÇÃO PARA SPRINKLER - FORNECIMENTO E INSTALAÇÃO. AF_12/2015</t>
  </si>
  <si>
    <t>76,42</t>
  </si>
  <si>
    <t>CURVA 45 GRAUS, EM AÇO, CONEXÃO SOLDADA, DN 65 (2 1/2"), INSTALADO EM REDE DE ALIMENTAÇÃO PARA SPRINKLER - FORNECIMENTO E INSTALAÇÃO. AF_12/2015</t>
  </si>
  <si>
    <t>129,95</t>
  </si>
  <si>
    <t>CURVA 90 GRAUS, EM AÇO, CONEXÃO SOLDADA, DN 65 (2 1/2"), INSTALADO EM REDE DE ALIMENTAÇÃO PARA SPRINKLER - FORNECIMENTO E INSTALAÇÃO. AF_12/2015</t>
  </si>
  <si>
    <t>138,14</t>
  </si>
  <si>
    <t>CURVA 45 GRAUS, EM AÇO, CONEXÃO SOLDADA, DN 80 (3"), INSTALADO EM REDE DE ALIMENTAÇÃO PARA SPRINKLER - FORNECIMENTO E INSTALAÇÃO. AF_12/2015</t>
  </si>
  <si>
    <t>309,36</t>
  </si>
  <si>
    <t>CURVA 90 GRAUS, EM AÇO, CONEXÃO SOLDADA, DN 80 (3"), INSTALADO EM REDE DE ALIMENTAÇÃO PARA SPRINKLER - FORNECIMENTO E INSTALAÇÃO. AF_12/2015</t>
  </si>
  <si>
    <t>272,63</t>
  </si>
  <si>
    <t>TÊ, EM AÇO, CONEXÃO SOLDADA, DN 25 (1"), INSTALADO EM REDE DE ALIMENTAÇÃO PARA SPRINKLER - FORNECIMENTO E INSTALAÇÃO. AF_12/2015</t>
  </si>
  <si>
    <t>42,78</t>
  </si>
  <si>
    <t>TÊ, EM AÇO, CONEXÃO SOLDADA, DN 32 (1 1/4"), INSTALADO EM REDE DE ALIMENTAÇÃO PARA SPRINKLER - FORNECIMENTO E INSTALAÇÃO. AF_12/2015</t>
  </si>
  <si>
    <t>60,18</t>
  </si>
  <si>
    <t>TÊ, EM AÇO, CONEXÃO SOLDADA, DN 40 (1 1/2"), INSTALADO EM REDE DE ALIMENTAÇÃO PARA SPRINKLER - FORNECIMENTO E INSTALAÇÃO. AF_12/2015</t>
  </si>
  <si>
    <t>75,80</t>
  </si>
  <si>
    <t>TÊ, EM AÇO, CONEXÃO SOLDADA, DN 50 (2"), INSTALADO EM REDE DE ALIMENTAÇÃO PARA SPRINKLER - FORNECIMENTO E INSTALAÇÃO. AF_12/2015</t>
  </si>
  <si>
    <t>115,63</t>
  </si>
  <si>
    <t>TÊ, EM AÇO, CONEXÃO SOLDADA, DN 65 (2 1/2"), INSTALADO EM REDE DE ALIMENTAÇÃO PARA SPRINKLER - FORNECIMENTO E INSTALAÇÃO. AF_12/2015</t>
  </si>
  <si>
    <t>213,24</t>
  </si>
  <si>
    <t>TÊ, EM AÇO, CONEXÃO SOLDADA, DN 80 (3"), INSTALADO EM REDE DE ALIMENTAÇÃO PARA SPRINKLER - FORNECIMENTO E INSTALAÇÃO. AF_12/2015</t>
  </si>
  <si>
    <t>331,53</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</si>
  <si>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</si>
  <si>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</si>
  <si>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</si>
  <si>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</si>
  <si>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33,16</t>
  </si>
  <si>
    <t>LUVA COM REDUÇÃO, EM AÇO, CONEXÃO SOLDADA, DN 25 X 20 MM (1" X 3/4"), INSTALADO EM RAMAIS E SUB-RAMAIS DE GÁS - FORNECIMENTO E INSTALAÇÃO. AF_12/2015</t>
  </si>
  <si>
    <t>30,53</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</si>
  <si>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</si>
  <si>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</si>
  <si>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</si>
  <si>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29,85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</si>
  <si>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</si>
  <si>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</si>
  <si>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51,55</t>
  </si>
  <si>
    <t>CURVA 90 GRAUS, EM AÇO, CONEXÃO SOLDADA, DN 25 (1"), INSTALADO EM RAMAIS E SUB-RAMAIS DE GÁS - FORNECIMENTO E INSTALAÇÃO. AF_12/2015</t>
  </si>
  <si>
    <t>TÊ, EM AÇO, CONEXÃO SOLDADA, DN 15 (1/2"), INSTALADO EM RAMAIS E SUB-RAMAIS DE GÁS - FORNECIMENTO E INSTALAÇÃO. AF_12/2015</t>
  </si>
  <si>
    <t>27,90</t>
  </si>
  <si>
    <t>TÊ, EM AÇO, CONEXÃO SOLDADA, DN 20 (3/4"), INSTALADO EM RAMAIS E SUB-RAMAIS DE GÁS - FORNECIMENTO E INSTALAÇÃO. AF_12/2015</t>
  </si>
  <si>
    <t>41,70</t>
  </si>
  <si>
    <t>TÊ, EM AÇO, CONEXÃO SOLDADA, DN 25 (1"), INSTALADO EM RAMAIS E SUB-RAMAIS DE GÁS - FORNECIMENTO E INSTALAÇÃO. AF_12/2015</t>
  </si>
  <si>
    <t>CONECTOR EM BRONZE/LATÃO, DN 22 MM X 1/2", SEM ANEL DE SOLDA, BOLSA X ROSCA F, INSTALADO EM PRUMADA  FORNECIMENTO E INSTALAÇÃO. AF_01/2016</t>
  </si>
  <si>
    <t>10,39</t>
  </si>
  <si>
    <t>TAMPA DE CONCRETO ARMADO 60X60X5CM PARA CAIXA</t>
  </si>
  <si>
    <t>74166/1</t>
  </si>
  <si>
    <t>CAIXA DE INSPEÇÃO EM CONCRETO PRÉ-MOLDADO DN 60CM COM TAMPA H= 60CM - FORNECIMENTO E INSTALACAO</t>
  </si>
  <si>
    <t>214,84</t>
  </si>
  <si>
    <t>74166/2</t>
  </si>
  <si>
    <t>CAIXA DE INSPECAO EM ANEL DE CONCRETO PRE MOLDADO, COM 950MM DE ALTURA TOTAL. ANEIS COM ESP=50MM, DIAM.=600MM. EXCLUSIVE TAMPAO E ESCAVACAO - FORNECIMENTO E INSTALACAO</t>
  </si>
  <si>
    <t>285,34</t>
  </si>
  <si>
    <t>CAIXA D´ÁGUA EM POLIETILENO, 1000 LITROS, COM ACESSÓRIOS</t>
  </si>
  <si>
    <t>750,57</t>
  </si>
  <si>
    <t>CAIXA D´AGUA EM POLIETILENO, 500 LITROS, COM ACESSÓRIOS</t>
  </si>
  <si>
    <t>611,12</t>
  </si>
  <si>
    <t>CAIXA ENTERRADA HIDRÁULICA RETANGULAR EM ALVENARIA COM TIJOLOS CERÂMICOS MACIÇOS, DIMENSÕES INTERNAS: 0,3X0,3X0,3 M PARA REDE DE ESGOTO. AF_05/2018</t>
  </si>
  <si>
    <t>139,16</t>
  </si>
  <si>
    <t>CAIXA ENTERRADA HIDRÁULICA RETANGULAR EM ALVENARIA COM TIJOLOS CERÂMICOS MACIÇOS, DIMENSÕES INTERNAS: 0,4X0,4X0,4 M PARA REDE DE ESGOTO. AF_05/2018</t>
  </si>
  <si>
    <t>220,71</t>
  </si>
  <si>
    <t>CAIXA ENTERRADA HIDRÁULICA RETANGULAR EM ALVENARIA COM TIJOLOS CERÂMICOS MACIÇOS, DIMENSÕES INTERNAS: 0,6X0,6X0,6 M PARA REDE DE ESGOTO. AF_05/2018</t>
  </si>
  <si>
    <t>433,97</t>
  </si>
  <si>
    <t>CAIXA ENTERRADA HIDRÁULICA RETANGULAR EM ALVENARIA COM TIJOLOS CERÂMICOS MACIÇOS, DIMENSÕES INTERNAS: 0,8X0,8X0,6 M PARA REDE DE ESGOTO. AF_05/2018</t>
  </si>
  <si>
    <t>599,53</t>
  </si>
  <si>
    <t>CAIXA ENTERRADA HIDRÁULICA RETANGULAR EM ALVENARIA COM TIJOLOS CERÂMICOS MACIÇOS, DIMENSÕES INTERNAS: 1X1X0,6 M PARA REDE DE ESGOTO. AF_05/2018</t>
  </si>
  <si>
    <t>705,36</t>
  </si>
  <si>
    <t>CAIXA ENTERRADA HIDRÁULICA RETANGULAR, EM ALVENARIA COM BLOCOS DE CONCRETO, DIMENSÕES INTERNAS: 0,4X0,4X0,4 M PARA REDE DE ESGOTO. AF_05/2018</t>
  </si>
  <si>
    <t>175,71</t>
  </si>
  <si>
    <t>CAIXA ENTERRADA HIDRÁULICA RETANGULAR, EM ALVENARIA COM BLOCOS DE CONCRETO, DIMENSÕES INTERNAS: 0,6X0,6X0,6 M PARA REDE DE ESGOTO. AF_05/2018</t>
  </si>
  <si>
    <t>327,29</t>
  </si>
  <si>
    <t>CAIXA ENTERRADA HIDRÁULICA RETANGULAR, EM ALVENARIA COM BLOCOS DE CONCRETO, DIMENSÕES INTERNAS: 0,8X0,8X0,6 M PARA REDE DE ESGOTO. AF_05/2018</t>
  </si>
  <si>
    <t>463,39</t>
  </si>
  <si>
    <t>CAIXA ENTERRADA HIDRÁULICA RETANGULAR, EM ALVENARIA COM BLOCOS DE CONCRETO, DIMENSÕES INTERNAS: 1X1X0,6 M PARA REDE DE ESGOTO. AF_05/2018</t>
  </si>
  <si>
    <t>544,26</t>
  </si>
  <si>
    <t>CAIXA DE GORDURA SIMPLES, CIRCULAR, EM CONCRETO PRÉ-MOLDADO, DIÂMETRO INTERNO = 0,4 M, ALTURA INTERNA = 0,4 M. AF_05/2018</t>
  </si>
  <si>
    <t>CAIXA DE GORDURA DUPLA, CIRCULAR, EM CONCRETO PRÉ-MOLDADO, DIÂMETRO INTERNO = 0,6 M, ALTURA INTERNA = 0,6 M. AF_05/2018</t>
  </si>
  <si>
    <t>154,12</t>
  </si>
  <si>
    <t>CAIXA DE GORDURA SIMPLES (CAPACIDADE: 36L), RETANGULAR, EM ALVENARIA COM TIJOLOS CERÂMICOS MACIÇOS, DIMENSÕES INTERNAS = 0,2X0,4 M, ALTURA INTERNA = 0,8 M. AF_05/2018</t>
  </si>
  <si>
    <t>291,61</t>
  </si>
  <si>
    <t>CAIXA DE GORDURA DUPLA (CAPACIDADE: 126 L), RETANGULAR, EM ALVENARIA COM TIJOLOS CERÂMICOS MACIÇOS, DIMENSÕES INTERNAS = 0,4X0,7 M, ALTURA INTERNA = 0,8 M. AF_05/2018</t>
  </si>
  <si>
    <t>505,70</t>
  </si>
  <si>
    <t>CAIXA DE GORDURA ESPECIAL (CAPACIDADE: 312 L - PARA ATÉ 146 PESSOAS SERVIDAS NO PICO), RETANGULAR, EM ALVENARIA COM TIJOLOS CERÂMICOS MACIÇOS, DIMENSÕES INTERNAS = 0,4X1,2 M, ALTURA INTERNA = 1 M. AF_05/2018</t>
  </si>
  <si>
    <t>835,99</t>
  </si>
  <si>
    <t>CAIXA DE GORDURA SIMPLES (CAPACIDADE: 36 L), RETANGULAR, EM ALVENARIA COM BLOCOS DE CONCRETO, DIMENSÕES INTERNAS = 0,2X0,4 M, ALTURA INTERNA = 0,8 M. AF_05/2018</t>
  </si>
  <si>
    <t>208,57</t>
  </si>
  <si>
    <t>CAIXA DE GORDURA DUPLA (CAPACIDADE: 126 L), RETANGULAR, EM ALVENARIA COM BLOCOS DE CONCRETO, DIMENSÕES INTERNAS = 0,4X0,7 M, ALTURA INTERNA = 0,8 M. AF_05/2018</t>
  </si>
  <si>
    <t>371,85</t>
  </si>
  <si>
    <t>CAIXA ENTERRADA HIDRÁULICA RETANGULAR EM ALVENARIA COM TIJOLOS CERÂMICOS MACIÇOS, DIMENSÕES INTERNAS: 0,3X0,3X0,3 M PARA REDE DE DRENAGEM. AF_05/2018</t>
  </si>
  <si>
    <t>136,64</t>
  </si>
  <si>
    <t>CAIXA ENTERRADA HIDRÁULICA RETANGULAR EM ALVENARIA COM TIJOLOS CERÂMICOS MACIÇOS, DIMENSÕES INTERNAS: 0,4X0,4X0,4 M PARA REDE DE DRENAGEM. AF_05/2018</t>
  </si>
  <si>
    <t>216,37</t>
  </si>
  <si>
    <t>CAIXA ENTERRADA HIDRÁULICA RETANGULAR EM ALVENARIA COM TIJOLOS CERÂMICOS MACIÇOS, DIMENSÕES INTERNAS: 0,6X0,6X0,6 M PARA REDE DE DRENAGEM. AF_05/2018</t>
  </si>
  <si>
    <t>424,24</t>
  </si>
  <si>
    <t>CAIXA ENTERRADA HIDRÁULICA RETANGULAR EM ALVENARIA COM TIJOLOS CERÂMICOS MACIÇOS, DIMENSÕES INTERNAS: 0,8X0,8X0,6 M PARA REDE DE DRENAGEM. AF_05/2018</t>
  </si>
  <si>
    <t>586,18</t>
  </si>
  <si>
    <t>CAIXA ENTERRADA HIDRÁULICA RETANGULAR EM ALVENARIA COM TIJOLOS CERÂMICOS MACIÇOS, DIMENSÕES INTERNAS: 1X1X0,6 M PARA REDE DE DRENAGEM. AF_05/2018</t>
  </si>
  <si>
    <t>688,09</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</si>
  <si>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</si>
  <si>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</si>
  <si>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321,16</t>
  </si>
  <si>
    <t>CAIXA ENTERRADA HIDRÁULICA RETANGULAR, EM ALVENARIA COM BLOCOS DE CONCRETO, DIMENSÕES INTERNAS: 0,8X0,8X0,6 M PARA REDE DE DRENAGEM. AF_05/2018</t>
  </si>
  <si>
    <t>454,63</t>
  </si>
  <si>
    <t>CAIXA ENTERRADA HIDRÁULICA RETANGULAR, EM ALVENARIA COM BLOCOS DE CONCRETO, DIMENSÕES INTERNAS: 1X1X0,6 M PARA REDE DE DRENAGEM. AF_05/2018</t>
  </si>
  <si>
    <t>532,44</t>
  </si>
  <si>
    <t>CAIXA SIFONADA, PVC, DN 100 X 100 X 50 MM, FORNECIDA E INSTALADA EM RAMAIS DE ENCAMINHAMENTO DE ÁGUA PLUVIAL. AF_12/2014</t>
  </si>
  <si>
    <t>CAIXA SIFONADA, PVC, DN 150 X 185 X 75 MM, FORNECIDA E INSTALADA EM RAMAIS DE ENCAMINHAMENTO DE ÁGUA PLUVIAL. AF_12/2014</t>
  </si>
  <si>
    <t>53,03</t>
  </si>
  <si>
    <t>RALO SIFONADO, PVC, DN 100 X 40 MM, JUNTA SOLDÁVEL, FORNECIDO E INSTALADO EM RAMAIS DE ENCAMINHAMENTO DE ÁGUA PLUVIAL. AF_12/2014</t>
  </si>
  <si>
    <t>8,58</t>
  </si>
  <si>
    <t>CAIXA SIFONADA, PVC, DN 100 X 100 X 50 MM, JUNTA ELÁSTICA, FORNECIDA E INSTALADA EM RAMAL DE DESCARGA OU EM RAMAL DE ESGOTO SANITÁRIO. AF_12/2014</t>
  </si>
  <si>
    <t>26,03</t>
  </si>
  <si>
    <t>CAIXA SIFONADA, PVC, DN 150 X 185 X 75 MM, JUNTA ELÁSTICA, FORNECIDA E INSTALADA EM RAMAL DE DESCARGA OU EM RAMAL DE ESGOTO SANITÁRIO. AF_12/2014</t>
  </si>
  <si>
    <t>59,25</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</si>
  <si>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</si>
  <si>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</si>
  <si>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</si>
  <si>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446,09</t>
  </si>
  <si>
    <t>74234/1</t>
  </si>
  <si>
    <t>MICTORIO SIFONADO DE LOUCA BRANCA COM PERTENCES, COM REGISTRO DE PRESSAO 1/2" COM CANOPLA CROMADA ACABAMENTO SIMPLES E CONJUNTO PARA FIXACAO  - FORNECIMENTO E INSTALACAO</t>
  </si>
  <si>
    <t>467,63</t>
  </si>
  <si>
    <t>TANQUE DE LOUÇA BRANCA COM COLUNA, 30L OU EQUIVALENTE - FORNECIMENTO E INSTALAÇÃO. AF_12/2013</t>
  </si>
  <si>
    <t>609,52</t>
  </si>
  <si>
    <t>TANQUE DE LOUÇA BRANCA SUSPENSO, 18L OU EQUIVALENTE - FORNECIMENTO E INSTALAÇÃO. AF_12/2013</t>
  </si>
  <si>
    <t>373,27</t>
  </si>
  <si>
    <t>TANQUE DE MÁRMORE SINTÉTICO COM COLUNA, 22L OU EQUIVALENTE  FORNECIMENTO E INSTALAÇÃO. AF_12/2013</t>
  </si>
  <si>
    <t>331,95</t>
  </si>
  <si>
    <t>TANQUE DE MÁRMORE SINTÉTICO SUSPENSO, 22L OU EQUIVALENTE - FORNECIMENTO E INSTALAÇÃO. AF_12/2013</t>
  </si>
  <si>
    <t>190,68</t>
  </si>
  <si>
    <t>VÁLVULA EM METAL CROMADO 1.1/2" X 1.1/2" PARA TANQUE OU LAVATÓRIO, COM OU SEM LADRÃO - FORNECIMENTO E INSTALAÇÃO. AF_12/2013</t>
  </si>
  <si>
    <t>25,21</t>
  </si>
  <si>
    <t>VÁLVULA EM METAL CROMADO TIPO AMERICANA 3.1/2" X 1.1/2" PARA PIA - FORNECIMENTO E INSTALAÇÃO. AF_12/2013</t>
  </si>
  <si>
    <t>38,60</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</si>
  <si>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</si>
  <si>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</si>
  <si>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</si>
  <si>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107,18</t>
  </si>
  <si>
    <t>SIFÃO DO TIPO GARRAFA/COPO EM PVC 1.1/4 X 1.1/2" - FORNECIMENTO E INSTALAÇÃO. AF_12/2013</t>
  </si>
  <si>
    <t>16,11</t>
  </si>
  <si>
    <t>SIFÃO DO TIPO FLEXÍVEL EM PVC 1 X 1.1/2 - FORNECIMENTO E INSTALAÇÃO. AF_12/2013</t>
  </si>
  <si>
    <t>ENGATE FLEXÍVEL EM PLÁSTICO BRANCO, 1/2" X 30CM - FORNECIMENTO E INSTALAÇÃO. AF_12/2013</t>
  </si>
  <si>
    <t>7,13</t>
  </si>
  <si>
    <t>ENGATE FLEXÍVEL EM PLÁSTICO BRANCO, 1/2" X 40CM - FORNECIMENTO E INSTALAÇÃO. AF_12/2013</t>
  </si>
  <si>
    <t>ENGATE FLEXÍVEL EM INOX, 1/2 X 30CM - FORNECIMENTO E INSTALAÇÃO. AF_12/2013</t>
  </si>
  <si>
    <t>ENGATE FLEXÍVEL EM INOX, 1/2 X 40CM - FORNECIMENTO E INSTALAÇÃO. AF_12/2013</t>
  </si>
  <si>
    <t>29,09</t>
  </si>
  <si>
    <t>VASO SANITÁRIO SIFONADO COM CAIXA ACOPLADA LOUÇA BRANCA - FORNECIMENTO E INSTALAÇÃO. AF_12/2013</t>
  </si>
  <si>
    <t>360,05</t>
  </si>
  <si>
    <t>BANCADA DE GRANITO CINZA POLIDO PARA PIA DE COZINHA 1,50 X 0,60 M - FORNECIMENTO E INSTALAÇÃO. AF_12/2013</t>
  </si>
  <si>
    <t>428,41</t>
  </si>
  <si>
    <t>BANCADA DE MÁRMORE BRANCO POLIDO PARA PIA DE COZINHA 1,50 X 0,60 M - FORNECIMENTO E INSTALAÇÃO. AF_12/2013</t>
  </si>
  <si>
    <t>272,36</t>
  </si>
  <si>
    <t>BANCADA DE MÁRMORE SINTÉTICO 120 X 60CM, COM CUBA INTEGRADA - FORNECIMENTO E INSTALAÇÃO. AF_12/2013</t>
  </si>
  <si>
    <t>230,71</t>
  </si>
  <si>
    <t>BANCADA DE GRANITO CINZA POLIDO PARA LAVATÓRIO 0,50 X 0,60 M - FORNECIMENTO E INSTALAÇÃO. AF_12/2013</t>
  </si>
  <si>
    <t>BANCADA DE MÁRMORE BRANCO POLIDO PARA LAVATÓRIO 0,50 X 0,60 M - FORNECIMENTO E INSTALAÇÃO. AF_12/2013</t>
  </si>
  <si>
    <t>166,57</t>
  </si>
  <si>
    <t>CUBA DE EMBUTIR DE AÇO INOXIDÁVEL MÉDIA - FORNECIMENTO E INSTALAÇÃO. AF_12/2013</t>
  </si>
  <si>
    <t>150,64</t>
  </si>
  <si>
    <t>CUBA DE EMBUTIR OVAL EM LOUÇA BRANCA, 35 X 50CM OU EQUIVALENTE - FORNECIMENTO E INSTALAÇÃO. AF_12/2013</t>
  </si>
  <si>
    <t>106,53</t>
  </si>
  <si>
    <t>LAVATÓRIO LOUÇA BRANCA COM COLUNA, *44 X 35,5* CM, PADRÃO POPULAR - FORNECIMENTO E INSTALAÇÃO. AF_12/2013</t>
  </si>
  <si>
    <t>210,42</t>
  </si>
  <si>
    <t>LAVATÓRIO LOUÇA BRANCA COM COLUNA, 45 X 55CM OU EQUIVALENTE, PADRÃO MÉDIO - FORNECIMENTO E INSTALAÇÃO. AF_12/2013</t>
  </si>
  <si>
    <t>277,86</t>
  </si>
  <si>
    <t>LAVATÓRIO LOUÇA BRANCA SUSPENSO, 29,5 X 39CM OU EQUIVALENTE, PADRÃO POPULAR - FORNECIMENTO E INSTALAÇÃO. AF_12/2013</t>
  </si>
  <si>
    <t>108,09</t>
  </si>
  <si>
    <t>APARELHO MISTURADOR DE MESA PARA LAVATÓRIO, PADRÃO MÉDIO - FORNECIMENTO E INSTALAÇÃO. AF_12/2013</t>
  </si>
  <si>
    <t>207,59</t>
  </si>
  <si>
    <t>TORNEIRA CROMADA DE MESA, 1/2" OU 3/4", PARA LAVATÓRIO, PADRÃO POPULAR - FORNECIMENTO E INSTALAÇÃO. AF_12/2013</t>
  </si>
  <si>
    <t>48,52</t>
  </si>
  <si>
    <t>APARELHO MISTURADOR DE MESA PARA PIA DE COZINHA, PADRÃO MÉDIO - FORNECIMENTO E INSTALAÇÃO. AF_12/2013</t>
  </si>
  <si>
    <t>248,38</t>
  </si>
  <si>
    <t>TORNEIRA CROMADA TUBO MÓVEL, DE MESA, 1/2" OU 3/4", PARA PIA DE COZINHA, PADRÃO ALTO - FORNECIMENTO E INSTALAÇÃO. AF_12/2013</t>
  </si>
  <si>
    <t>96,92</t>
  </si>
  <si>
    <t>TORNEIRA CROMADA TUBO MÓVEL, DE PAREDE, 1/2" OU 3/4", PARA PIA DE COZINHA, PADRÃO MÉDIO - FORNECIMENTO E INSTALAÇÃO. AF_12/2013</t>
  </si>
  <si>
    <t>92,73</t>
  </si>
  <si>
    <t>TORNEIRA CROMADA LONGA, DE PAREDE, 1/2" OU 3/4", PARA PIA DE COZINHA, PADRÃO POPULAR - FORNECIMENTO E INSTALAÇÃO. AF_12/2013</t>
  </si>
  <si>
    <t>41,22</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</si>
  <si>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</si>
  <si>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</si>
  <si>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</si>
  <si>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37,54</t>
  </si>
  <si>
    <t>TORNEIRA CROMADA DE MESA, 1/2" OU 3/4", PARA LAVATÓRIO, PADRÃO MÉDIO - FORNECIMENTO E INSTALAÇÃO. AF_12/2013</t>
  </si>
  <si>
    <t>81,55</t>
  </si>
  <si>
    <t>TORNEIRA PLÁSTICA 3/4" PARA TANQUE - FORNECIMENTO E INSTALAÇÃO. AF_12/2013</t>
  </si>
  <si>
    <t>21,57</t>
  </si>
  <si>
    <t>TANQUE DE LOUÇA BRANCA COM COLUNA, 30L OU EQUIVALENTE, INCLUSO SIFÃO FLEXÍVEL EM PVC, VÁLVULA METÁLICA E TORNEIRA DE METAL CROMADO PADRÃO MÉDIO - FORNECIMENTO E INSTALAÇÃO. AF_12/2013</t>
  </si>
  <si>
    <t>681,45</t>
  </si>
  <si>
    <t>TANQUE DE LOUÇA BRANCA COM COLUNA, 30L OU EQUIVALENTE, INCLUSO SIFÃO FLEXÍVEL EM PVC, VÁLVULA PLÁSTICA E TORNEIRA DE METAL CROMADO PADRÃO POPULAR - FORNECIMENTO E INSTALAÇÃO. AF_12/2013</t>
  </si>
  <si>
    <t>643,00</t>
  </si>
  <si>
    <t>TANQUE DE LOUÇA BRANCA COM COLUNA, 30L OU EQUIVALENTE, INCLUSO SIFÃO FLEXÍVEL EM PVC, VÁLVULA PLÁSTICA E TORNEIRA DE PLÁSTICO - FORNECIMENTO E INSTALAÇÃO. AF_12/2013</t>
  </si>
  <si>
    <t>646,02</t>
  </si>
  <si>
    <t>TANQUE DE LOUÇA BRANCA SUSPENSO, 18L OU EQUIVALENTE, INCLUSO SIFÃO TIPO GARRAFA EM METAL CROMADO, VÁLVULA METÁLICA E TORNEIRA DE METAL CROMADO PADRÃO MÉDIO - FORNECIMENTO E INSTALAÇÃO. AF_12/2013</t>
  </si>
  <si>
    <t>543,20</t>
  </si>
  <si>
    <t>TANQUE DE LOUÇA BRANCA SUSPENSO, 18L OU EQUIVALENTE, INCLUSO SIFÃO TIPO GARRAFA EM PVC, VÁLVULA PLÁSTICA E TORNEIRA DE METAL CROMADO PADRÃO POPULAR - FORNECIMENTO E INSTALAÇÃO. AF_12/2013</t>
  </si>
  <si>
    <t>413,68</t>
  </si>
  <si>
    <t>TANQUE DE LOUÇA BRANCA SUSPENSO, 18L OU EQUIVALENTE, INCLUSO SIFÃO TIPO GARRAFA EM PVC, VÁLVULA PLÁSTICA E TORNEIRA DE PLÁSTICO - FORNECIMENTO E INSTALAÇÃO. AF_12/2013</t>
  </si>
  <si>
    <t>416,70</t>
  </si>
  <si>
    <t>TANQUE DE MÁRMORE SINTÉTICO COM COLUNA, 22L OU EQUIVALENTE, INCLUSO SIFÃO FLEXÍVEL EM PVC, VÁLVULA PLÁSTICA E TORNEIRA DE METAL CROMADO PADRÃO POPULAR - FORNECIMENTO E INSTALAÇÃO. AF_12/2013</t>
  </si>
  <si>
    <t>365,43</t>
  </si>
  <si>
    <t>TANQUE DE MÁRMORE SINTÉTICO COM COLUNA, 22L OU EQUIVALENTE, INCLUSO SIFÃO FLEXÍVEL EM PVC, VÁLVULA PLÁSTICA E TORNEIRA DE PLÁSTICO - FORNECIMENTO E INSTALAÇÃO. AF_12/2013</t>
  </si>
  <si>
    <t>368,45</t>
  </si>
  <si>
    <t>TANQUE DE MÁRMORE SINTÉTICO SUSPENSO, 22L OU EQUIVALENTE, INCLUSO SIFÃO TIPO GARRAFA EM PVC, VÁLVULA PLÁSTICA E TORNEIRA DE METAL CROMADO PADRÃO POPULAR - FORNECIMENTO E INSTALAÇÃO. AF_12/2013</t>
  </si>
  <si>
    <t>231,09</t>
  </si>
  <si>
    <t>TANQUE DE MÁRMORE SINTÉTICO SUSPENSO, 22L OU EQUIVALENTE, INCLUSO SIFÃO TIPO GARRAFA EM PVC, VÁLVULA PLÁSTICA E TORNEIRA DE PLÁSTICO - FORNECIMENTO E INSTALAÇÃO. AF_12/2013</t>
  </si>
  <si>
    <t>234,11</t>
  </si>
  <si>
    <t>TANQUE DE MÁRMORE SINTÉTICO SUSPENSO, 22L OU EQUIVALENTE, INCLUSO SIFÃO FLEXÍVEL EM PVC, VÁLVULA PLÁSTICA E TORNEIRA DE METAL CROMADO PADRÃO POPULAR - FORNECIMENTO E INSTALAÇÃO. AF_12/2013</t>
  </si>
  <si>
    <t>224,16</t>
  </si>
  <si>
    <t>TANQUE DE MÁRMORE SINTÉTICO SUSPENSO, 22L OU EQUIVALENTE, INCLUSO SIFÃO FLEXÍVEL EM PVC, VÁLVULA PLÁSTICA E TORNEIRA DE PLÁSTICO - FORNECIMENTO E INSTALAÇÃO. AF_12/2013</t>
  </si>
  <si>
    <t>227,18</t>
  </si>
  <si>
    <t>VASO SANITÁRIO SIFONADO COM CAIXA ACOPLADA LOUÇA BRANCA, INCLUSO ENGATE FLEXÍVEL EM PLÁSTICO BRANCO, 1/2  X 40CM - FORNECIMENTO E INSTALAÇÃO. AF_12/2013</t>
  </si>
  <si>
    <t>368,02</t>
  </si>
  <si>
    <t>VASO SANITÁRIO SIFONADO COM CAIXA ACOPLADA LOUÇA BRANCA - PADRÃO MÉDIO, INCLUSO ENGATE FLEXÍVEL EM METAL CROMADO, 1/2 X 40CM - FORNECIMENTO E INSTALAÇÃO. AF_12/2013</t>
  </si>
  <si>
    <t>389,14</t>
  </si>
  <si>
    <t>BANCADA DE MÁRMORE SINTÉTICO 120 X 60CM, COM CUBA INTEGRADA, INCLUSO SIFÃO TIPO GARRAFA EM PVC, VÁLVULA EM PLÁSTICO CROMADO TIPO AMERICANA E TORNEIRA CROMADA LONGA, DE PAREDE, PADRÃO POPULAR - FORNECIMENTO E INSTALAÇÃO. AF_12/2013</t>
  </si>
  <si>
    <t>303,59</t>
  </si>
  <si>
    <t>BANCADA DE MÁRMORE SINTÉTICO 120 X 60CM, COM CUBA INTEGRADA, INCLUSO SIFÃO TIPO FLEXÍVEL EM PVC, VÁLVULA EM PLÁSTICO CROMADO TIPO AMERICANA E TORNEIRA CROMADA LONGA, DE PAREDE, PADRÃO POPULAR - FORNECIMENTO E INSTALAÇÃO. AF_12/2013</t>
  </si>
  <si>
    <t>296,66</t>
  </si>
  <si>
    <t>CUBA DE EMBUTIR DE AÇO INOXIDÁVEL MÉDIA, INCLUSO VÁLVULA TIPO AMERICANA EM METAL CROMADO E SIFÃO FLEXÍVEL EM PVC - FORNECIMENTO E INSTALAÇÃO. AF_12/2013</t>
  </si>
  <si>
    <t>198,42</t>
  </si>
  <si>
    <t>CUBA DE EMBUTIR DE AÇO INOXIDÁVEL MÉDIA, INCLUSO VÁLVULA TIPO AMERICANA E SIFÃO TIPO GARRAFA EM METAL CROMADO - FORNECIMENTO E INSTALAÇÃO. AF_12/2013</t>
  </si>
  <si>
    <t>296,42</t>
  </si>
  <si>
    <t>CUBA DE EMBUTIR OVAL EM LOUÇA BRANCA, 35 X 50CM OU EQUIVALENTE, INCLUSO VÁLVULA EM METAL CROMADO E SIFÃO FLEXÍVEL EM PVC - FORNECIMENTO E INSTALAÇÃO. AF_12/2013</t>
  </si>
  <si>
    <t>140,92</t>
  </si>
  <si>
    <t>CUBA DE EMBUTIR OVAL EM LOUÇA BRANCA, 35 X 50CM OU EQUIVALENTE, INCLUSO VÁLVULA E SIFÃO TIPO GARRAFA EM METAL CROMADO - FORNECIMENTO E INSTALAÇÃO. AF_12/2013</t>
  </si>
  <si>
    <t>238,92</t>
  </si>
  <si>
    <t>LAVATÓRIO LOUÇA BRANCA COM COLUNA, *44 X 35,5* CM, PADRÃO POPULAR, INCLUSO SIFÃO FLEXÍVEL EM PVC, VÁLVULA E ENGATE FLEXÍVEL 30CM EM PLÁSTICO E COM TORNEIRA CROMADA PADRÃO POPULAR - FORNECIMENTO E INSTALAÇÃO. AF_12/2013</t>
  </si>
  <si>
    <t>281,00</t>
  </si>
  <si>
    <t>LAVATÓRIO LOUÇA BRANCA COM COLUNA, 45 X 55CM OU EQUIVALENTE, PADRÃO MÉDIO, INCLUSO SIFÃO TIPO GARRAFA, VÁLVULA E ENGATE FLEXÍVEL DE 40CM EM METAL CROMADO, COM APARELHO MISTURADOR PADRÃO MÉDIO - FORNECIMENTO E INSTALAÇÃO. AF_12/2013</t>
  </si>
  <si>
    <t>676,02</t>
  </si>
  <si>
    <t>LAVATÓRIO LOUÇA BRANCA COM COLUNA, 45 X 55CM OU EQUIVALENTE, PADRÃO MÉDIO, INCLUSO SIFÃO TIPO GARRAFA, VÁLVULA E ENGATE FLEXÍVEL DE 40CM EM METAL CROMADO, COM TORNEIRA CROMADA DE MESA, PADRÃO MÉDIO - FORNECIMENTO E INSTALAÇÃO. AF_12/2013</t>
  </si>
  <si>
    <t>520,89</t>
  </si>
  <si>
    <t>LAVATÓRIO LOUÇA BRANCA SUSPENSO, 29,5 X 39CM OU EQUIVALENTE, PADRÃO POPULAR, INCLUSO SIFÃO TIPO GARRAFA EM PVC, VÁLVULA E ENGATE FLEXÍVEL 30CM EM PLÁSTICO E TORNEIRA CROMADA DE MESA, PADRÃO POPULAR - FORNECIMENTO E INSTALAÇÃO. AF_12/2013</t>
  </si>
  <si>
    <t>185,60</t>
  </si>
  <si>
    <t>LAVATÓRIO LOUÇA BRANCA SUSPENSO, 29,5 X 39CM OU EQUIVALENTE, PADRÃO POPULAR, INCLUSO SIFÃO FLEXÍVEL EM PVC, VÁLVULA E ENGATE FLEXÍVEL 30CM EM PLÁSTICO E TORNEIRA CROMADA DE MESA, PADRÃO POPULAR - FORNECIMENTO E INSTALAÇÃO. AF_12/2013</t>
  </si>
  <si>
    <t>178,67</t>
  </si>
  <si>
    <t>BANCADA MÁRMORE BRANCO POLIDO 0,50X0,60M, INCLUSO CUBA DE EMBUTIR OVAL EM LOUÇA BRANCA 35 X 50CM, VÁLVULA, SIFÃO TIPO GARRAFA E ENGATE FLEXÍVEL 40CM EM METAL CROMADO E APARELHO MISTURADOR DE MESA, PADRÃO MÉDIO - FORNECIMENTO E INSTALAÇÃO. AF_12/2013</t>
  </si>
  <si>
    <t>671,26</t>
  </si>
  <si>
    <t>SABONETEIRA DE SOBREPOR (FIXADA NA PAREDE), TIPO CONCHA, EM ACO INOXIDAVEL - FORNECIMENTO E INSTALACAO</t>
  </si>
  <si>
    <t>43,43</t>
  </si>
  <si>
    <t>BANCADA GRANITO CINZA POLIDO 0,50 X 0,60M, INCL. CUBA DE EMBUTIR OVAL LOUÇA BRANCA 35 X 50CM, VÁLVULA METAL CROMADO, SIFÃO FLEXÍVEL PVC, ENGATE 30CM FLEXÍVEL PLÁSTICO E TORNEIRA CROMADA DE MESA, PADRÃO POPULAR - FORNEC. E INSTALAÇÃO. AF_12/2013</t>
  </si>
  <si>
    <t>421,68</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</si>
  <si>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</si>
  <si>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675,18</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</si>
  <si>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</si>
  <si>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672,83</t>
  </si>
  <si>
    <t>VASO SANITARIO SIFONADO CONVENCIONAL COM  LOUÇA BRANCA - FORNECIMENTO E INSTALAÇÃO. AF_10/2016</t>
  </si>
  <si>
    <t>172,29</t>
  </si>
  <si>
    <t>VASO SANITARIO SIFONADO CONVENCIONAL COM LOUÇA BRANCA, INCLUSO CONJUNTO DE LIGAÇÃO PARA BACIA SANITÁRIA AJUSTÁVEL - FORNECIMENTO E INSTALAÇÃO. AF_10/2016</t>
  </si>
  <si>
    <t>177,53</t>
  </si>
  <si>
    <t>VASO SANITARIO SIFONADO CONVENCIONAL PARA PCD SEM FURO FRONTAL COM  LOUÇA BRANCA SEM ASSENTO -  FORNECIMENTO E INSTALAÇÃO. AF_10/2016</t>
  </si>
  <si>
    <t>620,99</t>
  </si>
  <si>
    <t>VASO SANITARIO SIFONADO CONVENCIONAL PARA PCD SEM FURO FRONTAL COM LOUÇA BRANCA SEM ASSENTO, INCLUSO CONJUNTO DE LIGAÇÃO PARA BACIA SANITÁRIA AJUSTÁVEL - FORNECIMENTO E INSTALAÇÃO. AF_10/2016</t>
  </si>
  <si>
    <t>626,23</t>
  </si>
  <si>
    <t>PORTA TOALHA ROSTO EM METAL CROMADO, TIPO ARGOLA, INCLUSO FIXAÇÃO. AF_10/2016</t>
  </si>
  <si>
    <t>22,95</t>
  </si>
  <si>
    <t>PORTA TOALHA BANHO EM METAL CROMADO, TIPO BARRA, INCLUSO FIXAÇÃO. AF_10/2016</t>
  </si>
  <si>
    <t>37,44</t>
  </si>
  <si>
    <t>PAPELEIRA DE PAREDE EM METAL CROMADO SEM TAMPA, INCLUSO FIXAÇÃO. AF_10/2016</t>
  </si>
  <si>
    <t>28,87</t>
  </si>
  <si>
    <t>SABONETEIRA DE PAREDE EM METAL CROMADO, INCLUSO FIXAÇÃO. AF_10/2016</t>
  </si>
  <si>
    <t>28,24</t>
  </si>
  <si>
    <t>KIT DE ACESSORIOS PARA BANHEIRO EM METAL CROMADO, 5 PECAS, INCLUSO FIXAÇÃO. AF_10/2016</t>
  </si>
  <si>
    <t>87,30</t>
  </si>
  <si>
    <t>SABONETEIRA PLASTICA TIPO DISPENSER PARA SABONETE LIQUIDO COM RESERVATORIO 800 A 1500 ML, INCLUSO FIXAÇÃO. AF_10/2016</t>
  </si>
  <si>
    <t>43,04</t>
  </si>
  <si>
    <t>TAMPA EM CONCRETO ARMADO 60X60X5CM P/CX INSPECAO/FOSSA SEPTICA</t>
  </si>
  <si>
    <t>22,68</t>
  </si>
  <si>
    <t>TANQUE SÉPTICO CIRCULAR, EM CONCRETO PRÉ-MOLDADO, DIÂMETRO INTERNO = 1,10 M, ALTURA INTERNA = 2,50 M, VOLUME ÚTIL: 2138,2 L (PARA 5 CONTRIBUINTES). AF_05/2018</t>
  </si>
  <si>
    <t>1.200,24</t>
  </si>
  <si>
    <t>TANQUE SÉPTICO CIRCULAR, EM CONCRETO PRÉ-MOLDADO, DIÂMETRO INTERNO = 1,40 M, ALTURA INTERNA = 2,50 M, VOLUME ÚTIL: 3463,6 L (PARA 13 CONTRIBUINTES). AF_05/2018</t>
  </si>
  <si>
    <t>1.766,96</t>
  </si>
  <si>
    <t>TANQUE SÉPTICO CIRCULAR, EM CONCRETO PRÉ-MOLDADO, DIÂMETRO INTERNO = 1,88 M, ALTURA INTERNA = 2,50 M, VOLUME ÚTIL: 6245,8 L (PARA 32 CONTRIBUINTES). AF_05/2018</t>
  </si>
  <si>
    <t>2.607,77</t>
  </si>
  <si>
    <t>TANQUE SÉPTICO CIRCULAR, EM CONCRETO PRÉ-MOLDADO, DIÂMETRO INTERNO = 2,38 M, ALTURA INTERNA = 2,50 M, VOLUME ÚTIL: 10009,8 L (PARA 69 CONTRIBUINTES). AF_05/2018</t>
  </si>
  <si>
    <t>3.458,44</t>
  </si>
  <si>
    <t>TANQUE SÉPTICO CIRCULAR, EM CONCRETO PRÉ-MOLDADO, DIÂMETRO INTERNO = 2,38 M, ALTURA INTERNA = 3,0 M, VOLUME ÚTIL: 12234,2 L (PARA 86 CONTRIBUINTES). AF_05/2018</t>
  </si>
  <si>
    <t>4.004,82</t>
  </si>
  <si>
    <t>TANQUE SÉPTICO CIRCULAR, EM CONCRETO PRÉ-MOLDADO, DIÂMETRO INTERNO = 2,88 M, ALTURA INTERNA = 2,50 M, VOLUME ÚTIL: 14657,4 L (PARA 105 CONTRIBUINTES). AF_05/2018</t>
  </si>
  <si>
    <t>5.301,40</t>
  </si>
  <si>
    <t>TANQUE SÉPTICO RETANGULAR, EM ALVENARIA COM TIJOLOS CERÂMICOS MACIÇOS, DIMENSÕES INTERNAS: 1,0 X 2,0 X 1,4 M, VOLUME ÚTIL: 2000 L (PARA 5 CONTRIBUINTES). AF_05/2018</t>
  </si>
  <si>
    <t>3.667,82</t>
  </si>
  <si>
    <t>TANQUE SÉPTICO RETANGULAR, EM ALVENARIA COM TIJOLOS CERÂMICOS MACIÇOS, DIMENSÕES INTERNAS: 1,2 X 2,4 X 1,6 M, VOLUME ÚTIL: 3456 L (PARA 13 CONTRIBUINTES). AF_05/2018</t>
  </si>
  <si>
    <t>4.900,09</t>
  </si>
  <si>
    <t>TANQUE SÉPTICO RETANGULAR, EM ALVENARIA COM TIJOLOS CERÂMICOS MACIÇOS, DIMENSÕES INTERNAS: 1,4 X 3,2 X 1,8 M, VOLUME ÚTIL: 6272 L (PARA 32 CONTRIBUINTES). AF_05/2018</t>
  </si>
  <si>
    <t>6.930,41</t>
  </si>
  <si>
    <t>TANQUE SÉPTICO RETANGULAR, EM ALVENARIA COM TIJOLOS CERÂMICOS MACIÇOS, DIMENSÕES INTERNAS: 1,6 X 4,4 X 1,8 M, VOLUME ÚTIL: 9856 L (PARA 68 CONTRIBUINTES). AF_05/2018</t>
  </si>
  <si>
    <t>9.300,84</t>
  </si>
  <si>
    <t>TANQUE SÉPTICO RETANGULAR, EM ALVENARIA COM TIJOLOS CERÂMICOS MACIÇOS, DIMENSÕES INTERNAS: 1,6 X 4,8 X 2,0 M, VOLUME ÚTIL: 12288 L (PARA 86 CONTRIBUINTES). AF_05/2018</t>
  </si>
  <si>
    <t>10.652,16</t>
  </si>
  <si>
    <t>TANQUE SÉPTICO RETANGULAR, EM ALVENARIA COM TIJOLOS CERÂMICOS MACIÇOS, DIMENSÕES INTERNAS: 1,6 X 4,6 X 2,4 M, VOLUME ÚTIL: 14720 L (PARA 105 CONTRIBUINTES). AF_05/2018</t>
  </si>
  <si>
    <t>11.675,58</t>
  </si>
  <si>
    <t>FILTRO ANAERÓBIO RETANGULAR, EM ALVENARIA COM TIJOLOS CERÂMICOS MACIÇOS, DIMENSÕES INTERNAS: 0,8 X 1,2 X 1,67 M, VOLUME ÚTIL: 1152 L (PARA 5 CONTRIBUINTES). AF_05/2018</t>
  </si>
  <si>
    <t>3.073,23</t>
  </si>
  <si>
    <t>FILTRO ANAERÓBIO RETANGULAR, EM ALVENARIA COM TIJOLOS CERÂMICOS MACIÇOS, DIMENSÕES INTERNAS: 1,2 X 1,8 X 1,67 M, VOLUME ÚTIL: 2592 L (PARA 13 CONTRIBUINTES). AF_05/2018</t>
  </si>
  <si>
    <t>4.816,19</t>
  </si>
  <si>
    <t>FILTRO ANAERÓBIO RETANGULAR, EM ALVENARIA COM TIJOLOS CERÂMICOS MACIÇOS, DIMENSÕES INTERNAS: 1,4 X 3,0 X 1,67 M, VOLUME ÚTIL: 5040 L (PARA 32 CONTRIBUINTES). AF_05/2018</t>
  </si>
  <si>
    <t>7.495,30</t>
  </si>
  <si>
    <t>FILTRO ANAERÓBIO RETANGULAR, EM ALVENARIA COM TIJOLOS CERÂMICOS MACIÇOS, DIMENSÕES INTERNAS: 1,4 X 4,2 X 1,67 M, VOLUME ÚTIL: 7056 L (PARA 67 CONTRIBUINTES). AF_05/2018</t>
  </si>
  <si>
    <t>9.755,81</t>
  </si>
  <si>
    <t>FILTRO ANAERÓBIO RETANGULAR, EM ALVENARIA COM TIJOLOS CERÂMICOS MACIÇOS, DIMENSÕES INTERNAS: 1,6 X 4,6 X 1,67 M, VOLUME ÚTIL: 8832 L (PARA 84 CONTRIBUINTES). AF_05/2018</t>
  </si>
  <si>
    <t>11.252,47</t>
  </si>
  <si>
    <t>FILTRO ANAERÓBIO RETANGULAR, EM ALVENARIA COM TIJOLOS CERÂMICOS MACIÇOS, DIMENSÕES INTERNAS: 1,6 X 5,6 X 1,67 M, VOLUME ÚTIL: 10752 L (PARA 103 CONTRIBUINTES). AF_05/2018</t>
  </si>
  <si>
    <t>13.254,22</t>
  </si>
  <si>
    <t>SUMIDOURO RETANGULAR, EM ALVENARIA COM TIJOLOS CERÂMICOS MACIÇOS, DIMENSÕES INTERNAS: 0,8 X 1,4 X 3,0 M, ÁREA DE INFILTRAÇÃO: 13,2 M² (PARA 5 CONTRIBUINTES). AF_05/2018</t>
  </si>
  <si>
    <t>3.082,22</t>
  </si>
  <si>
    <t>SUMIDOURO RETANGULAR, EM ALVENARIA COM TIJOLOS CERÂMICOS MACIÇOS, DIMENSÕES INTERNAS: 1,0 X 3,0 X 3,0 M, ÁREA DE INFILTRAÇÃO: 25 M² (PARA 10 CONTRIBUINTES). AF_05/2018</t>
  </si>
  <si>
    <t>5.414,20</t>
  </si>
  <si>
    <t>SUMIDOURO RETANGULAR, EM ALVENARIA COM TIJOLOS CERÂMICOS MACIÇOS, DIMENSÕES INTERNAS: 1,6 X 3,4 X 3,0 M, ÁREA DE INFILTRAÇÃO: 32,9 M² (PARA 13 CONTRIBUINTES). AF_05/2018</t>
  </si>
  <si>
    <t>6.984,79</t>
  </si>
  <si>
    <t>SUMIDOURO RETANGULAR, EM ALVENARIA COM TIJOLOS CERÂMICOS MACIÇOS, DIMENSÕES INTERNAS: 1,6 X 5,8 X 3,0 M, ÁREA DE INFILTRAÇÃO: 50 M² (PARA 20 CONTRIBUINTES). AF_05/2018</t>
  </si>
  <si>
    <t>10.365,18</t>
  </si>
  <si>
    <t>TANQUE SÉPTICO RETANGULAR, EM ALVENARIA COM BLOCOS DE CONCRETO, DIMENSÕES INTERNAS: 1,0 X 2,0 X 1,4 M, VOLUME ÚTIL: 2000 L (PARA 5 CONTRIBUINTES). AF_05/2018</t>
  </si>
  <si>
    <t>2.813,16</t>
  </si>
  <si>
    <t>TANQUE SÉPTICO RETANGULAR, EM ALVENARIA COM BLOCOS DE CONCRETO, DIMENSÕES INTERNAS: 1,2 X 2,4 X 1,6 M, VOLUME ÚTIL: 3456 L (PARA 13 CONTRIBUINTES). AF_05/2018</t>
  </si>
  <si>
    <t>3.721,69</t>
  </si>
  <si>
    <t>TANQUE SÉPTICO RETANGULAR, EM ALVENARIA COM BLOCOS DE CONCRETO, DIMENSÕES INTERNAS: 1,4 X 3,2 X 1,8 M, VOLUME ÚTIL: 6272 L (PARA 32 CONTRIBUINTES). AF_05/2018</t>
  </si>
  <si>
    <t>5.233,43</t>
  </si>
  <si>
    <t>TANQUE SÉPTICO RETANGULAR, EM ALVENARIA COM BLOCOS DE CONCRETO, DIMENSÕES INTERNAS: 1,6 X 4,4 X 1,8 M, VOLUME ÚTIL: 9856 L (PARA 68 CONTRIBUINTES). AF_05/2018</t>
  </si>
  <si>
    <t>7.104,96</t>
  </si>
  <si>
    <t>TANQUE SÉPTICO RETANGULAR, EM ALVENARIA COM BLOCOS DE CONCRETO, DIMENSÕES INTERNAS: 1,6 X 4,8 X 2,0 M, VOLUME ÚTIL: 12288 L (PARA 86 CONTRIBUINTES). AF_05/2018</t>
  </si>
  <si>
    <t>8.031,21</t>
  </si>
  <si>
    <t>TANQUE SÉPTICO RETANGULAR, EM ALVENARIA COM BLOCOS DE CONCRETO, DIMENSÕES INTERNAS: 1,6 X 4,6 X 2,4 M, VOLUME ÚTIL: 14720 L (PARA 105 CONTRIBUINTES). AF_05/2018</t>
  </si>
  <si>
    <t>8.588,28</t>
  </si>
  <si>
    <t>FILTRO ANAERÓBIO RETANGULAR, EM ALVENARIA COM BLOCOS DE CONCRETO, DIMENSÕES INTERNAS: 0,8 X 1,2 X 1,67 M, VOLUME ÚTIL: 1152 L (PARA 5 CONTRIBUINTES). AF_05/2018</t>
  </si>
  <si>
    <t>2.407,15</t>
  </si>
  <si>
    <t>FILTRO ANAERÓBIO RETANGULAR, EM ALVENARIA COM BLOCOS DE CONCRETO, DIMENSÕES INTERNAS: 1,2 X 1,8 X 1,67 M, VOLUME ÚTIL: 2592 L (PARA 13 CONTRIBUINTES). AF_05/2018</t>
  </si>
  <si>
    <t>3.832,00</t>
  </si>
  <si>
    <t>FILTRO ANAERÓBIO RETANGULAR, EM ALVENARIA COM BLOCOS DE CONCRETO, DIMENSÕES INTERNAS: 1,4 X 3,0 X 1,67 M, VOLUME ÚTIL: 5040 L (PARA 32 CONTRIBUINTES). AF_05/2018</t>
  </si>
  <si>
    <t>6.053,98</t>
  </si>
  <si>
    <t>FILTRO ANAERÓBIO RETANGULAR, EM ALVENARIA COM BLOCOS DE CONCRETO, DIMENSÕES INTERNAS: 1,4 X 4,2 X 1,67 M, VOLUME ÚTIL: 7056 L (PARA 67 CONTRIBUINTES). AF_05/2018</t>
  </si>
  <si>
    <t>7.837,60</t>
  </si>
  <si>
    <t>FILTRO ANAERÓBIO RETANGULAR, EM ALVENARIA COM BLOCOS DE CONCRETO, DIMENSÕES INTERNAS: 1,6 X 4,6 X 1,67 M, VOLUME ÚTIL: 8832 L (PARA 84 CONTRIBUINTES). AF_05/2018</t>
  </si>
  <si>
    <t>9.223,28</t>
  </si>
  <si>
    <t>FILTRO ANAERÓBIO RETANGULAR, EM ALVENARIA COM BLOCOS DE CONCRETO, DIMENSÕES INTERNAS: 1,6 X 5,6 X 1,67 M, VOLUME ÚTIL: 10752 L (PARA 103 CONTRIBUINTES). AF_05/2018</t>
  </si>
  <si>
    <t>10.899,86</t>
  </si>
  <si>
    <t>SUMIDOURO RETANGULAR, EM ALVENARIA COM BLOCOS DE CONCRETO, DIMENSÕES INTERNAS: 0,8 X 1,4 X 3,0 M, ÁREA DE INFILTRAÇÃO: 13,2 M² (PARA 5 CONTRIBUINTES). AF_05/2018</t>
  </si>
  <si>
    <t>1.951,64</t>
  </si>
  <si>
    <t>SUMIDOURO RETANGULAR, EM ALVENARIA COM BLOCOS DE CONCRETO, DIMENSÕES INTERNAS: 1,0 X 3,0 X 3,0 M, ÁREA DE INFILTRAÇÃO: 25 M² (PARA 10 CONTRIBUINTES). AF_05/2018</t>
  </si>
  <si>
    <t>3.366,08</t>
  </si>
  <si>
    <t>SUMIDOURO RETANGULAR, EM ALVENARIA COM BLOCOS DE CONCRETO, DIMENSÕES INTERNAS: 1,6 X 3,4 X 3,0 M, ÁREA DE INFILTRAÇÃO: 32,9 M² (PARA 13 CONTRIBUINTES). AF_05/2018</t>
  </si>
  <si>
    <t>4.426,90</t>
  </si>
  <si>
    <t>SUMIDOURO RETANGULAR, EM ALVENARIA COM BLOCOS DE CONCRETO, DIMENSÕES INTERNAS: 1,6 X 5,8 X 3,0 M, ÁREA DE INFILTRAÇÃO: 50 M² (PARA 20 CONTRIBUINTES). AF_05/2018</t>
  </si>
  <si>
    <t>6.571,64</t>
  </si>
  <si>
    <t>CAIXA DE GORDURA ESPECIAL (CAPACIDADE: 312 L - PARA ATÉ 146 PESSOAS SERVIDAS NO PICO), RETANGULAR, EM ALVENARIA COM BLOCOS DE CONCRETO, DIMENSÕES INTERNAS = 0,4X1,2 M, ALTURA INTERNA = 1 M. AF_05/2018</t>
  </si>
  <si>
    <t>605,04</t>
  </si>
  <si>
    <t>CAIXA DE GORDURA PEQUENA (CAPACIDADE: 19 L), CIRCULAR, EM PVC, DIÂMETRO INTERNO= 0,3 M. AF_05/2018</t>
  </si>
  <si>
    <t>437,67</t>
  </si>
  <si>
    <t>CAIXA DE INSPEÇÃO PARA ATERRAMENTO, CIRCULAR, EM POLIETILENO, DIÂMETRO INTERNO = 0,3 M. AF_05/2018</t>
  </si>
  <si>
    <t>22,62</t>
  </si>
  <si>
    <t>TAMPA CIRCULAR PARA ESGOTO E DRENAGEM, EM FERRO FUNDIDO, DIÂMETRO INTERNO = 0,6 M. AF_05/2018</t>
  </si>
  <si>
    <t>405,46</t>
  </si>
  <si>
    <t>TAMPA CIRCULAR PARA ESGOTO E DRENAGEM, EM CONCRETO PRÉ-MOLDADO, DIÂMETRO INTERNO = 0,6 M. AF_05/2018</t>
  </si>
  <si>
    <t>87,90</t>
  </si>
  <si>
    <t>PONTO DE CONSUMO TERMINAL DE ÁGUA FRIA (SUBRAMAL) COM TUBULAÇÃO DE PVC, DN 25 MM, INSTALADO EM RAMAL DE ÁGUA, INCLUSOS RASGO E CHUMBAMENTO EM ALVENARIA. AF_12/2014</t>
  </si>
  <si>
    <t>110,08</t>
  </si>
  <si>
    <t>PONTO DE CONSUMO TERMINAL DE ÁGUA QUENTE (SUBRAMAL) COM TUBULAÇÃO DE CPVC, DN 22 MM, INSTALADO EM RAMAL DE ÁGUA, INCLUSOS RASGO E CHUMBAMENTO EM ALVENARIA. AF_12/2014</t>
  </si>
  <si>
    <t>158,17</t>
  </si>
  <si>
    <t>VALVULA DESCARGA 1.1/2" COM REGISTRO, ACABAMENTO EM METAL CROMADO - FORNECIMENTO E INSTALACAO</t>
  </si>
  <si>
    <t>188,25</t>
  </si>
  <si>
    <t>73795/5</t>
  </si>
  <si>
    <t>VÁLVULA DE RETENÇÃO VERTICAL Ø 50MM (2") - FORNECIMENTO E INSTALAÇÃO</t>
  </si>
  <si>
    <t>100,99</t>
  </si>
  <si>
    <t>73795/9</t>
  </si>
  <si>
    <t>VALVULA DE RETENCAO HORIZONTAL Ø 25MM (1) - FORNECIMENTO E INSTALACAO</t>
  </si>
  <si>
    <t>79,87</t>
  </si>
  <si>
    <t>73795/10</t>
  </si>
  <si>
    <t>VÁLVULA DE RETENÇÃO HORIZONTAL Ø 32MM (1.1/4") - FORNECIMENTO E INSTALAÇÃO</t>
  </si>
  <si>
    <t>108,47</t>
  </si>
  <si>
    <t>74093/1</t>
  </si>
  <si>
    <t>VALVULA PE COM CRIVO BRONZE 1.1/4" - FORNECIMENTO E INSTALACAO</t>
  </si>
  <si>
    <t>69,29</t>
  </si>
  <si>
    <t>74169/1</t>
  </si>
  <si>
    <t>REGISTRO/VALVULA GLOBO ANGULAR 45 GRAUS EM LATAO PARA HIDRANTES DE INCÊNDIO PREDIAL DN 2.1/2, COM VOLANTE, CLASSE DE PRESSAO DE ATE 200 PSI - FORNECIMENTO E INSTALACAO</t>
  </si>
  <si>
    <t>183,35</t>
  </si>
  <si>
    <t>REGISTRO DE PRESSÃO BRUTO, LATÃO, ROSCÁVEL, 1/2", FORNECIDO E INSTALADO EM RAMAL DE ÁGUA. AF_12/2014</t>
  </si>
  <si>
    <t>21,33</t>
  </si>
  <si>
    <t>REGISTRO DE PRESSÃO BRUTO, LATÃO,  ROSCÁVEL, 3/4, FORNECIDO E INSTALADO EM RAMAL DE ÁGUA. AF_12/2014</t>
  </si>
  <si>
    <t>23,98</t>
  </si>
  <si>
    <t>REGISTRO DE GAVETA BRUTO, LATÃO, ROSCÁVEL, 1/2", FORNECIDO E INSTALADO EM RAMAL DE ÁGUA. AF_12/2014</t>
  </si>
  <si>
    <t>26,94</t>
  </si>
  <si>
    <t>REGISTRO DE GAVETA BRUTO, LATÃO, ROSCÁVEL, 3/4", FORNECIDO E INSTALADO EM RAMAL DE ÁGUA. AF_12/2014</t>
  </si>
  <si>
    <t>28,00</t>
  </si>
  <si>
    <t>MISTURADOR MONOCOMANDO PARA CHUVEIRO, BASE BRUTA E ACABAMENTO CROMADO, FORNECIDO E INSTALADO EM RAMAL DE ÁGUA. AF_12/2014</t>
  </si>
  <si>
    <t>235,69</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</si>
  <si>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</si>
  <si>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</si>
  <si>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34,99</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</si>
  <si>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</si>
  <si>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</si>
  <si>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</si>
  <si>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357,73</t>
  </si>
  <si>
    <t>KIT DE TÊ MISTURADOR EM CPVC ¾" COM DUPLO COMANDO PARA CHUVEIRO, INCLUSIVE CONEXÕES, INSTALADO EM RAMAL DE ÁGUA - FORNECIMENTO E INSTALAÇÃO. AF_12/2014</t>
  </si>
  <si>
    <t>179,14</t>
  </si>
  <si>
    <t>REGISTRO DE PRESSÃO BRUTO, LATÃO, ROSCÁVEL, 1/2", COM ACABAMENTO E CANOPLA CROMADOS. FORNECIDO E INSTALADO EM RAMAL DE ÁGUA. AF_12/2014</t>
  </si>
  <si>
    <t>55,52</t>
  </si>
  <si>
    <t>REGISTRO DE PRESSÃO BRUTO, LATÃO, ROSCÁVEL, 3/4", COM ACABAMENTO E CANOPLA CROMADOS. FORNECIDO E INSTALADO EM RAMAL DE ÁGUA. AF_12/2014</t>
  </si>
  <si>
    <t>57,04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</si>
  <si>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</si>
  <si>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</si>
  <si>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59,86</t>
  </si>
  <si>
    <t>REGISTRO DE ESFERA, PVC, ROSCÁVEL, 3/4", FORNECIDO E INSTALADO EM RAMAL DE ÁGUA. AF_03/2015</t>
  </si>
  <si>
    <t>28,54</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</si>
  <si>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</si>
  <si>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</si>
  <si>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41,38</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</si>
  <si>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</si>
  <si>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</si>
  <si>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58,24</t>
  </si>
  <si>
    <t>REGISTRO DE ESFERA, PVC, SOLDÁVEL, DN  60 MM, INSTALADO EM RESERVAÇÃO DE ÁGUA DE EDIFICAÇÃO QUE POSSUA RESERVATÓRIO DE FIBRA/FIBROCIMENTO   FORNECIMENTO E INSTALAÇÃO. AF_06/2016</t>
  </si>
  <si>
    <t>106,10</t>
  </si>
  <si>
    <t>REGISTRO DE GAVETA BRUTO, LATÃO, ROSCÁVEL, 3/4, INSTALADO EM RESERVAÇÃO DE ÁGUA DE EDIFICAÇÃO QUE POSSUA RESERVATÓRIO DE FIBRA/FIBROCIMENTO  FORNECIMENTO E INSTALAÇÃO. AF_06/2016</t>
  </si>
  <si>
    <t>49,81</t>
  </si>
  <si>
    <t>REGISTRO DE GAVETA BRUTO, LATÃO, ROSCÁVEL, 1, INSTALADO EM RESERVAÇÃO DE ÁGUA DE EDIFICAÇÃO QUE POSSUA RESERVATÓRIO DE FIBRA/FIBROCIMENTO  FORNECIMENTO E INSTALAÇÃO. AF_06/2016</t>
  </si>
  <si>
    <t>61,55</t>
  </si>
  <si>
    <t>REGISTRO DE GAVETA BRUTO, LATÃO, ROSCÁVEL, 1 1/4, INSTALADO EM RESERVAÇÃO DE ÁGUA DE EDIFICAÇÃO QUE POSSUA RESERVATÓRIO DE FIBRA/FIBROCIMENTO  FORNECIMENTO E INSTALAÇÃO. AF_06/2016</t>
  </si>
  <si>
    <t>73,81</t>
  </si>
  <si>
    <t>REGISTRO DE GAVETA BRUTO, LATÃO, ROSCÁVEL, 1 1/2, INSTALADO EM RESERVAÇÃO DE ÁGUA DE EDIFICAÇÃO QUE POSSUA RESERVATÓRIO DE FIBRA/FIBROCIMENTO  FORNECIMENTO E INSTALAÇÃO. AF_06/2016</t>
  </si>
  <si>
    <t>85,28</t>
  </si>
  <si>
    <t>REGISTRO DE GAVETA BRUTO, LATÃO, ROSCÁVEL, 2, INSTALADO EM RESERVAÇÃO DE ÁGUA DE EDIFICAÇÃO QUE POSSUA RESERVATÓRIO DE FIBRA/FIBROCIMENTO  FORNECIMENTO E INSTALAÇÃO. AF_06/2016</t>
  </si>
  <si>
    <t>108,19</t>
  </si>
  <si>
    <t>REGISTRO DE GAVETA BRUTO, LATÃO, ROSCÁVEL, 2 1/2, INSTALADO EM RESERVAÇÃO DE ÁGUA DE EDIFICAÇÃO QUE POSSUA RESERVATÓRIO DE FIBRA/FIBROCIMENTO  FORNECIMENTO E INSTALAÇÃO. AF_06/2016</t>
  </si>
  <si>
    <t>190,66</t>
  </si>
  <si>
    <t>REGISTRO DE GAVETA BRUTO, LATÃO, ROSCÁVEL, 3, INSTALADO EM RESERVAÇÃO DE ÁGUA DE EDIFICAÇÃO QUE POSSUA RESERVATÓRIO DE FIBRA/FIBROCIMENTO  FORNECIMENTO E INSTALAÇÃO. AF_06/2016</t>
  </si>
  <si>
    <t>225,47</t>
  </si>
  <si>
    <t>REGISTRO DE GAVETA BRUTO, LATÃO, ROSCÁVEL, 4, INSTALADO EM RESERVAÇÃO DE ÁGUA DE EDIFICAÇÃO QUE POSSUA RESERVATÓRIO DE FIBRA/FIBROCIMENTO  FORNECIMENTO E INSTALAÇÃO. AF_06/2016</t>
  </si>
  <si>
    <t>434,39</t>
  </si>
  <si>
    <t>REGISTRO DE GAVETA BRUTO, LATÃO, ROSCÁVEL, 1, COM ACABAMENTO E CANOPLA CROMADOS, INSTALADO EM RESERVAÇÃO DE ÁGUA DE EDIFICAÇÃO QUE POSSUA RESERVATÓRIO DE FIBRA/FIBROCIMENTO  FORNECIMENTO E INSTALAÇÃO. AF_06/2016</t>
  </si>
  <si>
    <t>90,13</t>
  </si>
  <si>
    <t>REGISTRO DE GAVETA BRUTO, LATÃO, ROSCÁVEL, 1 1/4, COM ACABAMENTO E CANOPLA CROMADOS, INSTALADO EM RESERVAÇÃO DE ÁGUA DE EDIFICAÇÃO QUE POSSUA RESERVATÓRIO DE FIBRA/FIBROCIMENTO  FORNECIMENTO E INSTALAÇÃO. AF_06/2016</t>
  </si>
  <si>
    <t>114,43</t>
  </si>
  <si>
    <t>REGISTRO DE GAVETA BRUTO, LATÃO, ROSCÁVEL, 1 1/2, COM ACABAMENTO E CANOPLA CROMADOS, INSTALADO EM RESERVAÇÃO DE ÁGUA DE EDIFICAÇÃO QUE POSSUA RESERVATÓRIO DE FIBRA/FIBROCIMENTO  FORNECIMENTO E INSTALAÇÃO. AF_06/2016</t>
  </si>
  <si>
    <t>118,30</t>
  </si>
  <si>
    <t>TORNEIRA DE BOIA, ROSCÁVEL, 1/2 , FORNECIDA E INSTALADA EM RESERVAÇÃO DE ÁGUA. AF_06/2016</t>
  </si>
  <si>
    <t>TORNEIRA DE BOIA, ROSCÁVEL, 3/4 , FORNECIDA E INSTALADA EM RESERVAÇÃO DE ÁGUA. AF_06/2016</t>
  </si>
  <si>
    <t>38,49</t>
  </si>
  <si>
    <t>TORNEIRA DE BOIA, ROSCÁVEL, 1, FORNECIDA E INSTALADA EM RESERVAÇÃO DE ÁGUA. AF_06/2016</t>
  </si>
  <si>
    <t>59,12</t>
  </si>
  <si>
    <t>TORNEIRA DE BOIA, ROSCÁVEL, 1 1/4 , FORNECIDA E INSTALADA EM RESERVAÇÃO DE ÁGUA. AF_06/2016</t>
  </si>
  <si>
    <t>131,70</t>
  </si>
  <si>
    <t>TORNEIRA DE BOIA, ROSCÁVEL, 1 1/2 , FORNECIDA E INSTALADA EM RESERVAÇÃO DE ÁGUA. AF_06/2016</t>
  </si>
  <si>
    <t>126,70</t>
  </si>
  <si>
    <t>TORNEIRA DE BOIA, ROSCÁVEL, 2, FORNECIDA E INSTALADA EM RESERVAÇÃO DE ÁGUA. AF_06/2016</t>
  </si>
  <si>
    <t>217,84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</si>
  <si>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</si>
  <si>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</si>
  <si>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62,80</t>
  </si>
  <si>
    <t>VÁLVULA DE ESFERA BRUTA, BRONZE, ROSCÁVEL, 1'', INSTALADO EM RESERVAÇÃO DE ÁGUA DE EDIFICAÇÃO QUE POSSUA RESERVATÓRIO DE FIBRA/FIBROCIMENTO -   FORNECIMENTO E INSTALAÇÃO. AF_06/2016</t>
  </si>
  <si>
    <t>74,46</t>
  </si>
  <si>
    <t>VÁLVULA DE ESFERA BRUTA, BRONZE, ROSCÁVEL, 1 1/4'', INSTALADO EM RESERVAÇÃO DE ÁGUA DE EDIFICAÇÃO QUE POSSUA RESERVATÓRIO DE FIBRA/FIBROCIMENTO -   FORNECIMENTO E INSTALAÇÃO. AF_06/2016</t>
  </si>
  <si>
    <t>97,15</t>
  </si>
  <si>
    <t>VÁLVULA DE ESFERA BRUTA, BRONZE, ROSCÁVEL, 1 1/2'', INSTALADO EM RESERVAÇÃO DE ÁGUA DE EDIFICAÇÃO QUE POSSUA RESERVATÓRIO DE FIBRA/FIBROCIMENTO -   FORNECIMENTO E INSTALAÇÃO. AF_06/2016</t>
  </si>
  <si>
    <t>110,88</t>
  </si>
  <si>
    <t>VÁLVULA DE ESFERA BRUTA, BRONZE, ROSCÁVEL, 2'', INSTALADO EM RESERVAÇÃO DE ÁGUA DE EDIFICAÇÃO QUE POSSUA RESERVATÓRIO DE FIBRA/FIBROCIMENTO - FORNECIMENTO E INSTALAÇÃO. AF_06/2016</t>
  </si>
  <si>
    <t>155,90</t>
  </si>
  <si>
    <t>VÁLVULA DE RETENÇÃO HORIZONTAL, DE BRONZE, ROSCÁVEL, 3/4" - FORNECIMENTO E INSTALAÇÃO. AF_01/2019</t>
  </si>
  <si>
    <t>49,91</t>
  </si>
  <si>
    <t>VÁLVULA DE RETENÇÃO HORIZONTAL, DE BRONZE, ROSCÁVEL, 1" - FORNECIMENTO E INSTALAÇÃO. AF_01/2019</t>
  </si>
  <si>
    <t>86,88</t>
  </si>
  <si>
    <t>VÁLVULA DE RETENÇÃO HORIZONTAL, DE BRONZE, ROSCÁVEL, 1 1/4" - FORNECIMENTO E INSTALAÇÃO. AF_01/2019</t>
  </si>
  <si>
    <t>116,03</t>
  </si>
  <si>
    <t>VÁLVULA DE RETENÇÃO HORIZONTAL, DE BRONZE, ROSCÁVEL, 1 1/2"  - FORNECIMENTO E INSTALAÇÃO. AF_01/2019</t>
  </si>
  <si>
    <t>126,13</t>
  </si>
  <si>
    <t>VÁLVULA DE RETENÇÃO HORIZONTAL, DE BRONZE, ROSCÁVEL, 2"  - FORNECIMENTO E INSTALAÇÃO. AF_01/2019</t>
  </si>
  <si>
    <t>165,88</t>
  </si>
  <si>
    <t>VÁLVULA DE RETENÇÃO HORIZONTAL, DE BRONZE, ROSCÁVEL, 2 1/2" - FORNECIMENTO E INSTALAÇÃO. AF_01/2019</t>
  </si>
  <si>
    <t>223,71</t>
  </si>
  <si>
    <t>VÁLVULA DE RETENÇÃO HORIZONTAL, DE BRONZE, ROSCÁVEL, 3" - FORNECIMENTO E INSTALAÇÃO. AF_01/2019</t>
  </si>
  <si>
    <t>298,28</t>
  </si>
  <si>
    <t>VÁLVULA DE RETENÇÃO HORIZONTAL, DE BRONZE, ROSCÁVEL, 4" - FORNECIMENTO E INSTALAÇÃO. AF_01/2019</t>
  </si>
  <si>
    <t>444,63</t>
  </si>
  <si>
    <t>VÁLVULA DE RETENÇÃO VERTICAL, DE BRONZE, ROSCÁVEL, 1/2" - FORNECIMENTO E INSTALAÇÃO. AF_01/2019</t>
  </si>
  <si>
    <t>VÁLVULA DE RETENÇÃO VERTICAL, DE BRONZE, ROSCÁVEL, 3/4" - FORNECIMENTO E INSTALAÇÃO. AF_01/2019</t>
  </si>
  <si>
    <t>34,76</t>
  </si>
  <si>
    <t>VÁLVULA DE RETENÇÃO VERTICAL, DE BRONZE, ROSCÁVEL, 1" - FORNECIMENTO E INSTALAÇÃO. AF_01/2019</t>
  </si>
  <si>
    <t>VÁLVULA DE RETENÇÃO VERTICAL, DE BRONZE, ROSCÁVEL, 1 1/4" - FORNECIMENTO E INSTALAÇÃO. AF_01/2019</t>
  </si>
  <si>
    <t>74,50</t>
  </si>
  <si>
    <t>VÁLVULA DE RETENÇÃO VERTICAL, DE BRONZE, ROSCÁVEL, 1 1/2" - FORNECIMENTO E INSTALAÇÃO. AF_01/2019</t>
  </si>
  <si>
    <t>81,25</t>
  </si>
  <si>
    <t>VÁLVULA DE RETENÇÃO VERTICAL, DE BRONZE, ROSCÁVEL, 2" - FORNECIMENTO E INSTALAÇÃO. AF_01/2019</t>
  </si>
  <si>
    <t>105,86</t>
  </si>
  <si>
    <t>VÁLVULA DE RETENÇÃO VERTICAL, DE BRONZE, ROSCÁVEL, 3" - FORNECIMENTO E INSTALAÇÃO. AF_01/2019</t>
  </si>
  <si>
    <t>195,59</t>
  </si>
  <si>
    <t>VÁLVULA DE RETENÇÃO VERTICAL, DE BRONZE, ROSCÁVEL, 4" - FORNECIMENTO E INSTALAÇÃO. AF_01/2019</t>
  </si>
  <si>
    <t>315,43</t>
  </si>
  <si>
    <t>VÁLVULA DE DESCARGA METÁLICA, BASE 1 1/2 ", ACABAMENTO METALICO CROMADO - FORNECIMENTO E INSTALAÇÃO. AF_01/2019</t>
  </si>
  <si>
    <t>185,95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</si>
  <si>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</si>
  <si>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</si>
  <si>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117,98</t>
  </si>
  <si>
    <t>KIT CAVALETE PARA MEDIÇÃO DE ÁGUA - ENTRADA PRINCIPAL, EM AÇO GALVANIZADO DN 32 (1 ¼)  FORNECIMENTO E INSTALAÇÃO (EXCLUSIVE HIDRÔMETRO). AF_11/2016</t>
  </si>
  <si>
    <t>379,30</t>
  </si>
  <si>
    <t>KIT CAVALETE PARA MEDIÇÃO DE ÁGUA - ENTRADA PRINCIPAL, EM AÇO GALVANIZADO DN 40 (1 ½)  FORNECIMENTO E INSTALAÇÃO (EXCLUSIVE HIDRÔMETRO). AF_11/2016</t>
  </si>
  <si>
    <t>457,51</t>
  </si>
  <si>
    <t>KIT CAVALETE PARA MEDIÇÃO DE ÁGUA - ENTRADA PRINCIPAL, EM AÇO GALVANIZADO DN 50 (2)  FORNECIMENTO E INSTALAÇÃO (EXCLUSIVE HIDRÔMETRO). AF_11/2016</t>
  </si>
  <si>
    <t>567,89</t>
  </si>
  <si>
    <t>KIT CAVALETE PARA MEDIÇÃO DE ÁGUA - ENTRADA INDIVIDUALIZADA, EM PVC DN 25 (¾), PARA 2 MEDIDORES  FORNECIMENTO E INSTALAÇÃO (EXCLUSIVE HIDRÔMETRO). AF_11/2016</t>
  </si>
  <si>
    <t>212,79</t>
  </si>
  <si>
    <t>KIT CAVALETE PARA MEDIÇÃO DE ÁGUA - ENTRADA INDIVIDUALIZADA, EM PVC DN 25 (¾), PARA 3 MEDIDORES  FORNECIMENTO E INSTALAÇÃO (EXCLUSIVE HIDRÔMETRO). AF_11/2016</t>
  </si>
  <si>
    <t>314,56</t>
  </si>
  <si>
    <t>KIT CAVALETE PARA MEDIÇÃO DE ÁGUA - ENTRADA INDIVIDUALIZADA, EM PVC DN 25 (¾), PARA 4 MEDIDORES  FORNECIMENTO E INSTALAÇÃO (EXCLUSIVE HIDRÔMETRO). AF_11/2016</t>
  </si>
  <si>
    <t>411,57</t>
  </si>
  <si>
    <t>KIT CAVALETE PARA MEDIÇÃO DE ÁGUA - ENTRADA INDIVIDUALIZADA, EM PVC DN 32 (1), PARA 1 MEDIDOR  FORNECIMENTO E INSTALAÇÃO (EXCLUSIVE HIDRÔMETRO). AF_11/2016</t>
  </si>
  <si>
    <t>152,39</t>
  </si>
  <si>
    <t>KIT CAVALETE PARA MEDIÇÃO DE ÁGUA - ENTRADA INDIVIDUALIZADA, EM PVC DN 32 (1), PARA 2 MEDIDORES  FORNECIMENTO E INSTALAÇÃO (EXCLUSIVE HIDRÔMETRO). AF_11/2016</t>
  </si>
  <si>
    <t>279,06</t>
  </si>
  <si>
    <t>KIT CAVALETE PARA MEDIÇÃO DE ÁGUA - ENTRADA INDIVIDUALIZADA, EM PVC DN 32 (1), PARA 3 MEDIDORES  FORNECIMENTO E INSTALAÇÃO (EXCLUSIVE HIDRÔMETRO). AF_11/2016</t>
  </si>
  <si>
    <t>415,65</t>
  </si>
  <si>
    <t>KIT CAVALETE PARA MEDIÇÃO DE ÁGUA - ENTRADA INDIVIDUALIZADA, EM PVC DN 32 (1), PARA 4 MEDIDORES  FORNECIMENTO E INSTALAÇÃO (EXCLUSIVE HIDRÔMETRO). AF_11/2016</t>
  </si>
  <si>
    <t>545,01</t>
  </si>
  <si>
    <t>HIDRÔMETRO DN 20 (½), 1,5 M³/H  FORNECIMENTO E INSTALAÇÃO. AF_11/2016</t>
  </si>
  <si>
    <t>103,74</t>
  </si>
  <si>
    <t>HIDRÔMETRO DN 20 (½), 3,0 M³/H  FORNECIMENTO E INSTALAÇÃO. AF_11/2016</t>
  </si>
  <si>
    <t>HIDRÔMETRO DN 25 (¾ ), 5,0 M³/H FORNECIMENTO E INSTALAÇÃO. AF_11/2016</t>
  </si>
  <si>
    <t>134,41</t>
  </si>
  <si>
    <t>CAIXA EM CONCRETO PRÉ-MOLDADO PARA ABRIGO DE HIDRÔMETRO COM DN 20 (½)  FORNECIMENTO E INSTALAÇÃO. AF_11/2016</t>
  </si>
  <si>
    <t>81,11</t>
  </si>
  <si>
    <t>KIT CAVALETE PARA MEDIÇÃO DE ÁGUA - ENTRADA INDIVIDUALIZADA, EM PVC DN 25 (¾), PARA 1 MEDIDOR  FORNECIMENTO E INSTALAÇÃO (EXCLUSIVE HIDRÔMETRO). AF_11/2016</t>
  </si>
  <si>
    <t>118,92</t>
  </si>
  <si>
    <t>CAIXA DE AREIA 40X40X40CM EM ALVENARIA - EXECUÇÃO</t>
  </si>
  <si>
    <t>83,65</t>
  </si>
  <si>
    <t>FURO EM ALVENARIA PARA DIÂMETROS MENORES OU IGUAIS A 40 MM. AF_05/2015</t>
  </si>
  <si>
    <t>FURO EM ALVENARIA PARA DIÂMETROS MAIORES QUE 40 MM E MENORES OU IGUAIS A 75 MM. AF_05/2015</t>
  </si>
  <si>
    <t>28,71</t>
  </si>
  <si>
    <t>FURO EM ALVENARIA PARA DIÂMETROS MAIORES QUE 75 MM. AF_05/2015</t>
  </si>
  <si>
    <t>41,16</t>
  </si>
  <si>
    <t>FURO EM CONCRETO PARA DIÂMETROS MENORES OU IGUAIS A 40 MM. AF_05/2015</t>
  </si>
  <si>
    <t>50,01</t>
  </si>
  <si>
    <t>FURO EM CONCRETO PARA DIÂMETROS MAIORES QUE 40 MM E MENORES OU IGUAIS A 75 MM. AF_05/2015</t>
  </si>
  <si>
    <t>80,09</t>
  </si>
  <si>
    <t>FURO EM CONCRETO PARA DIÂMETROS MAIORES QUE 75 MM. AF_05/2015</t>
  </si>
  <si>
    <t>102,30</t>
  </si>
  <si>
    <t>RASGO EM ALVENARIA PARA RAMAIS/ DISTRIBUIÇÃO COM DIAMETROS MENORES OU IGUAIS A 40 MM. AF_05/2015</t>
  </si>
  <si>
    <t>10,74</t>
  </si>
  <si>
    <t>RASGO EM CONTRAPISO PARA RAMAIS/ DISTRIBUIÇÃO COM DIÂMETROS MENORES OU IGUAIS A 40 MM. AF_05/2015</t>
  </si>
  <si>
    <t>21,45</t>
  </si>
  <si>
    <t>RASGO EM CONTRAPISO PARA RAMAIS/ DISTRIBUIÇÃO COM DIÂMETROS MAIORES QUE 40 MM E MENORES OU IGUAIS A 75 MM. AF_05/2015</t>
  </si>
  <si>
    <t>22,90</t>
  </si>
  <si>
    <t>RASGO EM CONTRAPISO PARA RAMAIS/ DISTRIBUIÇÃO COM DIÂMETROS MAIORES QUE 75 MM. AF_05/2015</t>
  </si>
  <si>
    <t>24,89</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</si>
  <si>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</si>
  <si>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</si>
  <si>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</si>
  <si>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</si>
  <si>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2,04</t>
  </si>
  <si>
    <t>PASSANTE TIPO TUBO DE DIÂMETRO MAIORES QUE 40 MM E MENORES OU IGUAIS A 75 MM, FIXADO EM LAJE. AF_05/2015</t>
  </si>
  <si>
    <t>PASSANTE TIPO TUBO DE DIÂMETRO MAIOR QUE 75 MM, FIXADO EM LAJE. AF_05/2015</t>
  </si>
  <si>
    <t>4,78</t>
  </si>
  <si>
    <t>QUEBRA EM ALVENARIA PARA INSTALAÇÃO DE CAIXA DE TOMADA (4X4 OU 4X2). AF_05/2015</t>
  </si>
  <si>
    <t>3,45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</si>
  <si>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</si>
  <si>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</si>
  <si>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</si>
  <si>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31,47</t>
  </si>
  <si>
    <t>PERFILADO DE SEÇÃO 38X76 MM PARA SUPORTE DE ATÉ 3 TUBOS HORIZONTAIS. AF_05/2015</t>
  </si>
  <si>
    <t>24,90</t>
  </si>
  <si>
    <t>PERFILADO DE SEÇÃO 38X76 MM PARA SUPORTE DE MAIS DE 3 TUBOS HORIZONTAIS. AF_05/2015</t>
  </si>
  <si>
    <t>13,56</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</si>
  <si>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</si>
  <si>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</si>
  <si>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</si>
  <si>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10,49</t>
  </si>
  <si>
    <t>CHUMBAMENTO LINEAR EM ALVENARIA PARA RAMAIS/DISTRIBUIÇÃO COM DIÂMETROS MAIORES QUE 40 MM E MENORES OU IGUAIS A 75 MM. AF_05/2015</t>
  </si>
  <si>
    <t>16,58</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</si>
  <si>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</si>
  <si>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</si>
  <si>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</si>
  <si>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</si>
  <si>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3,20</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</si>
  <si>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</si>
  <si>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</si>
  <si>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</si>
  <si>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8,03</t>
  </si>
  <si>
    <t>FIXAÇÃO DE TUBOS HORIZONTAIS DE PVC, CPVC OU COBRE DIÂMETROS MENORES OU IGUAIS A 40 MM OU ELETROCALHAS ATÉ 150MM DE LARGURA, COM ABRAÇADEIRA METÁLICA RÍGIDA TIPO D 1/2, FIXADA EM PERFILADO EM LAJE. AF_05/2015</t>
  </si>
  <si>
    <t>2,31</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</si>
  <si>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</si>
  <si>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</si>
  <si>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</si>
  <si>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</si>
  <si>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</si>
  <si>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</si>
  <si>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35,64</t>
  </si>
  <si>
    <t>FIXAÇÃO DE TUBOS HORIZONTAIS DE PPR DIÂMETROS MAIORES QUE 40 MM E MENORES OU IGUAIS A 75 MM COM ABRAÇADEIRA METÁLICA RÍGIDA TIPO  D  1 1/2" , FIXADA DIRETAMENTE NA LAJE. AF_05/2015</t>
  </si>
  <si>
    <t>16,00</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</si>
  <si>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</si>
  <si>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</si>
  <si>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</si>
  <si>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7,25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</si>
  <si>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</si>
  <si>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</si>
  <si>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22,16</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</si>
  <si>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</si>
  <si>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</si>
  <si>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10,21</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</si>
  <si>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</si>
  <si>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</si>
  <si>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</si>
  <si>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5,40</t>
  </si>
  <si>
    <t>CHUMBAMENTO PONTUAL DE ABERTURA EM LAJE COM PASSAGEM DE 1 TUBO DE DIAMETRO EQUIVALENTE IGUAL À  50 MM. AF_05/2015</t>
  </si>
  <si>
    <t>5,51</t>
  </si>
  <si>
    <t>CHUMBAMENTO PONTUAL DE ABERTURA EM LAJE COM PASSAGEM DE MAIS DE 1 TUBO DE  DIAMETRO EQUIVALENTE IGUAL À  50 MM. AF_05/2015</t>
  </si>
  <si>
    <t>34,85</t>
  </si>
  <si>
    <t>CHUMBAMENTO PONTUAL EM PASSAGEM DE TUBO COM DIÂMETRO MENOR OU IGUAL A 40 MM. AF_05/2015</t>
  </si>
  <si>
    <t>4,07</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</si>
  <si>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</si>
  <si>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</si>
  <si>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</si>
  <si>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11,56</t>
  </si>
  <si>
    <t>CONJUNTO HIDRÁULICO PARA INSTALAÇÃO DE BOMBA EM AÇO ROSCÁVEL, DN SUCÇÃO 65 (2½) E DN RECALQUE 50 (2), PARA EDIFICAÇÃO ENTRE 12 E 18 PAVIMENTOS  FORNECIMENTO E INSTALAÇÃO. AF_06/2016</t>
  </si>
  <si>
    <t>1.672,89</t>
  </si>
  <si>
    <t>CONJUNTO HIDRÁULICO PARA INSTALAÇÃO DE BOMBA EM AÇO ROSCÁVEL, DN SUCÇÃO 50 (2) E DN RECALQUE 40 (1 1/2), PARA EDIFICAÇÃO ENTRE 8 E 12 PAVIMENTOS  FORNECIMENTO E INSTALAÇÃO. AF_06/2016</t>
  </si>
  <si>
    <t>1.216,64</t>
  </si>
  <si>
    <t>CONJUNTO HIDRÁULICO PARA INSTALAÇÃO DE BOMBA EM AÇO ROSCÁVEL, DN SUCÇÃO 40 (1 1/2) E DN RECALQUE 32 (1 1/4), PARA EDIFICAÇÃO ENTRE 4 E 8 PAVIMENTOS  FORNECIMENTO E INSTALAÇÃO. AF_06/2016</t>
  </si>
  <si>
    <t>984,35</t>
  </si>
  <si>
    <t>CONJUNTO HIDRÁULICO PARA INSTALAÇÃO DE BOMBA EM AÇO ROSCÁVEL, DN SUCÇÃO 32 (1 1/4) E DN RECALQUE 25 (1), PARA EDIFICAÇÃO ATÉ 4 PAVIMENTOS  FORNECIMENTO E INSTALAÇÃO. AF_06/2016</t>
  </si>
  <si>
    <t>841,56</t>
  </si>
  <si>
    <t>FIXAÇÃO UTILIZANDO PARAFUSO E BUCHA DE NYLON, SOMENTE MÃO DE OBRA. AF_10/2016</t>
  </si>
  <si>
    <t>MÃO-FRANCESA EM AÇO, ABAS IGUAIS 40 CM, CAPACIDADE MÍNIMA 70 KG, BRANCO  FORNECIMENTO E INSTALAÇÃO. AF_11/2016</t>
  </si>
  <si>
    <t>38,67</t>
  </si>
  <si>
    <t>MÃO-FRANCESA EM AÇO, ABAS IGUAIS 30 CM, CAPACIDADE MÍNIMA 60 KG, BRANCO  FORNECIMENTO E INSTALAÇÃO. AF_11/2016</t>
  </si>
  <si>
    <t>29,41</t>
  </si>
  <si>
    <t>PERFILADO DE SEÇÃO 38X76 MM PARA SUPORTE DE DUTO EM CHAPA GALVANIZADA BITOLA 26. AF_07/2017</t>
  </si>
  <si>
    <t>70,41</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</si>
  <si>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</si>
  <si>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</si>
  <si>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</si>
  <si>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36,22</t>
  </si>
  <si>
    <t>PERFILADO DE SEÇÃO 38X76 MM PARA SUPORTE DE ELETROCALHA LISA OU PERFURADA EM AÇO GALVANIZADO, LARGURA 500 OU 800 MM E ALTURA 50 MM. AF_07/2017</t>
  </si>
  <si>
    <t>TIL (TUBO DE INSPEÇÃO E LIMPEZA) RADIAL PARA ESGOTO, EM PVC, DN 300 X 200 MM. AF_05/2018</t>
  </si>
  <si>
    <t>1.807,03</t>
  </si>
  <si>
    <t>73826/1</t>
  </si>
  <si>
    <t>INSTALACAO DE COMPRESSOR DE AR, POTENCIA &lt;= 5 CV</t>
  </si>
  <si>
    <t>414,15</t>
  </si>
  <si>
    <t>73826/2</t>
  </si>
  <si>
    <t>INSTALACAO DE COMPRESSOR DE AR, POTENCIA &gt; 5 E &lt;= 10 CV</t>
  </si>
  <si>
    <t>538,39</t>
  </si>
  <si>
    <t>73834/1</t>
  </si>
  <si>
    <t>INSTALACAO DE CONJ.MOTO BOMBA SUBMERSIVEL ATE 10 CV</t>
  </si>
  <si>
    <t>176,10</t>
  </si>
  <si>
    <t>73834/2</t>
  </si>
  <si>
    <t>INSTALACAO DE CONJ.MOTO BOMBA SUBMERSIVEL DE 11 A 25 CV</t>
  </si>
  <si>
    <t>281,76</t>
  </si>
  <si>
    <t>73834/3</t>
  </si>
  <si>
    <t>INSTALACAO DE CONJ.MOTO BOMBA SUBMERSIVEL DE 26 A 50 CV</t>
  </si>
  <si>
    <t>563,52</t>
  </si>
  <si>
    <t>73834/4</t>
  </si>
  <si>
    <t>INSTALACAO DE CONJ.MOTO BOMBA SUBMERSIVEL DE 51 A 100 CV</t>
  </si>
  <si>
    <t>845,28</t>
  </si>
  <si>
    <t>73835/1</t>
  </si>
  <si>
    <t>INSTALACAO DE CONJ.MOTO BOMBA VERTICAL POT &lt;= 100 CV</t>
  </si>
  <si>
    <t>1.100,25</t>
  </si>
  <si>
    <t>73835/2</t>
  </si>
  <si>
    <t>INSTALACAO DE CONJ.MOTO BOMBA VERTICAL 100 &lt; POT &lt;= 200 CV</t>
  </si>
  <si>
    <t>1.496,34</t>
  </si>
  <si>
    <t>73835/3</t>
  </si>
  <si>
    <t>INSTALACAO DE CONJ.MOTO BOMBA VERTICAL 200 &lt; POT &lt;= 300 CV</t>
  </si>
  <si>
    <t>1.672,38</t>
  </si>
  <si>
    <t>73836/1</t>
  </si>
  <si>
    <t>INSTALACAO DE CONJ.MOTO BOMBA HORIZONTAL ATE 10 CV</t>
  </si>
  <si>
    <t>440,10</t>
  </si>
  <si>
    <t>73836/2</t>
  </si>
  <si>
    <t>INSTALACAO DE CONJ.MOTO BOMBA HORIZONTAL DE 12,5 A 25 CV</t>
  </si>
  <si>
    <t>572,13</t>
  </si>
  <si>
    <t>73836/3</t>
  </si>
  <si>
    <t>INSTALACAO DE CONJ.MOTO BOMBA HORIZONTAL DE 30 A 75 CV</t>
  </si>
  <si>
    <t>880,20</t>
  </si>
  <si>
    <t>73836/4</t>
  </si>
  <si>
    <t>INSTALACAO DE CONJ.MOTO BOMBA HORIZONTAL DE 100 A 150 CV</t>
  </si>
  <si>
    <t>1.408,32</t>
  </si>
  <si>
    <t>73837/1</t>
  </si>
  <si>
    <t>INSTALACAO DE CONJ.MOTO BOMBA SUBMERSO ATE 5 CV</t>
  </si>
  <si>
    <t>73837/2</t>
  </si>
  <si>
    <t>INSTALACAO DE CONJ.MOTO BOMBA SUBMERSO DE 6 A 25 CV</t>
  </si>
  <si>
    <t>352,20</t>
  </si>
  <si>
    <t>73837/3</t>
  </si>
  <si>
    <t>INSTALACAO DE CONJ.MOTO BOMBA SUBMERSO DE 26 A 50 CV</t>
  </si>
  <si>
    <t>704,40</t>
  </si>
  <si>
    <t>INSTALACAO DE CLORADOR</t>
  </si>
  <si>
    <t>331,40</t>
  </si>
  <si>
    <t>LEITO FILTRANTE - ASSENTAMENTO DE BLOCOS LEOPOLD</t>
  </si>
  <si>
    <t>74,61</t>
  </si>
  <si>
    <t>LEITO FILTRANTE - COLOCACAO DE LONA PLASTICA</t>
  </si>
  <si>
    <t>INSTALACAO DE BOMBA DOSADORA</t>
  </si>
  <si>
    <t>133,34</t>
  </si>
  <si>
    <t>INSTALACAO DE AGITADOR</t>
  </si>
  <si>
    <t>68,57</t>
  </si>
  <si>
    <t>73824/1</t>
  </si>
  <si>
    <t>INSTALACAO DE MISTURADOR VERTICAL</t>
  </si>
  <si>
    <t>73825/2</t>
  </si>
  <si>
    <t>VERTEDOR TRIANGULAR DE ALUMINIO</t>
  </si>
  <si>
    <t>938,17</t>
  </si>
  <si>
    <t>73873/1</t>
  </si>
  <si>
    <t>LEITO FILTRANTE - COLOCACAO E APILOAMENTO DE TERRA NO FILTRO</t>
  </si>
  <si>
    <t>73873/2</t>
  </si>
  <si>
    <t>LEITO FILTRANTE - FORN.E ENCHIMENTO C/ BRITA NO. 4</t>
  </si>
  <si>
    <t>189,17</t>
  </si>
  <si>
    <t>73873/3</t>
  </si>
  <si>
    <t>LEITO FILTRANTE - COLOCACAO DE AREIA NOS FILTROS</t>
  </si>
  <si>
    <t>73873/4</t>
  </si>
  <si>
    <t>LEITO FILTRANTE - COLOCACAO DE PEDREGULHOS NOS FILTROS</t>
  </si>
  <si>
    <t>85,20</t>
  </si>
  <si>
    <t>73873/5</t>
  </si>
  <si>
    <t>LEITO FILTRANTE - COLOCACAO DE ANTRACITO NOS FILTROS</t>
  </si>
  <si>
    <t>73827/1</t>
  </si>
  <si>
    <t>KIT CAVALETE PVC COM REGISTRO 1/2" - FORNECIMENTO E INSTALAÇÃO</t>
  </si>
  <si>
    <t>62,62</t>
  </si>
  <si>
    <t>74218/1</t>
  </si>
  <si>
    <t>KIT CAVALETE PVC COM REGISTRO 3/4" - FORNECIMENTO E INSTALACAO</t>
  </si>
  <si>
    <t>60,00</t>
  </si>
  <si>
    <t>74253/1</t>
  </si>
  <si>
    <t>RAMAL PREDIAL EM TUBO PEAD 20MM - FORNECIMENTO, INSTALAÇÃO, ESCAVAÇÃO E REATERRO</t>
  </si>
  <si>
    <t>22,96</t>
  </si>
  <si>
    <t>LIGACAO DA REDE 50MM AO RAMAL PREDIAL 1/2"</t>
  </si>
  <si>
    <t>LIGACAO DA REDE 75MM AO RAMAL PREDIAL 1/2"</t>
  </si>
  <si>
    <t>52,70</t>
  </si>
  <si>
    <t>LIGAÇÃO DOMICILIAR DE ESGOTO DN 100MM, DA CASA ATÉ A CAIXA, COMPOSTO POR 10,0M TUBO DE PVC ESGOTO PREDIAL DN 100MM E CAIXA DE ALVENARIA COM TAMPA DE CONCRETO - FORNECIMENTO E INSTALAÇÃO</t>
  </si>
  <si>
    <t>519,90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</si>
  <si>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</si>
  <si>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776,92</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</si>
  <si>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</si>
  <si>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632,67</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</si>
  <si>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</si>
  <si>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489,31</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</si>
  <si>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</si>
  <si>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349,42</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</si>
  <si>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</si>
  <si>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501,60</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</si>
  <si>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</si>
  <si>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415,63</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</si>
  <si>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</si>
  <si>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328,93</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</si>
  <si>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</si>
  <si>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244,11</t>
  </si>
  <si>
    <t>ESCAVACAO SUBMERSA COM DRAGA DE MANDIBULA</t>
  </si>
  <si>
    <t>DRAGAGEM (C/ ESCAVADEIRA DRAG LINE DE ARRASTE 140HP)</t>
  </si>
  <si>
    <t>25,33</t>
  </si>
  <si>
    <t>73903/1</t>
  </si>
  <si>
    <t>LIMPEZA SUPERFICIAL DA CAMADA VEGETAL EM JAZIDA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</si>
  <si>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</si>
  <si>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</si>
  <si>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</si>
  <si>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</si>
  <si>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</si>
  <si>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</si>
  <si>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</si>
  <si>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</si>
  <si>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</si>
  <si>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</si>
  <si>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2,82</t>
  </si>
  <si>
    <t>74205/1</t>
  </si>
  <si>
    <t>ESCAVACAO MECANICA DE MATERIAL 1A. CATEGORIA, PROVENIENTE DE CORTE DE SUBLEITO (C/TRATOR ESTEIRAS  160HP)</t>
  </si>
  <si>
    <t>1,43</t>
  </si>
  <si>
    <t>REGULARIZACAO DE SUPERFICIES EM TERRA COM MOTONIVELADORA</t>
  </si>
  <si>
    <t>CORTE E ATERRO COMPENSADO</t>
  </si>
  <si>
    <t>ESCAVACAO MECANICA CAMPO ABERTO EM SOLO EXCETO ROCHA ATE 2,00M PROFUNDIDADE</t>
  </si>
  <si>
    <t>2,08</t>
  </si>
  <si>
    <t>ESCAVACAO MECANICA PARA ACERTO DE TALUDES, EM MATERIAL DE 1A CATEGORIA, COM ESCAVADEIRA HIDRAULICA</t>
  </si>
  <si>
    <t>ESCAVACAO MECANICA, A CEU ABERTO, EM MATERIAL DE 1A CATEGORIA, COM ESCAVADEIRA HIDRAULICA, CAPACIDADE DE 0,78 M3</t>
  </si>
  <si>
    <t>2,30</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</si>
  <si>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</si>
  <si>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</si>
  <si>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7,64</t>
  </si>
  <si>
    <t>ESCAVAÇÃO VERTICAL A CÉU ABERTO, INCLUINDO CARGA, DESCARGA E TRANSPORTE, EM SOLO DE 1ª CATEGORIA COM ESCAVADEIRA HIDRÁULICA (CAÇAMBA: 0,8 M³ / 111 HP), FROTA DE 3 CAMINHÕES BASCULANTES DE 14 M³, DMT DE 0,6 KM E VELOCIDADE MÉDIA 10 KM/H. AF_12/2013</t>
  </si>
  <si>
    <t>7,91</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</si>
  <si>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</si>
  <si>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</si>
  <si>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8,12</t>
  </si>
  <si>
    <t>ESCAVAÇÃO VERTICAL A CÉU ABERTO, INCLUINDO CARGA, DESCARGA E TRANSPORTE, EM SOLO DE 1ª CATEGORIA COM ESCAVADEIRA HIDRÁULICA (CAÇAMBA: 0,8 M³ / 111 HP), FROTA DE 4 CAMINHÕES BASCULANTES DE 14 M³, DMT DE 1,5 KM E VELOCIDADE MÉDIA 18 KM/H. AF_12/2013</t>
  </si>
  <si>
    <t>11,33</t>
  </si>
  <si>
    <t>ESCAVAÇÃO VERTICAL A CÉU ABERTO, INCLUINDO CARGA, DESCARGA E TRANSPORTE, EM SOLO DE 1ª CATEGORIA COM ESCAVADEIRA HIDRÁULICA (CAÇAMBA: 0,8 M³ / 111 HP), FROTA DE 5 CAMINHÕES BASCULANTES DE 14 M³, DMT DE 3 KM E VELOCIDADE MÉDIA 20 KM/H. AF_12/2013</t>
  </si>
  <si>
    <t>13,95</t>
  </si>
  <si>
    <t>ESCAVAÇÃO VERTICAL A CÉU ABERTO, INCLUINDO CARGA, DESCARGA E TRANSPORTE, EM SOLO DE 1ª CATEGORIA COM ESCAVADEIRA HIDRÁULICA (CAÇAMBA: 0,8 M³ / 111 HP), FROTA DE 6 CAMINHÕES BASCULANTES DE 14 M³, DMT DE 4 KM E VELOCIDADE MÉDIA 22 KM/H. AF_12/2013</t>
  </si>
  <si>
    <t>15,52</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</si>
  <si>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</si>
  <si>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</si>
  <si>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6,75</t>
  </si>
  <si>
    <t>ESCAVAÇÃO VERTICAL A CÉU ABERTO, INCLUINDO CARGA, DESCARGA E TRANSPORTE, EM SOLO DE 1ª CATEGORIA COM ESCAVADEIRA HIDRÁULICA (CAÇAMBA: 0,8 M³ / 111 HP), FROTA DE 2 CAMINHÕES BASCULANTES DE 18 M³, DMT DE 0,3 KM E VELOCIDADE MÉDIA 5,9KM/H. AF_12/2013</t>
  </si>
  <si>
    <t>6,79</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</si>
  <si>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</si>
  <si>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</si>
  <si>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</si>
  <si>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</si>
  <si>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</si>
  <si>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13,03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</si>
  <si>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</si>
  <si>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</si>
  <si>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</si>
  <si>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6,23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</si>
  <si>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</si>
  <si>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</si>
  <si>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6,53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</si>
  <si>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</si>
  <si>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</si>
  <si>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6,74</t>
  </si>
  <si>
    <t>ESCAVAÇÃO VERTICAL A CÉU ABERTO, INCLUINDO CARGA, DESCARGA E TRANSPORTE, EM SOLO DE 1ª CATEGORIA COM ESCAVADEIRA HIDRÁULICA (CAÇAMBA: 1,2 M³ / 155 HP), FROTA DE 5 CAMINHÕES BASCULANTES DE 14 M³, DMT DE 1,5 KM E VELOCIDADE MÉDIA 18 KM/H. AF_12/2013</t>
  </si>
  <si>
    <t>10,20</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</si>
  <si>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</si>
  <si>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</si>
  <si>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14,05</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</si>
  <si>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</si>
  <si>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</si>
  <si>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</si>
  <si>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5,85</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</si>
  <si>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</si>
  <si>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</si>
  <si>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6,03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</si>
  <si>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</si>
  <si>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</si>
  <si>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</si>
  <si>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11,60</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</si>
  <si>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</si>
  <si>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</si>
  <si>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15,70</t>
  </si>
  <si>
    <t>ESCAVAÇÃO MECANIZADA PARA BLOCO DE COROAMENTO OU SAPATA, SEM PREVISÃO DE FÔRMA, COM RETROESCAVADEIRA. AF_06/2017</t>
  </si>
  <si>
    <t>ESCAVAÇÃO MECANIZADA PARA BLOCO DE COROAMENTO OU SAPATA, COM PREVISÃO DE FÔRMA, COM RETROESCAVADEIRA. AF_06/2017</t>
  </si>
  <si>
    <t>31,40</t>
  </si>
  <si>
    <t>ESCAVAÇÃO MANUAL PARA BLOCO DE COROAMENTO OU SAPATA, SEM PREVISÃO DE FÔRMA. AF_06/2017</t>
  </si>
  <si>
    <t>115,56</t>
  </si>
  <si>
    <t>ESCAVAÇÃO MANUAL PARA BLOCO DE COROAMENTO OU SAPATA, COM PREVISÃO DE FÔRMA. AF_06/2017</t>
  </si>
  <si>
    <t>73,36</t>
  </si>
  <si>
    <t>ESCAVAÇÃO MECANIZADA PARA VIGA BALDRAME, SEM PREVISÃO DE FÔRMA, COM MINI-ESCAVADEIRA. AF_06/2017</t>
  </si>
  <si>
    <t>137,48</t>
  </si>
  <si>
    <t>ESCAVAÇÃO MECANIZADA PARA VIGA BALDRAME, COM PREVISÃO DE FÔRMA, COM MINI-ESCAVADEIRA. AF_06/2017</t>
  </si>
  <si>
    <t>ESCAVAÇÃO MANUAL DE VALA PARA VIGA BALDRAME, SEM PREVISÃO DE FÔRMA. AF_06/2017</t>
  </si>
  <si>
    <t>233,76</t>
  </si>
  <si>
    <t>ESCAVAÇÃO MANUAL DE VALA PARA VIGA BALDRAME, COM PREVISÃO DE FÔRMA. AF_06/2017</t>
  </si>
  <si>
    <t>96,19</t>
  </si>
  <si>
    <t>FABRICAÇÃO, MONTAGEM E DESMONTAGEM DE FÔRMA PARA BLOCO DE COROAMENTO, EM MADEIRA SERRADA, E=25 MM, 1 UTILIZAÇÃO. AF_06/2017</t>
  </si>
  <si>
    <t>125,61</t>
  </si>
  <si>
    <t>ESCAVAÇÃO VERTICAL A CÉU ABERTO, INCLUINDO CARGA, DESCARGA E TRANSPORTE, EM SOLO DE 1ª CATEGORIA COM ESCAVADEIRA HIDRÁULICA (CAÇAMBA: 0,8 M³ / 111 HP), FROTA DE 4 CAMINHÕES BASCULANTES DE 14 M³, DMT DE 2 KM E VELOCIDADE MÉDIA 20 KM/H. AF_02/2018</t>
  </si>
  <si>
    <t>11,85</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</si>
  <si>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</si>
  <si>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</si>
  <si>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</si>
  <si>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</si>
  <si>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10,03</t>
  </si>
  <si>
    <t>ESCAVACAO MECANICA DE VALA EM MATERIAL 2A. CATEGORIA DE 2,01 ATE 4,00 M DE PROFUNDIDADE COM UTILIZACAO DE ESCAVADEIRA HIDRAULICA</t>
  </si>
  <si>
    <t>ESCAVACAO MECANICA DE VALA EM MATERIAL 2A. CATEGORIA DE 4,01 ATE 6,00 M DE PROFUNDIDADE COM UTILIZACAO DE ESCAVADEIRA HIDRAULICA</t>
  </si>
  <si>
    <t>13,38</t>
  </si>
  <si>
    <t>73965/9</t>
  </si>
  <si>
    <t>ESCAVACAO MANUAL DE VALA EM LODO, DE 1,5 ATE 3M, EXCLUINDO ESGOTAMENTO/ESCORAMENTO.</t>
  </si>
  <si>
    <t>157,30</t>
  </si>
  <si>
    <t>79506/2</t>
  </si>
  <si>
    <t>ESCAVAÇÃO MANUAL DE VALA/CAVA EM LODO, ENTRE 3 E 4,5M DE PROFUNDIDADE</t>
  </si>
  <si>
    <t>235,95</t>
  </si>
  <si>
    <t>ESCAVACAO MECANICA DE VALAS (SOLO COM AGUA), PROFUNDIDADE MAIOR QUE 4,00 M ATE 6,00 M.</t>
  </si>
  <si>
    <t>12,94</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</si>
  <si>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</si>
  <si>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</si>
  <si>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</si>
  <si>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7,10</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</si>
  <si>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</si>
  <si>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</si>
  <si>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</si>
  <si>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6,39</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</si>
  <si>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</si>
  <si>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</si>
  <si>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</si>
  <si>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</si>
  <si>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</si>
  <si>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4,28</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</si>
  <si>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</si>
  <si>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</si>
  <si>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</si>
  <si>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3,66</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</si>
  <si>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</si>
  <si>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</si>
  <si>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9,12</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</si>
  <si>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</si>
  <si>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</si>
  <si>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8,20</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</si>
  <si>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</si>
  <si>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</si>
  <si>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</si>
  <si>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</si>
  <si>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</si>
  <si>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</si>
  <si>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</si>
  <si>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24,00</t>
  </si>
  <si>
    <t>ATERRO MECANIZADO DE VALA COM ESCAVADEIRA HIDRÁULICA (CAPACIDADE DA CAÇAMBA: 0,8 M³ / POTÊNCIA: 111 HP), LARGURA ATÉ 1,5 M, PROFUNDIDADE DE 1,5 A 3,0 M, COM SOLO ARGILO-ARENOSO. AF_05/2016</t>
  </si>
  <si>
    <t>21,50</t>
  </si>
  <si>
    <t>ATERRO MECANIZADO DE VALA COM ESCAVADEIRA HIDRÁULICA (CAPACIDADE DA CAÇAMBA: 0,8 M³ / POTÊNCIA: 111 HP), LARGURA DE 1,5 A 2,5 M, PROFUNDIDADE DE 1,5 A 3,0 M, COM SOLO ARGILO-ARENOSO. AF_05/2016</t>
  </si>
  <si>
    <t>18,37</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</si>
  <si>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</si>
  <si>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</si>
  <si>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17,16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</si>
  <si>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</si>
  <si>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</si>
  <si>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</si>
  <si>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29,31</t>
  </si>
  <si>
    <t>ATERRO MECANIZADO DE VALA COM RETROESCAVADEIRA (CAPACIDADE DA CAÇAMBA DA RETRO: 0,26 M³ / POTÊNCIA: 88 HP), LARGURA DE 0,8 A 1,5 M, PROFUNDIDADE ATÉ 1,5 M, COM SOLO ARGILO-ARENOSO. AF_05/2016</t>
  </si>
  <si>
    <t>23,44</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</si>
  <si>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</si>
  <si>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</si>
  <si>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17,52</t>
  </si>
  <si>
    <t>ATERRO MANUAL DE VALAS COM SOLO ARGILO-ARENOSO E COMPACTAÇÃO MECANIZADA. AF_05/2016</t>
  </si>
  <si>
    <t>32,71</t>
  </si>
  <si>
    <t>ATERRO MECANIZADO DE VALA COM ESCAVADEIRA HIDRÁULICA (CAPACIDADE DA CAÇAMBA: 0,8 M³ / POTÊNCIA: 111 HP), LARGURA DE 1,5 A 2,5 M, PROFUNDIDADE ATÉ 1,5 M, COM AREIA PARA ATERRO. AF_05/2016</t>
  </si>
  <si>
    <t>102,51</t>
  </si>
  <si>
    <t>ATERRO MECANIZADO DE VALA COM ESCAVADEIRA HIDRÁULICA (CAPACIDADE DA CAÇAMBA: 0,8 M³ / POTÊNCIA: 111 HP), LARGURA ATÉ 1,5 M, PROFUNDIDADE DE 1,5 A 3,0 M, COM AREIA PARA ATERRO. AF_05/2016</t>
  </si>
  <si>
    <t>100,01</t>
  </si>
  <si>
    <t>ATERRO MECANIZADO DE VALA COM ESCAVADEIRA HIDRÁULICA (CAPACIDADE DA CAÇAMBA: 0,8 M³ / POTÊNCIA: 111 HP), LARGURA DE 1,5 A 2,5 M, PROFUNDIDADE DE 1,5 A 3,0 M, COM AREIA PARA ATERRO. AF_05/2016</t>
  </si>
  <si>
    <t>96,88</t>
  </si>
  <si>
    <t>ATERRO MECANIZADO DE VALA COM ESCAVADEIRA HIDRÁULICA (CAPACIDADE DA CAÇAMBA: 0,8 M³ / POTÊNCIA: 111 HP), LARGURA ATÉ 1,5 M, PROFUNDIDADE DE 3,0 A 4,5 M, COM AREIA PARA ATERRO. AF_05/2016</t>
  </si>
  <si>
    <t>97,60</t>
  </si>
  <si>
    <t>ATERRO MECANIZADO DE VALA COM ESCAVADEIRA HIDRÁULICA (CAPACIDADE DA CAÇAMBA: 0,8 M³ / POTÊNCIA: 111 HP), LARGURA DE 1,5 A 2,5 M, PROFUNDIDADE DE 3,0 A 4,5 M, COM AREIA PARA ATERRO. AF_05/2016</t>
  </si>
  <si>
    <t>95,67</t>
  </si>
  <si>
    <t>ATERRO MECANIZADO DE VALA COM ESCAVADEIRA HIDRÁULICA (CAPACIDADE DA CAÇAMBA: 0,8 M³ / POTÊNCIA: 111 HP), LARGURA ATÉ 1,5 M, PROFUNDIDADE DE 4,5 A 6,0 M, COM AREIA PARA ATERRO. AF_05/2016</t>
  </si>
  <si>
    <t>96,52</t>
  </si>
  <si>
    <t>ATERRO MECANIZADO DE VALA COM ESCAVADEIRA HIDRÁULICA (CAPACIDADE DA CAÇAMBA: 0,8 M³ / POTÊNCIA: 111 HP), LARGURA DE 1,5 A 2,5 M, PROFUNDIDADE DE 4,5 A 6,0 M, COM AREIA PARA ATERRO. AF_05/2016</t>
  </si>
  <si>
    <t>95,04</t>
  </si>
  <si>
    <t>ATERRO MECANIZADO DE VALA COM RETROESCAVADEIRA (CAPACIDADE DA CAÇAMBA DA RETRO: 0,26 M³ / POTÊNCIA: 88 HP), LARGURA ATÉ 0,8 M, PROFUNDIDADE ATÉ 1,5 M, COM AREIA PARA ATERRO. AF_05/2016</t>
  </si>
  <si>
    <t>107,82</t>
  </si>
  <si>
    <t>ATERRO MECANIZADO DE VALA COM RETROESCAVADEIRA (CAPACIDADE DA CAÇAMBA DA RETRO: 0,26 M³ / POTÊNCIA: 88 HP), LARGURA DE 0,8 A 1,5 M, PROFUNDIDADE ATÉ 1,5 M, COM AREIA PARA ATERRO. AF_05/2016</t>
  </si>
  <si>
    <t>101,95</t>
  </si>
  <si>
    <t>ATERRO MECANIZADO DE VALA COM RETROESCAVADEIRA (CAPACIDADE DA CAÇAMBA DA RETRO: 0,26 M³ / POTÊNCIA: 88 HP), LARGURA ATÉ 0,8 M, PROFUNDIDADE DE 1,5 A 3,0 M, COM AREIA PARA ATERRO. AF_05/2016</t>
  </si>
  <si>
    <t>99,37</t>
  </si>
  <si>
    <t>ATERRO MECANIZADO DE VALA COM RETROESCAVADEIRA (CAPACIDADE DA CAÇAMBA DA RETRO: 0,26 M³ / POTÊNCIA: 88 HP), LARGURA DE 0,8 A 1,5 M, PROFUNDIDADE DE 1,5 A 3,0 M, COM AREIA PARA ATERRO. AF_05/2016</t>
  </si>
  <si>
    <t>96,03</t>
  </si>
  <si>
    <t>ATERRO MANUAL DE VALAS COM AREIA PARA ATERRO E COMPACTAÇÃO MECANIZADA. AF_05/2016</t>
  </si>
  <si>
    <t>111,22</t>
  </si>
  <si>
    <t>EXECUÇÃO E COMPACTAÇÃO DE ATERRO COM SOLO PREDOMINANTEMENTE ARGILOSO - EXCLUSIVE ESCAVAÇÃO, CARGA E TRANSPORTE E SOLO. AF_09/2017</t>
  </si>
  <si>
    <t>5,12</t>
  </si>
  <si>
    <t>EXECUÇÃO E COMPACTAÇÃO DE ATERRO COM SOLO PREDOMINANTEMENTE ARENOSO - EXCLUSIVE ESCAVAÇÃO, CARGA E TRANSPORTE E SOLO. AF_09/2017</t>
  </si>
  <si>
    <t>UMEDECIMENTO DE MATERIAL PARA FECHAMENTO DE VALAS.</t>
  </si>
  <si>
    <t>0,92</t>
  </si>
  <si>
    <t>REATERRO MECANIZADO DE VALA COM ESCAVADEIRA HIDRÁULICA (CAPACIDADE DA CAÇAMBA: 0,8 M³ / POTÊNCIA: 111 HP), LARGURA DE 1,5 A 2,5 M, PROFUNDIDADE ATÉ 1,5 M, COM SOLO DE 1ª CATEGORIA EM LOCAIS COM ALTO NÍVEL DE INTERFERÊNCIA. AF_04/2016</t>
  </si>
  <si>
    <t>13,99</t>
  </si>
  <si>
    <t>REATERRO MECANIZADO DE VALA COM ESCAVADEIRA HIDRÁULICA (CAPACIDADE DA CAÇAMBA: 0,8 M³ / POTÊNCIA: 111 HP), LARGURA ATÉ 1,5 M, PROFUNDIDADE DE 1,5 A 3,0 M, COM SOLO DE 1ª CATEGORIA EM LOCAIS COM ALTO NÍVEL DE INTERFERÊNCIA. AF_04/2016</t>
  </si>
  <si>
    <t>11,58</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</si>
  <si>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</si>
  <si>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</si>
  <si>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</si>
  <si>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</si>
  <si>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7,96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</si>
  <si>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</si>
  <si>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</si>
  <si>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13,07</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</si>
  <si>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</si>
  <si>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</si>
  <si>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</si>
  <si>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</si>
  <si>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</si>
  <si>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</si>
  <si>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</si>
  <si>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</si>
  <si>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12,99</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</si>
  <si>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</si>
  <si>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</si>
  <si>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7,09</t>
  </si>
  <si>
    <t>REATERRO MECANIZADO DE VALA COM RETROESCAVADEIRA (CAPACIDADE DA CAÇAMBA DA RETRO: 0,26 M³ / POTÊNCIA: 88 HP), LARGURA ATÉ 0,8 M, PROFUNDIDADE ATÉ 1,5 M, COM SOLO DE 1ª CATEGORIA EM LOCAIS COM BAIXO NÍVEL DE INTERFERÊNCIA. AF_04/2016</t>
  </si>
  <si>
    <t>15,79</t>
  </si>
  <si>
    <t>REATERRO MECANIZADO DE VALA COM RETROESCAVADEIRA (CAPACIDADE DA CAÇAMBA DA RETRO: 0,26 M³ / POTÊNCIA: 88 HP), LARGURA DE 0,8 A 1,5 M, PROFUNDIDADE ATÉ 1,5 M, COM SOLO DE 1ª CATEGORIA EM LOCAIS COM BAIXO NÍVEL DE INTERFERÊNCIA. AF_04/2016</t>
  </si>
  <si>
    <t>12,12</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</si>
  <si>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</si>
  <si>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</si>
  <si>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</si>
  <si>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</si>
  <si>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37,72</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</si>
  <si>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</si>
  <si>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</si>
  <si>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</si>
  <si>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</si>
  <si>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</si>
  <si>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</si>
  <si>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</si>
  <si>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</si>
  <si>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</si>
  <si>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</si>
  <si>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</si>
  <si>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2,68</t>
  </si>
  <si>
    <t>CARGA, MANOBRAS E DESCARGA DE MATERIAIS DIVERSOS, COM CAMINHAO CARROCERIA 9T (CARGA E DESCARGA MANUAIS)</t>
  </si>
  <si>
    <t>11,29</t>
  </si>
  <si>
    <t>M3XKM</t>
  </si>
  <si>
    <t>1,17</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</si>
  <si>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</si>
  <si>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</si>
  <si>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</si>
  <si>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12,56</t>
  </si>
  <si>
    <t>CARGA, MANOBRAS E DESCARGA DE BRITA PARA BASE DE MACADAME, COM CAMINHAO BASCULANTE 6 M3, DESCARGA EM DISTRIBUIDOR</t>
  </si>
  <si>
    <t>CARGA, MANOBRAS E DESCARGA DE MISTURAS DE SOLOS E AGREGADOS, COM CAMINHAO BASCULANTE 6 M3, DESCARGA EM DISTRIBUIDOR</t>
  </si>
  <si>
    <t>4,02</t>
  </si>
  <si>
    <t>CARGA, MANOBRAS E DESCARGA DE MATERIAIS DIVERSOS, COM CAMINHAO BASCULANTE 6M3 (CARGA E DESCARGA MANUAIS)</t>
  </si>
  <si>
    <t>CARGA MANUAL DE ENTULHO EM CAMINHAO BASCULANTE 6 M3</t>
  </si>
  <si>
    <t>19,33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</si>
  <si>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</si>
  <si>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</si>
  <si>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</si>
  <si>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</si>
  <si>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</si>
  <si>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1,67</t>
  </si>
  <si>
    <t>TRANSPORTE COMERCIAL DE BRITA</t>
  </si>
  <si>
    <t>0,79</t>
  </si>
  <si>
    <t>TRANSPORTE DE PAVIMENTACAO REMOVIDA (RODOVIAS NAO URBANAS)</t>
  </si>
  <si>
    <t>TRANSPORTE COM CAMINHÃO BASCULANTE 10 M3 DE MASSA ASFALTICA PARA PAVIMENTAÇÃO URBANA</t>
  </si>
  <si>
    <t>TRANSPORTE COM CAMINHÃO BASCULANTE DE 6 M3, EM VIA URBANA EM LEITO NATURAL (UNIDADE: M3XKM). AF_01/2018</t>
  </si>
  <si>
    <t>2,19</t>
  </si>
  <si>
    <t>TRANSPORTE COM CAMINHÃO BASCULANTE DE 6 M3, EM VIA URBANA EM REVESTIMENTO PRIMÁRIO (UNIDADE: M3XKM). AF_01/2018</t>
  </si>
  <si>
    <t>1,68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</si>
  <si>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</si>
  <si>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</si>
  <si>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</si>
  <si>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</si>
  <si>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</si>
  <si>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1,04</t>
  </si>
  <si>
    <t>TRANSPORTE COM CAMINHÃO BASCULANTE DE 6 M3, EM VIA URBANA PAVIMENTADA, DMT ACIMA DE 30 KM (UNIDADE: TXKM). AF_01/2018</t>
  </si>
  <si>
    <t>0,75</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</si>
  <si>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</si>
  <si>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</si>
  <si>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</si>
  <si>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3,06</t>
  </si>
  <si>
    <t>LASTRO DE VALA COM PREPARO DE FUNDO, LARGURA MENOR QUE 1,5 M, COM CAMADA DE AREIA, LANÇAMENTO MANUAL, EM LOCAL COM NÍVEL BAIXO DE INTERFERÊNCIA. AF_06/2016</t>
  </si>
  <si>
    <t>191,58</t>
  </si>
  <si>
    <t>LASTRO DE VALA COM PREPARO DE FUNDO, LARGURA MENOR QUE 1,5 M, COM CAMADA DE BRITA, LANÇAMENTO MANUAL, EM LOCAL COM NÍVEL BAIXO DE INTERFERÊNCIA. AF_06/2016</t>
  </si>
  <si>
    <t>235,33</t>
  </si>
  <si>
    <t>LASTRO DE VALA COM PREPARO DE FUNDO, LARGURA MENOR QUE 1,5 M, COM CAMADA DE AREIA, LANÇAMENTO MANUAL, EM LOCAL COM NÍVEL ALTO DE INTERFERÊNCIA. AF_06/2016</t>
  </si>
  <si>
    <t>195,37</t>
  </si>
  <si>
    <t>LASTRO DE VALA COM PREPARO DE FUNDO, LARGURA MENOR QUE 1,5 M, COM CAMADA DE BRITA, LANÇAMENTO MANUAL, EM LOCAL COM NÍVEL ALTO DE INTERFERÊNCIA. AF_06/2016</t>
  </si>
  <si>
    <t>239,15</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</si>
  <si>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</si>
  <si>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</si>
  <si>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216,30</t>
  </si>
  <si>
    <t>LASTRO COM PREPARO DE FUNDO, LARGURA MAIOR OU IGUAL A 1,5 M, COM CAMADA DE AREIA, LANÇAMENTO MANUAL, EM LOCAL COM NÍVEL ALTO DE INTERFERÊNCIA. AF_06/2016</t>
  </si>
  <si>
    <t>176,34</t>
  </si>
  <si>
    <t>LASTRO COM PREPARO DE FUNDO, LARGURA MAIOR OU IGUAL A 1,5 M, COM CAMADA DE BRITA, LANÇAMENTO MANUAL, EM LOCAL COM NÍVEL ALTO DE INTERFERÊNCIA. AF_06/2016</t>
  </si>
  <si>
    <t>220,09</t>
  </si>
  <si>
    <t>LASTRO DE VALA COM PREPARO DE FUNDO, LARGURA MENOR QUE 1,5 M, COM CAMADA DE AREIA, LANÇAMENTO MECANIZADO, EM LOCAL COM NÍVEL BAIXO DE INTERFERÊNCIA. AF_06/2016</t>
  </si>
  <si>
    <t>163,83</t>
  </si>
  <si>
    <t>LASTRO DE VALA COM PREPARO DE FUNDO, LARGURA MENOR QUE 1,5 M, COM CAMADA DE BRITA, LANÇAMENTO MECANIZADO, EM LOCAL COM NÍVEL BAIXO DE INTERFERÊNCIA. AF_06/2016</t>
  </si>
  <si>
    <t>201,12</t>
  </si>
  <si>
    <t>LASTRO DE VALA COM PREPARO DE FUNDO, LARGURA MENOR QUE 1,5 M, COM CAMADA DE AREIA, LANÇAMENTO MECANIZADO, EM LOCAL COM NÍVEL ALTO DE INTERFERÊNCIA. AF_06/2016</t>
  </si>
  <si>
    <t>169,76</t>
  </si>
  <si>
    <t>LASTRO DE VALA COM PREPARO DE FUNDO, LARGURA MENOR QUE 1,5 M, COM CAMADA DE BRITA, LANÇAMENTO MECANIZADO, EM LOCAL COM NÍVEL ALTO DE INTERFERÊNCIA. AF_06/2016</t>
  </si>
  <si>
    <t>207,82</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</si>
  <si>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</si>
  <si>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</si>
  <si>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169,31</t>
  </si>
  <si>
    <t>LASTRO COM PREPARO DE FUNDO, LARGURA MAIOR OU IGUAL A 1,5 M, COM CAMADA DE AREIA, LANÇAMENTO MECANIZADO, EM LOCAL COM NÍVEL ALTO DE INTERFERÊNCIA. AF_06/2016</t>
  </si>
  <si>
    <t>141,58</t>
  </si>
  <si>
    <t>LASTRO COM PREPARO DE FUNDO, LARGURA MAIOR OU IGUAL A 1,5 M, COM CAMADA DE BRITA, LANÇAMENTO MECANIZADO, EM LOCAL COM NÍVEL ALTO DE INTERFERÊNCIA. AF_06/2016</t>
  </si>
  <si>
    <t>175,81</t>
  </si>
  <si>
    <t>FORNECIMENTO E LANCAMENTO DE BRITA N. 4</t>
  </si>
  <si>
    <t>128,01</t>
  </si>
  <si>
    <t>FORNECIMENTO E ASSENTAMENTO DE BRITA 2-DRENOS E FILTROS   MM</t>
  </si>
  <si>
    <t>104,23</t>
  </si>
  <si>
    <t>COMPACTACAO MECANICA A 95% DO PROCTOR NORMAL - PAVIMENTACAO URBANA</t>
  </si>
  <si>
    <t>2,96</t>
  </si>
  <si>
    <t>COMPACTACAO MECANICA A 100% DO PROCTOR NORMAL - PAVIMENTACAO URBANA</t>
  </si>
  <si>
    <t>74005/1</t>
  </si>
  <si>
    <t>74005/2</t>
  </si>
  <si>
    <t>COMPACTACAO MECANICA C/ CONTROLE DO GC&gt;=95% DO PN (AREAS) (C/MONIVELADORA 140 HP E ROLO COMPRESSOR VIBRATORIO 80 HP)</t>
  </si>
  <si>
    <t>5,07</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</si>
  <si>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</si>
  <si>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</si>
  <si>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</si>
  <si>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</si>
  <si>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</si>
  <si>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118,99</t>
  </si>
  <si>
    <t>ALVENARIA EM TIJOLO CERAMICO MACICO 5X10X20CM 1/2 VEZ (ESPESSURA 10CM), ASSENTADO COM ARGAMASSA TRACO 1:2:8 (CIMENTO, CAL E AREIA)</t>
  </si>
  <si>
    <t>61,37</t>
  </si>
  <si>
    <t>ALVENARIA EM TIJOLO CERAMICO MACICO 5X10X20CM 1 1/2 VEZ (ESPESSURA 30CM), ASSENTADO COM ARGAMASSA TRACO 1:2:8 (CIMENTO, CAL E AREIA)</t>
  </si>
  <si>
    <t>212,33</t>
  </si>
  <si>
    <t>ALVENARIA DE VEDAÇÃO DE BLOCOS CERÂMICOS FURADOS NA VERTICAL DE 9X19X39CM (ESPESSURA 9CM) DE PAREDES COM ÁREA LÍQUIDA MENOR QUE 6M² SEM VÃOS E ARGAMASSA DE ASSENTAMENTO COM PREPARO EM BETONEIRA. AF_06/2014</t>
  </si>
  <si>
    <t>38,79</t>
  </si>
  <si>
    <t>ALVENARIA DE VEDAÇÃO DE BLOCOS CERÂMICOS FURADOS NA VERTICAL DE 9X19X39CM (ESPESSURA 9CM) DE PAREDES COM ÁREA LÍQUIDA MENOR QUE 6M² SEM VÃOS E ARGAMASSA DE ASSENTAMENTO COM PREPARO MANUAL. AF_06/2014</t>
  </si>
  <si>
    <t>39,74</t>
  </si>
  <si>
    <t>ALVENARIA DE VEDAÇÃO DE BLOCOS CERÂMICOS FURADOS NA VERTICAL DE 14X19X39CM (ESPESSURA 14CM) DE PAREDES COM ÁREA LÍQUIDA MENOR QUE 6M² SEM VÃOS E ARGAMASSA DE ASSENTAMENTO COM PREPARO EM BETONEIRA. AF_06/2014</t>
  </si>
  <si>
    <t>53,84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</si>
  <si>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</si>
  <si>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</si>
  <si>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63,16</t>
  </si>
  <si>
    <t>ALVENARIA DE VEDAÇÃO DE BLOCOS CERÂMICOS FURADOS NA VERTICAL DE 19X19X39CM (ESPESSURA 19CM) DE PAREDES COM ÁREA LÍQUIDA MENOR QUE 6M² SEM VÃOS E ARGAMASSA DE ASSENTAMENTO COM PREPARO MANUAL. AF_06/2014</t>
  </si>
  <si>
    <t>64,43</t>
  </si>
  <si>
    <t>ALVENARIA DE VEDAÇÃO DE BLOCOS CERÂMICOS FURADOS NA VERTICAL DE 9X19X39CM (ESPESSURA 9CM) DE PAREDES COM ÁREA LÍQUIDA MAIOR OU IGUAL A 6M² SEM VÃOS E ARGAMASSA DE ASSENTAMENTO COM PREPARO EM BETONEIRA. AF_06/2014</t>
  </si>
  <si>
    <t>34,83</t>
  </si>
  <si>
    <t>ALVENARIA DE VEDAÇÃO DE BLOCOS CERÂMICOS FURADOS NA VERTICAL DE 9X19X39CM (ESPESSURA 9CM) DE PAREDES COM ÁREA LÍQUIDA MAIOR OU IGUAL A 6M² SEM VÃOS E ARGAMASSA DE ASSENTAMENTO COM PREPARO MANUAL. AF_06/2014</t>
  </si>
  <si>
    <t>35,78</t>
  </si>
  <si>
    <t>ALVENARIA DE VEDAÇÃO DE BLOCOS CERÂMICOS FURADOS NA VERTICAL DE 14X19X39CM (ESPESSURA 14CM) DE PAREDES COM ÁREA LÍQUIDA MAIOR OU IGUAL A 6M² SEM VÃOS E ARGAMASSA DE ASSENTAMENTO COM PREPARO EM BETONEIRA. AF_06/2014</t>
  </si>
  <si>
    <t>49,34</t>
  </si>
  <si>
    <t>ALVENARIA DE VEDAÇÃO DE BLOCOS CERÂMICOS FURADOS NA VERTICAL DE 14X19X39CM (ESPESSURA 14CM) DE PAREDES COM ÁREA LÍQUIDA MAIOR OU IGUAL A 6M² SEM VÃOS E ARGAMASSA DE ASSENTAMENTO COM PREPARO MANUAL. AF_06/2014</t>
  </si>
  <si>
    <t>50,42</t>
  </si>
  <si>
    <t>ALVENARIA DE VEDAÇÃO DE BLOCOS CERÂMICOS FURADOS NA VERTICAL DE 19X19X39CM (ESPESSURA 19CM) DE PAREDES COM ÁREA LÍQUIDA MAIOR OU IGUAL A 6M² SEM VÃOS E ARGAMASSA DE ASSENTAMENTO COM PREPARO EM BETONEIRA. AF_06/2014</t>
  </si>
  <si>
    <t>58,69</t>
  </si>
  <si>
    <t>ALVENARIA DE VEDAÇÃO DE BLOCOS CERÂMICOS FURADOS NA VERTICAL DE 19X19X39CM (ESPESSURA 19CM) DE PAREDES COM ÁREA LÍQUIDA MAIOR OU IGUAL A 6M² SEM VÃOS E ARGAMASSA DE ASSENTAMENTO COM PREPARO MANUAL. AF_06/2014</t>
  </si>
  <si>
    <t>59,96</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</si>
  <si>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</si>
  <si>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</si>
  <si>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45,88</t>
  </si>
  <si>
    <t>ALVENARIA DE VEDAÇÃO DE BLOCOS CERÂMICOS FURADOS NA VERTICAL DE 14X19X39CM (ESPESSURA 14CM) DE PAREDES COM ÁREA LÍQUIDA MENOR QUE 6M² COM VÃOS E ARGAMASSA DE ASSENTAMENTO COM PREPARO EM BETONEIRA. AF_06/2014</t>
  </si>
  <si>
    <t>60,07</t>
  </si>
  <si>
    <t>ALVENARIA DE VEDAÇÃO DE BLOCOS CERÂMICOS FURADOS NA VERTICAL DE 19X19X39CM (ESPESSURA 19CM) DE PAREDES COM ÁREA LÍQUIDA MENOR QUE 6M² COM VÃOS E ARGAMASSA DE ASSENTAMENTO COM PREPARO EM BETONEIRA. AF_06/2014</t>
  </si>
  <si>
    <t>69,20</t>
  </si>
  <si>
    <t>ALVENARIA DE VEDAÇÃO DE BLOCOS CERÂMICOS FURADOS NA VERTICAL DE 19X19X39CM (ESPESSURA 19CM) DE PAREDES COM ÁREA LÍQUIDA MENOR QUE 6M² COM VÃOS E ARGAMASSA DE ASSENTAMENTO COM PREPARO MANUAL. AF_06/2014</t>
  </si>
  <si>
    <t>70,47</t>
  </si>
  <si>
    <t>ALVENARIA DE VEDAÇÃO DE BLOCOS CERÂMICOS FURADOS NA VERTICAL DE 9X19X39CM (ESPESSURA 9CM) DE PAREDES COM ÁREA LÍQUIDA MAIOR OU IGUAL A 6M² COM VÃOS E ARGAMASSA DE ASSENTAMENTO COM PREPARO EM BETONEIRA. AF_06/2014</t>
  </si>
  <si>
    <t>38,34</t>
  </si>
  <si>
    <t>ALVENARIA DE VEDAÇÃO DE BLOCOS CERÂMICOS FURADOS NA VERTICAL DE 9X19X39CM (ESPESSURA 9CM) DE PAREDES COM ÁREA LÍQUIDA MAIOR OU IGUAL A 6M² COM VÃOS E ARGAMASSA DE ASSENTAMENTO COM PREPARO MANUAL. AF_06/2014</t>
  </si>
  <si>
    <t>39,29</t>
  </si>
  <si>
    <t>ALVENARIA DE VEDAÇÃO DE BLOCOS CERÂMICOS FURADOS NA VERTICAL DE 14X19X39CM (ESPESSURA 14CM) DE PAREDES COM ÁREA LÍQUIDA MAIOR OU IGUAL A 6M² COM VÃOS E ARGAMASSA DE ASSENTAMENTO COM PREPARO EM BETONEIRA. AF_06/2014</t>
  </si>
  <si>
    <t>52,95</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</si>
  <si>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</si>
  <si>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</si>
  <si>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62,38</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</si>
  <si>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</si>
  <si>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</si>
  <si>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68,46</t>
  </si>
  <si>
    <t>ALVENARIA DE VEDAÇÃO DE BLOCOS CERÂMICOS FURADOS NA HORIZONTAL DE 9X19X19CM (ESPESSURA 9CM) DE PAREDES COM ÁREA LÍQUIDA MENOR QUE 6M² SEM VÃOS E ARGAMASSA DE ASSENTAMENTO COM PREPARO MANUAL. AF_06/2014</t>
  </si>
  <si>
    <t>69,36</t>
  </si>
  <si>
    <t>ALVENARIA DE VEDAÇÃO DE BLOCOS CERÂMICOS FURADOS NA HORIZONTAL DE 11,5X19X19CM (ESPESSURA 11,5CM) DE PAREDES COM ÁREA LÍQUIDA MENOR QUE 6M² SEM VÃOS E ARGAMASSA DE ASSENTAMENTO COM PREPARO EM BETONEIRA. AF_06/2014</t>
  </si>
  <si>
    <t>65,34</t>
  </si>
  <si>
    <t>ALVENARIA DE VEDAÇÃO DE BLOCOS CERÂMICOS FURADOS NA HORIZONTAL DE 11,5X19X19CM (ESPESSURA 11,5CM) DE PAREDES COM ÁREA LÍQUIDA MENOR QUE 6M² SEM VÃOS E ARGAMASSA DE ASSENTAMENTO COM PREPARO MANUAL. AF_06/2014</t>
  </si>
  <si>
    <t>66,49</t>
  </si>
  <si>
    <t>ALVENARIA DE VEDAÇÃO DE BLOCOS CERÂMICOS FURADOS NA HORIZONTAL DE 9X14X19CM (ESPESSURA 9CM) DE PAREDES COM ÁREA LÍQUIDA MENOR QUE 6M² SEM VÃOS E ARGAMASSA DE ASSENTAMENTO COM PREPARO EM BETONEIRA. AF_06/2014</t>
  </si>
  <si>
    <t>75,31</t>
  </si>
  <si>
    <t>ALVENARIA DE VEDAÇÃO DE BLOCOS CERÂMICOS FURADOS NA HORIZONTAL DE 9X14X19CM (ESPESSURA 9CM) DE PAREDES COM ÁREA LÍQUIDA MENOR QUE 6M² SEM VÃOS E ARGAMASSA DE ASSENTAMENTO COM PREPARO MANUAL. AF_06/2014</t>
  </si>
  <si>
    <t>76,29</t>
  </si>
  <si>
    <t>ALVENARIA DE VEDAÇÃO DE BLOCOS CERÂMICOS FURADOS NA HORIZONTAL DE 14X9X19CM (ESPESSURA 14CM, BLOCO DEITADO) DE PAREDES COM ÁREA LÍQUIDA MENOR QUE 6M² SEM VÃOS E ARGAMASSA DE ASSENTAMENTO COM PREPARO EM BETONEIRA. AF_06/2014</t>
  </si>
  <si>
    <t>117,07</t>
  </si>
  <si>
    <t>ALVENARIA DE VEDAÇÃO DE BLOCOS CERÂMICOS FURADOS NA HORIZONTAL DE 14X9X19CM (ESPESSURA 14CM, BLOCO DEITADO) DE PAREDES COM ÁREA LÍQUIDA MENOR QUE 6M² SEM VÃOS E ARGAMASSA DE ASSENTAMENTO COM PREPARO MANUAL. AF_06/2014</t>
  </si>
  <si>
    <t>118,31</t>
  </si>
  <si>
    <t>ALVENARIA DE VEDAÇÃO DE BLOCOS CERÂMICOS FURADOS NA HORIZONTAL DE 9X19X19CM (ESPESSURA 9CM) DE PAREDES COM ÁREA LÍQUIDA MAIOR OU IGUAL A 6M² SEM VÃOS E ARGAMASSA DE ASSENTAMENTO COM PREPARO EM BETONEIRA. AF_06/2014</t>
  </si>
  <si>
    <t>58,36</t>
  </si>
  <si>
    <t>ALVENARIA DE VEDAÇÃO DE BLOCOS CERÂMICOS FURADOS NA HORIZONTAL DE 9X19X19CM (ESPESSURA 9CM) DE PAREDES COM ÁREA LÍQUIDA MAIOR OU IGUAL A 6M² SEM VÃOS E ARGAMASSA DE ASSENTAMENTO COM PREPARO MANUAL. AF_06/2014</t>
  </si>
  <si>
    <t>59,26</t>
  </si>
  <si>
    <t>ALVENARIA DE VEDAÇÃO DE BLOCOS CERÂMICOS FURADOS NA HORIZONTAL DE 11,5X19X19CM (ESPESSURA 11,5M) DE PAREDES COM ÁREA LÍQUIDA MAIOR OU IGUAL A 6M² SEM VÃOS E ARGAMASSA DE ASSENTAMENTO COM PREPARO EM BETONEIRA. AF_06/2014</t>
  </si>
  <si>
    <t>55,37</t>
  </si>
  <si>
    <t>ALVENARIA DE VEDAÇÃO DE BLOCOS CERÂMICOS FURADOS NA HORIZONTAL DE 11,5X19X19CM (ESPESSURA 11,5M) DE PAREDES COM ÁREA LÍQUIDA MAIOR OU IGUAL A 6M² SEM VÃOS E ARGAMASSA DE ASSENTAMENTO COM PREPARO MANUAL. AF_06/2014</t>
  </si>
  <si>
    <t>56,52</t>
  </si>
  <si>
    <t>ALVENARIA DE VEDAÇÃO DE BLOCOS CERÂMICOS FURADOS NA HORIZONTAL DE 9X14X19CM (ESPESSURA 9CM) DE PAREDES COM ÁREA LÍQUIDA MAIOR OU IGUAL A 6M² SEM VÃOS E ARGAMASSA DE ASSENTAMENTO COM PREPARO EM BETONEIRA. AF_06/2014</t>
  </si>
  <si>
    <t>61,95</t>
  </si>
  <si>
    <t>ALVENARIA DE VEDAÇÃO DE BLOCOS CERÂMICOS FURADOS NA HORIZONTAL DE 9X14X19CM (ESPESSURA 9CM) DE PAREDES COM ÁREA LÍQUIDA MAIOR OU IGUAL A 6M² SEM VÃOS E ARGAMASSA DE ASSENTAMENTO COM PREPARO MANUAL. AF_06/2014</t>
  </si>
  <si>
    <t>62,93</t>
  </si>
  <si>
    <t>ALVENARIA DE VEDAÇÃO DE BLOCOS CERÂMICOS FURADOS NA HORIZONTAL DE 14X9X19CM (ESPESSURA 14CM, BLOCO DEITADO) DE PAREDES COM ÁREA LÍQUIDA MAIOR OU IGUAL A 6M² SEM VÃOS E ARGAMASSA DE ASSENTAMENTO COM PREPARO EM BETONEIRA. AF_06/2014</t>
  </si>
  <si>
    <t>95,48</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</si>
  <si>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</si>
  <si>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</si>
  <si>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77,11</t>
  </si>
  <si>
    <t>ALVENARIA DE VEDAÇÃO DE BLOCOS CERÂMICOS FURADOS NA HORIZONTAL DE 9X19X19CM (ESPESSURA 9CM) DE PAREDES COM ÁREA LÍQUIDA MENOR QUE 6M² COM VÃOS E ARGAMASSA DE ASSENTAMENTO COM PREPARO MANUAL. AF_06/2014</t>
  </si>
  <si>
    <t>78,01</t>
  </si>
  <si>
    <t>ALVENARIA DE VEDAÇÃO DE BLOCOS CERÂMICOS FURADOS NA HORIZONTAL DE 11,5X19X19CM (ESPESSURA 11,5CM) DE PAREDES COM ÁREA LÍQUIDA MENOR QUE 6M² COM VÃOS E ARGAMASSA DE ASSENTAMENTO COM PREPARO EM BETONEIRA. AF_06/2014</t>
  </si>
  <si>
    <t>74,33</t>
  </si>
  <si>
    <t>ALVENARIA DE VEDAÇÃO DE BLOCOS CERÂMICOS FURADOS NA HORIZONTAL DE 11,5X19X19CM (ESPESSURA 11,5CM) DE PAREDES COM ÁREA LÍQUIDA MENOR QUE 6M² COM VÃOS E ARGAMASSA DE ASSENTAMENTO COM PREPARO MANUAL. AF_06/2014</t>
  </si>
  <si>
    <t>75,48</t>
  </si>
  <si>
    <t>ALVENARIA DE VEDAÇÃO DE BLOCOS CERÂMICOS FURADOS NA HORIZONTAL DE 9X14X19CM (ESPESSURA 9CM) DE PAREDES COM ÁREA LÍQUIDA MENOR QUE 6M² COM VÃOS E ARGAMASSA DE ASSENTAMENTO COM PREPARO EM BETONEIRA. AF_06/2014</t>
  </si>
  <si>
    <t>87,35</t>
  </si>
  <si>
    <t>ALVENARIA DE VEDAÇÃO DE BLOCOS CERÂMICOS FURADOS NA HORIZONTAL DE 9X14X19CM (ESPESSURA 9CM) DE PAREDES COM ÁREA LÍQUIDA MENOR QUE 6M² COM VÃOS E ARGAMASSA DE ASSENTAMENTO COM PREPARO MANUAL. AF_06/2014</t>
  </si>
  <si>
    <t>88,33</t>
  </si>
  <si>
    <t>ALVENARIA DE VEDAÇÃO DE BLOCOS CERÂMICOS FURADOS NA HORIZONTAL DE 14X9X19CM (ESPESSURA 14CM, BLOCO DEITADO) DE PAREDES COM ÁREA LÍQUIDA MENOR QUE 6M² COM VÃOS E ARGAMASSA DE ASSENTAMENTO COM PREPARO EM BETONEIRA. AF_06/2014</t>
  </si>
  <si>
    <t>135,83</t>
  </si>
  <si>
    <t>ALVENARIA DE VEDAÇÃO DE BLOCOS CERÂMICOS FURADOS NA HORIZONTAL DE 14X9X19CM (ESPESSURA 14CM, BLOCO DEITADO) DE PAREDES COM ÁREA LÍQUIDA MENOR QUE 6M² COM VÃOS E ARGAMASSA DE ASSENTAMENTO COM PREPARO MANUAL. AF_06/2014</t>
  </si>
  <si>
    <t>137,07</t>
  </si>
  <si>
    <t>ALVENARIA DE VEDAÇÃO DE BLOCOS CERÂMICOS FURADOS NA HORIZONTAL DE 9X19X19CM (ESPESSURA 9CM) DE PAREDES COM ÁREA LÍQUIDA MAIOR OU IGUAL A 6M² COM VÃOS E ARGAMASSA DE ASSENTAMENTO COM PREPARO EM BETONEIRA. AF_06/2014</t>
  </si>
  <si>
    <t>63,81</t>
  </si>
  <si>
    <t>ALVENARIA DE VEDAÇÃO DE BLOCOS CERÂMICOS FURADOS NA HORIZONTAL DE 9X19X19CM (ESPESSURA 9CM) DE PAREDES COM ÁREA LÍQUIDA MAIOR OU IGUAL A 6M² COM VÃOS E ARGAMASSA DE ASSENTAMENTO COM PREPARO MANUAL. AF_06/2014</t>
  </si>
  <si>
    <t>64,71</t>
  </si>
  <si>
    <t>ALVENARIA DE VEDAÇÃO DE BLOCOS CERÂMICOS FURADOS NA HORIZONTAL DE 11,5X19X19CM (ESPESSURA 11,5CM) DE PAREDES COM ÁREA LÍQUIDA MAIOR OU IGUAL A 6M² COM VÃOS E ARGAMASSA DE ASSENTAMENTO COM PREPARO EM BETONEIRA. AF_06/2014</t>
  </si>
  <si>
    <t>60,85</t>
  </si>
  <si>
    <t>ALVENARIA DE VEDAÇÃO DE BLOCOS CERÂMICOS FURADOS NA HORIZONTAL DE 11,5X19X19CM (ESPESSURA 11,5CM) DE PAREDES COM ÁREA LÍQUIDA MAIOR OU IGUAL A 6M² COM VÃOS E ARGAMASSA DE ASSENTAMENTO COM PREPARO MANUAL. AF_06/2014</t>
  </si>
  <si>
    <t>62,00</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</si>
  <si>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</si>
  <si>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</si>
  <si>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70,26</t>
  </si>
  <si>
    <t>ALVENARIA DE VEDAÇÃO DE BLOCOS CERÂMICOS FURADOS NA HORIZONTAL DE 14X9X19CM (ESPESSURA 14CM, BLOCO DEITADO) DE PAREDES COM ÁREA LÍQUIDA MAIOR OU IGUAL A 6M² COM VÃOS E ARGAMASSA DE ASSENTAMENTO COM PREPARO EM BETONEIRA. AF_06/2014</t>
  </si>
  <si>
    <t>106,84</t>
  </si>
  <si>
    <t>ALVENARIA DE VEDAÇÃO DE BLOCOS CERÂMICOS FURADOS NA HORIZONTAL DE 14X9X19CM (ESPESSURA 14CM, BLOCO DEITADO) DE PAREDES COM ÁREA LÍQUIDA MAIOR OU IGUAL A 6M² COM VÃOS E ARGAMASSA DE ASSENTAMENTO COM PREPARO MANUAL. AF_06/2014</t>
  </si>
  <si>
    <t>108,08</t>
  </si>
  <si>
    <t>(COMPOSIÇÃO REPRESENTATIVA) DO SERVIÇO DE ALVENARIA DE VEDAÇÃO DE BLOCOS VAZADOS DE CERÂMICA DE 9X19X19CM (ESPESSURA 9CM), PARA EDIFICAÇÃO HABITACIONAL MULTIFAMILIAR (PRÉDIO). AF_11/2014</t>
  </si>
  <si>
    <t>65,09</t>
  </si>
  <si>
    <t>(COMPOSIÇÃO REPRESENTATIVA) DO SERVIÇO DE ALVENARIA DE VEDAÇÃO DE BLOCOS VAZADOS DE CERÂMICA DE 9X19X19CM (ESPESSURA 9CM), PARA EDIFICAÇÃO HABITACIONAL UNIFAMILIAR (CASA) E EDIFICAÇÃO PÚBLICA PADRÃO. AF_11/2014</t>
  </si>
  <si>
    <t>67,05</t>
  </si>
  <si>
    <t>(COMPOSIÇÃO REPRESENTATIVA) DO SERVIÇO DE ALVENARIA DE VEDAÇÃO DE BLOCOS VAZADOS DE CERÂMICA DE 14X9X19CM (ESPESSURA 14CM, BLOCO DEITADO), PARA EDIFICAÇÃO HABITACIONAL UNIFAMILIAR (CASA) E EDIFICAÇÃO PÚBLICA PADRÃO. AF_12/2014</t>
  </si>
  <si>
    <t>114,07</t>
  </si>
  <si>
    <t>ALVENARIA DE VEDAÇÃO DE BLOCOS CERÂMICOS FURADOS NA VERTICAL DE 14X19X39CM (ESPESSURA 14CM) DE PAREDES COM ÁREA LÍQUIDA MENOR QUE 6M2 COM VÃOS E ARGAMASSA DE ASSENTAMENTO COM PREPARO MANUAL. AF_06/2014</t>
  </si>
  <si>
    <t>61,15</t>
  </si>
  <si>
    <t>ALVENARIA DE EMBASAMENTO EM TIJOLOS CERAMICOS MACICOS 5X10X20CM, ASSENTADO  COM ARGAMASSA TRACO 1:2:8 (CIMENTO, CAL E AREIA)</t>
  </si>
  <si>
    <t>616,49</t>
  </si>
  <si>
    <t>ALVENARIA ESTRUTURAL DE BLOCOS CERÂMICOS 14X19X39, (ESPESSURA DE 14 CM), PARA PAREDES COM ÁREA LÍQUIDA MENOR QUE 6M², SEM VÃOS, UTILIZANDO PALHETA E ARGAMASSA DE ASSENTAMENTO COM PREPARO EM BETONEIRA. AF_12/2014</t>
  </si>
  <si>
    <t>49,46</t>
  </si>
  <si>
    <t>ALVENARIA ESTRUTURAL DE BLOCOS CERÂMICOS 14X19X39, (ESPESSURA DE 14 CM), PARA PAREDES COM ÁREA LÍQUIDA MENOR QUE 6M², SEM VÃOS, UTILIZANDO PALHETA E ARGAMASSA DE ASSENTAMENTO COM PREPARO MANUAL. AF_12/2014</t>
  </si>
  <si>
    <t>51,40</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</si>
  <si>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</si>
  <si>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</si>
  <si>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46,64</t>
  </si>
  <si>
    <t>ALVENARIA ESTRUTURAL DE BLOCOS CERÂMICOS 14X19X39, (ESPESSURA DE 14 CM), PARA PAREDES COM ÁREA LÍQUIDA MENOR QUE 6M², COM VÃOS, UTILIZANDO PALHETA E ARGAMASSA DE ASSENTAMENTO COM PREPARO EM BETONEIRA. AF_12/2014</t>
  </si>
  <si>
    <t>53,75</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</si>
  <si>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</si>
  <si>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</si>
  <si>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47,24</t>
  </si>
  <si>
    <t>ALVENARIA ESTRUTURAL DE BLOCOS CERÂMICOS 14X19X39, (ESPESSURA DE 14 CM), PARA PAREDES COM ÁREA LÍQUIDA MAIOR OU IGUAL A 6M², COM VÃOS, UTILIZANDO PALHETA E ARGAMASSA DE ASSENTAMENTO COM PREPARO MANUAL. AF_12/2014</t>
  </si>
  <si>
    <t>49,18</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</si>
  <si>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</si>
  <si>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</si>
  <si>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60,37</t>
  </si>
  <si>
    <t>ALVENARIA ESTRUTURAL DE BLOCOS CERÂMICOS 14X19X29, (ESPESSURA DE 14 CM), PARA PAREDES COM ÁREA LÍQUIDA MAIOR OU IGUAL A 6M², SEM VÃOS, UTILIZANDO PALHETA E ARGAMASSA DE ASSENTAMENTO COM PREPARO EM BETONEIRA. AF_12/2014</t>
  </si>
  <si>
    <t>53,50</t>
  </si>
  <si>
    <t>ALVENARIA ESTRUTURAL DE BLOCOS CERÂMICOS 14X19X29, (ESPESSURA DE 14 CM), PARA PAREDES COM ÁREA LÍQUIDA MAIOR OU IGUAL A 6M2, SEM VÃOS, UTILIZANDO PALHETA E ARGAMASSA DE ASSENTAMENTO COM PREPARO MANUAL. AF_12/2014</t>
  </si>
  <si>
    <t>55,65</t>
  </si>
  <si>
    <t>ALVENARIA ESTRUTURAL DE BLOCOS CERÂMICOS 14X19X29, (ESPESSURA DE 14 CM), PARA PAREDES COM ÁREA LÍQUIDA MENOR QUE 6M², COM VÃOS, UTILIZANDO PALHETA E ARGAMASSA DE ASSENTAMENTO COM PREPARO EM BETONEIRA. AF_12/2014</t>
  </si>
  <si>
    <t>64,10</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</si>
  <si>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</si>
  <si>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</si>
  <si>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56,88</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</si>
  <si>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</si>
  <si>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</si>
  <si>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59,53</t>
  </si>
  <si>
    <t>ALVENARIA ESTRUTURAL DE BLOCOS CERÂMICOS 14X19X39, (ESPESSURA DE 14 CM), PARA PAREDES COM ÁREA LÍQUIDA MENOR QUE 6M², SEM VÃOS, UTILIZANDO COLHER DE PEDREIRO E ARGAMASSA DE ASSENTAMENTO COM PREPARO MANUAL. AF_12/2014</t>
  </si>
  <si>
    <t>62,28</t>
  </si>
  <si>
    <t>ALVENARIA ESTRUTURAL DE BLOCOS CERÂMICOS 14X19X39, (ESPESSURA DE 14 CM), PARA PAREDES COM ÁREA LÍQUIDA MAIOR OU IGUAL A 6M², SEM VÃOS, UTILIZANDO COLHER DE PEDREIRO E ARGAMASSA DE ASSENTAMENTO COM PREPARO EM BETONEIRA. AF_12/2014</t>
  </si>
  <si>
    <t>54,77</t>
  </si>
  <si>
    <t>ALVENARIA ESTRUTURAL DE BLOCOS CERÂMICOS 14X19X39, (ESPESSURA DE 14 CM), PARA PAREDES COM ÁREA LÍQUIDA MAIOR OU IGUAL A 6M², SEM VÃOS, UTILIZANDO COLHER DE PEDREIRO E ARGAMASSA DE ASSENTAMENTO COM PREPARO MANUAL. AF_12/2014</t>
  </si>
  <si>
    <t>57,52</t>
  </si>
  <si>
    <t>ALVENARIA ESTRUTURAL DE BLOCOS CERÂMICOS 14X19X39, (ESPESSURA DE 14 CM), PARA PAREDES COM ÁREA LÍQUIDA MENOR QUE 6M², COM VÃOS, UTILIZANDO COLHER DE PEDREIRO E ARGAMASSA DE ASSENTAMENTO COM PREPARO EM BETONEIRA. AF_12/2014</t>
  </si>
  <si>
    <t>66,91</t>
  </si>
  <si>
    <t>ALVENARIA ESTRUTURAL DE BLOCOS CERÂMICOS 14X19X39, (ESPESSURA DE 14 CM), PARA PAREDES COM ÁREA LÍQUIDA MENOR QUE 6M², COM VÃOS, UTILIZANDO COLHER DE PEDREIRO E ARGAMASSA DE ASSENTAMENTO COM PREPARO MANUAL. AF_12/2014</t>
  </si>
  <si>
    <t>69,66</t>
  </si>
  <si>
    <t>ALVENARIA ESTRUTURAL DE BLOCOS CERÂMICOS 14X19X39, (ESPESSURA DE 14 CM), PARA PAREDES COM ÁREA LÍQUIDA MAIOR OU IGUAL A 6M², COM VÃOS, UTILIZANDO COLHER DE PEDREIRO E ARGAMASSA DE ASSENTAMENTO COM PREPARO EM BETONEIRA. AF_12/2014</t>
  </si>
  <si>
    <t>59,23</t>
  </si>
  <si>
    <t>ALVENARIA ESTRUTURAL DE BLOCOS CERÂMICOS 14X19X39, (ESPESSURA DE 14 CM), PARA PAREDES COM ÁREA LÍQUIDA MAIOR OU IGUAL A 6M², COM VÃOS, UTILIZANDO COLHER DE PEDREIRO E ARGAMASSA DE ASSENTAMENTO COM PREPARO MANUAL. AF_12/2014</t>
  </si>
  <si>
    <t>61,98</t>
  </si>
  <si>
    <t>ALVENARIA ESTRUTURAL DE BLOCOS CERÂMICOS 14X19X29, (ESPESSURA DE 14 CM), PARA PAREDES COM ÁREA LÍQUIDA MENOR QUE 6M², SEM VÃOS, UTILIZANDO COLHER DE PEDREIRO E ARGAMASSA DE ASSENTAMENTO COM PREPARO EM BETONEIRA. AF_12/2014</t>
  </si>
  <si>
    <t>68,48</t>
  </si>
  <si>
    <t>ALVENARIA ESTRUTURAL DE BLOCOS CERÂMICOS 14X19X29, (ESPESSURA DE 14 CM), PARA PAREDES COM ÁREA LÍQUIDA MENOR QUE 6M², SEM VÃOS, UTILIZANDO COLHER DE PEDREIRO E ARGAMASSA DE ASSENTAMENTO COM PREPARO MANUAL. AF_12/2014</t>
  </si>
  <si>
    <t>71,53</t>
  </si>
  <si>
    <t>ALVENARIA ESTRUTURAL DE BLOCOS CERÂMICOS 14X19X29, (ESPESSURA DE 14 CM), PARA PAREDES COM ÁREA LÍQUIDA MAIOR OU IGUAL A 6M², SEM VÃOS, UTILIZANDO COLHER DE PEDREIRO E ARGAMASSA DE ASSENTAMENTO COM PREPARO EM BETONEIRA. AF_12/2014</t>
  </si>
  <si>
    <t>63,78</t>
  </si>
  <si>
    <t>ALVENARIA ESTRUTURAL DE BLOCOS CERÂMICOS 14X19X29, (ESPESSURA DE 14 CM), PARA PAREDES COM ÁREA LÍQUIDA MAIOR OU IGUAL A 6M², SEM VÃOS, UTILIZANDO COLHER DE PEDREIRO E ARGAMASSA DE ASSENTAMENTO COM PREPARO MANUAL. AF_12/2014</t>
  </si>
  <si>
    <t>66,83</t>
  </si>
  <si>
    <t>ALVENARIA ESTRUTURAL DE BLOCOS CERÂMICOS 14X19X29, (ESPESSURA DE 14 CM), PARA PAREDES COM ÁREA LÍQUIDA MENOR QUE 6M², COM VÃOS, UTILIZANDO COLHER DE PEDREIRO E ARGAMASSA DE ASSENTAMENTO COM PREPARO EM BETONEIRA. AF_12/2014</t>
  </si>
  <si>
    <t>77,39</t>
  </si>
  <si>
    <t>ALVENARIA ESTRUTURAL DE BLOCOS CERÂMICOS 14X19X29, (ESPESSURA DE 14 CM), PARA PAREDES COM ÁREA LÍQUIDA MENOR QUE 6M², COM VÃOS, UTILIZANDO COLHER DE PEDREIRO E ARGAMASSA DE ASSENTAMENTO COM PREPARO MANUAL. AF_12/2014</t>
  </si>
  <si>
    <t>80,44</t>
  </si>
  <si>
    <t>ALVENARIA ESTRUTURAL DE BLOCOS CERÂMICOS 14X19X29, (ESPESSURA DE 14 CM), PARA PAREDES COM ÁREA LÍQUIDA MAIOR OU IGUAL A 6M², COM VÃOS, UTILIZANDO COLHER DE PEDREIRO E ARGAMASSA DE ASSENTAMENTO COM PREPARO EM BETONEIRA. AF_12/2014</t>
  </si>
  <si>
    <t>69,06</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</si>
  <si>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</si>
  <si>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</si>
  <si>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124,27</t>
  </si>
  <si>
    <t>ALVENARIA DE VEDAÇÃO DE BLOCOS VAZADOS DE CONCRETO DE 9X19X39CM (ESPESSURA 9CM) DE PAREDES COM ÁREA LÍQUIDA MENOR QUE 6M² SEM VÃOS E ARGAMASSA DE ASSENTAMENTO COM PREPARO EM BETONEIRA. AF_06/2014</t>
  </si>
  <si>
    <t>45,38</t>
  </si>
  <si>
    <t>ALVENARIA DE VEDAÇÃO DE BLOCOS VAZADOS DE CONCRETO DE 9X19X39CM (ESPESSURA 9CM) DE PAREDES COM ÁREA LÍQUIDA MENOR QUE 6M² SEM VÃOS E ARGAMASSA DE ASSENTAMENTO COM PREPARO MANUAL. AF_06/2014</t>
  </si>
  <si>
    <t>45,80</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</si>
  <si>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</si>
  <si>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</si>
  <si>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</si>
  <si>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70,58</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</si>
  <si>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</si>
  <si>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</si>
  <si>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</si>
  <si>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42,51</t>
  </si>
  <si>
    <t>ALVENARIA DE VEDAÇÃO DE BLOCOS VAZADOS DE CONCRETO DE 14X19X39CM (ESPESSURA 14CM) DE PAREDES COM ÁREA LÍQUIDA MAIOR OU IGUAL A 6M² SEM VÃOS E ARGAMASSA DE ASSENTAMENTO COM PREPARO EM BETONEIRA. AF_06/2014</t>
  </si>
  <si>
    <t>53,89</t>
  </si>
  <si>
    <t>ALVENARIA DE VEDAÇÃO DE BLOCOS VAZADOS DE CONCRETO DE 14X19X39CM (ESPESSURA 14CM) DE PAREDES COM ÁREA LÍQUIDA MAIOR OU IGUAL A 6M² SEM VÃOS E ARGAMASSA DE ASSENTAMENTO COM PREPARO MANUAL. AF_06/2014</t>
  </si>
  <si>
    <t>55,09</t>
  </si>
  <si>
    <t>ALVENARIA DE VEDAÇÃO DE BLOCOS VAZADOS DE CONCRETO DE 19X19X39CM (ESPESSURA 19CM) DE PAREDES COM ÁREA LÍQUIDA MAIOR OU IGUAL A 6M² SEM VÃOS E ARGAMASSA DE ASSENTAMENTO COM PREPARO EM BETONEIRA. AF_06/2014</t>
  </si>
  <si>
    <t>65,22</t>
  </si>
  <si>
    <t>ALVENARIA DE VEDAÇÃO DE BLOCOS VAZADOS DE CONCRETO DE 19X19X39CM (ESPESSURA 19CM) DE PAREDES COM ÁREA LÍQUIDA MAIOR OU IGUAL A 6M² SEM VÃOS E ARGAMASSA DE ASSENTAMENTO COM PREPARO MANUAL. AF_06/2014</t>
  </si>
  <si>
    <t>66,40</t>
  </si>
  <si>
    <t>ALVENARIA DE VEDAÇÃO DE BLOCOS VAZADOS DE CONCRETO DE 9X19X39CM (ESPESSURA 9CM) DE PAREDES COM ÁREA LÍQUIDA MENOR QUE 6M² COM VÃOS E ARGAMASSA DE ASSENTAMENTO COM PREPARO EM BETONEIRA. AF_06/2014</t>
  </si>
  <si>
    <t>51,35</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</si>
  <si>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</si>
  <si>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</si>
  <si>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64,36</t>
  </si>
  <si>
    <t>ALVENARIA DE VEDAÇÃO DE BLOCOS VAZADOS DE CONCRETO DE 14X19X39CM (ESPESSURA 14CM) DE PAREDES COM ÁREA LÍQUIDA MENOR QUE 6M² COM VÃOS E ARGAMASSA DE ASSENTAMENTO COM PREPARO MANUAL. AF_06/2014</t>
  </si>
  <si>
    <t>65,30</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</si>
  <si>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</si>
  <si>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</si>
  <si>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76,98</t>
  </si>
  <si>
    <t>ALVENARIA DE VEDAÇÃO DE BLOCOS VAZADOS DE CONCRETO DE 9X19X39CM (ESPESSURA 9CM) DE PAREDES COM ÁREA LÍQUIDA MAIOR OU IGUAL A 6M² COM VÃOS E ARGAMASSA DE ASSENTAMENTO COM PREPARO EM BETONEIRA. AF_06/2014</t>
  </si>
  <si>
    <t>45,06</t>
  </si>
  <si>
    <t>ALVENARIA DE VEDAÇÃO DE BLOCOS VAZADOS DE CONCRETO DE 9X19X39CM (ESPESSURA 9CM) DE PAREDES COM ÁREA LÍQUIDA MAIOR OU IGUAL A 6M² COM VÃOS E ARGAMASSA DE ASSENTAMENTO COM PREPARO MANUAL. AF_06/2014</t>
  </si>
  <si>
    <t>45,87</t>
  </si>
  <si>
    <t>ALVENARIA DE VEDAÇÃO DE BLOCOS VAZADOS DE CONCRETO DE 14X19X39CM (ESPESSURA 14CM) DE PAREDES COM ÁREA LÍQUIDA MAIOR OU IGUAL A 6M² COM VÃOS E ARGAMASSA DE ASSENTAMENTO COM PREPARO EM BETONEIRA. AF_06/2014</t>
  </si>
  <si>
    <t>57,53</t>
  </si>
  <si>
    <t>ALVENARIA DE VEDAÇÃO DE BLOCOS VAZADOS DE CONCRETO DE 14X19X39CM (ESPESSURA 14CM) DE PAREDES COM ÁREA LÍQUIDA MAIOR OU IGUAL A 6M² COM VÃOS E ARGAMASSA DE ASSENTAMENTO COM PREPARO MANUAL. AF_06/2014</t>
  </si>
  <si>
    <t>58,47</t>
  </si>
  <si>
    <t>ALVENARIA DE VEDAÇÃO DE BLOCOS VAZADOS DE CONCRETO DE 19X19X39CM (ESPESSURA 19CM) DE PAREDES COM ÁREA LÍQUIDA MAIOR OU IGUAL A 6M² COM VÃOS E ARGAMASSA DE ASSENTAMENTO COM PREPARO EM BETONEIRA. AF_06/2014</t>
  </si>
  <si>
    <t>68,98</t>
  </si>
  <si>
    <t>ALVENARIA DE VEDAÇÃO DE BLOCOS VAZADOS DE CONCRETO DE 19X19X39CM (ESPESSURA 19CM) DE PAREDES COM ÁREA LÍQUIDA MAIOR OU IGUAL A 6M² COM VÃOS E ARGAMASSA DE ASSENTAMENTO COM PREPARO MANUAL. AF_06/2014</t>
  </si>
  <si>
    <t>70,16</t>
  </si>
  <si>
    <t>(COMPOSIÇÃO REPRESENTATIVA) DO SERVIÇO DE ALVENARIA DE VEDAÇÃO DE BLOCOS VAZADOS DE CONCRETO DE 9X19X39CM (ESPESSURA 9CM), PARA EDIFICAÇÃO HABITACIONAL MULTIFAMILIAR (PRÉDIO). AF_11/2014</t>
  </si>
  <si>
    <t>45,20</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</si>
  <si>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</si>
  <si>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</si>
  <si>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58,65</t>
  </si>
  <si>
    <t>73937/1</t>
  </si>
  <si>
    <t>COBOGO DE CONCRETO (ELEMENTO VAZADO), 7X50X50CM, ASSENTADO COM ARGAMASSA TRACO 1:4 (CIMENTO E AREIA)</t>
  </si>
  <si>
    <t>97,83</t>
  </si>
  <si>
    <t>73937/3</t>
  </si>
  <si>
    <t>COBOGO DE CONCRETO (ELEMENTO VAZADO), 7X50X50CM, ASSENTADO COM ARGAMASSA TRACO 1:3 (CIMENTO E AREIA)</t>
  </si>
  <si>
    <t>97,96</t>
  </si>
  <si>
    <t>73937/5</t>
  </si>
  <si>
    <t>COBOGO DE CONCRETO (ELEMENTO VAZADO), 10X29X39CM ABERTURA COM VIDRO, ASSENTADO COM ARGAMASSA TRACO 1:4 (CIMENTO E AREIA MEDIA NAO PENEIRADA)</t>
  </si>
  <si>
    <t>167,09</t>
  </si>
  <si>
    <t>ALVENARIA DE BLOCOS DE CONCRETO ESTRUTURAL 14X19X39 CM, (ESPESSURA 14 CM), FBK = 4,5 MPA, PARA PAREDES COM ÁREA LÍQUIDA MENOR QUE 6M², SEM VÃOS, UTILIZANDO PALHETA. AF_12/2014</t>
  </si>
  <si>
    <t>50,21</t>
  </si>
  <si>
    <t>ALVENARIA DE BLOCOS DE CONCRETO ESTRUTURAL 14X19X39 CM, (ESPESSURA 14 CM), FBK = 4,5 MPA, PARA PAREDES COM ÁREA LÍQUIDA MAIOR OU IGUAL A 6M², SEM VÃOS, UTILIZANDO PALHETA. AF_12/2014</t>
  </si>
  <si>
    <t>47,48</t>
  </si>
  <si>
    <t>ALVENARIA DE BLOCOS DE CONCRETO ESTRUTURAL 14X19X39 CM, (ESPESSURA 14 CM) FBK = 14,0 MPA, PARA PAREDES COM ÁREA LÍQUIDA MENOR QUE 6M², SEM VÃOS, UTILIZANDO PALHETA. AF_12/2014</t>
  </si>
  <si>
    <t>61,30</t>
  </si>
  <si>
    <t>ALVENARIA DE BLOCOS DE CONCRETO ESTRUTURAL 14X19X39 CM, (ESPESSURA 14 CM) FBK = 14,0 MPA, PARA PAREDES COM ÁREA LÍQUIDA MAIOR OU IGUAL A 6M², SEM VÃOS, UTILIZANDO PALHETA. AF_12/2014</t>
  </si>
  <si>
    <t>58,02</t>
  </si>
  <si>
    <t>ALVENARIA DE BLOCOS DE CONCRETO ESTRUTURAL 14X19X39 CM, (ESPESSURA 14 CM), FBK = 4,5 MPA, PARA PAREDES COM ÁREA LÍQUIDA MENOR QUE 6M², COM VÃOS, UTILIZANDO PALHETA. AF_12/2014</t>
  </si>
  <si>
    <t>53,78</t>
  </si>
  <si>
    <t>ALVENARIA DE BLOCOS DE CONCRETO ESTRUTURAL 14X19X39 CM, (ESPESSURA 14 CM), FBK = 4,5 MPA, PARA PAREDES COM ÁREA LÍQUIDA MAIOR OU IGUAL A 6M², COM VÃOS, UTILIZANDO PALHETA. AF_12/2014</t>
  </si>
  <si>
    <t>49,50</t>
  </si>
  <si>
    <t>ALVENARIA DE BLOCOS DE CONCRETO ESTRUTURAL 14X19X39 CM, (ESPESSURA 14 CM) FBK = 14,0 MPA, PARA PAREDES COM ÁREA LÍQUIDA MENOR QUE 6M², COM VÃOS, UTILIZANDO PALHETA. AF_12/2014</t>
  </si>
  <si>
    <t>66,04</t>
  </si>
  <si>
    <t>ALVENARIA DE BLOCOS DE CONCRETO ESTRUTURAL 14X19X39 CM, (ESPESSURA 14 CM) FBK = 14,0 MPA, PARA PAREDES COM ÁREA LÍQUIDA MAIOR OU IGUAL A 6M², COM VÃOS, UTILIZANDO PALHETA. AF_12/2014</t>
  </si>
  <si>
    <t>60,94</t>
  </si>
  <si>
    <t>ALVENARIA DE BLOCOS DE CONCRETO ESTRUTURAL 14X19X29 CM, (ESPESSURA 14 CM), FBK = 4,5 MPA, PARA PAREDES COM ÁREA LÍQUIDA MENOR QUE 6M², SEM VÃOS, UTILIZANDO PALHETA. AF_12/2014</t>
  </si>
  <si>
    <t>58,01</t>
  </si>
  <si>
    <t>ALVENARIA DE BLOCOS DE CONCRETO ESTRUTURAL 14X19X29 CM, (ESPESSURA 14 CM), FBK = 4,5 MPA, PARA PAREDES COM ÁREA LÍQUIDA MAIOR OU IGUAL A 6M², SEM VÃOS, UTILIZANDO PALHETA. AF_12/2014</t>
  </si>
  <si>
    <t>55,49</t>
  </si>
  <si>
    <t>ALVENARIA DE BLOCOS DE CONCRETO ESTRUTURAL 14X19X29 CM, (ESPESSURA 14 CM) FBK = 14,0 MPA, PARA PAREDES COM ÁREA LÍQUIDA MENOR QUE 6M², SEM VÃOS, UTILIZANDO PALHETA. AF_12/2014</t>
  </si>
  <si>
    <t>75,56</t>
  </si>
  <si>
    <t>ALVENARIA DE BLOCOS DE CONCRETO ESTRUTURAL 14X19X29 CM, (ESPESSURA 14 CM) FBK = 14,0 MPA, PARA PAREDES COM ÁREA LÍQUIDA MAIOR OU IGUAL A 6M², SEM VÃOS, UTILIZANDO PALHETA. AF_12/2014</t>
  </si>
  <si>
    <t>72,64</t>
  </si>
  <si>
    <t>ALVENARIA DE BLOCOS DE CONCRETO ESTRUTURAL 14X19X29 CM, (ESPESSURA 14 CM), FBK = 4,5 MPA, PARA PAREDES COM ÁREA LÍQUIDA MENOR QUE 6M², COM VÃOS, UTILIZANDO PALHETA. AF_12/2014</t>
  </si>
  <si>
    <t>61,94</t>
  </si>
  <si>
    <t>ALVENARIA DE BLOCOS DE CONCRETO ESTRUTURAL 14X19X29 CM, (ESPESSURA 14 CM), FBK = 4,5 MPA, PARA PAREDES COM ÁREA LÍQUIDA MAIOR OU IGUAL A 6M², COM VÃOS, UTILIZANDO PALHETA. AF_12/2014</t>
  </si>
  <si>
    <t>57,63</t>
  </si>
  <si>
    <t>ALVENARIA DE BLOCOS DE CONCRETO ESTRUTURAL 14X19X29 CM, (ESPESSURA 14 CM) FBK = 14,0 MPA, PARA PAREDES COM ÁREA LÍQUIDA MENOR QUE 6M², COM VÃOS, UTILIZANDO PALHETA. AF_12/2014</t>
  </si>
  <si>
    <t>80,25</t>
  </si>
  <si>
    <t>ALVENARIA DE BLOCOS DE CONCRETO ESTRUTURAL 14X19X29 CM, (ESPESSURA 14 CM) FBK = 14,0 MPA, PARA PAREDES COM ÁREA LÍQUIDA MAIOR OU IGUAL A 6M², COM VÃOS, UTILIZANDO PALHETA. AF_12/2014</t>
  </si>
  <si>
    <t>75,21</t>
  </si>
  <si>
    <t>ALVENARIA DE BLOCOS DE CONCRETO ESTRUTURAL 14X19X39 CM, (ESPESSURA 14 CM), FBK = 4,5 MPA, PARA PAREDES COM ÁREA LÍQUIDA MENOR QUE 6M², SEM VÃOS, UTILIZANDO COLHER DE PEDREIRO. AF_12/2014</t>
  </si>
  <si>
    <t>62,32</t>
  </si>
  <si>
    <t>ALVENARIA DE BLOCOS DE CONCRETO ESTRUTURAL 14X19X39 CM, (ESPESSURA 14 CM), FBK = 4,5 MPA, PARA PAREDES COM ÁREA LÍQUIDA MAIOR OU IGUAL A 6M², SEM VÃOS, UTILIZANDO COLHER DE PEDREIRO. AF_12/2014</t>
  </si>
  <si>
    <t>59,59</t>
  </si>
  <si>
    <t>ALVENARIA DE BLOCOS DE CONCRETO ESTRUTURAL 14X19X39 CM, (ESPESSURA 14 CM) FBK = 14,0 MPA, PARA PAREDES COM ÁREA LÍQUIDA MENOR QUE 6M², SEM VÃOS, UTILIZANDO COLHER DE PEDREIRO. AF_12/2014</t>
  </si>
  <si>
    <t>73,02</t>
  </si>
  <si>
    <t>ALVENARIA DE BLOCOS DE CONCRETO ESTRUTURAL 14X19X39 CM, (ESPESSURA 14 CM) FBK = 14,0 MPA, PARA PAREDES COM ÁREA LÍQUIDA MAIOR OU IGUAL A 6M², SEM VÃOS, UTILIZANDO COLHER DE PEDREIRO. AF_12/2014</t>
  </si>
  <si>
    <t>69,96</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</si>
  <si>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</si>
  <si>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</si>
  <si>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63,46</t>
  </si>
  <si>
    <t>ALVENARIA DE BLOCOS DE CONCRETO ESTRUTURAL 14X19X39 CM, (ESPESSURA 14 CM) FBK = 14,0 MPA, PARA PAREDES COM ÁREA LÍQUIDA MENOR QUE 6M², COM VÃOS, UTILIZANDO COLHER DE PEDREIRO. AF_12/2014</t>
  </si>
  <si>
    <t>81,36</t>
  </si>
  <si>
    <t>ALVENARIA DE BLOCOS DE CONCRETO ESTRUTURAL 14X19X39 CM, (ESPESSURA 14 CM) FBK = 14,0 MPA, PARA PAREDES COM ÁREA LÍQUIDA MAIOR OU IGUAL A 6M², COM VÃOS, UTILIZANDO COLHER DE PEDREIRO. AF_12/2014</t>
  </si>
  <si>
    <t>74,95</t>
  </si>
  <si>
    <t>ALVENARIA DE BLOCOS DE CONCRETO ESTRUTURAL 14X19X29 CM, (ESPESSURA 14 CM), FBK = 4,5 MPA, PARA PAREDES COM ÁREA LÍQUIDA MENOR QUE 6M², SEM VÃOS, UTILIZANDO COLHER DE PEDREIRO. AF_12/2014</t>
  </si>
  <si>
    <t>70,34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</si>
  <si>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</si>
  <si>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</si>
  <si>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87,50</t>
  </si>
  <si>
    <t>ALVENARIA DE BLOCOS DE CONCRETO ESTRUTURAL 14X19X29 CM, (ESPESSURA 14 CM) FBK = 14,0 MPA, PARA PAREDES COM ÁREA LÍQUIDA MAIOR OU IGUAL A 6M², SEM VÃOS, UTILIZANDO COLHER DE PEDREIRO. AF_12/2014</t>
  </si>
  <si>
    <t>84,79</t>
  </si>
  <si>
    <t>ALVENARIA DE BLOCOS DE CONCRETO ESTRUTURAL 14X19X29 CM, (ESPESSURA 14 CM), FBK = 4,5 MPA, PARA PAREDES COM ÁREA LÍQUIDA MENOR QUE 6M², COM VÃOS, UTILIZANDO COLHER DE PEDREIRO. AF_12/2014</t>
  </si>
  <si>
    <t>77,67</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</si>
  <si>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</si>
  <si>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</si>
  <si>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95,79</t>
  </si>
  <si>
    <t>ALVENARIA DE BLOCOS DE CONCRETO ESTRUTURAL 14X19X29 CM, (ESPESSURA 14 CM) FBK = 14,0 MPA, PARA PAREDES COM ÁREA LÍQUIDA MAIOR OU IGUAL A 6M², COM VÃOS, UTILIZANDO COLHER DE PEDREIRO. AF_12/2014</t>
  </si>
  <si>
    <t>89,43</t>
  </si>
  <si>
    <t>(COMPOSIÇÃO REPRESENTATIVA) DE ALVENARIA DE BLOCOS DE CONCRETO ESTRUTURAL 14X19X39 CM, (ESPESSURA 14 CM), FBK = 4,5 MPA, UTILIZANDO PALHETA, PARA EDIFICAÇÃO HABITACIONAL. AF_10/2015</t>
  </si>
  <si>
    <t>50,14</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</si>
  <si>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</si>
  <si>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</si>
  <si>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468,99</t>
  </si>
  <si>
    <t>BLOCOS DE VIDRO TIPO XADREZ 20X20X10CM, ASSENTADO COM ARGAMASSA TRACO 1:3 (CIMENTO E AREIA GROSSA) PREPARO MECANICO, COM REJUNTAMENTO EM CIMENTO BRANCO E BARRAS DE ACO</t>
  </si>
  <si>
    <t>472,24</t>
  </si>
  <si>
    <t>BLOCOS DE VIDRO TIPO XADREZ 20X10X8CM, ASSENTADO COM ARGAMASSA TRACO 1:3 (CIMENTO E AREIA GROSSA) PREPARO MECANICO, COM REJUNTAMENTO EM CIMENTO BRANCO E BARRAS DE ACO</t>
  </si>
  <si>
    <t>475,74</t>
  </si>
  <si>
    <t>RETIRADA DE DIVISORIAS EM CHAPAS DE MADEIRA, COM MONTANTES METALICOS</t>
  </si>
  <si>
    <t>25,48</t>
  </si>
  <si>
    <t>RECOLOCACAO DE PLACAS DIVISORIAS DE GRANILITE, CONSIDERANDO REAPROVEITAMENTO DO MATERIAL</t>
  </si>
  <si>
    <t>53,30</t>
  </si>
  <si>
    <t>RECOLOCACAO DE DIVISORIAS TIPO CHAPAS OU TABUAS, EXCLUSIVE ENTARUGAMENTO, CONSIDERANDO REAPROVEITAMENTO DO MATERIAL</t>
  </si>
  <si>
    <t>RECOLOCACAO DE DIVISORIAS TIPO CHAPAS OU TABUAS, INCLUSIVE ENTARUGAMENTO, CONSIDERANDO REAPROVEITAMENTO DO MATERIAL</t>
  </si>
  <si>
    <t>31,56</t>
  </si>
  <si>
    <t>73774/1</t>
  </si>
  <si>
    <t>DIVISORIA EM MARMORITE ESPESSURA 35MM, CHUMBAMENTO NO PISO E PAREDE COM ARGAMASSA DE CIMENTO E AREIA, POLIMENTO MANUAL, EXCLUSIVE FERRAGENS</t>
  </si>
  <si>
    <t>267,85</t>
  </si>
  <si>
    <t>73909/1</t>
  </si>
  <si>
    <t>DIVISORIA EM MADEIRA COMPENSADA RESINADA ESPESSURA 6MM, ESTRUTURADA EM MADEIRA DE LEI 3"X3"</t>
  </si>
  <si>
    <t>223,56</t>
  </si>
  <si>
    <t>74229/1</t>
  </si>
  <si>
    <t>DIVISORIA EM MARMORE BRANCO POLIDO, ESPESSURA 3 CM, ASSENTADO COM ARGAMASSA TRACO 1:4 (CIMENTO E AREIA), ARREMATE COM CIMENTO BRANCO, EXCLUSIVE FERRAGENS</t>
  </si>
  <si>
    <t>307,15</t>
  </si>
  <si>
    <t>DIVISORIA EM GRANITO BRANCO POLIDO, ESP = 3CM, ASSENTADO COM ARGAMASSA TRACO 1:4, ARREMATE EM CIMENTO BRANCO, EXCLUSIVE FERRAGENS</t>
  </si>
  <si>
    <t>456,32</t>
  </si>
  <si>
    <t>PAREDE COM PLACAS DE GESSO ACARTONADO (DRYWALL), PARA USO INTERNO, COM DUAS FACES SIMPLES E ESTRUTURA METÁLICA COM GUIAS SIMPLES, SEM VÃOS. AF_06/2017_P</t>
  </si>
  <si>
    <t>78,42</t>
  </si>
  <si>
    <t>PAREDE COM PLACAS DE GESSO ACARTONADO (DRYWALL), PARA USO INTERNO, COM DUAS FACES SIMPLES E ESTRUTURA METÁLICA COM GUIAS SIMPLES, COM VÃOS AF_06/2017_P</t>
  </si>
  <si>
    <t>85,54</t>
  </si>
  <si>
    <t>PAREDE COM PLACAS DE GESSO ACARTONADO (DRYWALL), PARA USO INTERNO, COM DUAS FACES SIMPLES E ESTRUTURA METÁLICA COM GUIAS DUPLAS, SEM VÃOS. AF_06/2017_P</t>
  </si>
  <si>
    <t>97,50</t>
  </si>
  <si>
    <t>PAREDE COM PLACAS DE GESSO ACARTONADO (DRYWALL), PARA USO INTERNO, COM DUAS FACES SIMPLES E ESTRUTURA METÁLICA COM GUIAS DUPLAS, COM VÃOS. AF_06/2017_P</t>
  </si>
  <si>
    <t>111,30</t>
  </si>
  <si>
    <t>PAREDE COM PLACAS DE GESSO ACARTONADO (DRYWALL), PARA USO INTERNO, COM UMA FACE SIMPLES E OUTRA FACE DUPLA E ESTRUTURA METÁLICA COM GUIAS SIMPLES, SEM VÃOS. AF_06/2017_P</t>
  </si>
  <si>
    <t>104,19</t>
  </si>
  <si>
    <t>PAREDE COM PLACAS DE GESSO ACARTONADO (DRYWALL), PARA USO INTERNO, COM UMA FACE SIMPLES E OUTRA FACE DUPLA E ESTRUTURA METÁLICA COM GUIAS SIMPLES, COM VÃOS. AF_06/2017_P</t>
  </si>
  <si>
    <t>111,61</t>
  </si>
  <si>
    <t>PAREDE COM PLACAS DE GESSO ACARTONADO (DRYWALL), PARA USO INTERNO COM UMA FACE SIMPLES E OUTRA FACE DUPLA E ESTRUTURA METÁLICA COM GUIAS DUPLAS, SEM VÃOS. AF_06/2017_P</t>
  </si>
  <si>
    <t>123,27</t>
  </si>
  <si>
    <t>PAREDE COM PLACAS DE GESSO ACARTONADO (DRYWALL), PARA USO INTERNO, COM UMA FACE SIMPLES E OUTRA FACE DUPLA E   ESTRUTURA METÁLICA COM GUIAS DUPLAS, COM VÃOS. AF_06/2017_P</t>
  </si>
  <si>
    <t>137,35</t>
  </si>
  <si>
    <t>PAREDE COM PLACAS DE GESSO ACARTONADO (DRYWALL), PARA USO INTERNO, COM DUAS FACES DUPLAS E ESTRUTURA METÁLICA COM GUIAS SIMPLES, SEM VÃOS. AF_06/2017_P</t>
  </si>
  <si>
    <t>129,97</t>
  </si>
  <si>
    <t>PAREDE COM PLACAS DE GESSO ACARTONADO (DRYWALL), PARA USO INTERNO, COM DUAS FACES DUPLAS E ESTRUTURA METÁLICA COM GUIAS SIMPLES, COM VÃOS. AF_06/2017_P</t>
  </si>
  <si>
    <t>137,67</t>
  </si>
  <si>
    <t>PAREDE COM PLACAS DE GESSO ACARTONADO (DRYWALL), PARA USO INTERNO COM DUAS FACES DUPLAS E ESTRUTURA METÁLICA COM GUIAS DUPLAS, SEM VÃOS. AF_06/2017</t>
  </si>
  <si>
    <t>149,05</t>
  </si>
  <si>
    <t>PAREDE COM PLACAS DE GESSO ACARTONADO (DRYWALL), PARA USO INTERNO, COM DUAS FACES DUPLAS E ESTRUTURA METÁLICA COM GUIAS DUPLAS, COM VÃOS. AF_06/2017_P</t>
  </si>
  <si>
    <t>163,42</t>
  </si>
  <si>
    <t>PAREDE COM PLACAS DE GESSO ACARTONADO (DRYWALL), PARA USO INTERNO, COM UMA FACE SIMPLES E ESTRUTURA METÁLICA COM GUIAS SIMPLES, SEM VÃOS. AF_06/2017_P</t>
  </si>
  <si>
    <t>49,17</t>
  </si>
  <si>
    <t>PAREDE COM PLACAS DE GESSO ACARTONADO (DRYWALL), PARA USO INTERNO, COM UMA FACE SIMPLES E ESTRUTURA METÁLICA COM GUIAS SIMPLES, COM VÃOS. AF_06/2017_P</t>
  </si>
  <si>
    <t>56,13</t>
  </si>
  <si>
    <t>INSTALAÇÃO DE ISOLAMENTO COM LÃ DE ROCHA EM PAREDES DRYWALL. AF_06/2017</t>
  </si>
  <si>
    <t>INSTALAÇÃO DE REFORÇO METÁLICO EM PAREDE DRYWALL. AF_06/2017</t>
  </si>
  <si>
    <t>INSTALAÇÃO DE REFORÇO DE MADEIRA EM PAREDE DRYWALL. AF_06/2017</t>
  </si>
  <si>
    <t>26,25</t>
  </si>
  <si>
    <t>73863/1</t>
  </si>
  <si>
    <t>ALVENARIA COM BLOCOS DE CONCRETO CELULAR 10X30X60CM, ESPESSURA 10CM, ASSENTADOS COM ARGAMASSA TRACO 1:2:9 (CIMENTO, CAL E AREIA) PREPARO MANUAL</t>
  </si>
  <si>
    <t>65,18</t>
  </si>
  <si>
    <t>73863/2</t>
  </si>
  <si>
    <t>ALVENARIA COM BLOCOS DE CONCRETO CELULAR 20X30X60CM, ESPESSURA 20CM, ASSENTADOS COM ARGAMASSA TRACO 1:2:9 (CIMENTO, CAL E AREIA) PREPARO MANUAL</t>
  </si>
  <si>
    <t>133,40</t>
  </si>
  <si>
    <t>73790/2</t>
  </si>
  <si>
    <t>REASSENTAMENTO DE PARALELEPIPEDO SOBRE COLCHAO DE PO DE PEDRA ESPESSURA 10CM, REJUNTADO COM BETUME E PEDRISCO, CONSIDERANDO APROVEITAMENTO DO PARALELEPIPEDO</t>
  </si>
  <si>
    <t>52,72</t>
  </si>
  <si>
    <t>73790/4</t>
  </si>
  <si>
    <t>REASSENTAMENTO DE PARALELEPIPEDO SOBRE COLCHAO DE PO DE PEDRA ESPESSURA 10CM, REJUNTADO COM ARGAMASSA TRACO 1:3 (CIMENTO E AREIA), CONSIDERANDO APROVEITAMENTO DO PARALELEPIPEDO</t>
  </si>
  <si>
    <t>43,41</t>
  </si>
  <si>
    <t>RECOMPOSICAO DE PAVIMENTACAO TIPO BLOKRET SOBRE COLCHAO DE AREIA COM REAPROVEITAMENTO DE MATERIAL</t>
  </si>
  <si>
    <t>83695/1</t>
  </si>
  <si>
    <t>REJUNTAMENTO PAVIMENTACAO PARALELEPIPEDO BETUME CASCALH INCL MATERIAIS</t>
  </si>
  <si>
    <t>24,10</t>
  </si>
  <si>
    <t>RECOMPOSICAO DE REVESTIMENTO PRIMARIO MEDIDO P/ VOLUME COMPACTADO</t>
  </si>
  <si>
    <t>DEMOLIÇÃO DE PAVIMENTAÇÃO ASFÁLTICA COM UTILIZAÇÃO DE MARTELO PERFURADOR, ESPESSURA ATÉ 15 CM, EXCLUSIVE CARGA E TRANSPORTE</t>
  </si>
  <si>
    <t>12,02</t>
  </si>
  <si>
    <t>BASE DE SOLO CIMENTO 2% MISTURA EM USINA, COMPACTACAO 100% PROCTOR INTERMEDIARIO, EXCLUSIVE ESCAVACAO, CARGA E TRANSPORTE DO SOLO</t>
  </si>
  <si>
    <t>27,10</t>
  </si>
  <si>
    <t>BASE DE SOLO CIMENTO 4% MISTURA EM USINA, COMPACTACAO 100% PROCTOR NORMAL, EXCLUSIVE ESCAVACAO, CARGA E TRANSPORTE DO SOLO</t>
  </si>
  <si>
    <t>38,59</t>
  </si>
  <si>
    <t>BASE DE SOLO CIMENTO 6% COM MISTURA EM USINA, COMPACTACAO 100% PROCTOR NORMAL, EXCLUSIVE ESCAVACAO, CARGA E TRANSPORTE DO SOLO</t>
  </si>
  <si>
    <t>52,53</t>
  </si>
  <si>
    <t>BASE DE SOLO - BRITA (40/60), MISTURA EM USINA, COMPACTACAO 100% PROCTOR MODIFICADO, EXCLUSIVE ESCAVACAO, CARGA E TRANSPORTE</t>
  </si>
  <si>
    <t>83,62</t>
  </si>
  <si>
    <t>BASE DE SOLO - BRITA (50/50), MISTURA EM USINA, COMPACTACAO 100% PROCTOR MODIFICADO, EXCLUSIVE ESCAVACAO, CARGA E TRANSPORTE</t>
  </si>
  <si>
    <t>71,20</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</si>
  <si>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</si>
  <si>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</si>
  <si>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</si>
  <si>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</si>
  <si>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27,80</t>
  </si>
  <si>
    <t>EXECUÇÃO E COMPACTAÇÃO DE BASE E OU SUB BASE COM SOLO MELHORADO COM CIMENTO (TEOR DE 4%) - EXCLUSIVE ESCAVAÇÃO, CARGA E TRANSPORTE E SOLO. AF_09/2017</t>
  </si>
  <si>
    <t>46,26</t>
  </si>
  <si>
    <t>EXECUÇÃO E COMPACTAÇÃO DE BASE E OU SUB BASE COM SOLO CIMENTO (TEOR DE CIMENTO IGUAL A 6%) - EXCLUSIVE ESCAVAÇÃO, CARGA E TRANSPORTE E SOLO. AF_09/2017</t>
  </si>
  <si>
    <t>64,47</t>
  </si>
  <si>
    <t>EXECUÇÃO E COMPACTAÇÃO DE BASE E OU SUB BASE COM SOLO CIMENTO (TEOR DE CIMENTO IGUAL A 8%) - EXCLUSIVE ESCAVAÇÃO, CARGA E TRANSPORTE E SOLO. AF_09/2017</t>
  </si>
  <si>
    <t>86,01</t>
  </si>
  <si>
    <t>EXECUÇÃO E COMPACTAÇÃO DE BASE E OU SUB BASE COM BRITA GRADUADA SIMPLES - EXCLUSIVE CARGA E TRANSPORTE. AF_09/2017</t>
  </si>
  <si>
    <t>144,47</t>
  </si>
  <si>
    <t>EXECUÇÃO E COMPACTAÇÃO DE BASE E OU SUB BASE COM BRITA GRADUADA TRATADA COM CIMENTO - EXCLUSIVE CARGA E TRANSPORTE. AF_09/2017</t>
  </si>
  <si>
    <t>EXECUÇÃO E COMPACTAÇÃO DE BASE E OU SUB BASE COM CONCRETO COMPACTADO COM ROLO - EXCLUSIVE CARGA E TRANSPORTE. AF_09/2017</t>
  </si>
  <si>
    <t>189,25</t>
  </si>
  <si>
    <t>EXECUÇÃO E COMPACTAÇÃO DE BASE E OU SUB BASE COM PEDRA RACHÃO - EXCLUSIVE ESCAVAÇÃO, CARGA E TRANSPORTE. AF_09/2017</t>
  </si>
  <si>
    <t>119,95</t>
  </si>
  <si>
    <t>EXECUÇÃO E COMPACTAÇÃO DE BASE E OU SUB BASE COM MACADAME SECO - EXCLUSIVE ESCAVAÇÃO, CARGA E TRANSPORTE. AF_09/2017</t>
  </si>
  <si>
    <t>130,54</t>
  </si>
  <si>
    <t>EXECUÇÃO DE IMPRIMAÇÃO COM ASFALTO DILUÍDO CM-30. AF_09/2017</t>
  </si>
  <si>
    <t>6,30</t>
  </si>
  <si>
    <t>EXECUÇÃO DE IMPRIMAÇÃO LIGANTE (PINTURA DE LIGAÇÃO) COM EMULSÃO ASFÁLTICA RR-2C. AF_09/2017</t>
  </si>
  <si>
    <t>PAVIMENTO EM PARALELEPIPEDO SOBRE COLCHAO DE AREIA REJUNTADO COM ARGAMASSA DE CIMENTO E AREIA NO TRAÇO 1:3 (PEDRAS PEQUENAS 30 A 35 PECAS POR M2)</t>
  </si>
  <si>
    <t>PINTURA DE LIGACAO COM EMULSAO RR-1C</t>
  </si>
  <si>
    <t>1,56</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</si>
  <si>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</si>
  <si>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</si>
  <si>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</si>
  <si>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</si>
  <si>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</si>
  <si>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</si>
  <si>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</si>
  <si>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10,01</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</si>
  <si>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</si>
  <si>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</si>
  <si>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</si>
  <si>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</si>
  <si>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793,43</t>
  </si>
  <si>
    <t>73849/2</t>
  </si>
  <si>
    <t>AREIA ASFALTO A FRIO (AAUF), COM EMULSAO RR-2C INCLUSO USINAGEM E APLICACAO, EXCLUSIVE TRANSPORTE</t>
  </si>
  <si>
    <t>615,07</t>
  </si>
  <si>
    <t>EXECUÇÃO DE PAVIMENTO EM PISO INTERTRAVADO, COM BLOCO PISOGRAMA DE 35 X 25 CM, ESPESSURA 6 CM. AF_12/2015</t>
  </si>
  <si>
    <t>54,48</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</si>
  <si>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</si>
  <si>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</si>
  <si>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</si>
  <si>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53,11</t>
  </si>
  <si>
    <t>EXECUÇÃO DE PAVIMENTO EM PISO INTERTRAVADO, COM BLOCO SEXTAVADO DE 25 X 25 CM, ESPESSURA 10 CM. AF_12/2015</t>
  </si>
  <si>
    <t>EXECUÇÃO DE PASSEIO EM PISO INTERTRAVADO, COM BLOCO RETANGULAR COR NATURAL DE 20 X 10 CM, ESPESSURA 6 CM. AF_12/2015</t>
  </si>
  <si>
    <t>59,60</t>
  </si>
  <si>
    <t>EXECUÇÃO DE PÁTIO/ESTACIONAMENTO EM PISO INTERTRAVADO, COM BLOCO RETANGULAR COR NATURAL DE 20 X 10 CM, ESPESSURA 6 CM. AF_12/2015</t>
  </si>
  <si>
    <t>48,84</t>
  </si>
  <si>
    <t>EXECUÇÃO DE PÁTIO/ESTACIONAMENTO EM PISO INTERTRAVADO, COM BLOCO RETANGULAR COR NATURAL DE 20 X 10 CM, ESPESSURA 8 CM. AF_12/2015</t>
  </si>
  <si>
    <t>57,28</t>
  </si>
  <si>
    <t>EXECUÇÃO DE VIA EM PISO INTERTRAVADO, COM BLOCO RETANGULAR COR NATURAL DE 20 X 10 CM, ESPESSURA 8 CM. AF_12/2015</t>
  </si>
  <si>
    <t>58,40</t>
  </si>
  <si>
    <t>EXECUÇÃO DE PÁTIO/ESTACIONAMENTO EM PISO INTERTRAVADO, COM BLOCO RETANGULAR DE 20 X 10 CM, ESPESSURA 10 CM. AF_12/2015</t>
  </si>
  <si>
    <t>67,38</t>
  </si>
  <si>
    <t>EXECUÇÃO DE VIA EM PISO INTERTRAVADO, COM BLOCO RETANGULAR DE 20 X 10 CM, ESPESSURA 10 CM. AF_12/2015</t>
  </si>
  <si>
    <t>68,56</t>
  </si>
  <si>
    <t>EXECUÇÃO DE PASSEIO EM PISO INTERTRAVADO, COM BLOCO 16 FACES DE 22 X 11 CM, ESPESSURA 6 CM. AF_12/2015</t>
  </si>
  <si>
    <t>59,36</t>
  </si>
  <si>
    <t>EXECUÇÃO DE PÁTIO/ESTACIONAMENTO EM PISO INTERTRAVADO, COM BLOCO 16 FACES DE 22 X 11 CM, ESPESSURA 6 CM. AF_12/2015</t>
  </si>
  <si>
    <t>48,59</t>
  </si>
  <si>
    <t>EXECUÇÃO DE PÁTIO/ESTACIONAMENTO EM PISO INTERTRAVADO, COM BLOCO 16 FACES DE 22 X 11 CM, ESPESSURA 8 CM. AF_12/2015</t>
  </si>
  <si>
    <t>56,53</t>
  </si>
  <si>
    <t>EXECUÇÃO DE VIA EM PISO INTERTRAVADO, COM BLOCO 16 FACES DE 22 X 11 CM, ESPESSURA 8 CM. AF_12/2015</t>
  </si>
  <si>
    <t>57,62</t>
  </si>
  <si>
    <t>EXECUÇÃO DE PÁTIO/ESTACIONAMENTO EM PISO INTERTRAVADO, COM BLOCO 16 FACES DE 22 X 11 CM, ESPESSURA 10 CM. AF_12/2015</t>
  </si>
  <si>
    <t>68,81</t>
  </si>
  <si>
    <t>EXECUÇÃO DE VIA EM PISO INTERTRAVADO, COM BLOCO 16 FACES DE 22 X 11 CM, ESPESSURA 10 CM. AF_12/2015</t>
  </si>
  <si>
    <t>69,99</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</si>
  <si>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</si>
  <si>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</si>
  <si>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</si>
  <si>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64,78</t>
  </si>
  <si>
    <t>EXECUÇÃO DE VIA EM PISO INTERTRAVADO, COM BLOCO RETANGULAR COLORIDO DE 20 X 10 CM, ESPESSURA 8 CM. AF_12/2015</t>
  </si>
  <si>
    <t>65,98</t>
  </si>
  <si>
    <t>EXECUÇÃO DE JUNTAS DE CONTRAÇÃO PARA PAVIMENTOS DE CONCRETO. AF_11/2017</t>
  </si>
  <si>
    <t>APLICAÇÃO DE GRAXA EM BARRAS DE TRANSFERÊNCIA PARA EXECUÇÃO DE PAVIMENTO DE CONCRETO. AF_11/2017</t>
  </si>
  <si>
    <t>37,26</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</si>
  <si>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</si>
  <si>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</si>
  <si>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</si>
  <si>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4,29</t>
  </si>
  <si>
    <t>CONSTRUÇÃO DE PAVIMENTO COM TRATAMENTO SUPERFICIAL DUPLO, COM EMULSÃO ASFÁLTICA RR-2C. AF_01/2018</t>
  </si>
  <si>
    <t>7,93</t>
  </si>
  <si>
    <t>CONSTRUÇÃO DE PAVIMENTO COM TRATAMENTO SUPERFICIAL DUPLO, COM EMULSÃO ASFÁLTICA RR-2C, COM BANHO DILUÍDO. AF_01/2018</t>
  </si>
  <si>
    <t>CONSTRUÇÃO DE PAVIMENTO COM TRATAMENTO SUPERFICIAL DUPLO, COM EMULSÃO ASFÁLTICA RR-2C, COM CAPA SELANTE. AF_01/2018</t>
  </si>
  <si>
    <t>11,16</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</si>
  <si>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</si>
  <si>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</si>
  <si>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</si>
  <si>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</si>
  <si>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3,76</t>
  </si>
  <si>
    <t>RECONSTRUÇÃO DE PAVIMENTO COM TRATAMENTO SUPERFICIAL SIMPLES, COM EMULSÃO ASFÁLTICA RR-2C, COM BANHO DILUÍDO. AF_01/2018</t>
  </si>
  <si>
    <t>4,45</t>
  </si>
  <si>
    <t>RECONSTRUÇÃO DE PAVIMENTO COM TRATAMENTO SUPERFICIAL DUPLO, COM EMULSÃO ASFÁLTICA RR-2C. AF_01/2018</t>
  </si>
  <si>
    <t>8,41</t>
  </si>
  <si>
    <t>RECONSTRUÇÃO DE PAVIMENTO COM TRATAMENTO SUPERFICIAL DUPLO, COM EMULSÃO ASFÁLTICA RR-2C, COM BANHO DILUÍDO. AF_01/2018</t>
  </si>
  <si>
    <t>10,02</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</si>
  <si>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</si>
  <si>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</si>
  <si>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</si>
  <si>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16,87</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</si>
  <si>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</si>
  <si>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</si>
  <si>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</si>
  <si>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</si>
  <si>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</si>
  <si>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496,35</t>
  </si>
  <si>
    <t>73770/2</t>
  </si>
  <si>
    <t>BARREIRA DUPLA PRE-MOL INTER CONCRETO ARMADO 0,15X0,65X0,77M FCK=25MPA ACO CA-50 INCL FERROS DE LIGACAO E MATERIAIS.</t>
  </si>
  <si>
    <t>428,43</t>
  </si>
  <si>
    <t>83696/1</t>
  </si>
  <si>
    <t>PINTURA GUARDA-CORPO GUARDA-RODA E MURETA PROTECAO COM CAL EM PONTES EVIADUTOS MEDIDA PELO DOBRO DA AREA TOTAL (LARGURAXALTURA).</t>
  </si>
  <si>
    <t>5,19</t>
  </si>
  <si>
    <t>USINAGEM DE CBUQ COM CAP 50/70, PARA CAPA DE ROLAMENTO</t>
  </si>
  <si>
    <t>277,88</t>
  </si>
  <si>
    <t>USINAGEM DE CBUQ COM CAP 50/70, PARA BINDER</t>
  </si>
  <si>
    <t>236,46</t>
  </si>
  <si>
    <t>73759/2</t>
  </si>
  <si>
    <t>PRE-MISTURADO A FRIO COM EMULSAO RL-1C, INCLUSO USINAGEM E APLICACAO, EXCLUSIVE TRANSPORTE</t>
  </si>
  <si>
    <t>439,74</t>
  </si>
  <si>
    <t>CONSTRUÇÃO DE PAVIMENTO COM APLICAÇÃO DE CONCRETO BETUMINOSO USINADO A QUENTE (CBUQ), CAMADA DE ROLAMENTO, COM ESPESSURA DE 3,0 CM - EXCLUSIVE TRANSPORTE. AF_03/2017</t>
  </si>
  <si>
    <t>896,62</t>
  </si>
  <si>
    <t>CONSTRUÇÃO DE PAVIMENTO COM APLICAÇÃO DE CONCRETO BETUMINOSO USINADO A QUENTE (CBUQ), BINDER, COM ESPESSURA DE 3,0 CM - EXCLUSIVE TRANSPORTE. AF_03/2017</t>
  </si>
  <si>
    <t>836,31</t>
  </si>
  <si>
    <t>CONSTRUÇÃO DE PAVIMENTO COM APLICAÇÃO DE CONCRETO BETUMINOSO USINADO A QUENTE (CBUQ), CAMADA DE ROLAMENTO, COM ESPESSURA DE 4,0 CM - EXCLUSIVE TRANSPORTE. AF_03/2017</t>
  </si>
  <si>
    <t>865,56</t>
  </si>
  <si>
    <t>CONSTRUÇÃO DE PAVIMENTO COM APLICAÇÃO DE CONCRETO BETUMINOSO USINADO A QUENTE (CBUQ), BINDER, COM ESPESSURA DE 4,0 CM - EXCLUSIVE TRANSPORTE. AF_03/2017</t>
  </si>
  <si>
    <t>813,89</t>
  </si>
  <si>
    <t>CONSTRUÇÃO DE PAVIMENTO COM APLICAÇÃO DE CONCRETO BETUMINOSO USINADO A QUENTE (CBUQ), CAMADA DE ROLAMENTO, COM ESPESSURA DE 5,0 CM - EXCLUSIVE TRANSPORTE. AF_03/2017</t>
  </si>
  <si>
    <t>846,31</t>
  </si>
  <si>
    <t>CONSTRUÇÃO DE PAVIMENTO COM APLICAÇÃO DE CONCRETO BETUMINOSO USINADO A QUENTE (CBUQ), BINDER, COM ESPESSURA DE 5,0 CM - EXCLUSIVE TRANSPORTE. AF_03/2017</t>
  </si>
  <si>
    <t>800,03</t>
  </si>
  <si>
    <t>CONSTRUÇÃO DE PAVIMENTO COM APLICAÇÃO DE CONCRETO BETUMINOSO USINADO A QUENTE (CBUQ), CAMADA DE ROLAMENTO, COM ESPESSURA DE 6,0 CM - EXCLUSIVE TRANSPORTE. AF_03/2017</t>
  </si>
  <si>
    <t>834,43</t>
  </si>
  <si>
    <t>CONSTRUÇÃO DE PAVIMENTO COM APLICAÇÃO DE CONCRETO BETUMINOSO USINADO A QUENTE (CBUQ), BINDER, COM ESPESSURA DE 6,0 CM - EXCLUSIVE TRANSPORTE. AF_03/2017</t>
  </si>
  <si>
    <t>791,48</t>
  </si>
  <si>
    <t>CONSTRUÇÃO DE PAVIMENTO COM APLICAÇÃO DE CONCRETO BETUMINOSO USINADO A QUENTE (CBUQ), CAMADA DE ROLAMENTO, COM ESPESSURA DE 7,0 CM - EXCLUSIVE TRANSPORTE. AF_03/2017</t>
  </si>
  <si>
    <t>825,98</t>
  </si>
  <si>
    <t>CONSTRUÇÃO DE PAVIMENTO COM APLICAÇÃO DE CONCRETO BETUMINOSO USINADO A QUENTE (CBUQ), BINDER, COM ESPESSURA DE 7,0 CM - EXCLUSIVE TRANSPORTE. AF_03/2017</t>
  </si>
  <si>
    <t>785,41</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</si>
  <si>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</si>
  <si>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</si>
  <si>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</si>
  <si>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138,68</t>
  </si>
  <si>
    <t>USINAGEM DE BRITA GRADUADA TRATADA COM CIMENTO, UTILIZANDO BRITA COMERCIAL COM USINA 300 T/H. AF_06/2017</t>
  </si>
  <si>
    <t>169,34</t>
  </si>
  <si>
    <t>USINAGEM DE CONCRETO PARA COMPACTAÇÃO COM ROLO, UTILIZANDO BRITA COMERCIAL. AF_06/2017</t>
  </si>
  <si>
    <t>183,48</t>
  </si>
  <si>
    <t>CAIACAO INT OU EXT SOBRE REVESTIMENTO LISO C/ADOCAO DE FIXADOR COM    COM DUAS DEMAOS</t>
  </si>
  <si>
    <t>PINTURA DE SUPERFICIE C/TINTA GRAFITE</t>
  </si>
  <si>
    <t>19,39</t>
  </si>
  <si>
    <t>74133/1</t>
  </si>
  <si>
    <t>EMASSAMENTO COM MASSA A OLEO, UMA DEMAO</t>
  </si>
  <si>
    <t>16,80</t>
  </si>
  <si>
    <t>74133/2</t>
  </si>
  <si>
    <t>EMASSAMENTO COM MASSA A OLEO, DUAS DEMAOS</t>
  </si>
  <si>
    <t>21,06</t>
  </si>
  <si>
    <t>EMASSAMENTO COM MASSA EPOXI, 2 DEMAOS</t>
  </si>
  <si>
    <t>79494/1</t>
  </si>
  <si>
    <t>PINTURA DE QUADRO ESCOLAR COM TINTA ESMALTE ACABAMENTO FOSCO, DUAS DEMAOS SOBRE MASSA ACRILICA</t>
  </si>
  <si>
    <t>11,79</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</si>
  <si>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</si>
  <si>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</si>
  <si>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</si>
  <si>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1,77</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</si>
  <si>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</si>
  <si>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</si>
  <si>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</si>
  <si>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2,51</t>
  </si>
  <si>
    <t>APLICAÇÃO MANUAL DE PINTURA COM TINTA TEXTURIZADA ACRÍLICA EM PANOS COM PRESENÇA DE VÃOS DE EDIFÍCIOS DE MÚLTIPLOS PAVIMENTOS, UMA COR. AF_06/2014</t>
  </si>
  <si>
    <t>15,66</t>
  </si>
  <si>
    <t>APLICAÇÃO MANUAL DE PINTURA COM TINTA TEXTURIZADA ACRÍLICA EM PANOS CEGOS DE FACHADA (SEM PRESENÇA DE VÃOS) DE EDIFÍCIOS DE MÚLTIPLOS PAVIMENTOS, UMA COR. AF_06/2014</t>
  </si>
  <si>
    <t>13,67</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</si>
  <si>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</si>
  <si>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</si>
  <si>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</si>
  <si>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</si>
  <si>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</si>
  <si>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</si>
  <si>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</si>
  <si>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27,55</t>
  </si>
  <si>
    <t>APLICAÇÃO MANUAL DE PINTURA COM TINTA TEXTURIZADA ACRÍLICA EM PAREDES EXTERNAS DE CASAS, DUAS CORES. AF_06/2014</t>
  </si>
  <si>
    <t>APLICAÇÃO MANUAL DE PINTURA COM TINTA TEXTURIZADA ACRÍLICA EM MOLDURAS DE EPS, PRÉ-FABRICADOS, OU OUTROS. AF_06/2014</t>
  </si>
  <si>
    <t>14,19</t>
  </si>
  <si>
    <t>APLICAÇÃO DE FUNDO SELADOR LÁTEX PVA EM TETO, UMA DEMÃO. AF_06/2014</t>
  </si>
  <si>
    <t>APLICAÇÃO DE FUNDO SELADOR LÁTEX PVA EM PAREDES, UMA DEMÃO. AF_06/2014</t>
  </si>
  <si>
    <t>APLICAÇÃO DE FUNDO SELADOR ACRÍLICO EM TETO, UMA DEMÃO. AF_06/2014</t>
  </si>
  <si>
    <t>2,52</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</si>
  <si>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</si>
  <si>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</si>
  <si>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</si>
  <si>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</si>
  <si>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</si>
  <si>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11,62</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</si>
  <si>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</si>
  <si>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</si>
  <si>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</si>
  <si>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</si>
  <si>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8,61</t>
  </si>
  <si>
    <t>APLICAÇÃO E LIXAMENTO DE MASSA LÁTEX EM TETO, UMA DEMÃO. AF_06/2014</t>
  </si>
  <si>
    <t>16,17</t>
  </si>
  <si>
    <t>APLICAÇÃO E LIXAMENTO DE MASSA LÁTEX EM PAREDES, UMA DEMÃO. AF_06/2014</t>
  </si>
  <si>
    <t>8,88</t>
  </si>
  <si>
    <t>APLICAÇÃO E LIXAMENTO DE MASSA LÁTEX EM TETO, DUAS DEMÃOS. AF_06/2014</t>
  </si>
  <si>
    <t>APLICAÇÃO E LIXAMENTO DE MASSA LÁTEX EM PAREDES, DUAS DEMÃOS. AF_06/2014</t>
  </si>
  <si>
    <t>12,23</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</si>
  <si>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</si>
  <si>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</si>
  <si>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</si>
  <si>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</si>
  <si>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</si>
  <si>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</si>
  <si>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19,03</t>
  </si>
  <si>
    <t>APLICAÇÃO MANUAL DE TINTA LÁTEX ACRÍLICA EM PAREDE EXTERNAS DE CASAS, DUAS DEMÃOS. AF_11/2016</t>
  </si>
  <si>
    <t>12,63</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</si>
  <si>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</si>
  <si>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</si>
  <si>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</si>
  <si>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21,69</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</si>
  <si>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</si>
  <si>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</si>
  <si>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</si>
  <si>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20,49</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</si>
  <si>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</si>
  <si>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</si>
  <si>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29,65</t>
  </si>
  <si>
    <t>APLICAÇÃO MANUAL DE MASSA ACRÍLICA EM SUPERFÍCIES INTERNAS DE SACADA DE EDIFÍCIOS DE MÚLTIPLOS PAVIMENTOS, DUAS DEMÃOS. AF_05/2017</t>
  </si>
  <si>
    <t>32,58</t>
  </si>
  <si>
    <t>APLICAÇÃO MANUAL DE MASSA ACRÍLICA EM PAREDES EXTERNAS DE CASAS, DUAS DEMÃOS. AF_05/2017</t>
  </si>
  <si>
    <t>21,93</t>
  </si>
  <si>
    <t>PINTURA EPOXI, DUAS DEMAOS</t>
  </si>
  <si>
    <t>41,81</t>
  </si>
  <si>
    <t>PINTURA COM TINTA A BASE DE BORRACHA CLORADA, 2 DEMAOS</t>
  </si>
  <si>
    <t>35,39</t>
  </si>
  <si>
    <t>79514/1</t>
  </si>
  <si>
    <t>PINTURA EPOXI, TRES DEMAOS</t>
  </si>
  <si>
    <t>58,48</t>
  </si>
  <si>
    <t>PINTURA EPOXI INCLUSO EMASSAMENTO E FUNDO PREPARADOR</t>
  </si>
  <si>
    <t>TRATAMENTO EM  CONCRETO COM ESTUQUE E LIXAMENTO</t>
  </si>
  <si>
    <t>PINTURA EM VERNIZ SINTETICO BRILHANTE EM MADEIRA, TRES DEMAOS</t>
  </si>
  <si>
    <t>16,30</t>
  </si>
  <si>
    <t>VERNIZ SINTETICO EM MADEIRA, DUAS DEMAOS</t>
  </si>
  <si>
    <t>73739/1</t>
  </si>
  <si>
    <t>PINTURA ESMALTE ACETINADO EM MADEIRA, DUAS DEMAOS</t>
  </si>
  <si>
    <t>16,09</t>
  </si>
  <si>
    <t>74065/1</t>
  </si>
  <si>
    <t>PINTURA ESMALTE FOSCO PARA MADEIRA, DUAS DEMAOS, SOBRE FUNDO NIVELADOR BRANCO</t>
  </si>
  <si>
    <t>23,08</t>
  </si>
  <si>
    <t>74065/2</t>
  </si>
  <si>
    <t>PINTURA ESMALTE ACETINADO PARA MADEIRA, DUAS DEMAOS, SOBRE FUNDO NIVELADOR BRANCO</t>
  </si>
  <si>
    <t>74065/3</t>
  </si>
  <si>
    <t>PINTURA ESMALTE BRILHANTE PARA MADEIRA, DUAS DEMAOS, SOBRE FUNDO NIVELADOR BRANCO</t>
  </si>
  <si>
    <t>22,59</t>
  </si>
  <si>
    <t>PINTURA A OLEO, 1 DEMAO</t>
  </si>
  <si>
    <t>13,59</t>
  </si>
  <si>
    <t>PINTURA A OLEO, 2 DEMAOS</t>
  </si>
  <si>
    <t>18,21</t>
  </si>
  <si>
    <t>PINTURA COM VERNIZ POLIURETANO, 2 DEMAOS</t>
  </si>
  <si>
    <t>79497/1</t>
  </si>
  <si>
    <t>PINTURA A OLEO, 3 DEMAOS</t>
  </si>
  <si>
    <t>22,60</t>
  </si>
  <si>
    <t>VERNIZ SINTETICO BRILHANTE, 2 DEMAOS</t>
  </si>
  <si>
    <t>17,54</t>
  </si>
  <si>
    <t>FUNDO SINTETICO NIVELADOR BRANCO</t>
  </si>
  <si>
    <t>9,58</t>
  </si>
  <si>
    <t>PINTURA ESMALTE FOSCO EM MADEIRA, DUAS DEMAOS</t>
  </si>
  <si>
    <t>14,88</t>
  </si>
  <si>
    <t>PINTURA VERNIZ POLIURETANO BRILHANTE EM MADEIRA, TRES DEMAOS</t>
  </si>
  <si>
    <t>JATEAMENTO COM AREIA EM ESTRUTURA METALICA</t>
  </si>
  <si>
    <t>15,75</t>
  </si>
  <si>
    <t>73794/1</t>
  </si>
  <si>
    <t>PINTURA COM TINTA PROTETORA ACABAMENTO GRAFITE ESMALTE SOBRE SUPERFICIE METALICA, 2 DEMAOS</t>
  </si>
  <si>
    <t>33,87</t>
  </si>
  <si>
    <t>73865/1</t>
  </si>
  <si>
    <t>FUNDO PREPARADOR PRIMER A BASE DE EPOXI, PARA ESTRUTURA METALICA, UMA DEMAO, ESPESSURA DE 25 MICRA.</t>
  </si>
  <si>
    <t>8,26</t>
  </si>
  <si>
    <t>73924/1</t>
  </si>
  <si>
    <t>PINTURA ESMALTE ALTO BRILHO, DUAS DEMAOS, SOBRE SUPERFICIE METALICA</t>
  </si>
  <si>
    <t>24,58</t>
  </si>
  <si>
    <t>73924/2</t>
  </si>
  <si>
    <t>PINTURA ESMALTE ACETINADO, DUAS DEMAOS, SOBRE SUPERFICIE METALICA</t>
  </si>
  <si>
    <t>24,69</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</si>
  <si>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</si>
  <si>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</si>
  <si>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</si>
  <si>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</si>
  <si>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</si>
  <si>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</si>
  <si>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</si>
  <si>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</si>
  <si>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16,72</t>
  </si>
  <si>
    <t>79498/1</t>
  </si>
  <si>
    <t>PINTURA A OLEO BRILHANTE SOBRE SUPERFICIE METALICA, UMA DEMAO INCLUSO UMA DEMAO DE FUNDO ANTICORROSIVO</t>
  </si>
  <si>
    <t>79499/1</t>
  </si>
  <si>
    <t>PINTURA POSTE RETO DE ACO 3,5 A 6M C/1 DEMAO D/TINTA GRAFITE C/PROPRIEDADES DE PRIMER E ACABAMENTO - OBS: C/ALTO TEOR DE ZARCAO</t>
  </si>
  <si>
    <t>20,06</t>
  </si>
  <si>
    <t>79515/1</t>
  </si>
  <si>
    <t>PINTURA COM TINTA PROTETORA ACABAMENTO ALUMINIO, TRES DEMAOS</t>
  </si>
  <si>
    <t>31,50</t>
  </si>
  <si>
    <t>FUNDO PREPARADOR PRIMER SINTETICO, PARA ESTRUTURA METALICA, UMA DEMÃO, ESPESSURA DE 25 MICRA</t>
  </si>
  <si>
    <t>PINTURA COM TINTA PROTETORA ACABAMENTO ALUMINIO, UMA DEMAO SOBRE SUPERFCIE METALICA</t>
  </si>
  <si>
    <t>15,85</t>
  </si>
  <si>
    <t>PINTURA COM TINTA PROTETORA ACABAMENTO ALUMINIO, DUAS DEMAOS SOBRE SUPERFICIE METALICA</t>
  </si>
  <si>
    <t>25,11</t>
  </si>
  <si>
    <t>PINTURA ESMALTE BRILHANTE (2 DEMAOS) SOBRE SUPERFICIE METALICA, INCLUSIVE PROTECAO COM ZARCAO (1 DEMAO)</t>
  </si>
  <si>
    <t>PINTURA ACRILICA DE FAIXAS DE DEMARCACAO EM QUADRA POLIESPORTIVA, 5 CM DE LARGURA</t>
  </si>
  <si>
    <t>10,50</t>
  </si>
  <si>
    <t>73978/1</t>
  </si>
  <si>
    <t>PINTURA HIDROFUGANTE COM SILICONE SOBRE PISO CIMENTADO, UMA DEMAO</t>
  </si>
  <si>
    <t>16,50</t>
  </si>
  <si>
    <t>74245/1</t>
  </si>
  <si>
    <t>PINTURA ACRILICA EM PISO CIMENTADO DUAS DEMAOS</t>
  </si>
  <si>
    <t>13,61</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</si>
  <si>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</si>
  <si>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</si>
  <si>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</si>
  <si>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</si>
  <si>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</si>
  <si>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21,25</t>
  </si>
  <si>
    <t>PINTURA ACRILICA PARA SINALIZAÇÃO HORIZONTAL EM PISO CIMENTADO</t>
  </si>
  <si>
    <t>20,43</t>
  </si>
  <si>
    <t>POLIMENTO E ENCERAMENTO DE PISO EM MADEIRA</t>
  </si>
  <si>
    <t>20,54</t>
  </si>
  <si>
    <t>PINTURA PARA TELHAS DE ALUMINIO COM TINTA ESMALTE AUTOMOTIVA</t>
  </si>
  <si>
    <t>17,79</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</si>
  <si>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</si>
  <si>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</si>
  <si>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</si>
  <si>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58,03</t>
  </si>
  <si>
    <t>PISO EM TABUA CORRIDA DE MADEIRA ESPESSURA 2,5CM FIXADO EM PECAS DE MADEIRA E ASSENTADO EM ARGAMASSA TRACO 1:4 (CIMENTO/AREIA)</t>
  </si>
  <si>
    <t>196,52</t>
  </si>
  <si>
    <t>73734/1</t>
  </si>
  <si>
    <t>PISO EM TACO DE MADEIRA 7X21CM, ASSENTADO COM ARGAMASSA TRACO 1:4 (CIMENTO E AREIA MEDIA)</t>
  </si>
  <si>
    <t>157,91</t>
  </si>
  <si>
    <t>PISO EM TACO DE MADEIRA 7X21CM, FIXADO COM COLA BASE DE PVA</t>
  </si>
  <si>
    <t>130,72</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</si>
  <si>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</si>
  <si>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</si>
  <si>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42,25</t>
  </si>
  <si>
    <t>REVESTIMENTO CERÂMICO PARA PISO COM PLACAS TIPO ESMALTADA EXTRA DE DIMENSÕES 35X35 CM APLICADA EM AMBIENTES DE ÁREA MAIOR QUE 10 M2. AF_06/2014</t>
  </si>
  <si>
    <t>37,42</t>
  </si>
  <si>
    <t>REVESTIMENTO CERÂMICO PARA PISO COM PLACAS TIPO ESMALTADA EXTRA DE DIMENSÕES 45X45 CM APLICADA EM AMBIENTES DE ÁREA MENOR QUE 5 M2. AF_06/2014</t>
  </si>
  <si>
    <t>53,67</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</si>
  <si>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</si>
  <si>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</si>
  <si>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</si>
  <si>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88,07</t>
  </si>
  <si>
    <t>REVESTIMENTO CERÂMICO PARA PISO COM PLACAS TIPO ESMALTADA EXTRA DE DIMENSÕES 60X60 CM APLICADA EM AMBIENTES DE ÁREA ENTRE 5 M2 E 10 M2. AF_06/2014</t>
  </si>
  <si>
    <t>76,73</t>
  </si>
  <si>
    <t>REVESTIMENTO CERÂMICO PARA PISO COM PLACAS TIPO ESMALTADA EXTRA DE DIMENSÕES 60X60 CM APLICADA EM AMBIENTES DE ÁREA MAIOR QUE 10 M2. AF_06/2014</t>
  </si>
  <si>
    <t>69,58</t>
  </si>
  <si>
    <t>REVESTIMENTO CERÂMICO PARA PISO COM PLACAS TIPO PORCELANATO DE DIMENSÕES 45X45 CM APLICADA EM AMBIENTES DE ÁREA MENOR QUE 5 M². AF_06/2014</t>
  </si>
  <si>
    <t>113,80</t>
  </si>
  <si>
    <t>REVESTIMENTO CERÂMICO PARA PISO COM PLACAS TIPO PORCELANATO DE DIMENSÕES 45X45 CM APLICADA EM AMBIENTES DE ÁREA ENTRE 5 M² E 10 M². AF_06/2014</t>
  </si>
  <si>
    <t>103,05</t>
  </si>
  <si>
    <t>REVESTIMENTO CERÂMICO PARA PISO COM PLACAS TIPO PORCELANATO DE DIMENSÕES 45X45 CM APLICADA EM AMBIENTES DE ÁREA MAIOR QUE 10 M². AF_06/2014</t>
  </si>
  <si>
    <t>96,73</t>
  </si>
  <si>
    <t>REVESTIMENTO CERÂMICO PARA PISO COM PLACAS TIPO PORCELANATO DE DIMENSÕES 60X60 CM APLICADA EM AMBIENTES DE ÁREA MENOR QUE 5 M². AF_06/2014</t>
  </si>
  <si>
    <t>132,12</t>
  </si>
  <si>
    <t>REVESTIMENTO CERÂMICO PARA PISO COM PLACAS TIPO PORCELANATO DE DIMENSÕES 60X60 CM APLICADA EM AMBIENTES DE ÁREA ENTRE 5 M² E 10 M². AF_06/2014</t>
  </si>
  <si>
    <t>119,55</t>
  </si>
  <si>
    <t>REVESTIMENTO CERÂMICO PARA PISO COM PLACAS TIPO PORCELANATO DE DIMENSÕES 60X60 CM APLICADA EM AMBIENTES DE ÁREA MAIOR QUE 10 M². AF_06/2014</t>
  </si>
  <si>
    <t>112,10</t>
  </si>
  <si>
    <t>(COMPOSIÇÃO REPRESENTATIVA) DO SERVIÇO DE REVESTIMENTO CERÂMICO PARA PISO COM PLACAS TIPO GRÉS DE DIMENSÕES 35X35 CM, PARA EDIFICAÇÃO HABITACIONAL MULTIFAMILIAR (PRÉDIO). AF_11/2014</t>
  </si>
  <si>
    <t>41,99</t>
  </si>
  <si>
    <t>(COMPOSIÇÃO REPRESENTATIVA) DO SERVIÇO DE REVESTIMENTO CERÂMICO PARA PISO COM PLACAS TIPO GRÉS DE DIMENSÕES 35X35 CM, PARA EDIFICAÇÃO HABITACIONAL UNIFAMILIAR (CASA) E EDIFICAÇÃO PÚBLICA PADRÃO. AF_11/2014</t>
  </si>
  <si>
    <t>39,61</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</si>
  <si>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</si>
  <si>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</si>
  <si>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</si>
  <si>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</si>
  <si>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</si>
  <si>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203,84</t>
  </si>
  <si>
    <t>73921/2</t>
  </si>
  <si>
    <t>PISO EM PEDRA ARDOSIA ASSENTADO SOBRE ARGAMASSA COLANTE REJUNTADO COM CIMENTO COMUM</t>
  </si>
  <si>
    <t>42,17</t>
  </si>
  <si>
    <t>PISO EM PEDRA PORTUGUESA ASSENTADO SOBRE BASE DE AREIA, REJUNTADO COM CIMENTO COMUM</t>
  </si>
  <si>
    <t>147,19</t>
  </si>
  <si>
    <t>PISO EM LADRILHO HIDRÁULICO APLICADO EM AMBIENTES INTERNOS, INCLUSO APLICAÇÃO DE RESINA. AF_06/2018</t>
  </si>
  <si>
    <t>129,19</t>
  </si>
  <si>
    <t>PISO EM GRANITO APLICADO EM AMBIENTES INTERNOS. AF_06/2018</t>
  </si>
  <si>
    <t>214,46</t>
  </si>
  <si>
    <t>PISO EM MÁRMORE APLICADO EM AMBIENTES INTERNOS. AF_06/2018</t>
  </si>
  <si>
    <t>179,89</t>
  </si>
  <si>
    <t>PISO VINÍLICO SEMI-FLEXÍVEL EM PLACAS, PADRÃO LISO, ESPESSURA 3,2 MM, FIXADO COM COLA. AF_06/2018</t>
  </si>
  <si>
    <t>125,35</t>
  </si>
  <si>
    <t>PISO CIMENTADO, TRAÇO 1:3 (CIMENTO E AREIA), ACABAMENTO LISO, ESPESSURA 2,0 CM, PREPARO MECÂNICO DA ARGAMASSA. AF_06/2018</t>
  </si>
  <si>
    <t>25,22</t>
  </si>
  <si>
    <t>PISO CIMENTADO, TRAÇO 1:3 (CIMENTO E AREIA), ACABAMENTO LISO, ESPESSURA 3,0 CM, PREPARO MECÂNICO DA ARGAMASSA. AF_06/2018</t>
  </si>
  <si>
    <t>31,54</t>
  </si>
  <si>
    <t>PISO CIMENTADO, TRAÇO 1:3 (CIMENTO E AREIA), ACABAMENTO RÚSTICO, ESPESSURA 2,0 CM, PREPARO MECÂNICO DA ARGAMASSA. AF_06/2018</t>
  </si>
  <si>
    <t>23,39</t>
  </si>
  <si>
    <t>PISO CIMENTADO, TRAÇO 1:3 (CIMENTO E AREIA), ACABAMENTO RÚSTICO, ESPESSURA 3,0 CM, PREPARO MECÂNICO DA ARGAMASSA. AF_06/2018</t>
  </si>
  <si>
    <t>29,70</t>
  </si>
  <si>
    <t>RODAPÉ EM GRANITO, ALTURA 10 CM. AF_06/2018</t>
  </si>
  <si>
    <t>39,62</t>
  </si>
  <si>
    <t>RODAPÉ EM LADRILHO HIDRÁULICO, ALTURA 7 CM. AF_06/2018</t>
  </si>
  <si>
    <t>31,59</t>
  </si>
  <si>
    <t>RODAPÉ EM POLIESTIRENO, ALTURA 5 CM. AF_06/2018</t>
  </si>
  <si>
    <t>37,47</t>
  </si>
  <si>
    <t>SOLEIRA EM GRANITO, LARGURA 15 CM, ESPESSURA 2,0 CM. AF_06/2018</t>
  </si>
  <si>
    <t>57,29</t>
  </si>
  <si>
    <t>PISO DE BORRACHA FRISADO, ESPESSURA 7MM, ASSENTADO COM ARGAMASSA TRACO 1:3 (CIMENTO E AREIA)</t>
  </si>
  <si>
    <t>163,41</t>
  </si>
  <si>
    <t>PISO DE BORRACHA PASTILHADO, ESPESSURA 7MM, ASSENTADO COM ARGAMASSA TRACO 1:3 (CIMENTO E AREIA)</t>
  </si>
  <si>
    <t>73876/1</t>
  </si>
  <si>
    <t>PISO DE BORRACHA PASTILHADO, ESPESSURA 7MM, FIXADO COM COLA</t>
  </si>
  <si>
    <t>149,39</t>
  </si>
  <si>
    <t>PISO DE BORRACHA CANELADA, ESPESSURA 3,5MM, FIXADO COM COLA</t>
  </si>
  <si>
    <t>66,64</t>
  </si>
  <si>
    <t>ASSENTAMENTO DE PISO DE BORRACHA PASTILHADA FIXADO COM COLA</t>
  </si>
  <si>
    <t>PISO INDUSTRIAL DE ALTA RESISTENCIA, ESPESSURA 8MM, INCLUSO JUNTAS DE DILATACAO PLASTICAS E POLIMENTO MECANIZADO</t>
  </si>
  <si>
    <t>75,59</t>
  </si>
  <si>
    <t>PISO INDUSTRIAL ALTA RESISTENCIA, ESPESSURA 12MM, INCLUSO JUNTAS DE DILATACAO PLASTICAS E POLIMENTO MECANIZADO</t>
  </si>
  <si>
    <t>87,77</t>
  </si>
  <si>
    <t>APLICACAO DE TINTA A BASE DE EPOXI SOBRE PISO</t>
  </si>
  <si>
    <t>47,21</t>
  </si>
  <si>
    <t>PISO EM GRANILITE, MARMORITE OU GRANITINA ESPESSURA 8 MM, INCLUSO JUNTAS DE DILATACAO PLASTICAS</t>
  </si>
  <si>
    <t>74111/1</t>
  </si>
  <si>
    <t>SOLEIRA / TABEIRA EM MARMORE BRANCO COMUM, POLIDO, LARGURA 5 CM, ESPESSURA 2 CM, ASSENTADA COM ARGAMASSA COLANTE</t>
  </si>
  <si>
    <t>SOLEIRA EM MÁRMORE, LARGURA 15 CM, ESPESSURA 2,0 CM. AF_06/2018</t>
  </si>
  <si>
    <t>RODAPÉ EM MÁRMORE, ALTURA 7 CM. AF_06/2018</t>
  </si>
  <si>
    <t>23,37</t>
  </si>
  <si>
    <t>73886/1</t>
  </si>
  <si>
    <t>RODAPE EM MADEIRA, ALTURA 7CM, FIXADO EM PECAS DE MADEIRA</t>
  </si>
  <si>
    <t>16,71</t>
  </si>
  <si>
    <t>RODAPE EM MADEIRA, ALTURA 7CM, FIXADO COM COLA</t>
  </si>
  <si>
    <t>RODAPÉ CERÂMICO DE 7CM DE ALTURA COM PLACAS TIPO ESMALTADA EXTRA  DE DIMENSÕES 35X35CM. AF_06/2014</t>
  </si>
  <si>
    <t>5,57</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</si>
  <si>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</si>
  <si>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</si>
  <si>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</si>
  <si>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5,03</t>
  </si>
  <si>
    <t>73850/1</t>
  </si>
  <si>
    <t>RODAPE EM MARMORITE, ALTURA 10CM</t>
  </si>
  <si>
    <t>24,07</t>
  </si>
  <si>
    <t>RODAPE EM ARDOSIA ASSENTADO COM ARGAMASSA TRACO 1:4 (CIMENTO E AREIA) ALTURA 10CM</t>
  </si>
  <si>
    <t>19,37</t>
  </si>
  <si>
    <t>PISO EM CONCRETO 20 MPA PREPARO MECANICO, ESPESSURA 7CM, INCLUSO SELANTE ELASTICO A BASE DE POLIURETANO</t>
  </si>
  <si>
    <t>44,30</t>
  </si>
  <si>
    <t>PISO EM CONCRETO 20 MPA PREPARO MECANICO, ESPESSURA 7CM, INCLUSO JUNTAS DE DILATACAO EM MADEIRA</t>
  </si>
  <si>
    <t>46,90</t>
  </si>
  <si>
    <t>PISO EM CONCRETO 20MPA PREPARO MECANICO, ESPESSURA 7 CM, COM ARMACAO EM TELA SOLDADA</t>
  </si>
  <si>
    <t>81,20</t>
  </si>
  <si>
    <t>JUNTA 5X5CM COM ARGAMASSA TRACO 1:3 (CIMENTO E AREIA) PARA PISO EM PLACAS</t>
  </si>
  <si>
    <t>JUNTA 2,5X2,5CM COM ARGAMASSA 1:1:3 IMPERMEABILIZANTE DE HIDRO-ASFALTO CIMENTO E AREIA PARA PISO EM PLACAS</t>
  </si>
  <si>
    <t>21,79</t>
  </si>
  <si>
    <t>EXECUÇÃO DE PASSEIO (CALÇADA) OU PISO DE CONCRETO COM CONCRETO MOLDADO IN LOCO, FEITO EM OBRA, ACABAMENTO CONVENCIONAL, NÃO ARMADO. AF_07/2016</t>
  </si>
  <si>
    <t>566,83</t>
  </si>
  <si>
    <t>EXECUÇÃO DE PASSEIO (CALÇADA) OU PISO DE CONCRETO COM CONCRETO MOLDADO IN LOCO, USINADO, ACABAMENTO CONVENCIONAL, NÃO ARMADO. AF_07/2016</t>
  </si>
  <si>
    <t>399,30</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</si>
  <si>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</si>
  <si>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</si>
  <si>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</si>
  <si>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76,08</t>
  </si>
  <si>
    <t>EXECUÇÃO DE PASSEIO (CALÇADA) OU PISO DE CONCRETO COM CONCRETO MOLDADO IN LOCO, USINADO, ACABAMENTO CONVENCIONAL, ESPESSURA 8 CM, ARMADO. AF_07/2016</t>
  </si>
  <si>
    <t>62,68</t>
  </si>
  <si>
    <t>EXECUÇÃO DE PASSEIO (CALÇADA) OU PISO DE CONCRETO COM CONCRETO MOLDADO IN LOCO, FEITO EM OBRA, ACABAMENTO CONVENCIONAL, ESPESSURA 10 CM, ARMADO. AF_07/2016</t>
  </si>
  <si>
    <t>87,51</t>
  </si>
  <si>
    <t>EXECUÇÃO DE PASSEIO (CALÇADA) OU PISO DE CONCRETO COM CONCRETO MOLDADO IN LOCO, USINADO, ACABAMENTO CONVENCIONAL, ESPESSURA 10 CM, ARMADO. AF_07/2016</t>
  </si>
  <si>
    <t>70,75</t>
  </si>
  <si>
    <t>EXECUÇÃO DE PASSEIO (CALÇADA) OU PISO DE CONCRETO COM CONCRETO MOLDADO IN LOCO, FEITO EM OBRA, ACABAMENTO CONVENCIONAL, ESPESSURA 12 CM, ARMADO. AF_07/2016</t>
  </si>
  <si>
    <t>98,51</t>
  </si>
  <si>
    <t>EXECUÇÃO DE PASSEIO (CALÇADA) OU PISO DE CONCRETO COM CONCRETO MOLDADO IN LOCO, USINADO, ACABAMENTO CONVENCIONAL, ESPESSURA 12 CM, ARMADO. AF_07/2016</t>
  </si>
  <si>
    <t>78,41</t>
  </si>
  <si>
    <t>CONTRAPISO EM ARGAMASSA TRAÇO 1:4 (CIMENTO E AREIA), PREPARO MECÂNICO COM BETONEIRA 400 L, APLICADO EM ÁREAS SECAS SOBRE LAJE, ADERIDO, ESPESSURA 2CM. AF_06/2014</t>
  </si>
  <si>
    <t>24,96</t>
  </si>
  <si>
    <t>CONTRAPISO EM ARGAMASSA TRAÇO 1:4 (CIMENTO E AREIA), PREPARO MANUAL, APLICADO EM ÁREAS SECAS SOBRE LAJE, ADERIDO, ESPESSURA 2CM. AF_06/2014</t>
  </si>
  <si>
    <t>27,78</t>
  </si>
  <si>
    <t>CONTRAPISO EM ARGAMASSA PRONTA, PREPARO MECÂNICO COM MISTURADOR 300 KG, APLICADO EM ÁREAS SECAS SOBRE LAJE, ADERIDO, ESPESSURA 2CM. AF_06/2014</t>
  </si>
  <si>
    <t>43,21</t>
  </si>
  <si>
    <t>CONTRAPISO EM ARGAMASSA PRONTA, PREPARO MANUAL, APLICADO EM ÁREAS SECAS SOBRE LAJE, ADERIDO, ESPESSURA 2CM. AF_06/2014</t>
  </si>
  <si>
    <t>48,42</t>
  </si>
  <si>
    <t>CONTRAPISO EM ARGAMASSA TRAÇO 1:4 (CIMENTO E AREIA), PREPARO MECÂNICO COM BETONEIRA 400 L, APLICADO EM ÁREAS SECAS SOBRE LAJE, ADERIDO, ESPESSURA 3CM. AF_06/2014</t>
  </si>
  <si>
    <t>30,96</t>
  </si>
  <si>
    <t>CONTRAPISO EM ARGAMASSA TRAÇO 1:4 (CIMENTO E AREIA), PREPARO MANUAL, APLICADO EM ÁREAS SECAS SOBRE LAJE, ADERIDO, ESPESSURA 3CM. AF_06/2014</t>
  </si>
  <si>
    <t>34,89</t>
  </si>
  <si>
    <t>CONTRAPISO EM ARGAMASSA PRONTA, PREPARO MECÂNICO COM MISTURADOR 300 KG, APLICADO EM ÁREAS SECAS SOBRE LAJE, ADERIDO, ESPESSURA 3CM. AF_06/2014</t>
  </si>
  <si>
    <t>56,33</t>
  </si>
  <si>
    <t>CONTRAPISO EM ARGAMASSA PRONTA, PREPARO MANUAL, APLICADO EM ÁREAS SECAS SOBRE LAJE, ADERIDO, ESPESSURA 3CM. AF_06/2014</t>
  </si>
  <si>
    <t>63,58</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</si>
  <si>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</si>
  <si>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</si>
  <si>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40,63</t>
  </si>
  <si>
    <t>CONTRAPISO EM ARGAMASSA PRONTA, PREPARO MECÂNICO COM MISTURADOR 300 KG, APLICADO EM ÁREAS SECAS SOBRE LAJE, ADERIDO, ESPESSURA 4CM. AF_06/2014</t>
  </si>
  <si>
    <t>67,00</t>
  </si>
  <si>
    <t>CONTRAPISO EM ARGAMASSA PRONTA, PREPARO MANUAL, APLICADO EM ÁREAS SECAS SOBRE LAJE, ADERIDO, ESPESSURA 4CM. AF_06/2014</t>
  </si>
  <si>
    <t>75,91</t>
  </si>
  <si>
    <t>CONTRAPISO EM ARGAMASSA TRAÇO 1:4 (CIMENTO E AREIA), PREPARO MECÂNICO COM BETONEIRA 400 L, APLICADO EM ÁREAS SECAS SOBRE LAJE, NÃO ADERIDO, ESPESSURA 4CM. AF_06/2014</t>
  </si>
  <si>
    <t>29,66</t>
  </si>
  <si>
    <t>CONTRAPISO EM ARGAMASSA TRAÇO 1:4 (CIMENTO E AREIA), PREPARO MANUAL, APLICADO EM ÁREAS SECAS SOBRE LAJE, NÃO ADERIDO, ESPESSURA 4CM. AF_06/2014</t>
  </si>
  <si>
    <t>34,49</t>
  </si>
  <si>
    <t>CONTRAPISO EM ARGAMASSA PRONTA, PREPARO MECÂNICO COM MISTURADOR 300 KG, APLICADO EM ÁREAS SECAS SOBRE LAJE, NÃO ADERIDO, ESPESSURA 4CM. AF_06/2014</t>
  </si>
  <si>
    <t>60,86</t>
  </si>
  <si>
    <t>CONTRAPISO EM ARGAMASSA PRONTA, PREPARO MANUAL, APLICADO EM ÁREAS SECAS SOBRE LAJE, NÃO ADERIDO, ESPESSURA 4CM. AF_06/2014</t>
  </si>
  <si>
    <t>69,77</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</si>
  <si>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</si>
  <si>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</si>
  <si>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</si>
  <si>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70,23</t>
  </si>
  <si>
    <t>CONTRAPISO EM ARGAMASSA PRONTA, PREPARO MANUAL, APLICADO EM ÁREAS SECAS SOBRE LAJE, NÃO ADERIDO, ESPESSURA 5CM. AF_06/2014</t>
  </si>
  <si>
    <t>80,43</t>
  </si>
  <si>
    <t>CONTRAPISO EM ARGAMASSA TRAÇO 1:4 (CIMENTO E AREIA), PREPARO MECÂNICO COM BETONEIRA 400 L, APLICADO EM ÁREAS SECAS SOBRE LAJE, NÃO ADERIDO, ESPESSURA 6CM. AF_06/2014</t>
  </si>
  <si>
    <t>37,23</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</si>
  <si>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</si>
  <si>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</si>
  <si>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76,15</t>
  </si>
  <si>
    <t>CONTRAPISO EM ARGAMASSA PRONTA, PREPARO MANUAL, APLICADO EM ÁREAS SECAS SOBRE LAJE, NÃO ADERIDO, ESPESSURA 6CM. AF_06/2014</t>
  </si>
  <si>
    <t>87,26</t>
  </si>
  <si>
    <t>CONTRAPISO EM ARGAMASSA TRAÇO 1:4 (CIMENTO E AREIA), PREPARO MECÂNICO COM BETONEIRA 400 L, APLICADO EM ÁREAS MOLHADAS SOBRE LAJE, ADERIDO, ESPESSURA 2CM. AF_06/2014</t>
  </si>
  <si>
    <t>33,71</t>
  </si>
  <si>
    <t>CONTRAPISO EM ARGAMASSA TRAÇO 1:4 (CIMENTO E AREIA), PREPARO MANUAL, APLICADO EM ÁREAS MOLHADAS SOBRE LAJE, ADERIDO, ESPESSURA 2CM. AF_06/2014</t>
  </si>
  <si>
    <t>36,53</t>
  </si>
  <si>
    <t>CONTRAPISO EM ARGAMASSA PRONTA, PREPARO MECÂNICO COM MISTURADOR 300 KG, APLICADO EM ÁREAS MOLHADAS SOBRE LAJE, ADERIDO, ESPESSURA 2CM. AF_06/2014</t>
  </si>
  <si>
    <t>51,96</t>
  </si>
  <si>
    <t>CONTRAPISO EM ARGAMASSA PRONTA, PREPARO MANUAL, APLICADO EM ÁREAS MOLHADAS SOBRE LAJE, ADERIDO, ESPESSURA 2CM. AF_06/2014</t>
  </si>
  <si>
    <t>57,17</t>
  </si>
  <si>
    <t>CONTRAPISO EM ARGAMASSA TRAÇO 1:4 (CIMENTO E AREIA), PREPARO MECÂNICO COM BETONEIRA 400 L, APLICADO EM ÁREAS MOLHADAS SOBRE LAJE, ADERIDO, ESPESSURA 3CM. AF_06/2014</t>
  </si>
  <si>
    <t>39,72</t>
  </si>
  <si>
    <t>CONTRAPISO EM ARGAMASSA TRAÇO 1:4 (CIMENTO E AREIA), PREPARO MANUAL, APLICADO EM ÁREAS MOLHADAS SOBRE LAJE, ADERIDO, ESPESSURA 3CM. AF_06/2014</t>
  </si>
  <si>
    <t>43,65</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</si>
  <si>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</si>
  <si>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</si>
  <si>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72,34</t>
  </si>
  <si>
    <t>CONTRAPISO EM ARGAMASSA TRAÇO 1:4 (CIMENTO E AREIA), PREPARO MECÂNICO COM BETONEIRA 400 L, APLICADO EM ÁREAS MOLHADAS SOBRE IMPERMEABILIZAÇÃO, ESPESSURA 3CM. AF_06/2014</t>
  </si>
  <si>
    <t>36,70</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</si>
  <si>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</si>
  <si>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</si>
  <si>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62,07</t>
  </si>
  <si>
    <t>CONTRAPISO EM ARGAMASSA PRONTA, PREPARO MANUAL, APLICADO EM ÁREAS MOLHADAS SOBRE IMPERMEABILIZAÇÃO, ESPESSURA 3CM. AF_06/2014</t>
  </si>
  <si>
    <t>69,32</t>
  </si>
  <si>
    <t>CONTRAPISO EM ARGAMASSA TRAÇO 1:4 (CIMENTO E AREIA), PREPARO MECÂNICO COM BETONEIRA 400 L, APLICADO EM ÁREAS MOLHADAS SOBRE IMPERMEABILIZAÇÃO, ESPESSURA 4CM. AF_06/2014</t>
  </si>
  <si>
    <t>41,53</t>
  </si>
  <si>
    <t>CONTRAPISO EM ARGAMASSA TRAÇO 1:4 (CIMENTO E AREIA), PREPARO MANUAL, APLICADO EM ÁREAS MOLHADAS SOBRE IMPERMEABILIZAÇÃO, ESPESSURA 4CM. AF_06/2014</t>
  </si>
  <si>
    <t>46,36</t>
  </si>
  <si>
    <t>CONTRAPISO EM ARGAMASSA PRONTA, PREPARO MECÂNICO COM MISTURADOR 300 KG, APLICADO EM ÁREAS MOLHADAS SOBRE IMPERMEABILIZAÇÃO, ESPESSURA 4CM. AF_06/2014</t>
  </si>
  <si>
    <t>72,73</t>
  </si>
  <si>
    <t>CONTRAPISO EM ARGAMASSA PRONTA, PREPARO MANUAL, APLICADO EM ÁREAS MOLHADAS SOBRE IMPERMEABILIZAÇÃO, ESPESSURA 4CM. AF_06/2014</t>
  </si>
  <si>
    <t>81,64</t>
  </si>
  <si>
    <t>CONTRAPISO AUTONIVELANTE, APLICADO SOBRE LAJE, NÃO ADERIDO, ESPESSURA 3CM. AF_06/2014</t>
  </si>
  <si>
    <t>17,87</t>
  </si>
  <si>
    <t>CONTRAPISO AUTONIVELANTE, APLICADO SOBRE LAJE, NÃO ADERIDO, ESPESSURA 4CM. AF_06/2014</t>
  </si>
  <si>
    <t>22,11</t>
  </si>
  <si>
    <t>CONTRAPISO AUTONIVELANTE, APLICADO SOBRE LAJE, NÃO ADERIDO, ESPESSURA 5CM. AF_06/2014</t>
  </si>
  <si>
    <t>25,45</t>
  </si>
  <si>
    <t>CONTRAPISO AUTONIVELANTE, APLICADO SOBRE LAJE, ADERIDO, ESPESSURA 2CM. AF_06/2014</t>
  </si>
  <si>
    <t>CONTRAPISO AUTONIVELANTE, APLICADO SOBRE LAJE, ADERIDO, ESPESSURA 3CM. AF_06/2014</t>
  </si>
  <si>
    <t>20,22</t>
  </si>
  <si>
    <t>CONTRAPISO AUTONIVELANTE, APLICADO SOBRE LAJE, ADERIDO, ESPESSURA 4CM. AF_06/2014</t>
  </si>
  <si>
    <t>CONTRAPISO ACÚSTICO EM ARGAMASSA TRAÇO 1:4 (CIMENTO E AREIA), PREPARO MECÂNICO COM BETONEIRA 400L, APLICADO EM ÁREAS SECAS MENORES QUE 15M2, ESPESSURA 5CM. AF_10/2014</t>
  </si>
  <si>
    <t>59,56</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</si>
  <si>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</si>
  <si>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</si>
  <si>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</si>
  <si>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105,50</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</si>
  <si>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</si>
  <si>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</si>
  <si>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69,11</t>
  </si>
  <si>
    <t>CONTRAPISO ACÚSTICO EM ARGAMASSA PRONTA, PREPARO MECÂNICO COM MISTURADOR 300 KG, APLICADO EM ÁREAS SECAS MENORES QUE 15M2, ESPESSURA 6CM. AF_10/2014</t>
  </si>
  <si>
    <t>102,01</t>
  </si>
  <si>
    <t>CONTRAPISO ACÚSTICO EM ARGAMASSA PRONTA, PREPARO MANUAL, APLICADO EM ÁREAS SECAS MENORES QUE 15M2, ESPESSURA 6CM. AF_10/2014</t>
  </si>
  <si>
    <t>113,12</t>
  </si>
  <si>
    <t>CONTRAPISO ACÚSTICO EM ARGAMASSA TRAÇO 1:4 (CIMENTO E AREIA), PREPARO MECÂNICO COM BETONEIRA 400L, APLICADO EM ÁREAS SECAS MENORES QUE 15M2, ESPESSURA 7CM. AF_10/2014</t>
  </si>
  <si>
    <t>69,62</t>
  </si>
  <si>
    <t>CONTRAPISO ACÚSTICO EM ARGAMASSA TRAÇO 1:4 (CIMENTO E AREIA), PREPARO MANUAL, APLICADO EM ÁREAS SECAS MENORES QUE 15M2, ESPESSURA 7CM. AF_10/2014</t>
  </si>
  <si>
    <t>76,55</t>
  </si>
  <si>
    <t>CONTRAPISO ACÚSTICO EM ARGAMASSA PRONTA, PREPARO MECÂNICO COM MISTURADOR 300 KG, APLICADO EM ÁREAS SECAS MENORES QUE 15M2, ESPESSURA 7CM. AF_10/2014</t>
  </si>
  <si>
    <t>114,37</t>
  </si>
  <si>
    <t>CONTRAPISO ACÚSTICO EM ARGAMASSA PRONTA, PREPARO MANUAL, APLICADO EM ÁREAS SECAS MENORES QUE 15M2, ESPESSURA 7CM. AF_10/2014</t>
  </si>
  <si>
    <t>127,14</t>
  </si>
  <si>
    <t>CONTRAPISO ACÚSTICO EM ARGAMASSA TRAÇO 1:4 (CIMENTO E AREIA), PREPARO MECÂNICO COM BETONEIRA 400L, APLICADO EM ÁREAS SECAS MAIORES QUE 15M2, ESPESSURA 5CM. AF_10/2014</t>
  </si>
  <si>
    <t>54,02</t>
  </si>
  <si>
    <t>CONTRAPISO ACÚSTICO EM ARGAMASSA TRAÇO 1:4 (CIMENTO E AREIA), PREPARO MANUAL, APLICADO EM ÁREAS SECAS MAIORES QUE 15M2, ESPESSURA 5CM. AF_10/2014</t>
  </si>
  <si>
    <t>59,55</t>
  </si>
  <si>
    <t>CONTRAPISO ACÚSTICO EM ARGAMASSA PRONTA, PREPARO MECÂNICO COM MISTURADOR 300 KG, APLICADO EM ÁREAS SECAS MAIORES QUE 15M2, ESPESSURA 5CM. AF_10/2014</t>
  </si>
  <si>
    <t>89,76</t>
  </si>
  <si>
    <t>CONTRAPISO ACÚSTICO EM ARGAMASSA PRONTA, PREPARO MANUAL, APLICADO EM ÁREAS SECAS MAIORES QUE 15M2, ESPESSURA 5CM. AF_10/2014</t>
  </si>
  <si>
    <t>99,96</t>
  </si>
  <si>
    <t>CONTRAPISO ACÚSTICO EM ARGAMASSA TRAÇO 1:4 (CIMENTO E AREIA), PREPARO MECÂNICO COM BETONEIRA 400L, APLICADO EM ÁREAS SECAS MAIORES QUE 15M2, ESPESSURA 6CM. AF_10/2014</t>
  </si>
  <si>
    <t>57,58</t>
  </si>
  <si>
    <t>CONTRAPISO ACÚSTICO EM ARGAMASSA TRAÇO 1:4 (CIMENTO E AREIA), PREPARO MANUAL, APLICADO EM ÁREAS SECAS MAIORES QUE 15M2, ESPESSURA 6CM. AF_10/2014</t>
  </si>
  <si>
    <t>63,60</t>
  </si>
  <si>
    <t>CONTRAPISO ACÚSTICO EM ARGAMASSA PRONTA, PREPARO MECÂNICO COM MISTURADOR 300 KG, APLICADO EM ÁREAS SECAS MAIORES QUE 15M2, ESPESSURA 6CM. AF_10/2014</t>
  </si>
  <si>
    <t>96,50</t>
  </si>
  <si>
    <t>CONTRAPISO ACÚSTICO EM ARGAMASSA PRONTA, PREPARO MANUAL, APLICADO EM ÁREAS SECAS MAIORES QUE 15M2, ESPESSURA 6CM. AF_10/2014</t>
  </si>
  <si>
    <t>107,61</t>
  </si>
  <si>
    <t>CONTRAPISO ACÚSTICO EM ARGAMASSA TRAÇO 1:4 (CIMENTO E AREIA), PREPARO MECÂNICO COM BETONEIRA 400L, APLICADO EM ÁREAS SECAS MAIORES QUE 15M2, ESPESSURA 7CM. AF_10/2014</t>
  </si>
  <si>
    <t>64,08</t>
  </si>
  <si>
    <t>CONTRAPISO ACÚSTICO EM ARGAMASSA TRAÇO 1:4 (CIMENTO E AREIA), PREPARO MANUAL, APLICADO EM ÁREAS SECAS MAIORES QUE 15M2, ESPESSURA 7CM. AF_10/2014</t>
  </si>
  <si>
    <t>71,01</t>
  </si>
  <si>
    <t>CONTRAPISO ACÚSTICO EM ARGAMASSA PRONTA, PREPARO MECÂNICO COM MISTURADOR 300 KG, APLICADO EM ÁREAS SECAS MAIORES QUE 15M2, ESPESSURA 7CM. AF_10/2014</t>
  </si>
  <si>
    <t>108,83</t>
  </si>
  <si>
    <t>CONTRAPISO ACÚSTICO EM ARGAMASSA PRONTA, PREPARO MANUAL, APLICADO EM ÁREAS SECAS MAIORES QUE 15M2, ESPESSURA 7CM. AF_10/2014</t>
  </si>
  <si>
    <t>121,60</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</si>
  <si>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</si>
  <si>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</si>
  <si>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</si>
  <si>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</si>
  <si>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36,88</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</si>
  <si>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</si>
  <si>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</si>
  <si>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</si>
  <si>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</si>
  <si>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3,98</t>
  </si>
  <si>
    <t>CHAPISCO APLICADO EM ALVENARIAS E ESTRUTURAS DE CONCRETO INTERNAS, COM ROLO PARA TEXTURA ACRÍLICA.  ARGAMASSA TRAÇO 1:4 E EMULSÃO POLIMÉRICA (ADESIVO) COM PREPARO EM BETONEIRA 400L. AF_06/2014</t>
  </si>
  <si>
    <t>3,86</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</si>
  <si>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</si>
  <si>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</si>
  <si>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5,99</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</si>
  <si>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</si>
  <si>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</si>
  <si>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</si>
  <si>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3,89</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</si>
  <si>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</si>
  <si>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</si>
  <si>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</si>
  <si>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</si>
  <si>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17,92</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</si>
  <si>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</si>
  <si>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</si>
  <si>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</si>
  <si>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</si>
  <si>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</si>
  <si>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</si>
  <si>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</si>
  <si>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</si>
  <si>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4,79</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</si>
  <si>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</si>
  <si>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</si>
  <si>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6,17</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</si>
  <si>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</si>
  <si>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</si>
  <si>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8,47</t>
  </si>
  <si>
    <t>CHAPISCO APLICADO EM ALVENARIA (COM PRESENÇA DE VÃOS) E ESTRUTURAS DE CONCRETO DE FACHADA, COM ROLO PARA TEXTURA ACRÍLICA.  ARGAMASSA INDUSTRIALIZADA COM PREPARO EM MISTURADOR 300 KG. AF_06/2014</t>
  </si>
  <si>
    <t>8,18</t>
  </si>
  <si>
    <t>CHAPISCO APLICADO EM ALVENARIA (COM PRESENÇA DE VÃOS) E ESTRUTURAS DE CONCRETO DE FACHADA, COM COLHER DE PEDREIRO.  ARGAMASSA TRAÇO 1:3 COM PREPARO MANUAL. AF_06/2014</t>
  </si>
  <si>
    <t>7,16</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</si>
  <si>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</si>
  <si>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</si>
  <si>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</si>
  <si>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</si>
  <si>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17,65</t>
  </si>
  <si>
    <t>CHAPISCO APLICADO SOMENTE NA ESTRUTURA DE CONCRETO DA FACHADA, COM DESEMPENADEIRA DENTADA. ARGAMASSA INDUSTRIALIZADA COM PREPARO EM MISTURADOR 300 KG. AF_06/2014</t>
  </si>
  <si>
    <t>17,02</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</si>
  <si>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</si>
  <si>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</si>
  <si>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</si>
  <si>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37,89</t>
  </si>
  <si>
    <t>BARRA LISA TRACO 1:4 (CIMENTO E AREIA MEDIA), ESPESSURA 2,0CM, PREPARO MANUAL DA ARGAMASSA</t>
  </si>
  <si>
    <t>47,28</t>
  </si>
  <si>
    <t>BARRA LISA TRACO 1:3 (CIMENTO E AREIA MEDIA), ESPESSURA 0,5CM, PREPARO MANUAL DA ARGAMASSA</t>
  </si>
  <si>
    <t>32,11</t>
  </si>
  <si>
    <t>BARRA LISA TRACO 1:4 (CIMENTO E AREIA MEDIA), COM CORANTE AMARELO, ESPESSURA 2,0CM, PREPARO MANUAL DA ARGAMASSA</t>
  </si>
  <si>
    <t>52,39</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</si>
  <si>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</si>
  <si>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</si>
  <si>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13,18</t>
  </si>
  <si>
    <t>APLICAÇÃO MANUAL DE GESSO DESEMPENADO (SEM TALISCAS) EM TETO DE AMBIENTES DE ÁREA ENTRE 5M² E 10M², ESPESSURA DE 0,5CM. AF_06/2014</t>
  </si>
  <si>
    <t>18,84</t>
  </si>
  <si>
    <t>APLICAÇÃO MANUAL DE GESSO DESEMPENADO (SEM TALISCAS) EM TETO DE AMBIENTES DE ÁREA MENOR QUE 5M², ESPESSURA DE 0,5CM. AF_06/2014</t>
  </si>
  <si>
    <t>APLICAÇÃO MANUAL DE GESSO DESEMPENADO (SEM TALISCAS) EM TETO DE AMBIENTES DE ÁREA MAIOR QUE 10M², ESPESSURA DE 1,0CM. AF_06/2014</t>
  </si>
  <si>
    <t>19,53</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</si>
  <si>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</si>
  <si>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</si>
  <si>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28,47</t>
  </si>
  <si>
    <t>APLICAÇÃO MANUAL DE GESSO DESEMPENADO (SEM TALISCAS) EM PAREDES DE AMBIENTES DE ÁREA MAIOR QUE 10M², ESPESSURA DE 0,5CM. AF_06/2014</t>
  </si>
  <si>
    <t>13,97</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</si>
  <si>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</si>
  <si>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</si>
  <si>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</si>
  <si>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</si>
  <si>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21,39</t>
  </si>
  <si>
    <t>APLICAÇÃO MANUAL DE GESSO DESEMPENADO (SEM TALISCAS) EM PAREDES DE AMBIENTES DE ÁREA MENOR QUE 5M², ESPESSURA DE 1,0CM. AF_06/2014</t>
  </si>
  <si>
    <t>22,61</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</si>
  <si>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</si>
  <si>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</si>
  <si>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</si>
  <si>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29,48</t>
  </si>
  <si>
    <t>APLICAÇÃO MANUAL DE GESSO SARRAFEADO (COM TALISCAS) EM PAREDES DE AMBIENTES DE ÁREA MAIOR QUE 10M², ESPESSURA DE 1,5CM. AF_06/2014</t>
  </si>
  <si>
    <t>32,72</t>
  </si>
  <si>
    <t>APLICAÇÃO MANUAL DE GESSO SARRAFEADO (COM TALISCAS) EM PAREDES DE AMBIENTES DE ÁREA ENTRE 5M² E 10M², ESPESSURA DE 1,5CM. AF_06/2014</t>
  </si>
  <si>
    <t>33,36</t>
  </si>
  <si>
    <t>APLICAÇÃO MANUAL DE GESSO SARRAFEADO (COM TALISCAS) EM PAREDES DE AMBIENTES DE ÁREA MENOR QUE 5M², ESPESSURA DE 1,5CM. AF_06/2014</t>
  </si>
  <si>
    <t>34,37</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</si>
  <si>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</si>
  <si>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</si>
  <si>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16,22</t>
  </si>
  <si>
    <t>APLICAÇÃO DE GESSO PROJETADO COM EQUIPAMENTO DE PROJEÇÃO EM PAREDES DE AMBIENTES DE ÁREA MENOR QUE 5M², DESEMPENADO (SEM TALISCAS), ESPESSURA DE 0,5CM. AF_06/2014</t>
  </si>
  <si>
    <t>16,43</t>
  </si>
  <si>
    <t>APLICAÇÃO DE GESSO PROJETADO COM EQUIPAMENTO DE PROJEÇÃO EM PAREDES DE AMBIENTES DE ÁREA MAIOR QUE 10M², DESEMPENADO (SEM TALISCAS), ESPESSURA DE 1,0CM. AF_06/2014</t>
  </si>
  <si>
    <t>22,75</t>
  </si>
  <si>
    <t>APLICAÇÃO DE GESSO PROJETADO COM EQUIPAMENTO DE PROJEÇÃO EM PAREDES DE AMBIENTES DE ÁREA ENTRE 5M² E 10M², DESEMPENADO (SEM TALISCAS), ESPESSURA DE 1,0CM. AF_06/2014</t>
  </si>
  <si>
    <t>23,60</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</si>
  <si>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</si>
  <si>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</si>
  <si>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25,40</t>
  </si>
  <si>
    <t>APLICAÇÃO DE GESSO PROJETADO COM EQUIPAMENTO DE PROJEÇÃO EM PAREDES DE AMBIENTES DE ÁREA ENTRE 5M² E 10M², SARRAFEADO (COM TALISCAS), ESPESSURA DE 1,0CM. AF_06/2014</t>
  </si>
  <si>
    <t>26,83</t>
  </si>
  <si>
    <t>APLICAÇÃO DE GESSO PROJETADO COM EQUIPAMENTO DE PROJEÇÃO EM PAREDES DE AMBIENTES DE ÁREA MENOR QUE 5M², SARRAFEADO (COM TALISCAS), ESPESSURA DE 1,0CM. AF_06/2014</t>
  </si>
  <si>
    <t>27,83</t>
  </si>
  <si>
    <t>APLICAÇÃO DE GESSO PROJETADO COM EQUIPAMENTO DE PROJEÇÃO EM PAREDES DE AMBIENTES DE ÁREA MAIOR QUE 10M², SARRAFEADO (COM TALISCAS), ESPESSURA DE 1,5CM. AF_06/2014</t>
  </si>
  <si>
    <t>31,34</t>
  </si>
  <si>
    <t>APLICAÇÃO DE GESSO PROJETADO COM EQUIPAMENTO DE PROJEÇÃO EM PAREDES DE AMBIENTES DE ÁREA ENTRE 5M² E 10M², SARRAFEADO (COM TALISCAS), ESPESSURA DE 1,5CM. AF_06/2014</t>
  </si>
  <si>
    <t>33,13</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</si>
  <si>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</si>
  <si>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</si>
  <si>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30,42</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</si>
  <si>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</si>
  <si>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</si>
  <si>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27,45</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</si>
  <si>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</si>
  <si>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</si>
  <si>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26,39</t>
  </si>
  <si>
    <t>EMBOÇO, PARA RECEBIMENTO DE CERÂMICA, EM ARGAMASSA TRAÇO 1:2:8, PREPARO MANUAL, APLICADO MANUALMENTE EM FACES INTERNAS DE PAREDES, PARA AMBIENTE COM ÁREA  ENTRE 5M2 E 10M2, ESPESSURA DE 20MM, COM EXECUÇÃO DE TALISCAS. AF_06/2014</t>
  </si>
  <si>
    <t>29,84</t>
  </si>
  <si>
    <t>EMBOÇO, PARA RECEBIMENTO DE CERÂMICA, EM ARGAMASSA TRAÇO 1:2:8, PREPARO MECÂNICO COM BETONEIRA 400L, APLICADO MANUALMENTE EM FACES INTERNAS DE PAREDES, PARA AMBIENTE COM ÁREA  MAIOR QUE 10M2, ESPESSURA DE 20MM, COM EXECUÇÃO DE TALISCAS. AF_06/2014</t>
  </si>
  <si>
    <t>23,42</t>
  </si>
  <si>
    <t>EMBOÇO, PARA RECEBIMENTO DE CERÂMICA, EM ARGAMASSA TRAÇO 1:2:8, PREPARO MANUAL, APLICADO MANUALMENTE EM FACES INTERNAS DE PAREDES, PARA AMBIENTE COM ÁREA  MAIOR QUE 10M2, ESPESSURA DE 20MM, COM EXECUÇÃO DE TALISCAS. AF_06/2014</t>
  </si>
  <si>
    <t>26,87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</si>
  <si>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</si>
  <si>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</si>
  <si>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37,19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</si>
  <si>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</si>
  <si>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36,28</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</si>
  <si>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</si>
  <si>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</si>
  <si>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</si>
  <si>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20,77</t>
  </si>
  <si>
    <t>EMBOÇO, PARA RECEBIMENTO DE CERÂMICA, EM ARGAMASSA TRAÇO 1:2:8, PREPARO MANUAL, APLICADO MANUALMENTE EM FACES INTERNAS DE PAREDES, PARA AMBIENTE COM ÁREA MENOR QUE 5M2, ESPESSURA DE 10MM, COM EXECUÇÃO DE TALISCAS. AF_06/2014</t>
  </si>
  <si>
    <t>22,73</t>
  </si>
  <si>
    <t>MASSA ÚNICA, PARA RECEBIMENTO DE PINTURA, EM ARGAMASSA TRAÇO 1:2:8, PREPARO MECÂNICO COM BETONEIRA 400L, APLICADA MANUALMENTE EM FACES INTERNAS DE PAREDES, ESPESSURA DE 10MM, COM EXECUÇÃO DE TALISCAS. AF_06/2014</t>
  </si>
  <si>
    <t>17,82</t>
  </si>
  <si>
    <t>MASSA ÚNICA, PARA RECEBIMENTO DE PINTURA, EM ARGAMASSA TRAÇO 1:2:8, PREPARO MANUAL, APLICADA MANUALMENTE EM FACES INTERNAS DE PAREDES, ESPESSURA DE 10MM, COM EXECUÇÃO DE TALISCAS. AF_06/2014</t>
  </si>
  <si>
    <t>19,78</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</si>
  <si>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</si>
  <si>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</si>
  <si>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18,70</t>
  </si>
  <si>
    <t>EMBOÇO, PARA RECEBIMENTO DE CERÂMICA, EM ARGAMASSA TRAÇO 1:2:8, PREPARO MECÂNICO COM BETONEIRA 400L, APLICADO MANUALMENTE EM FACES INTERNAS DE PAREDES, PARA AMBIENTE COM ÁREA MAIOR QUE 10M2, ESPESSURA DE 10MM, COM EXECUÇÃO DE TALISCAS. AF_06/2014</t>
  </si>
  <si>
    <t>13,77</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</si>
  <si>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</si>
  <si>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</si>
  <si>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25,17</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</si>
  <si>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</si>
  <si>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</si>
  <si>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</si>
  <si>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19,13</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</si>
  <si>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</si>
  <si>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</si>
  <si>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43,16</t>
  </si>
  <si>
    <t>EMBOÇO OU MASSA ÚNICA EM ARGAMASSA TRAÇO 1:2:8, PREPARO MANUAL, APLICADA MANUALMENTE EM PANOS DE FACHADA COM PRESENÇA DE VÃOS, ESPESSURA DE 25 MM. AF_06/2014</t>
  </si>
  <si>
    <t>46,04</t>
  </si>
  <si>
    <t>EMBOÇO OU MASSA ÚNICA EM ARGAMASSA INDUSTRIALIZADA, PREPARO MECÂNICO E APLICAÇÃO COM EQUIPAMENTO DE MISTURA E PROJEÇÃO DE 1,5 M3/H DE ARGAMASSA EM PANOS DE FACHADA COM PRESENÇA DE VÃOS, ESPESSURA DE 25 MM. AF_06/2014</t>
  </si>
  <si>
    <t>48,75</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</si>
  <si>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</si>
  <si>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</si>
  <si>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54,19</t>
  </si>
  <si>
    <t>EMBOÇO OU MASSA ÚNICA EM ARGAMASSA INDUSTRIALIZADA, PREPARO MECÂNICO E APLICAÇÃO COM EQUIPAMENTO DE MISTURA E PROJEÇÃO DE 1,5 M3/H DE ARGAMASSA EM PANOS DE FACHADA COM PRESENÇA DE VÃOS, ESPESSURA DE 35 MM. AF_06/2014</t>
  </si>
  <si>
    <t>59,46</t>
  </si>
  <si>
    <t>EMBOÇO OU MASSA ÚNICA EM ARGAMASSA TRAÇO 1:2:8, PREPARO MECÂNICO COM BETONEIRA 400 L, APLICADA MANUALMENTE EM PANOS DE FACHADA COM PRESENÇA DE VÃOS, ESPESSURA DE 45 MM. AF_06/2014</t>
  </si>
  <si>
    <t>57,49</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</si>
  <si>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</si>
  <si>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</si>
  <si>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</si>
  <si>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74,02</t>
  </si>
  <si>
    <t>EMBOÇO OU MASSA ÚNICA EM ARGAMASSA TRAÇO 1:2:8, PREPARO MANUAL, APLICADA MANUALMENTE EM PANOS DE FACHADA COM PRESENÇA DE VÃOS, ESPESSURA MAIOR OU IGUAL A 50 MM. AF_06/2014</t>
  </si>
  <si>
    <t>79,36</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</si>
  <si>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</si>
  <si>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</si>
  <si>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</si>
  <si>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31,23</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</si>
  <si>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</si>
  <si>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</si>
  <si>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35,44</t>
  </si>
  <si>
    <t>EMBOÇO OU MASSA ÚNICA EM ARGAMASSA TRAÇO 1:2:8, PREPARO MANUAL, APLICADA MANUALMENTE EM PANOS CEGOS DE FACHADA (SEM PRESENÇA DE VÃOS), ESPESSURA DE 35 MM. AF_06/2014</t>
  </si>
  <si>
    <t>39,05</t>
  </si>
  <si>
    <t>EMBOÇO OU MASSA ÚNICA EM ARGAMASSA INDUSTRIALIZADA, PREPARO MECÂNICO E APLICAÇÃO COM EQUIPAMENTO DE MISTURA E PROJEÇÃO DE 1,5 M3/H DE ARGAMASSA EM PANOS CEGOS DE FACHADA (SEM PRESENÇA DE VÃOS), ESPESSURA DE 35 MM. AF_06/2014</t>
  </si>
  <si>
    <t>43,63</t>
  </si>
  <si>
    <t>EMBOÇO OU MASSA ÚNICA EM ARGAMASSA TRAÇO 1:2:8, PREPARO MECÂNICO COM BETONEIRA 400 L, APLICADA MANUALMENTE EM PANOS CEGOS DE FACHADA (SEM PRESENÇA DE VÃOS), ESPESSURA DE 45 MM. AF_06/2014</t>
  </si>
  <si>
    <t>42,31</t>
  </si>
  <si>
    <t>EMBOÇO OU MASSA ÚNICA EM ARGAMASSA TRAÇO 1:2:8, PREPARO MANUAL, APLICADA MANUALMENTE EM PANOS CEGOS DE FACHADA (SEM PRESENÇA DE VÃOS), ESPESSURA DE 45 MM. AF_06/2014</t>
  </si>
  <si>
    <t>46,84</t>
  </si>
  <si>
    <t>EMBOÇO OU MASSA ÚNICA EM ARGAMASSA INDUSTRIALIZADA, PREPARO MECÂNICO E APLICAÇÃO COM EQUIPAMENTO DE MISTURA E PROJEÇÃO DE 1,5 M3/H DE ARGAMASSA EM PANOS CEGOS DE FACHADA (SEM PRESENÇA DE VÃOS), ESPESSURA DE 45 MM. AF_06/2014</t>
  </si>
  <si>
    <t>53,83</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</si>
  <si>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</si>
  <si>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</si>
  <si>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53,71</t>
  </si>
  <si>
    <t>EMBOÇO OU MASSA ÚNICA EM ARGAMASSA INDUSTRIALIZADA, PREPARO MECÂNICO E APLICAÇÃO COM EQUIPAMENTO DE MISTURA E PROJEÇÃO DE 1,5 M3/H DE ARGAMASSA EM PANOS CEGOS DE FACHADA (SEM PRESENÇA DE VÃOS), ESPESSURA MAIOR OU IGUAL A 50 MM. AF_06/2014</t>
  </si>
  <si>
    <t>58,56</t>
  </si>
  <si>
    <t>EMBOÇO OU MASSA ÚNICA EM ARGAMASSA TRAÇO 1:2:8, PREPARO MECÂNICO COM BETONEIRA 400 L, APLICADA MANUALMENTE EM SUPERFÍCIES EXTERNAS DA SACADA, ESPESSURA DE 25 MM, SEM USO DE TELA METÁLICA DE REFORÇO CONTRA FISSURAÇÃO. AF_06/2014</t>
  </si>
  <si>
    <t>68,91</t>
  </si>
  <si>
    <t>EMBOÇO OU MASSA ÚNICA EM ARGAMASSA TRAÇO 1:2:8, PREPARO MANUAL, APLICADA MANUALMENTE EM SUPERFÍCIES EXTERNAS DA SACADA, ESPESSURA DE 25 MM, SEM USO DE TELA METÁLICA DE REFORÇO CONTRA FISSURAÇÃO. AF_06/2014</t>
  </si>
  <si>
    <t>71,60</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</si>
  <si>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</si>
  <si>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</si>
  <si>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</si>
  <si>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</si>
  <si>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</si>
  <si>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82,32</t>
  </si>
  <si>
    <t>EMBOÇO OU MASSA ÚNICA EM ARGAMASSA TRAÇO 1:2:8, PREPARO MANUAL, APLICADA MANUALMENTE EM SUPERFÍCIES EXTERNAS DA SACADA, ESPESSURA DE 45 MM, SEM USO DE TELA METÁLICA DE REFORÇO CONTRA FISSURAÇÃO. AF_06/2014</t>
  </si>
  <si>
    <t>86,85</t>
  </si>
  <si>
    <t>EMBOÇO OU MASSA ÚNICA EM ARGAMASSA INDUSTRIALIZADA, PREPARO MECÂNICO E APLICAÇÃO COM EQUIPAMENTO DE MISTURA E PROJEÇÃO DE 1,5 M3/H EM SUPERFÍCIES EXTERNAS DA SACADA, ESPESSURA 45 MM, SEM USO DE TELA METÁLICA. AF_06/2014</t>
  </si>
  <si>
    <t>93,83</t>
  </si>
  <si>
    <t>EMBOÇO OU MASSA ÚNICA EM ARGAMASSA TRAÇO 1:2:8, PREPARO MECÂNICO COM BETONEIRA 400 L, APLICADA MANUALMENTE EM SUPERFÍCIES EXTERNAS DA SACADA, ESPESSURA MAIOR OU IGUAL A 50 MM, SEM USO DE TELA METÁLICA DE REFORÇO CONTRA FISSURAÇÃO. AF_06/2014</t>
  </si>
  <si>
    <t>118,73</t>
  </si>
  <si>
    <t>EMBOÇO OU MASSA ÚNICA EM ARGAMASSA TRAÇO 1:2:8, PREPARO MANUAL, APLICADA MANUALMENTE EM SUPERFÍCIES EXTERNAS DA SACADA, ESPESSURA MAIOR OU IGUAL A 50 MM, SEM USO DE TELA METÁLICA DE REFORÇO CONTRA FISSURAÇÃO. AF_06/2014</t>
  </si>
  <si>
    <t>123,72</t>
  </si>
  <si>
    <t>EMBOÇO OU MASSA ÚNICA EM ARGAMASSA INDUSTRIALIZADA, PREPARO MECÂNICO E APLICAÇÃO COM EQUIPAMENTO DE MISTURA E PROJEÇÃO DE 1,5 M3/H EM SUPERFÍCIES EXTERNAS DA SACADA, ESPESSURA MAIOR OU IGUAL A 50 MM, SEM USO DE TELA METÁLICA. AF_06/2014</t>
  </si>
  <si>
    <t>128,20</t>
  </si>
  <si>
    <t>EMBOÇO OU MASSA ÚNICA EM ARGAMASSA TRAÇO 1:2:8, PREPARO MECÂNICO COM BETONEIRA 400 L, APLICADA MANUALMENTE NAS PAREDES INTERNAS DA SACADA, ESPESSURA DE 25 MM, SEM USO DE TELA METÁLICA DE REFORÇO CONTRA FISSURAÇÃO. AF_06/2014</t>
  </si>
  <si>
    <t>54,45</t>
  </si>
  <si>
    <t>EMBOÇO OU MASSA ÚNICA EM ARGAMASSA TRAÇO 1:2:8, PREPARO MANUAL, APLICADA MANUALMENTE NAS PAREDES INTERNAS DA SACADA, ESPESSURA DE 25 MM, SEM USO DE TELA METÁLICA DE REFORÇO CONTRA FISSURAÇÃO. AF_06/2014</t>
  </si>
  <si>
    <t>57,75</t>
  </si>
  <si>
    <t>EMBOÇO OU MASSA ÚNICA EM ARGAMASSA INDUSTRIALIZADA, PREPARO MECÂNICO E APLICAÇÃO COM EQUIPAMENTO DE MISTURA E PROJEÇÃO DE 1,5 M3/H NAS PAREDES INTERNAS DA SACADA, ESPESSURA 25 MM, SEM USO DE TELA METÁLICA. AF_06/2014</t>
  </si>
  <si>
    <t>61,53</t>
  </si>
  <si>
    <t>EMBOÇO OU MASSA ÚNICA EM ARGAMASSA TRAÇO 1:2:8, PREPARO MECÂNICO COM BETONEIRA 400 L, APLICADA MANUALMENTE NAS PAREDES INTERNAS DA SACADA, ESPESSURA DE 35 MM, SEM USO DE TELA METÁLICA DE REFORÇO CONTRA FISSURAÇÃO. AF_06/2014</t>
  </si>
  <si>
    <t>62,21</t>
  </si>
  <si>
    <t>EMBOÇO OU MASSA ÚNICA EM ARGAMASSA TRAÇO 1:2:8, PREPARO MANUAL, APLICADA MANUALMENTE NAS PAREDES INTERNAS DA SACADA, ESPESSURA DE 35 MM, SEM USO DE TELA METÁLICA DE REFORÇO CONTRA FISSURAÇÃO. AF_06/2014</t>
  </si>
  <si>
    <t>66,63</t>
  </si>
  <si>
    <t>EMBOÇO OU MASSA ÚNICA EM ARGAMASSA INDUSTRIALIZADA, PREPARO MECÂNICO E APLICAÇÃO COM EQUIPAMENTO DE MISTURA E PROJEÇÃO DE 1,5 M3/H DE ARGAMASSA NAS PAREDES INTERNAS DA SACADA, ESPESSURA 35 MM, SEM USO DE TELA METÁLICA. AF_06/2014</t>
  </si>
  <si>
    <t>73,32</t>
  </si>
  <si>
    <t>REVESTIMENTO DECORATIVO MONOCAMADA APLICADO MANUALMENTE EM PANOS CEGOS DA FACHADA DE UM EDIFÍCIO DE ESTRUTURA CONVENCIONAL, COM ACABAMENTO RASPADO. AF_06/2014</t>
  </si>
  <si>
    <t>105,63</t>
  </si>
  <si>
    <t>REVESTIMENTO DECORATIVO MONOCAMADA APLICADO MANUALMENTE EM PANOS CEGOS DA FACHADA DE UM EDIFÍCIO DE ALVENARIA ESTRUTURAL, COM ACABAMENTO RASPADO. AF_06/2014</t>
  </si>
  <si>
    <t>71,88</t>
  </si>
  <si>
    <t>REVESTIMENTO DECORATIVO MONOCAMADA APLICADO COM EQUIPAMENTO DE PROJEÇÃO EM PANOS CEGOS DA FACHADA DE UM EDIFÍCIO DE ESTRUTURA CONVENCIONAL, COM ACABAMENTO RASPADO. AF_06/2014</t>
  </si>
  <si>
    <t>99,31</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</si>
  <si>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</si>
  <si>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</si>
  <si>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112,43</t>
  </si>
  <si>
    <t>REVESTIMENTO DECORATIVO MONOCAMADA APLICADO MANUALMENTE EM PANOS DA FACHADA COM PRESENÇA DE VÃOS, DE UM EDIFÍCIO DE ALVENARIA ESTRUTURAL E ACABAMENTO RASPADO. AF_06/2014</t>
  </si>
  <si>
    <t>76,56</t>
  </si>
  <si>
    <t>REVESTIMENTO DECORATIVO MONOCAMADA APLICADO COM EQUIPAMENTO DE PROJEÇÃO EM PANOS DA FACHADA COM PRESENÇA DE VÃOS, DE UM EDIFÍCIO DE ESTRUTURA CONVENCIONAL E ACABAMENTO RASPADO. AF_06/2014</t>
  </si>
  <si>
    <t>104,66</t>
  </si>
  <si>
    <t>REVESTIMENTO DECORATIVO MONOCAMADA APLICADO COM EQUIPAMENTO DE PROJEÇÃO EM PANOS DA FACHADA COM PRESENÇA DE VÃOS, DE UM EDIFÍCIO DE ALVENARIA ESTRUTURAL E ACABAMENTO RASPADO. AF_06/2014</t>
  </si>
  <si>
    <t>69,47</t>
  </si>
  <si>
    <t>REVESTIMENTO DECORATIVO MONOCAMADA APLICADO MANUALMENTE EM SUPERFÍCIES EXTERNAS DA SACADA DE UM EDIFÍCIO DE ESTRUTURA CONVENCIONAL E ACABAMENTO RASPADO. AF_06/2014</t>
  </si>
  <si>
    <t>110,99</t>
  </si>
  <si>
    <t>REVESTIMENTO DECORATIVO MONOCAMADA APLICADO MANUALMENTE EM SUPERFÍCIES EXTERNAS DA SACADA DE UM EDIFÍCIO DE ALVENARIA ESTRUTURAL E ACABAMENTO RASPADO. AF_06/2014</t>
  </si>
  <si>
    <t>83,99</t>
  </si>
  <si>
    <t>REVESTIMENTO DECORATIVO MONOCAMADA APLICADO COM EQUIPAMENTO DE PROJEÇÃO EM SUPERFÍCIES EXTERNAS DA SACADA DE UM EDIFÍCIO DE ESTRUTURA CONVENCIONAL E ACABAMENTO RASPADO. AF_06/2014</t>
  </si>
  <si>
    <t>99,40</t>
  </si>
  <si>
    <t>REVESTIMENTO DECORATIVO MONOCAMADA APLICADO COM EQUIPAMENTO DE PROJEÇÃO EM SUPERFÍCIES EXTERNAS DA SACADA DE UM EDIFÍCIO DE ALVENARIA ESTRUTURAL E ACABAMENTO RASPADO. AF_06/2014</t>
  </si>
  <si>
    <t>73,11</t>
  </si>
  <si>
    <t>REVESTIMENTO DECORATIVO MONOCAMADA APLICADO MANUALMENTE EM PANOS CEGOS DA FACHADA DE UM EDIFÍCIO DE ESTRUTURA CONVENCIONAL, COM ACABAMENTO TRAVERTINO. AF_06/2014</t>
  </si>
  <si>
    <t>115,09</t>
  </si>
  <si>
    <t>REVESTIMENTO DECORATIVO MONOCAMADA APLICADO MANUALMENTE EM PANOS CEGOS DA FACHADA DE UM EDIFÍCIO DE ALVENARIA ESTRUTURAL, COM ACABAMENTO TRAVERTINO. AF_06/2014</t>
  </si>
  <si>
    <t>81,33</t>
  </si>
  <si>
    <t>REVESTIMENTO DECORATIVO MONOCAMADA APLICADO COM EQUIPAMENTO DE PROJEÇÃO EM PANOS CEGOS DA FACHADA DE UM EDIFÍCIO DE ESTRUTURA CONVENCIONAL, COM ACABAMENTO TRAVERTINO. AF_06/2014</t>
  </si>
  <si>
    <t>107,63</t>
  </si>
  <si>
    <t>REVESTIMENTO DECORATIVO MONOCAMADA APLICADO COM EQUIPAMENTO DE PROJEÇÃO EM PANOS CEGOS DA FACHADA DE UM EDIFÍCIO DE ALVENARIA ESTRUTURAL, COM ACABAMENTO TRAVERTINO. AF_06/2014</t>
  </si>
  <si>
    <t>74,56</t>
  </si>
  <si>
    <t>REVESTIMENTO DECORATIVO MONOCAMADA APLICADO MANUALMENTE EM PANOS DA FACHADA COM PRESENÇA DE VÃOS, DE UM EDIFÍCIO DE ESTRUTURA CONVENCIONAL E ACABAMENTO TRAVERTINO. AF_06/2014</t>
  </si>
  <si>
    <t>121,89</t>
  </si>
  <si>
    <t>REVESTIMENTO DECORATIVO MONOCAMADA APLICADO MANUALMENTE EM PANOS DA FACHADA COM PRESENÇA DE VÃOS, DE UM EDIFÍCIO DE ALVENARIA ESTRUTURAL E ACABAMENTO TRAVERTINO. AF_06/2014</t>
  </si>
  <si>
    <t>86,03</t>
  </si>
  <si>
    <t>REVESTIMENTO DECORATIVO MONOCAMADA APLICADO COM EQUIPAMENTO DE PROJEÇÃO EM PANOS DA FACHADA COM PRESENÇA DE VÃOS, DE UM EDIFÍCIO DE ESTRUTURA CONVENCIONAL E ACABAMENTO TRAVERTINO. AF_06/2014</t>
  </si>
  <si>
    <t>112,95</t>
  </si>
  <si>
    <t>REVESTIMENTO DECORATIVO MONOCAMADA APLICADO COM EQUIPAMENTO DE PROJEÇÃO EM PANOS DA FACHADA COM PRESENÇA DE VÃOS, DE UM EDIFÍCIO DE ALVENARIA ESTRUTURAL E ACABAMENTO TRAVERTINO. AF_06/2014</t>
  </si>
  <si>
    <t>77,77</t>
  </si>
  <si>
    <t>REVESTIMENTO DECORATIVO MONOCAMADA APLICADO MANUALMENTE EM SUPERFÍCIES EXTERNAS DA SACADA DE UM EDIFÍCIO DE ESTRUTURA CONVENCIONAL E ACABAMENTO TRAVERTINO. AF_06/2014</t>
  </si>
  <si>
    <t>120,45</t>
  </si>
  <si>
    <t>REVESTIMENTO DECORATIVO MONOCAMADA APLICADO MANUALMENTE EM SUPERFÍCIES EXTERNAS DA SACADA DE UM EDIFÍCIO DE ALVENARIA ESTRUTURAL E ACABAMENTO TRAVERTINO. AF_06/2014</t>
  </si>
  <si>
    <t>93,45</t>
  </si>
  <si>
    <t>REVESTIMENTO DECORATIVO MONOCAMADA APLICADO COM EQUIPAMENTO DE PROJEÇÃO EM SUPERFÍCIES EXTERNAS DA SACADA DE UM EDIFÍCIO DE ESTRUTURA CONVENCIONAL E ACABAMENTO TRAVERTINO. AF_06/2014</t>
  </si>
  <si>
    <t>107,72</t>
  </si>
  <si>
    <t>REVESTIMENTO DECORATIVO MONOCAMADA APLICADO COM EQUIPAMENTO DE PROJEÇÃO EM SUPERFÍCIES EXTERNAS DA SACADA DE UM EDIFÍCIO DE ALVENARIA ESTRUTURAL E ACABAMENTO TRAVERTINO. AF_06/2014</t>
  </si>
  <si>
    <t>81,40</t>
  </si>
  <si>
    <t>REVESTIMENTO DECORATIVO MONOCAMADA APLICADO MANUALMENTE NAS PAREDES INTERNAS DA SACADA COM ACABAMENTO RASPADO. AF_06/2014</t>
  </si>
  <si>
    <t>79,85</t>
  </si>
  <si>
    <t>REVESTIMENTO DECORATIVO MONOCAMADA APLICADO MANUALMENTE NAS PAREDES INTERNAS DA SACADA COM ACABAMENTO TRAVERTINO. AF_06/2014</t>
  </si>
  <si>
    <t>94,17</t>
  </si>
  <si>
    <t>(COMPOSIÇÃO REPRESENTATIVA) DO SERVIÇO DE EMBOÇO/MASSA ÚNICA, TRAÇO 1:2:8, PREPARO MECÂNICO, COM BETONEIRA DE 400L, EM PAREDES DE AMBIENTES INTERNOS, COM EXECUÇÃO DE TALISCAS, PARA EDIFICAÇÃO HABITACIONAL MULTIFAMILIAR (PRÉDIO). AF_11/2014</t>
  </si>
  <si>
    <t>28,09</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</si>
  <si>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</si>
  <si>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</si>
  <si>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</si>
  <si>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36,13</t>
  </si>
  <si>
    <t>MASSA ÚNICA, PARA RECEBIMENTO DE PINTURA, EM ARGAMASSA TRAÇO 1:2:8, PREPARO MANUAL, APLICADA MANUALMENTE EM TETO, ESPESSURA DE 20MM, COM EXECUÇÃO DE TALISCAS. AF_03/2015</t>
  </si>
  <si>
    <t>39,58</t>
  </si>
  <si>
    <t>MASSA ÚNICA, PARA RECEBIMENTO DE PINTURA, EM ARGAMASSA TRAÇO 1:2:8, PREPARO MECÂNICO COM BETONEIRA 400L, APLICADA MANUALMENTE EM TETO, ESPESSURA DE 10MM, COM EXECUÇÃO DE TALISCAS. AF_03/2015</t>
  </si>
  <si>
    <t>26,24</t>
  </si>
  <si>
    <t>MASSA ÚNICA, PARA RECEBIMENTO DE PINTURA, EM ARGAMASSA TRAÇO 1:2:8, PREPARO MANUAL, APLICADA MANUALMENTE EM TETO, ESPESSURA DE 10MM, COM EXECUÇÃO DE TALISCAS. AF_03/2015</t>
  </si>
  <si>
    <t>28,20</t>
  </si>
  <si>
    <t>PASTA DE CIMENTO PORTLAND, ESPESSURA 1MM</t>
  </si>
  <si>
    <t>APICOAMENTO MANUAL DE SUPERFICIE DE CONCRETO</t>
  </si>
  <si>
    <t>REVESTIMENTO CERÂMICO PARA PAREDES EXTERNAS EM PASTILHAS DE PORCELANA 5 X 5 CM (PLACAS DE 30 X 30 CM), ALINHADAS A PRUMO, APLICADO EM PANOS COM VÃOS. AF_06/2014</t>
  </si>
  <si>
    <t>169,12</t>
  </si>
  <si>
    <t>REVESTIMENTO CERÂMICO PARA PAREDES EXTERNAS EM PASTILHAS DE PORCELANA 5 X 5 CM (PLACAS DE 30 X 30 CM), ALINHADAS A PRUMO, APLICADO EM PANOS SEM VÃOS. AF_06/2014</t>
  </si>
  <si>
    <t>154,26</t>
  </si>
  <si>
    <t>REVESTIMENTO CERÂMICO PARA PAREDES EXTERNAS EM PASTILHAS DE PORCELANA 5 X 5 CM (PLACAS DE 30 X 30 CM), ALINHADAS A PRUMO, APLICADO EM SUPERFÍCIES EXTERNAS DA SACADA. AF_06/2014</t>
  </si>
  <si>
    <t>164,53</t>
  </si>
  <si>
    <t>REVESTIMENTO CERÂMICO PARA PAREDES EXTERNAS EM PASTILHAS DE PORCELANA 5 X 5 CM (PLACAS DE 30 X 30 CM), ALINHADAS A PRUMO, APLICADO EM SUPERFÍCIES INTERNAS DA SACADA. AF_06/2014</t>
  </si>
  <si>
    <t>198,32</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</si>
  <si>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</si>
  <si>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</si>
  <si>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50,27</t>
  </si>
  <si>
    <t>REVESTIMENTO CERÂMICO PARA PAREDES INTERNAS COM PLACAS TIPO ESMALTADA EXTRA DE DIMENSÕES 20X20 CM APLICADAS EM AMBIENTES DE ÁREA MENOR QUE 5 M² A MEIA ALTURA DAS PAREDES. AF_06/2014</t>
  </si>
  <si>
    <t>59,21</t>
  </si>
  <si>
    <t>REVESTIMENTO CERÂMICO PARA PAREDES INTERNAS COM PLACAS TIPO ESMALTADA EXTRA DE DIMENSÕES 20X20 CM APLICADAS EM AMBIENTES DE ÁREA MAIOR QUE 5 M² A MEIA ALTURA DAS PAREDES. AF_06/2014</t>
  </si>
  <si>
    <t>56,30</t>
  </si>
  <si>
    <t>REVESTIMENTO CERÂMICO PARA PAREDES INTERNAS COM PLACAS TIPO ESMALTADA EXTRA DE DIMENSÕES 25X35 CM APLICADAS EM AMBIENTES DE ÁREA MENOR QUE 5 M² NA ALTURA INTEIRA DAS PAREDES. AF_06/2014</t>
  </si>
  <si>
    <t>61,10</t>
  </si>
  <si>
    <t>REVESTIMENTO CERÂMICO PARA PAREDES INTERNAS COM PLACAS TIPO ESMALTADA EXTRA DE DIMENSÕES 25X35 CM APLICADAS EM AMBIENTES DE ÁREA MAIOR QUE 5 M² NA ALTURA INTEIRA DAS PAREDES. AF_06/2014</t>
  </si>
  <si>
    <t>53,90</t>
  </si>
  <si>
    <t>REVESTIMENTO CERÂMICO PARA PAREDES INTERNAS COM PLACAS TIPO ESMALTADA EXTRA DE DIMENSÕES 25X35 CM APLICADAS EM AMBIENTES DE ÁREA MENOR QUE 5 M² A MEIA ALTURA DAS PAREDES. AF_06/2014</t>
  </si>
  <si>
    <t>63,06</t>
  </si>
  <si>
    <t>REVESTIMENTO CERÂMICO PARA PAREDES INTERNAS COM PLACAS TIPO ESMALTADA EXTRA DE DIMENSÕES 25X35 CM APLICADAS EM AMBIENTES DE ÁREA MAIOR QUE 5 M² A MEIA ALTURA DAS PAREDES. AF_06/2014</t>
  </si>
  <si>
    <t>59,62</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</si>
  <si>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</si>
  <si>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</si>
  <si>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55,92</t>
  </si>
  <si>
    <t>REVESTIMENTO CERÂMICO PARA PAREDES INTERNAS COM PLACAS TIPO ESMALTADA EXTRA DE DIMENSÕES 33X45 CM APLICADAS EM AMBIENTES DE ÁREA MENOR QUE 5 M² A MEIA ALTURA DAS PAREDES. AF_06/2014</t>
  </si>
  <si>
    <t>66,08</t>
  </si>
  <si>
    <t>REVESTIMENTO CERÂMICO PARA PAREDES INTERNAS COM PLACAS TIPO ESMALTADA EXTRA  DE DIMENSÕES 33X45 CM APLICADAS EM AMBIENTES DE ÁREA MAIOR QUE 5 M² A MEIA ALTURA DAS PAREDES. AF_06/2014</t>
  </si>
  <si>
    <t>63,11</t>
  </si>
  <si>
    <t>REVESTIMENTO CERÂMICO PARA PAREDES EXTERNAS EM PASTILHAS DE PORCELANA 2,5 X 2,5 CM (PLACAS DE 30 X 30 CM), ALINHADAS A PRUMO, APLICADO EM PANOS COM VÃOS. AF_10/2014</t>
  </si>
  <si>
    <t>186,92</t>
  </si>
  <si>
    <t>REVESTIMENTO CERÂMICO PARA PAREDES EXTERNAS EM PASTILHAS DE PORCELANA 2,5 X 2,5 CM (PLACAS DE 30 X 30 CM), ALINHADAS A PRUMO, APLICADO EM PANOS SEM VÃOS. AF_10/2014</t>
  </si>
  <si>
    <t>171,21</t>
  </si>
  <si>
    <t>REVESTIMENTO CERÂMICO PARA PAREDES EXTERNAS EM PASTILHAS DE PORCELANA 2,5 X 2,5 CM (PLACAS DE 30 X 30 CM), ALINHADAS A PRUMO, APLICADO EM SUPERFÍCIES EXTERNAS DA SACADA. AF_10/2014</t>
  </si>
  <si>
    <t>181,48</t>
  </si>
  <si>
    <t>REVESTIMENTO CERÂMICO PARA PAREDES EXTERNAS EM PASTILHAS DE PORCELANA 2,5 X 2,5 CM (PLACAS DE 30 X 30 CM), ALINHADAS A PRUMO, APLICADO EM SUPERFÍCIES INTERNAS DA SACADA. AF_10/2014</t>
  </si>
  <si>
    <t>218,18</t>
  </si>
  <si>
    <t>(COMPOSIÇÃO REPRESENTATIVA) DO SERVIÇO DE REVESTIMENTO CERÂMICO PARA AMBIENTES DE ÁREAS MOLHADAS, MEIA PAREDE OU PAREDE INTEIRA, COM PLACAS TIPO GRÊS OU SEMI-GRÊS, DIMENSÕES 20X20 CM, PARA EDIFICAÇÃO HABITACIONAL MULTIFAMILIAR (PRÉDIO). AF_11/2014</t>
  </si>
  <si>
    <t>56,71</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</si>
  <si>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</si>
  <si>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</si>
  <si>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</si>
  <si>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36,97</t>
  </si>
  <si>
    <t>REVESTIMENTO CERÂMICO PARA PAREDES INTERNAS COM PLACAS TIPO ESMALTADA PADRÃO POPULAR DE DIMENSÕES 20X20 CM, ARGAMASSA TIPO AC I, APLICADAS EM AMBIENTES DE ÁREA MENOR QUE 5 M2 A MEIA ALTURA DAS PAREDES. AF_06/2014</t>
  </si>
  <si>
    <t>45,78</t>
  </si>
  <si>
    <t>REVESTIMENTO CERÂMICO PARA PAREDES INTERNAS COM PLACAS TIPO ESMALTADA PADRÃO POPULAR DE DIMENSÕES 20X20 CM, ARGAMASSA TIPO AC I, APLICADAS EM AMBIENTES DE ÁREA MAIOR QUE 5 M2 A MEIA ALTURA DAS PAREDES. AF_06/2014</t>
  </si>
  <si>
    <t>42,87</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</si>
  <si>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</si>
  <si>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</si>
  <si>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40,76</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</si>
  <si>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</si>
  <si>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</si>
  <si>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46,66</t>
  </si>
  <si>
    <t>PEITORIL EM MARMORE BRANCO, LARGURA DE 15CM, ASSENTADO COM ARGAMASSA TRACO 1:4 (CIMENTO E AREIA MEDIA), PREPARO MANUAL DA ARGAMASSA</t>
  </si>
  <si>
    <t>PEITORIL EM MARMORE BRANCO, LARGURA DE 25CM, ASSENTADO COM ARGAMASSA TRACO 1:3 (CIMENTO E AREIA MEDIA), PREPARO MANUAL DA ARGAMASSA</t>
  </si>
  <si>
    <t>64,51</t>
  </si>
  <si>
    <t>ASSENTAMENTO DE PEITORIL COM ARGAMASSA DE CIMENTO COLANTE</t>
  </si>
  <si>
    <t>4,37</t>
  </si>
  <si>
    <t>TABEIRA DE MADEIRA LEI, 1A QUALIDADE, 2,5X30,0CM PARA BEIRAL DE TELHADO</t>
  </si>
  <si>
    <t>FORRO EM MADEIRA PINUS, PARA AMBIENTES RESIDENCIAIS, INCLUSIVE ESTRUTURA DE FIXAÇÃO. AF_05/2017</t>
  </si>
  <si>
    <t>101,32</t>
  </si>
  <si>
    <t>FORRO EM MADEIRA PINUS, PARA AMBIENTES COMERCIAIS, INCLUSIVE ESTRUTURA DE FIXAÇÃO. AF_05/2017</t>
  </si>
  <si>
    <t>124,31</t>
  </si>
  <si>
    <t>ACABAMENTOS PARA FORRO (RODA-FORRO EM MADEIRA PINUS). AF_05/2017</t>
  </si>
  <si>
    <t>30,03</t>
  </si>
  <si>
    <t>FORRO EM PLACAS DE GESSO, PARA AMBIENTES RESIDENCIAIS. AF_05/2017_P</t>
  </si>
  <si>
    <t>39,14</t>
  </si>
  <si>
    <t>FORRO EM DRYWALL, PARA AMBIENTES RESIDENCIAIS, INCLUSIVE ESTRUTURA DE FIXAÇÃO. AF_05/2017_P</t>
  </si>
  <si>
    <t>56,21</t>
  </si>
  <si>
    <t>FORRO EM PLACAS DE GESSO, PARA AMBIENTES COMERCIAIS. AF_05/2017_P</t>
  </si>
  <si>
    <t>34,93</t>
  </si>
  <si>
    <t>FORRO EM DRYWALL, PARA AMBIENTES COMERCIAIS, INCLUSIVE ESTRUTURA DE FIXAÇÃO. AF_05/2017_P</t>
  </si>
  <si>
    <t>57,12</t>
  </si>
  <si>
    <t>ACABAMENTOS PARA FORRO (MOLDURA DE GESSO). AF_05/2017</t>
  </si>
  <si>
    <t>2,70</t>
  </si>
  <si>
    <t>ACABAMENTOS PARA FORRO (MOLDURA EM DRYWALL, COM LARGURA DE 15 CM). AF_05/2017_P</t>
  </si>
  <si>
    <t>22,55</t>
  </si>
  <si>
    <t>ACABAMENTOS PARA FORRO (SANCA DE GESSO MONTADA NA OBRA). AF_05/2017_P</t>
  </si>
  <si>
    <t>47,84</t>
  </si>
  <si>
    <t>REVESTIMENTO EM LAMINADO MELAMINICO TEXTURIZADO, ESPESSURA 0,8 MM, FIXADO COM COLA</t>
  </si>
  <si>
    <t>91,71</t>
  </si>
  <si>
    <t>73807/1</t>
  </si>
  <si>
    <t>CORRIMAO EM MARMORITE, LARGURA 15CM</t>
  </si>
  <si>
    <t>RECOLOCACO DE FORROS EM REGUA DE PVC E PERFIS, CONSIDERANDO REAPROVEITAMENTO DO MATERIAL</t>
  </si>
  <si>
    <t>11,08</t>
  </si>
  <si>
    <t>FORRO EM RÉGUAS DE PVC, FRISADO, PARA AMBIENTES RESIDENCIAIS, INCLUSIVE ESTRUTURA DE FIXAÇÃO. AF_05/2017_P</t>
  </si>
  <si>
    <t>35,19</t>
  </si>
  <si>
    <t>FORRO EM RÉGUAS DE PVC, FRISADO, PARA AMBIENTES COMERCIAIS, INCLUSIVE ESTRUTURA DE FIXAÇÃO. AF_05/2017_P</t>
  </si>
  <si>
    <t>38,18</t>
  </si>
  <si>
    <t>ACABAMENTOS PARA FORRO (RODA-FORRO EM PERFIL METÁLICO E PLÁSTICO). AF_05/2017</t>
  </si>
  <si>
    <t>7,28</t>
  </si>
  <si>
    <t>FORRO EM RÉGUAS DE PVC, LISO, PARA AMBIENTES RESIDENCIAIS, INCLUSIVE ESTRUTURA DE FIXAÇÃO. AF_05/2017_P</t>
  </si>
  <si>
    <t>40,34</t>
  </si>
  <si>
    <t>FORRO DE PVC, LISO, PARA AMBIENTES COMERCIAIS, INCLUSIVE ESTRUTURA DE FIXAÇÃO. AF_05/2017_P</t>
  </si>
  <si>
    <t>ISOLAMENTO TERMICO COM ARGAMASSA TRACO 1:3 (CIMENTO E AREIA GROSSA NAO PENEIRADA), COM ADICAO DE PEROLAS DE ISOPOR, ESPESSURA 6CM, PREPARO MANUAL DA ARGAMASSA</t>
  </si>
  <si>
    <t>106,65</t>
  </si>
  <si>
    <t>73833/1</t>
  </si>
  <si>
    <t>ISOLAMENTO TERMICO COM MANTA DE LA DE VIDRO, ESPESSURA 2,5CM</t>
  </si>
  <si>
    <t>59,42</t>
  </si>
  <si>
    <t>REPARO ESTRUTURAL DE ESTRUTURAS DE CONCRETO COM ARGAMASSA POLIMERICA DE ALTO DESEMPENHO, E=2 CM</t>
  </si>
  <si>
    <t>188,79</t>
  </si>
  <si>
    <t>REPARO/COLAGEM DE ESTRUTURAS DE CONCRETO COM ADESIVO ESTRUTURAL A BASE DE EPOXI, E=2 MM</t>
  </si>
  <si>
    <t>175,17</t>
  </si>
  <si>
    <t>ESTUCAMENTO DE PANOS DE FACHADA SEM VÃOS DO SISTEMA DE PAREDES DE CONCRETO EM EDIFICAÇÕES DE MÚLTIPLOS PAVIMENTOS. AF_06/2015</t>
  </si>
  <si>
    <t>5,49</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</si>
  <si>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</si>
  <si>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</si>
  <si>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10,65</t>
  </si>
  <si>
    <t>ESTUCAMENTO DE PANOS DE FACHADA SEM VÃOS DO SISTEMA DE PAREDES DE CONCRETO EM EDIFICAÇÕES DE PAVIMENTO ÚNICO. AF_06/2015</t>
  </si>
  <si>
    <t>11,86</t>
  </si>
  <si>
    <t>ESTUCAMENTO DE PANOS DE FACHADA COM VÃOS DO SISTEMA DE PAREDES DE CONCRETO EM EDIFICAÇÕES DE PAVIMENTO ÚNICO. AF_06/2015</t>
  </si>
  <si>
    <t>13,63</t>
  </si>
  <si>
    <t>ESTUCAMENTO DE DENSIDADE BAIXA NAS FACES INTERNAS DE PAREDES DO SISTEMA DE PAREDES DE CONCRETO. AF_06/2015</t>
  </si>
  <si>
    <t>1,96</t>
  </si>
  <si>
    <t>ESTUCAMENTO, PARA QUALQUER REVESTIMENTO, EM TETO DO SISTEMA DE PAREDES DE CONCRETO. AF_06/2015</t>
  </si>
  <si>
    <t>2,37</t>
  </si>
  <si>
    <t>ESTUCAMENTO DE DENSIDADE ALTA, NAS FACES INTERNAS DE PAREDES DO SISTEMA DE PAREDES DE CONCRETO. AF_06/2015</t>
  </si>
  <si>
    <t>ARGAMASSA TRACO 1:3 (CIMENTO E AREIA), PREPARO MANUAL, INCLUSO ADITIVO IMPERMEABILIZANTE</t>
  </si>
  <si>
    <t>499,26</t>
  </si>
  <si>
    <t>ARGAMASSA TRACO 1:4 (CIMENTO E AREIA), PREPARO MANUAL, INCLUSO ADITIVO IMPERMEABILIZANTE</t>
  </si>
  <si>
    <t>485,70</t>
  </si>
  <si>
    <t>ARGAMASSA TRAÇO 1:7 (CIMENTO E AREIA MÉDIA) COM ADIÇÃO DE PLASTIFICANTE PARA EMBOÇO/MASSA ÚNICA/ASSENTAMENTO DE ALVENARIA DE VEDAÇÃO, PREPARO MECÂNICO COM BETONEIRA 400 L. AF_06/2014</t>
  </si>
  <si>
    <t>309,97</t>
  </si>
  <si>
    <t>ARGAMASSA TRAÇO 1:7 (CIMENTO E AREIA MÉDIA) COM ADIÇÃO DE PLASTIFICANTE PARA EMBOÇO/MASSA ÚNICA/ASSENTAMENTO DE ALVENARIA DE VEDAÇÃO, PREPARO MECÂNICO COM BETONEIRA 600 L. AF_06/2014</t>
  </si>
  <si>
    <t>306,95</t>
  </si>
  <si>
    <t>ARGAMASSA TRAÇO 1:6 (CIMENTO E AREIA MÉDIA) COM ADIÇÃO DE PLASTIFICANTE PARA EMBOÇO/MASSA ÚNICA/ASSENTAMENTO DE ALVENARIA DE VEDAÇÃO, PREPARO MECÂNICO COM BETONEIRA 400 L. AF_06/2014</t>
  </si>
  <si>
    <t>329,01</t>
  </si>
  <si>
    <t>ARGAMASSA TRAÇO 1:6 (CIMENTO E AREIA MÉDIA) COM ADIÇÃO DE PLASTIFICANTE PARA EMBOÇO/MASSA ÚNICA/ASSENTAMENTO DE ALVENARIA DE VEDAÇÃO, PREPARO MECÂNICO COM BETONEIRA 600 L. AF_06/2014</t>
  </si>
  <si>
    <t>311,53</t>
  </si>
  <si>
    <t>ARGAMASSA TRAÇO 1:1:6 (CIMENTO, CAL E AREIA MÉDIA) PARA EMBOÇO/MASSA ÚNICA/ASSENTAMENTO DE ALVENARIA DE VEDAÇÃO, PREPARO MECÂNICO COM BETONEIRA 400 L. AF_06/2014</t>
  </si>
  <si>
    <t>318,56</t>
  </si>
  <si>
    <t>ARGAMASSA TRAÇO 1:1:6 (CIMENTO, CAL E AREIA MÉDIA) PARA EMBOÇO/MASSA ÚNICA/ASSENTAMENTO DE ALVENARIA DE VEDAÇÃO, PREPARO MECÂNICO COM BETONEIRA 600 L. AF_06/2014</t>
  </si>
  <si>
    <t>382,55</t>
  </si>
  <si>
    <t>ARGAMASSA TRAÇO 1:1,5:7,5 (CIMENTO, CAL E AREIA MÉDIA) PARA EMBOÇO/MASSA ÚNICA/ASSENTAMENTO DE ALVENARIA DE VEDAÇÃO, PREPARO MECÂNICO COM BETONEIRA 400 L. AF_06/2014</t>
  </si>
  <si>
    <t>375,59</t>
  </si>
  <si>
    <t>ARGAMASSA TRAÇO 1:1,5:7,5 (CIMENTO, CAL E AREIA MÉDIA) PARA EMBOÇO/MASSA ÚNICA/ASSENTAMENTO DE ALVENARIA DE VEDAÇÃO, PREPARO MECÂNICO COM BETONEIRA 600 L. AF_06/2014</t>
  </si>
  <si>
    <t>372,02</t>
  </si>
  <si>
    <t>ARGAMASSA TRAÇO 1:2:8 (CIMENTO, CAL E AREIA MÉDIA) PARA EMBOÇO/MASSA ÚNICA/ASSENTAMENTO DE ALVENARIA DE VEDAÇÃO, PREPARO MECÂNICO COM BETONEIRA 400 L. AF_06/2014</t>
  </si>
  <si>
    <t>392,41</t>
  </si>
  <si>
    <t>ARGAMASSA TRAÇO 1:2:9 (CIMENTO, CAL E AREIA MÉDIA) PARA EMBOÇO/MASSA ÚNICA/ASSENTAMENTO DE ALVENARIA DE VEDAÇÃO, PREPARO MECÂNICO COM BETONEIRA 600 L. AF_06/2014</t>
  </si>
  <si>
    <t>376,38</t>
  </si>
  <si>
    <t>ARGAMASSA TRAÇO 1:3:12 (CIMENTO, CAL E AREIA MÉDIA) PARA EMBOÇO/MASSA ÚNICA/ASSENTAMENTO DE ALVENARIA DE VEDAÇÃO, PREPARO MECÂNICO COM BETONEIRA 400 L. AF_06/2014</t>
  </si>
  <si>
    <t>387,03</t>
  </si>
  <si>
    <t>ARGAMASSA TRAÇO 1:3:12 (CIMENTO, CAL E AREIA MÉDIA) PARA EMBOÇO/MASSA ÚNICA/ASSENTAMENTO DE ALVENARIA DE VEDAÇÃO, PREPARO MECÂNICO COM BETONEIRA 600 L. AF_06/2014</t>
  </si>
  <si>
    <t>369,97</t>
  </si>
  <si>
    <t>436,92</t>
  </si>
  <si>
    <t>ARGAMASSA TRAÇO 1:3 (CIMENTO E AREIA MÉDIA) PARA CONTRAPISO, PREPARO MECÂNICO COM BETONEIRA 600 L. AF_06/2014</t>
  </si>
  <si>
    <t>424,07</t>
  </si>
  <si>
    <t>ARGAMASSA TRAÇO 1:4 (CIMENTO E AREIA MÉDIA) PARA CONTRAPISO, PREPARO MECÂNICO COM BETONEIRA 400 L. AF_06/2014</t>
  </si>
  <si>
    <t>400,06</t>
  </si>
  <si>
    <t>ARGAMASSA TRAÇO 1:4 (CIMENTO E AREIA MÉDIA) PARA CONTRAPISO, PREPARO MECÂNICO COM BETONEIRA 600 L. AF_06/2014</t>
  </si>
  <si>
    <t>389,81</t>
  </si>
  <si>
    <t>ARGAMASSA TRAÇO 1:5 (CIMENTO E AREIA MÉDIA) PARA CONTRAPISO, PREPARO MECÂNICO COM BETONEIRA 400 L. AF_06/2014</t>
  </si>
  <si>
    <t>379,41</t>
  </si>
  <si>
    <t>ARGAMASSA TRAÇO 1:5 (CIMENTO E AREIA MÉDIA) PARA CONTRAPISO, PREPARO MECÂNICO COM BETONEIRA 600 L. AF_06/2014</t>
  </si>
  <si>
    <t>368,92</t>
  </si>
  <si>
    <t>ARGAMASSA TRAÇO 1:6 (CIMENTO E AREIA MÉDIA) PARA CONTRAPISO, PREPARO MECÂNICO COM BETONEIRA 400 L. AF_06/2014</t>
  </si>
  <si>
    <t>359,51</t>
  </si>
  <si>
    <t>ARGAMASSA TRAÇO 1:6 (CIMENTO E AREIA MÉDIA) PARA CONTRAPISO, PREPARO MECÂNICO COM BETONEIRA 600 L. AF_06/2014</t>
  </si>
  <si>
    <t>350,89</t>
  </si>
  <si>
    <t>ARGAMASSA TRAÇO 1:5 (CIMENTO E AREIA GROSSA) PARA CHAPISCO CONVENCIONAL, PREPARO MECÂNICO COM BETONEIRA 400 L. AF_06/2014</t>
  </si>
  <si>
    <t>296,26</t>
  </si>
  <si>
    <t>ARGAMASSA TRAÇO 1:5 (CIMENTO E AREIA GROSSA) PARA CHAPISCO CONVENCIONAL, PREPARO MECÂNICO COM BETONEIRA 600 L. AF_06/2014</t>
  </si>
  <si>
    <t>290,38</t>
  </si>
  <si>
    <t>ARGAMASSA TRAÇO 1:3 (CIMENTO E AREIA GROSSA) PARA CHAPISCO CONVENCIONAL, PREPARO MECÂNICO COM BETONEIRA 400 L. AF_06/2014</t>
  </si>
  <si>
    <t>339,08</t>
  </si>
  <si>
    <t>ARGAMASSA TRAÇO 1:3 (CIMENTO E AREIA GROSSA) PARA CHAPISCO CONVENCIONAL, PREPARO MECÂNICO COM BETONEIRA 600 L. AF_06/2014</t>
  </si>
  <si>
    <t>333,90</t>
  </si>
  <si>
    <t>ARGAMASSA TRAÇO 1:4 (CIMENTO E AREIA GROSSA) PARA CHAPISCO CONVENCIONAL, PREPARO MECÂNICO COM BETONEIRA 400 L. AF_06/2014</t>
  </si>
  <si>
    <t>317,74</t>
  </si>
  <si>
    <t>ARGAMASSA TRAÇO 1:4 (CIMENTO E AREIA GROSSA) PARA CHAPISCO CONVENCIONAL, PREPARO MECÂNICO COM BETONEIRA 600 L. AF_06/2014</t>
  </si>
  <si>
    <t>308,36</t>
  </si>
  <si>
    <t>ARGAMASSA TRAÇO 1:5 (CIMENTO E AREIA GROSSA) COM ADIÇÃO DE EMULSÃO POLIMÉRICA PARA CHAPISCO ROLADO, PREPARO MECÂNICO COM BETONEIRA 400 L. AF_06/2014</t>
  </si>
  <si>
    <t>1.923,02</t>
  </si>
  <si>
    <t>ARGAMASSA TRAÇO 1:5 (CIMENTO E AREIA GROSSA) COM ADIÇÃO DE EMULSÃO POLIMÉRICA PARA CHAPISCO ROLADO, PREPARO MECÂNICO COM BETONEIRA 600 L. AF_06/2014</t>
  </si>
  <si>
    <t>1.924,84</t>
  </si>
  <si>
    <t>ARGAMASSA TRAÇO 1:3 (CIMENTO E AREIA GROSSA) COM ADIÇÃO DE EMULSÃO POLIMÉRICA PARA CHAPISCO ROLADO, PREPARO MECÂNICO COM BETONEIRA 400 L. AF_06/2014</t>
  </si>
  <si>
    <t>1.972,67</t>
  </si>
  <si>
    <t>ARGAMASSA TRAÇO 1:3 (CIMENTO E AREIA GROSSA) COM ADIÇÃO DE EMULSÃO POLIMÉRICA PARA CHAPISCO ROLADO, PREPARO MECÂNICO COM BETONEIRA 600 L. AF_06/2014</t>
  </si>
  <si>
    <t>1.961,28</t>
  </si>
  <si>
    <t>ARGAMASSA TRAÇO 1:4 (CIMENTO E AREIA GROSSA) COM ADIÇÃO DE EMULSÃO POLIMÉRICA PARA CHAPISCO ROLADO, PREPARO MECÂNICO COM BETONEIRA 400 L. AF_06/2014</t>
  </si>
  <si>
    <t>1.943,12</t>
  </si>
  <si>
    <t>ARGAMASSA TRAÇO 1:4 (CIMENTO E AREIA GROSSA) COM ADIÇÃO DE EMULSÃO POLIMÉRICA PARA CHAPISCO ROLADO, PREPARO MECÂNICO COM BETONEIRA 600 L. AF_06/2014</t>
  </si>
  <si>
    <t>1.937,93</t>
  </si>
  <si>
    <t>ARGAMASSA TRAÇO 1:7 (CIMENTO E AREIA MÉDIA) COM ADIÇÃO DE PLASTIFICANTE PARA EMBOÇO/MASSA ÚNICA/ASSENTAMENTO DE ALVENARIA DE VEDAÇÃO, PREPARO MECÂNICO COM MISTURADOR DE EIXO HORIZONTAL DE 300 KG. AF_06/2014</t>
  </si>
  <si>
    <t>327,35</t>
  </si>
  <si>
    <t>ARGAMASSA TRAÇO 1:7 (CIMENTO E AREIA MÉDIA) COM ADIÇÃO DE PLASTIFICANTE PARA EMBOÇO/MASSA ÚNICA/ASSENTAMENTO DE ALVENARIA DE VEDAÇÃO, PREPARO MECÂNICO COM MISTURADOR DE EIXO HORIZONTAL DE 600 KG. AF_06/2014</t>
  </si>
  <si>
    <t>293,40</t>
  </si>
  <si>
    <t>ARGAMASSA TRAÇO 1:6 (CIMENTO E AREIA MÉDIA) COM ADIÇÃO DE PLASTIFICANTE PARA EMBOÇO/MASSA ÚNICA/ASSENTAMENTO DE ALVENARIA DE VEDAÇÃO, PREPARO MECÂNICO COM MISTURADOR DE EIXO HORIZONTAL DE 300 KG. AF_06/2014</t>
  </si>
  <si>
    <t>347,74</t>
  </si>
  <si>
    <t>ARGAMASSA TRAÇO 1:6 (CIMENTO E AREIA MÉDIA) COM ADIÇÃO DE PLASTIFICANTE PARA EMBOÇO/MASSA ÚNICA/ASSENTAMENTO DE ALVENARIA DE VEDAÇÃO, PREPARO MECÂNICO COM MISTURADOR DE EIXO HORIZONTAL DE 600 KG. AF_06/2014</t>
  </si>
  <si>
    <t>310,79</t>
  </si>
  <si>
    <t>ARGAMASSA TRAÇO 1:1:6 (CIMENTO, CAL E AREIA MÉDIA) PARA EMBOÇO/MASSA ÚNICA/ASSENTAMENTO DE ALVENARIA DE VEDAÇÃO, PREPARO MECÂNICO COM MISTURADOR DE EIXO HORIZONTAL DE 300 KG. AF_06/2014</t>
  </si>
  <si>
    <t>402,25</t>
  </si>
  <si>
    <t>ARGAMASSA TRAÇO 1:1:6 (CIMENTO, CAL E AREIA MÉDIA) PARA EMBOÇO/MASSA ÚNICA/ASSENTAMENTO DE ALVENARIA DE VEDAÇÃO, PREPARO MECÂNICO COM MISTURADOR DE EIXO HORIZONTAL DE 600 KG. AF_06/2014</t>
  </si>
  <si>
    <t>365,71</t>
  </si>
  <si>
    <t>ARGAMASSA TRAÇO 1:1,5:7,5 (CIMENTO, CAL E AREIA MÉDIA) PARA EMBOÇO/MASSA ÚNICA/ASSENTAMENTO DE ALVENARIA DE VEDAÇÃO, PREPARO MECÂNICO COM MISTURADOR DE EIXO HORIZONTAL DE 300 KG. AF_06/2014</t>
  </si>
  <si>
    <t>380,99</t>
  </si>
  <si>
    <t>ARGAMASSA TRAÇO 1:1,5:7,5 (CIMENTO, CAL E AREIA MÉDIA) PARA EMBOÇO/MASSA ÚNICA/ASSENTAMENTO DE ALVENARIA DE VEDAÇÃO, PREPARO MECÂNICO COM MISTURADOR DE EIXO HORIZONTAL DE 600 KG. AF_06/2014</t>
  </si>
  <si>
    <t>354,23</t>
  </si>
  <si>
    <t>ARGAMASSA TRAÇO 1:2:8 (CIMENTO, CAL E AREIA MÉDIA) PARA EMBOÇO/MASSA ÚNICA/ASSENTAMENTO DE ALVENARIA DE VEDAÇÃO, PREPARO MECÂNICO COM MISTURADOR DE EIXO HORIZONTAL DE 300 KG. AF_06/2014</t>
  </si>
  <si>
    <t>388,39</t>
  </si>
  <si>
    <t>ARGAMASSA TRAÇO 1:2:8 (CIMENTO, CAL E AREIA MÉDIA) PARA EMBOÇO/MASSA ÚNICA/ASSENTAMENTO DE ALVENARIA DE VEDAÇÃO, PREPARO MECÂNICO COM MISTURADOR DE EIXO HORIZONTAL DE 600 KG. AF_06/2014</t>
  </si>
  <si>
    <t>368,94</t>
  </si>
  <si>
    <t>ARGAMASSA TRAÇO 1:2:9 (CIMENTO, CAL E AREIA MÉDIA) PARA EMBOÇO/MASSA ÚNICA/ASSENTAMENTO DE ALVENARIA DE VEDAÇÃO, PREPARO MECÂNICO COM MISTURADOR DE EIXO HORIZONTAL DE 300 KG. AF_06/2014</t>
  </si>
  <si>
    <t>372,77</t>
  </si>
  <si>
    <t>ARGAMASSA TRAÇO 1:3:12 (CIMENTO, CAL E AREIA MÉDIA) PARA EMBOÇO/MASSA ÚNICA/ASSENTAMENTO DE ALVENARIA DE VEDAÇÃO, PREPARO MECÂNICO COM MISTURADOR DE EIXO HORIZONTAL DE 600 KG. AF_06/2014</t>
  </si>
  <si>
    <t>365,57</t>
  </si>
  <si>
    <t>ARGAMASSA TRAÇO 1:3 (CIMENTO E AREIA MÉDIA) PARA CONTRAPISO, PREPARO MECÂNICO COM MISTURADOR DE EIXO HORIZONTAL DE 160 KG. AF_06/2014</t>
  </si>
  <si>
    <t>509,97</t>
  </si>
  <si>
    <t>ARGAMASSA TRAÇO 1:3 (CIMENTO E AREIA MÉDIA) PARA CONTRAPISO, PREPARO MECÂNICO COM MISTURADOR DE EIXO HORIZONTAL DE 300 KG. AF_06/2014</t>
  </si>
  <si>
    <t>426,55</t>
  </si>
  <si>
    <t>ARGAMASSA TRAÇO 1:3 (CIMENTO E AREIA MÉDIA) PARA CONTRAPISO, PREPARO MECÂNICO COM MISTURADOR DE EIXO HORIZONTAL DE 600 KG. AF_06/2014</t>
  </si>
  <si>
    <t>411,15</t>
  </si>
  <si>
    <t>ARGAMASSA TRAÇO 1:4 (CIMENTO E AREIA MÉDIA) PARA CONTRAPISO, PREPARO MECÂNICO COM MISTURADOR DE EIXO HORIZONTAL DE 160 KG. AF_06/2014</t>
  </si>
  <si>
    <t>451,70</t>
  </si>
  <si>
    <t>ARGAMASSA TRAÇO 1:4 (CIMENTO E AREIA MÉDIA) PARA CONTRAPISO, PREPARO MECÂNICO COM MISTURADOR DE EIXO HORIZONTAL DE 300 KG. AF_06/2014</t>
  </si>
  <si>
    <t>398,01</t>
  </si>
  <si>
    <t>ARGAMASSA TRAÇO 1:4 (CIMENTO E AREIA MÉDIA) PARA CONTRAPISO, PREPARO MECÂNICO COM MISTURADOR DE EIXO HORIZONTAL DE 600 KG. AF_06/2014</t>
  </si>
  <si>
    <t>376,36</t>
  </si>
  <si>
    <t>ARGAMASSA TRAÇO 1:5 (CIMENTO E AREIA MÉDIA) PARA CONTRAPISO, PREPARO MECÂNICO COM MISTURADOR DE EIXO HORIZONTAL DE 160 KG. AF_06/2014</t>
  </si>
  <si>
    <t>405,10</t>
  </si>
  <si>
    <t>ARGAMASSA TRAÇO 1:5 (CIMENTO E AREIA MÉDIA) PARA CONTRAPISO, PREPARO MECÂNICO COM MISTURADOR DE EIXO HORIZONTAL DE 300 KG. AF_06/2014</t>
  </si>
  <si>
    <t>368,26</t>
  </si>
  <si>
    <t>ARGAMASSA TRAÇO 1:5 (CIMENTO E AREIA MÉDIA) PARA CONTRAPISO, PREPARO MECÂNICO COM MISTURADOR DE EIXO HORIZONTAL DE 600 KG. AF_06/2014</t>
  </si>
  <si>
    <t>356,71</t>
  </si>
  <si>
    <t>ARGAMASSA TRAÇO 1:6 (CIMENTO E AREIA MÉDIA) PARA CONTRAPISO, PREPARO MECÂNICO COM MISTURADOR DE EIXO HORIZONTAL DE 160 KG. AF_06/2014</t>
  </si>
  <si>
    <t>383,22</t>
  </si>
  <si>
    <t>ARGAMASSA TRAÇO 1:6 (CIMENTO E AREIA MÉDIA) PARA CONTRAPISO, PREPARO MECÂNICO COM MISTURADOR DE EIXO HORIZONTAL DE 600 KG. AF_06/2014</t>
  </si>
  <si>
    <t>336,57</t>
  </si>
  <si>
    <t>ARGAMASSA TRAÇO 1:5 (CIMENTO E AREIA GROSSA) PARA CHAPISCO CONVENCIONAL, PREPARO MECÂNICO COM MISTURADOR DE EIXO HORIZONTAL DE 300 KG. AF_06/2014</t>
  </si>
  <si>
    <t>324,50</t>
  </si>
  <si>
    <t>ARGAMASSA TRAÇO 1:5 (CIMENTO E AREIA GROSSA) PARA CHAPISCO CONVENCIONAL, PREPARO MECÂNICO COM MISTURADOR DE EIXO HORIZONTAL DE 600 KG. AF_06/2014</t>
  </si>
  <si>
    <t>290,01</t>
  </si>
  <si>
    <t>ARGAMASSA TRAÇO 1:3 (CIMENTO E AREIA GROSSA) PARA CHAPISCO CONVENCIONAL, PREPARO MECÂNICO COM MISTURADOR DE EIXO HORIZONTAL DE 160 KG. AF_06/2014</t>
  </si>
  <si>
    <t>392,27</t>
  </si>
  <si>
    <t>ARGAMASSA TRAÇO 1:3 (CIMENTO E AREIA GROSSA) PARA CHAPISCO CONVENCIONAL, PREPARO MECÂNICO COM MISTURADOR DE EIXO HORIZONTAL DE 300 KG. AF_06/2014</t>
  </si>
  <si>
    <t>343,84</t>
  </si>
  <si>
    <t>ARGAMASSA TRAÇO 1:3 (CIMENTO E AREIA GROSSA) PARA CHAPISCO CONVENCIONAL, PREPARO MECÂNICO COM MISTURADOR DE EIXO HORIZONTAL DE 600 KG. AF_06/2014</t>
  </si>
  <si>
    <t>321,95</t>
  </si>
  <si>
    <t>ARGAMASSA TRAÇO 1:4 (CIMENTO E AREIA GROSSA) PARA CHAPISCO CONVENCIONAL, PREPARO MECÂNICO COM MISTURADOR DE EIXO HORIZONTAL DE 160 KG. AF_06/2014</t>
  </si>
  <si>
    <t>348,51</t>
  </si>
  <si>
    <t>ARGAMASSA TRAÇO 1:4 (CIMENTO E AREIA GROSSA) PARA CHAPISCO CONVENCIONAL, PREPARO MECÂNICO COM MISTURADOR DE EIXO HORIZONTAL DE 300 KG. AF_06/2014</t>
  </si>
  <si>
    <t>309,27</t>
  </si>
  <si>
    <t>ARGAMASSA TRAÇO 1:4 (CIMENTO E AREIA GROSSA) PARA CHAPISCO CONVENCIONAL, PREPARO MECÂNICO COM MISTURADOR DE EIXO HORIZONTAL DE 600 KG. AF_06/2014</t>
  </si>
  <si>
    <t>300,44</t>
  </si>
  <si>
    <t>ARGAMASSA TRAÇO 1:5 (CIMENTO E AREIA GROSSA) COM ADIÇÃO DE EMULSÃO POLIMÉRICA PARA CHAPISCO ROLADO, PREPARO MECÂNICO COM MISTURADOR DE EIXO HORIZONTAL DE 300 KG. AF_06/2014</t>
  </si>
  <si>
    <t>1.898,52</t>
  </si>
  <si>
    <t>ARGAMASSA TRAÇO 1:5 (CIMENTO E AREIA GROSSA) COM ADIÇÃO DE EMULSÃO POLIMÉRICA PARA CHAPISCO ROLADO, PREPARO MECÂNICO COM MISTURADOR DE EIXO HORIZONTAL DE 600 KG. AF_06/2014</t>
  </si>
  <si>
    <t>1.881,89</t>
  </si>
  <si>
    <t>ARGAMASSA TRAÇO 1:3 (CIMENTO E AREIA GROSSA) COM ADIÇÃO DE EMULSÃO POLIMÉRICA PARA CHAPISCO ROLADO, PREPARO MECÂNICO COM MISTURADOR DE EIXO HORIZONTAL DE 160 KG. AF_06/2014</t>
  </si>
  <si>
    <t>1.959,91</t>
  </si>
  <si>
    <t>ARGAMASSA TRAÇO 1:3 (CIMENTO E AREIA GROSSA) COM ADIÇÃO DE EMULSÃO POLIMÉRICA PARA CHAPISCO ROLADO, PREPARO MECÂNICO COM MISTURADOR DE EIXO HORIZONTAL DE 300 KG. AF_06/2014</t>
  </si>
  <si>
    <t>1.931,89</t>
  </si>
  <si>
    <t>ARGAMASSA TRAÇO 1:3 (CIMENTO E AREIA GROSSA) COM ADIÇÃO DE EMULSÃO POLIMÉRICA PARA CHAPISCO ROLADO, PREPARO MECÂNICO COM MISTURADOR DE EIXO HORIZONTAL DE 600 KG. AF_06/2014</t>
  </si>
  <si>
    <t>1.926,97</t>
  </si>
  <si>
    <t>ARGAMASSA TRAÇO 1:4 (CIMENTO E AREIA GROSSA) COM ADIÇÃO DE EMULSÃO POLIMÉRICA PARA CHAPISCO ROLADO, PREPARO MECÂNICO COM MISTURADOR DE EIXO HORIZONTAL DE 300 KG. AF_06/2014</t>
  </si>
  <si>
    <t>1.934,75</t>
  </si>
  <si>
    <t>ARGAMASSA TRAÇO 1:4 (CIMENTO E AREIA GROSSA) COM ADIÇÃO DE EMULSÃO POLIMÉRICA PARA CHAPISCO ROLADO, PREPARO MECÂNICO COM MISTURADOR DE EIXO HORIZONTAL DE 600 KG. AF_06/2014</t>
  </si>
  <si>
    <t>1.899,26</t>
  </si>
  <si>
    <t>ARGAMASSA TRAÇO 1:7 (CIMENTO E AREIA MÉDIA) COM ADIÇÃO DE PLASTIFICANTE PARA EMBOÇO/MASSA ÚNICA/ASSENTAMENTO DE ALVENARIA DE VEDAÇÃO, PREPARO MANUAL. AF_06/2014</t>
  </si>
  <si>
    <t>400,86</t>
  </si>
  <si>
    <t>ARGAMASSA TRAÇO 1:6 (CIMENTO E AREIA MÉDIA) COM ADIÇÃO DE PLASTIFICANTE PARA EMBOÇO/MASSA ÚNICA/ASSENTAMENTO DE ALVENARIA DE VEDAÇÃO, PREPARO MANUAL. AF_06/2014</t>
  </si>
  <si>
    <t>412,85</t>
  </si>
  <si>
    <t>ARGAMASSA TRAÇO 1:1:6 (CIMENTO, CAL E AREIA MÉDIA) PARA EMBOÇO/MASSA ÚNICA/ASSENTAMENTO DE ALVENARIA DE VEDAÇÃO, PREPARO MANUAL. AF_06/2014</t>
  </si>
  <si>
    <t>471,29</t>
  </si>
  <si>
    <t>ARGAMASSA TRAÇO 1:1,5:7,5 (CIMENTO, CAL E AREIA MÉDIA) PARA EMBOÇO/MASSA ÚNICA/ASSENTAMENTO DE ALVENARIA DE VEDAÇÃO, PREPARO MANUAL. AF_06/2014</t>
  </si>
  <si>
    <t>471,54</t>
  </si>
  <si>
    <t>ARGAMASSA TRAÇO 1:2:8 (CIMENTO, CAL E AREIA MÉDIA) PARA EMBOÇO/MASSA ÚNICA/ASSENTAMENTO DE ALVENARIA DE VEDAÇÃO, PREPARO MANUAL. AF_06/2014</t>
  </si>
  <si>
    <t>484,25</t>
  </si>
  <si>
    <t>ARGAMASSA TRAÇO 1:2:9 (CIMENTO, CAL E AREIA MÉDIA) PARA EMBOÇO/MASSA ÚNICA/ASSENTAMENTO DE ALVENARIA DE VEDAÇÃO, PREPARO MANUAL. AF_06/2014</t>
  </si>
  <si>
    <t>470,01</t>
  </si>
  <si>
    <t>ARGAMASSA TRAÇO 1:3:12 (CIMENTO, CAL E AREIA MÉDIA) PARA EMBOÇO/MASSA ÚNICA/ASSENTAMENTO DE ALVENARIA DE VEDAÇÃO, PREPARO MANUAL. AF_06/2014</t>
  </si>
  <si>
    <t>468,33</t>
  </si>
  <si>
    <t>ARGAMASSA TRAÇO 1:3 (CIMENTO E AREIA MÉDIA) PARA CONTRAPISO, PREPARO MANUAL. AF_06/2014</t>
  </si>
  <si>
    <t>526,37</t>
  </si>
  <si>
    <t>ARGAMASSA TRAÇO 1:4 (CIMENTO E AREIA MÉDIA) PARA CONTRAPISO, PREPARO MANUAL. AF_06/2014</t>
  </si>
  <si>
    <t>491,21</t>
  </si>
  <si>
    <t>ARGAMASSA TRAÇO 1:5 (CIMENTO E AREIA MÉDIA) PARA CONTRAPISO, PREPARO MANUAL. AF_06/2014</t>
  </si>
  <si>
    <t>467,65</t>
  </si>
  <si>
    <t>ARGAMASSA TRAÇO 1:6 (CIMENTO E AREIA MÉDIA) PARA CONTRAPISO, PREPARO MANUAL. AF_06/2014</t>
  </si>
  <si>
    <t>446,47</t>
  </si>
  <si>
    <t>ARGAMASSA TRAÇO 1:5 (CIMENTO E AREIA GROSSA) PARA CHAPISCO CONVENCIONAL, PREPARO MANUAL. AF_06/2014</t>
  </si>
  <si>
    <t>395,12</t>
  </si>
  <si>
    <t>ARGAMASSA TRAÇO 1:3 (CIMENTO E AREIA GROSSA) PARA CHAPISCO CONVENCIONAL, PREPARO MANUAL. AF_06/2014</t>
  </si>
  <si>
    <t>435,88</t>
  </si>
  <si>
    <t>ARGAMASSA TRAÇO 1:4 (CIMENTO E AREIA GROSSA) PARA CHAPISCO CONVENCIONAL, PREPARO MANUAL. AF_06/2014</t>
  </si>
  <si>
    <t>411,33</t>
  </si>
  <si>
    <t>ARGAMASSA TRAÇO 1:5 (CIMENTO E AREIA GROSSA) COM ADIÇÃO DE EMULSÃO POLIMÉRICA PARA CHAPISCO ROLADO, PREPARO MANUAL. AF_06/2014</t>
  </si>
  <si>
    <t>2.005,66</t>
  </si>
  <si>
    <t>ARGAMASSA TRAÇO 1:3 (CIMENTO E AREIA GROSSA) COM ADIÇÃO DE EMULSÃO POLIMÉRICA PARA CHAPISCO ROLADO, PREPARO MANUAL. AF_06/2014</t>
  </si>
  <si>
    <t>2.049,46</t>
  </si>
  <si>
    <t>ARGAMASSA TRAÇO 1:4 (CIMENTO E AREIA GROSSA) COM ADIÇÃO DE EMULSÃO POLIMÉRICA PARA CHAPISCO ROLADO, PREPARO MANUAL. AF_06/2014</t>
  </si>
  <si>
    <t>2.024,04</t>
  </si>
  <si>
    <t>ARGAMASSA INDUSTRIALIZADA MULTIUSO PARA REVESTIMENTOS E ASSENTAMENTO DA ALVENARIA, PREPARO COM MISTURADOR DE EIXO HORIZONTAL DE 160 KG. AF_06/2014</t>
  </si>
  <si>
    <t>712,01</t>
  </si>
  <si>
    <t>ARGAMASSA INDUSTRIALIZADA MULTIUSO PARA REVESTIMENTOS E ASSENTAMENTO DA ALVENARIA, PREPARO COM MISTURADOR DE EIXO HORIZONTAL DE 300 KG. AF_06/2014</t>
  </si>
  <si>
    <t>703,13</t>
  </si>
  <si>
    <t>ARGAMASSA INDUSTRIALIZADA MULTIUSO PARA REVESTIMENTOS E ASSENTAMENTO DA ALVENARIA, PREPARO COM MISTURADOR DE EIXO HORIZONTAL DE 600 KG. AF_06/2014</t>
  </si>
  <si>
    <t>695,58</t>
  </si>
  <si>
    <t>ARGAMASSA PRONTA PARA CONTRAPISO, PREPARO COM MISTURADOR DE EIXO HORIZONTAL DE 160 KG. AF_06/2014</t>
  </si>
  <si>
    <t>999,77</t>
  </si>
  <si>
    <t>ARGAMASSA PRONTA PARA CONTRAPISO, PREPARO COM MISTURADOR DE EIXO HORIZONTAL DE 300 KG. AF_06/2014</t>
  </si>
  <si>
    <t>988,84</t>
  </si>
  <si>
    <t>ARGAMASSA PRONTA PARA CONTRAPISO, PREPARO COM MISTURADOR DE EIXO HORIZONTAL DE 600 KG. AF_06/2014</t>
  </si>
  <si>
    <t>983,30</t>
  </si>
  <si>
    <t>ARGAMASSA PARA REVESTIMENTO DECORATIVO MONOCAMADA (MONOCAPA), PREPARO COM MISTURADOR DE EIXO HORIZONTAL DE 160 KG. AF_06/2014</t>
  </si>
  <si>
    <t>2.316,66</t>
  </si>
  <si>
    <t>ARGAMASSA PARA REVESTIMENTO DECORATIVO MONOCAMADA (MONOCAPA), PREPARO COM MISTURADOR DE EIXO HORIZONTAL DE 300 KG. AF_06/2014</t>
  </si>
  <si>
    <t>2.320,11</t>
  </si>
  <si>
    <t>ARGAMASSA PARA REVESTIMENTO DECORATIVO MONOCAMADA (MONOCAPA), PREPARO COM MISTURADOR DE EIXO HORIZONTAL DE 600 KG. AF_06/2014</t>
  </si>
  <si>
    <t>2.321,71</t>
  </si>
  <si>
    <t>ARGAMASSA INDUSTRIALIZADA PARA CHAPISCO ROLADO, PREPARO COM MISTURADOR DE EIXO HORIZONTAL DE 160 KG. AF_06/2014</t>
  </si>
  <si>
    <t>3.332,81</t>
  </si>
  <si>
    <t>ARGAMASSA INDUSTRIALIZADA PARA CHAPISCO ROLADO, PREPARO COM MISTURADOR DE EIXO HORIZONTAL DE 300 KG. AF_06/2014</t>
  </si>
  <si>
    <t>3.364,93</t>
  </si>
  <si>
    <t>ARGAMASSA INDUSTRIALIZADA PARA CHAPISCO ROLADO, PREPARO COM MISTURADOR DE EIXO HORIZONTAL DE 600 KG. AF_06/2014</t>
  </si>
  <si>
    <t>3.375,81</t>
  </si>
  <si>
    <t>ARGAMASSA INDUSTRIALIZADA PARA CHAPISCO COLANTE, PREPARO COM MISTURADOR DE EIXO HORIZONTAL DE 160 KG. AF_06/2014</t>
  </si>
  <si>
    <t>2.638,29</t>
  </si>
  <si>
    <t>ARGAMASSA INDUSTRIALIZADA PARA CHAPISCO COLANTE, PREPARO COM MISTURADOR DE EIXO HORIZONTAL DE 300 KG. AF_06/2014</t>
  </si>
  <si>
    <t>2.661,52</t>
  </si>
  <si>
    <t>ARGAMASSA INDUSTRIALIZADA PARA CHAPISCO COLANTE, PREPARO COM MISTURADOR DE EIXO HORIZONTAL DE 600 KG. AF_06/2014</t>
  </si>
  <si>
    <t>2.665,49</t>
  </si>
  <si>
    <t>ARGAMASSA INDUSTRIALIZADA MULTIUSO PARA REVESTIMENTOS E ASSENTAMENTO DA ALVENARIA, PREPARO MANUAL. AF_06/2014</t>
  </si>
  <si>
    <t>857,15</t>
  </si>
  <si>
    <t>ARGAMASSA PRONTA PARA CONTRAPISO, PREPARO MANUAL. AF_06/2014</t>
  </si>
  <si>
    <t>1.156,96</t>
  </si>
  <si>
    <t>ARGAMASSA INDUSTRIALIZADA PARA CHAPISCO ROLADO, PREPARO MANUAL. AF_06/2014</t>
  </si>
  <si>
    <t>3.554,78</t>
  </si>
  <si>
    <t>ARGAMASSA INDUSTRIALIZADA PARA CHAPISCO COLANTE, PREPARO MANUAL. AF_06/2014</t>
  </si>
  <si>
    <t>2.856,53</t>
  </si>
  <si>
    <t>ARGAMASSA PARA REVESTIMENTO DECORATIVO MONOCAMADA (MONOCAPA), MISTURA E PROJEÇÃO DE 1,5 M3/H DE ARGAMASSA. AF_06/2014</t>
  </si>
  <si>
    <t>2.412,71</t>
  </si>
  <si>
    <t>ARGAMASSA PARA REVESTIMENTO DECORATIVO MONOCAMADA (MONOCAPA), MISTURA E PROJEÇÃO DE 2 M3/H DE ARGAMASSA. AF_06/2014</t>
  </si>
  <si>
    <t>2.407,37</t>
  </si>
  <si>
    <t>ARGAMASSA INDUSTRIALIZADA PARA REVESTIMENTOS, MISTURA E PROJEÇÃO DE 1,5 M³/H DE ARGAMASSA. AF_06/2014</t>
  </si>
  <si>
    <t>723,64</t>
  </si>
  <si>
    <t>ARGAMASSA INDUSTRIALIZADA PARA REVESTIMENTOS, MISTURA E PROJEÇÃO DE 2 M³/H DE ARGAMASSA. AF_06/2014</t>
  </si>
  <si>
    <t>709,72</t>
  </si>
  <si>
    <t>ARGAMASSA À BASE DE GESSO, MISTURA E PROJEÇÃO DE 1,5 M³/H DE ARGAMASSA. AF_06/2014</t>
  </si>
  <si>
    <t>794,39</t>
  </si>
  <si>
    <t>ARGAMASSA TRAÇO 1:0,5:4,5 (CIMENTO, CAL E AREIA MÉDIA), PREPARO MECÂNICO COM BETONEIRA 400 L. AF_08/2014</t>
  </si>
  <si>
    <t>346,51</t>
  </si>
  <si>
    <t>ARGAMASSA TRAÇO 1:0,5:4,5 (CIMENTO, CAL E AREIA MÉDIA) PARA ASSENTAMENTO DE ALVENARIA, PREPARO MANUAL. AF_08/2014</t>
  </si>
  <si>
    <t>418,80</t>
  </si>
  <si>
    <t>ARGAMASSA TRAÇO 1:3 (CIMENTO E AREIA MÉDIA), PREPARO MECÂNICO COM BETONEIRA 400 L. AF_08/2014</t>
  </si>
  <si>
    <t>338,68</t>
  </si>
  <si>
    <t>ARGAMASSA TRAÇO 1:3 (CIMENTO E AREIA MÉDIA), PREPARO MANUAL. AF_08/2014</t>
  </si>
  <si>
    <t>415,02</t>
  </si>
  <si>
    <t>ARGAMASSA TRAÇO 1:4 (CIMENTO E AREIA MÉDIA), PREPARO MECÂNICO COM BETONEIRA 400 L. AF_08/2014</t>
  </si>
  <si>
    <t>309,40</t>
  </si>
  <si>
    <t>ARGAMASSA TRAÇO 1:4 (CIMENTO E AREIA MÉDIA), PREPARO MANUAL. AF_08/2014</t>
  </si>
  <si>
    <t>388,30</t>
  </si>
  <si>
    <t>ARGAMASSA TRAÇO 1:2:9 (CIMENTO, CAL E AREIA MÉDIA) PARA EMBOÇO/MASSA ÚNICA/ASSENTAMENTO DE ALVENARIA DE VEDAÇÃO, PREPARO MECÂNICO COM BETONEIRA 400 L. AF_09/2014</t>
  </si>
  <si>
    <t>375,28</t>
  </si>
  <si>
    <t>ARGAMASSA TRAÇO 1:1,65 (CIMENTO E AREIA MÉDIA), FCK 20 MPA, PREPARO MECÂNICO COM MISTURADOR DUPLO HORIZONTAL DE ALTA TURBULÊNCIA. AF_11/2016</t>
  </si>
  <si>
    <t>519,36</t>
  </si>
  <si>
    <t>ARGAMASSA TRAÇO 1:3 (CIMENTO E AREIA), PREPARO MECANICO , INCLUSO ADITIVO IMPERMEABILIZANTE</t>
  </si>
  <si>
    <t>422,92</t>
  </si>
  <si>
    <t>TRANSPORTE HORIZONTAL, MASSA/GRANEL, JERICA 90L, 30M. AF_06/2014</t>
  </si>
  <si>
    <t>TRANSPORTE HORIZONTAL, MASSA/GRANEL, JERICA 90L, 50M. AF_06/2014</t>
  </si>
  <si>
    <t>TRANSPORTE HORIZONTAL, MASSA/GRANEL, JERICA 90L, 75M. AF_06/2014</t>
  </si>
  <si>
    <t>51,90</t>
  </si>
  <si>
    <t>TRANSPORTE HORIZONTAL, MASSA/GRANEL, JERICA 90L, 100M. AF_06/2014</t>
  </si>
  <si>
    <t>65,57</t>
  </si>
  <si>
    <t>TRANSPORTE HORIZONTAL, MASSA/GRANEL, MINICARREGADEIRA, 30M. AF_06/2014</t>
  </si>
  <si>
    <t>8,72</t>
  </si>
  <si>
    <t>TRANSPORTE HORIZONTAL, MASSA/GRANEL, MINICARREGADEIRA, 50M. AF_06/2014</t>
  </si>
  <si>
    <t>13,52</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</si>
  <si>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</si>
  <si>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</si>
  <si>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</si>
  <si>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</si>
  <si>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</si>
  <si>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</si>
  <si>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</si>
  <si>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0,32</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</si>
  <si>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</si>
  <si>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</si>
  <si>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</si>
  <si>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</si>
  <si>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</si>
  <si>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</si>
  <si>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</si>
  <si>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</si>
  <si>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</si>
  <si>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</si>
  <si>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</si>
  <si>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</si>
  <si>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</si>
  <si>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</si>
  <si>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</si>
  <si>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</si>
  <si>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0,63</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</si>
  <si>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</si>
  <si>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</si>
  <si>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</si>
  <si>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</si>
  <si>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0,23</t>
  </si>
  <si>
    <t>TRANSPORTE HORIZONTAL, PLACAS CERÂMICAS, CARRINHO PARA MINI PÁLETES, 75M. AF_06/2014</t>
  </si>
  <si>
    <t>0,35</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</si>
  <si>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</si>
  <si>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</si>
  <si>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</si>
  <si>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</si>
  <si>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</si>
  <si>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</si>
  <si>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</si>
  <si>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</si>
  <si>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</si>
  <si>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</si>
  <si>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</si>
  <si>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</si>
  <si>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</si>
  <si>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</si>
  <si>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</si>
  <si>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12,58</t>
  </si>
  <si>
    <t>TRANSPORTE HORIZONTAL, SACOS 50 KG, CARRINHO PLATAFORMA, 50M. AF_06/2014</t>
  </si>
  <si>
    <t>TRANSPORTE HORIZONTAL, SACOS 30 KG, CARRINHO PLATAFORMA, 50M. AF_06/2014</t>
  </si>
  <si>
    <t>14,15</t>
  </si>
  <si>
    <t>TRANSPORTE HORIZONTAL, SACOS 20 KG, CARRINHO PLATAFORMA, 50M. AF_06/2014</t>
  </si>
  <si>
    <t>17,30</t>
  </si>
  <si>
    <t>TRANSPORTE HORIZONTAL, SACOS 50 KG, CARRINHO PLATAFORMA, 75M. AF_06/2014</t>
  </si>
  <si>
    <t>TRANSPORTE HORIZONTAL, SACOS 30 KG, CARRINHO PLATAFORMA, 75M. AF_06/2014</t>
  </si>
  <si>
    <t>TRANSPORTE HORIZONTAL, SACOS 20 KG, CARRINHO PLATAFORMA, 75M. AF_06/2014</t>
  </si>
  <si>
    <t>22,02</t>
  </si>
  <si>
    <t>TRANSPORTE HORIZONTAL, SACOS 50 KG, CARRINHO PLATAFORMA, 100M. AF_06/2014</t>
  </si>
  <si>
    <t>TRANSPORTE HORIZONTAL, SACOS 30 KG, CARRINHO PLATAFORMA, 100M. AF_06/2014</t>
  </si>
  <si>
    <t>23,59</t>
  </si>
  <si>
    <t>TRANSPORTE HORIZONTAL, SACOS 20 KG, CARRINHO PLATAFORMA, 100M. AF_06/2014</t>
  </si>
  <si>
    <t>TRANSPORTE HORIZONTAL, LATA DE 18 L, CARRINHO PLATAFORMA, 30M. AF_06/2014</t>
  </si>
  <si>
    <t>18L</t>
  </si>
  <si>
    <t>0,39</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</si>
  <si>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</si>
  <si>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</si>
  <si>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</si>
  <si>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</si>
  <si>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</si>
  <si>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39,32</t>
  </si>
  <si>
    <t>TRANSPORTE HORIZONTAL, SACOS 20 KG, MANUAL, 30M. AF_06/2014</t>
  </si>
  <si>
    <t>58,20</t>
  </si>
  <si>
    <t>TRANSPORTE VERTICAL, SACOS 50 KG, MANUAL, 1 PAVIMENTO. AF_06/2014</t>
  </si>
  <si>
    <t>9,43</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</si>
  <si>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</si>
  <si>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</si>
  <si>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</si>
  <si>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</si>
  <si>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</si>
  <si>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</si>
  <si>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</si>
  <si>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</si>
  <si>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</si>
  <si>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</si>
  <si>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</si>
  <si>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</si>
  <si>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</si>
  <si>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</si>
  <si>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</si>
  <si>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</si>
  <si>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</si>
  <si>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</si>
  <si>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</si>
  <si>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</si>
  <si>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</si>
  <si>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1,01</t>
  </si>
  <si>
    <t>TRANSPORTE HORIZONTAL, TUBOS DE AÇO CARBONO LEVE OU MÉDIO, PRETO OU GALVANIZADO, COM DIÂMETRO MAIOR QUE 125 MM E MENOR OU IGUAL A 150 MM, MANUAL, 30M. AF_06/2015</t>
  </si>
  <si>
    <t>1,30</t>
  </si>
  <si>
    <t>TRANSPORTE HORIZONTAL, MADEIRA, MANUAL, 30M. AF_06/2015</t>
  </si>
  <si>
    <t>66,85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</si>
  <si>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</si>
  <si>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</si>
  <si>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</si>
  <si>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</si>
  <si>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</si>
  <si>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</si>
  <si>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</si>
  <si>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</si>
  <si>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</si>
  <si>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</si>
  <si>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</si>
  <si>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80,72</t>
  </si>
  <si>
    <t>TRANSPORTE HORIZONTAL, BLOCOS CERÂMICOS FURADOS NA VERTICAL 19X19X39 CM, MANIPULADOR TELESCÓPICO, 30M. AF_06/2014</t>
  </si>
  <si>
    <t>42,91</t>
  </si>
  <si>
    <t>TRANSPORTE HORIZONTAL, BLOCOS CERÂMICOS FURADOS NA HORIZONTAL 9X19X19 CM, MANIPULADOR TELESCÓPICO, 30M. AF_06/2014</t>
  </si>
  <si>
    <t>TRANSPORTE HORIZONTAL, BLOCOS VAZADOS DE CONCRETO 19X19X39 CM, MANIPULADOR TELESCÓPICO, 50M. AF_06/2014</t>
  </si>
  <si>
    <t>123,64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</si>
  <si>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</si>
  <si>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</si>
  <si>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</si>
  <si>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166,56</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</si>
  <si>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</si>
  <si>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</si>
  <si>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</si>
  <si>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228,40</t>
  </si>
  <si>
    <t>TRANSPORTE HORIZONTAL, BLOCOS CERÂMICOS FURADOS NA VERTICAL 19X19X39 CM, MANIPULADOR TELESCÓPICO, 100M. AF_06/2014</t>
  </si>
  <si>
    <t>147,67</t>
  </si>
  <si>
    <t>TRANSPORTE HORIZONTAL, BLOCOS CERÂMICOS FURADOS NA HORIZONTAL 9X19X19 CM, MANIPULADOR TELESCÓPICO, 100M. AF_06/2014</t>
  </si>
  <si>
    <t>37,79</t>
  </si>
  <si>
    <t>PENEIRAMENTO DE AREIA COM PENEIRA ELÉTRICA. AF_11/2015</t>
  </si>
  <si>
    <t>PENEIRAMENTO DE AREIA COM PENEIRA MANUAL. AF_11/2015</t>
  </si>
  <si>
    <t>ENSACAMENTO DE AREIA. AF_11/2015</t>
  </si>
  <si>
    <t>37,69</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</si>
  <si>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</si>
  <si>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</si>
  <si>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</si>
  <si>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</si>
  <si>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3,16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</si>
  <si>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</si>
  <si>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</si>
  <si>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1,64</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</si>
  <si>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</si>
  <si>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</si>
  <si>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</si>
  <si>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1,81</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</si>
  <si>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</si>
  <si>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</si>
  <si>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</si>
  <si>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5,67</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</si>
  <si>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</si>
  <si>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</si>
  <si>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</si>
  <si>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</si>
  <si>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</si>
  <si>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0,38</t>
  </si>
  <si>
    <t>TRANSPORTE HORIZONTAL MANUAL, DE 30 M, DE TELHA DE FIBROCIMENTO ONDULADA OU TELHA ESTRUTURAL DE FIBROCIMENTO, CANALETE 90 OU KALHETÃO. AF_07/2016</t>
  </si>
  <si>
    <t>0,98</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</si>
  <si>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</si>
  <si>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</si>
  <si>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</si>
  <si>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</si>
  <si>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0,53</t>
  </si>
  <si>
    <t>TRANSPORTE HORIZONTAL DE 50 M COM CARRINHO PLATAFORMA COM BACIA SANITÁRIA, CAIXA ACOPLADA, TANQUE OU PIA. AF_07/2016</t>
  </si>
  <si>
    <t>TRANSPORTE HORIZONTAL DE 75 M COM CARRINHO PLATAFORMA COM BACIA SANITÁRIA, CAIXA ACOPLADA, TANQUE OU PIA. AF_07/2016</t>
  </si>
  <si>
    <t>1,15</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</si>
  <si>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</si>
  <si>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</si>
  <si>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</si>
  <si>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</si>
  <si>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</si>
  <si>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1,10</t>
  </si>
  <si>
    <t>TRANSPORTE HORIZONTAL DE 75 M COM CARRINHO PLATAFORMA COM TELHA DE CONCRETO OU CERÂMICA. AF_07/2016</t>
  </si>
  <si>
    <t>TRANSPORTE HORIZONTAL DE 100 M COM CARRINHO PLATAFORMA COM TELHA DE CONCRETO OU CERÂMICA. AF_07/2016</t>
  </si>
  <si>
    <t>2,02</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</si>
  <si>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</si>
  <si>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</si>
  <si>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</si>
  <si>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1,03</t>
  </si>
  <si>
    <t>TRANSPORTE HORIZONTAL MANUAL, DE 30 M, DE CALHA. AF_07/2016</t>
  </si>
  <si>
    <t>73806/1</t>
  </si>
  <si>
    <t>LIMPEZA DE SUPERFICIES COM JATO DE ALTA PRESSAO DE AR E AGUA</t>
  </si>
  <si>
    <t>1,61</t>
  </si>
  <si>
    <t>73948/2</t>
  </si>
  <si>
    <t>LIMPEZA/PREPARO SUPERFICIE CONCRETO P/PINTURA</t>
  </si>
  <si>
    <t>8,31</t>
  </si>
  <si>
    <t>73948/3</t>
  </si>
  <si>
    <t>LIMPEZA AZULEJO</t>
  </si>
  <si>
    <t>73948/8</t>
  </si>
  <si>
    <t>LIMPEZA VIDRO COMUM</t>
  </si>
  <si>
    <t>11,36</t>
  </si>
  <si>
    <t>73948/9</t>
  </si>
  <si>
    <t>LIMPEZA FORRO</t>
  </si>
  <si>
    <t>73948/11</t>
  </si>
  <si>
    <t>LIMPEZA PISO CERAMICO</t>
  </si>
  <si>
    <t>73948/15</t>
  </si>
  <si>
    <t>LIMPEZA PISO MARMORITE/GRANILITE</t>
  </si>
  <si>
    <t>13,48</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</si>
  <si>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</si>
  <si>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</si>
  <si>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</si>
  <si>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</si>
  <si>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</si>
  <si>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</si>
  <si>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</si>
  <si>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</si>
  <si>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7,85</t>
  </si>
  <si>
    <t>74163/1</t>
  </si>
  <si>
    <t>PERFURACAO DE POCO COM PERFURATRIZ PNEUMATICA</t>
  </si>
  <si>
    <t>41,85</t>
  </si>
  <si>
    <t>74163/2</t>
  </si>
  <si>
    <t>PERFURACAO DE POCO COM PERFURATRIZ A PERCUSSAO</t>
  </si>
  <si>
    <t>74,51</t>
  </si>
  <si>
    <t>REVESTIMENTO DE POCOS C/ TUBOS DE CONCRETO</t>
  </si>
  <si>
    <t>352,30</t>
  </si>
  <si>
    <t>ABRACADEIRA P/POCOS PROFUNDOS</t>
  </si>
  <si>
    <t>111,94</t>
  </si>
  <si>
    <t>CONJUNTO DE MANGUEIRA PARA COMBATE A INCENDIO EM FIBRA DE POLIESTER PURA, COM 1.1/2", REVESTIDA INTERNAMENTE, COM 2 LANCES DE 15M CADA</t>
  </si>
  <si>
    <t>420,00</t>
  </si>
  <si>
    <t>CONCRETO CICLOPICO FCK=10MPA 30% PEDRA DE MAO INCLUSIVE LANCAMENTO</t>
  </si>
  <si>
    <t>393,42</t>
  </si>
  <si>
    <t>CAIXA PARA RALO C OM GRELHA FOFO 135 KG DE ALV TIJOLO MACICO (7X10X20) PAREDES DE UMA VEZ (0.20 M) DE 0.90X1.20X1.50 M (EXTERNA) COM ARGAMASSA 1:4 CIMENTO:AREIA, BASE CONC FCK=10 MPA, EXCLUSIVE ESCAVACAO E REATERRO.</t>
  </si>
  <si>
    <t>1.360,51</t>
  </si>
  <si>
    <t>MÃO FRANCESA EM BARRA DE FERRO CHATO RETANGULAR 2" X 1/4", REFORÇADA, 40 X 30 CM</t>
  </si>
  <si>
    <t>20,95</t>
  </si>
  <si>
    <t>MÃO FRANCESA EM BARRA DE FERRO CHATO RETANGULAR 2" X 1/4", REFORÇADA, 30 X 25 CM</t>
  </si>
  <si>
    <t>GUARDA-CORPO FIXADO EM FÔRMA DE MADEIRA COM TRAVESSÕES EM MADEIRA PREGADA E FECHAMENTO EM TELA DE POLIPROPILENO PARA EDIFICAÇÕES COM ATÉ 2 PAVIMENTOS. AF_11/2017</t>
  </si>
  <si>
    <t>48,51</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</si>
  <si>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</si>
  <si>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</si>
  <si>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32,04</t>
  </si>
  <si>
    <t>GUARDA-CORPO FIXADO EM FÔRMA DE MADEIRA COM TRAVESSÕES EM MADEIRA PREGADA E FECHAMENTO EM PAINEL COMPENSADO PARA EDIFICAÇÕES COM ATÉ 2 PAVIMENTOS. AF_11/2017</t>
  </si>
  <si>
    <t>55,91</t>
  </si>
  <si>
    <t>GUARDA-CORPO FIXADO EM FÔRMA DE MADEIRA COM TRAVESSÕES EM MADEIRA PREGADA E FECHAMENTO EM PAINEL COMPENSADO PARA EDIFICAÇÕES COM 3 PAVIMENTOS. AF_11/2017</t>
  </si>
  <si>
    <t>42,68</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</si>
  <si>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</si>
  <si>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</si>
  <si>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42,52</t>
  </si>
  <si>
    <t>GUARDA-CORPO FIXADO EM FÔRMA DE MADEIRA COM TRAVESSÕES EM MADEIRA PREGADA PRÉ-MONTADA E ENCAIXE NA FÔRMA PARA EDIFICAÇÕES COM 3 PAVIMENTOS. AF_11/2017</t>
  </si>
  <si>
    <t>32,10</t>
  </si>
  <si>
    <t>GUARDA-CORPO FIXADO EM FÔRMA DE MADEIRA COM TRAVESSÕES EM MADEIRA PREGADA PRÉ-MONTADA E ENCAIXE NA FÔRMA. PARA EDIFICAÇÕES COM ALTURA IGUAL OU SUPERIOR A 4 PAVIMENTOS. AF_11/2017</t>
  </si>
  <si>
    <t>26,68</t>
  </si>
  <si>
    <t>GUARDA-CORPO EM LAJE PÓS-DESFÔRMA, PARA ESTRUTURAS EM CONCRETO, COM ESCORAS DE MADEIRA ESTRONCADAS NA ESTRUTURA, TRAVESSÕES DE MADEIRA PREGADOS E FECHAMENTO EM TELA DE POLIPROPILENO PARA EDIFICAÇÕES COM ALTURA ATÉ 4 PAVIMENTOS (1 MONTAGEM POR OBRA). AF_11/2017</t>
  </si>
  <si>
    <t>67,59</t>
  </si>
  <si>
    <t>GUARDA-CORPO EM LAJE PÓS-DESFÔRMA, PARA ESTRUTURAS EM CONCRETO, COM ESCORAS DE MADEIRA ESTRONCADAS NA ESTRUTURA, TRAVESSÕES DE MADEIRA PREGADOS E FECHAMENTO EM TELA DE POLIPROPILENO PARA EDIFICAÇÕES ACIMA DE 4 PAV. (2 MONTAGENS POR OBRA). AF_11/2017</t>
  </si>
  <si>
    <t>42,06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</si>
  <si>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</si>
  <si>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</si>
  <si>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</si>
  <si>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28,44</t>
  </si>
  <si>
    <t>FECHAMENTO REMOVÍVEL DE ABERTURA DE CAIXILHO, EM MADEIRA  4 MONTAGENS EM OBRA. AF_11/2017</t>
  </si>
  <si>
    <t>FECHAMENTO REMOVÍVEL DE ABERTURA NO PISO, EM MADEIRA  1 MONTAGEM EM OBRA. AF_11/2017</t>
  </si>
  <si>
    <t>146,82</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</si>
  <si>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</si>
  <si>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</si>
  <si>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</si>
  <si>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</si>
  <si>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</si>
  <si>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24,30</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</si>
  <si>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</si>
  <si>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</si>
  <si>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</si>
  <si>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15,83</t>
  </si>
  <si>
    <t>MONTAGEM E DESMONTAGEM DE ANDAIME MULTIDIRECIONAL (EXCLUSIVE ANDAIME E LIMPEZA). AF_11/2017</t>
  </si>
  <si>
    <t>5,91</t>
  </si>
  <si>
    <t>COBERTURA PARA PROTEÇÃO DE PEDESTRES SOBRE ESTRUTURA DE ANDAIME, INCLUSIVE MONTAGEM E DESMONTAGEM. AF_11/2017</t>
  </si>
  <si>
    <t>54,04</t>
  </si>
  <si>
    <t>PLATAFORMA DE PROTEÇÃO PRINCIPAL PARA ALVENARIA ESTRUTURAL PARA SER APOIADA EM ANDAIME, INCLUSIVE MONTAGEM E DESMONTAGEM. AF_11/2017</t>
  </si>
  <si>
    <t>584,17</t>
  </si>
  <si>
    <t>73916/2</t>
  </si>
  <si>
    <t>PLACA ESMALTADA PARA IDENTIFICAÇÃO NR DE RUA, DIMENSÕES 45X25CM</t>
  </si>
  <si>
    <t>97,84</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</si>
  <si>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</si>
  <si>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</si>
  <si>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</si>
  <si>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</si>
  <si>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</si>
  <si>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</si>
  <si>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</si>
  <si>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CORTE DE CAPOEIRA FINA A FOICE</t>
  </si>
  <si>
    <t>1,21</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</si>
  <si>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</si>
  <si>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</si>
  <si>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</si>
  <si>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</si>
  <si>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</si>
  <si>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</si>
  <si>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</si>
  <si>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62,01</t>
  </si>
  <si>
    <t>74219/2</t>
  </si>
  <si>
    <t>PASSADICOS COM TABUAS DE MADEIRA PARA VEICULOS</t>
  </si>
  <si>
    <t>52,90</t>
  </si>
  <si>
    <t>CHAPA DE ACO CARBONO 3/8 (COLOC/ USO/ RETIR) P/ PASS VEICULO SOBRE VALA MEDIDA P/ AREA CHAPA EM CADA APLICACAO</t>
  </si>
  <si>
    <t>35,53</t>
  </si>
  <si>
    <t>REMOCAO DE VIDRO COMUM</t>
  </si>
  <si>
    <t>DEMOLIÇÃO DE ALVENARIA DE BLOCO FURADO, DE FORMA MANUAL, COM REAPROVEITAMENTO. AF_12/2017</t>
  </si>
  <si>
    <t>84,86</t>
  </si>
  <si>
    <t>DEMOLIÇÃO DE ALVENARIA DE BLOCO FURADO, DE FORMA MANUAL, SEM REAPROVEITAMENTO. AF_12/2017</t>
  </si>
  <si>
    <t>41,35</t>
  </si>
  <si>
    <t>DEMOLIÇÃO DE ALVENARIA DE TIJOLO MACIÇO, DE FORMA MANUAL, COM REAPROVEITAMENTO. AF_12/2017</t>
  </si>
  <si>
    <t>DEMOLIÇÃO DE ALVENARIA DE TIJOLO MACIÇO, DE FORMA MANUAL, SEM REAPROVEITAMENTO. AF_12/2017</t>
  </si>
  <si>
    <t>77,75</t>
  </si>
  <si>
    <t>DEMOLIÇÃO DE ALVENARIA PARA QUALQUER TIPO DE BLOCO, DE FORMA MECANIZADA, SEM REAPROVEITAMENTO. AF_12/2017</t>
  </si>
  <si>
    <t>37,87</t>
  </si>
  <si>
    <t>DEMOLIÇÃO DE PILARES E VIGAS EM CONCRETO ARMADO, DE FORMA MANUAL, SEM REAPROVEITAMENTO. AF_12/2017</t>
  </si>
  <si>
    <t>429,40</t>
  </si>
  <si>
    <t>DEMOLIÇÃO DE PILARES E VIGAS EM CONCRETO ARMADO, DE FORMA MECANIZADA COM MARTELETE, SEM REAPROVEITAMENTO. AF_12/2017</t>
  </si>
  <si>
    <t>200,21</t>
  </si>
  <si>
    <t>DEMOLIÇÃO DE LAJES, DE FORMA MANUAL, SEM REAPROVEITAMENTO. AF_12/2017</t>
  </si>
  <si>
    <t>204,40</t>
  </si>
  <si>
    <t>DEMOLIÇÃO DE LAJES, DE FORMA MECANIZADA COM MARTELETE, SEM REAPROVEITAMENTO. AF_12/2017</t>
  </si>
  <si>
    <t>94,55</t>
  </si>
  <si>
    <t>DEMOLIÇÃO DE ARGAMASSAS, DE FORMA MANUAL, SEM REAPROVEITAMENTO. AF_12/2017</t>
  </si>
  <si>
    <t>2,44</t>
  </si>
  <si>
    <t>DEMOLIÇÃO DE RODAPÉ CERÂMICO, DE FORMA MANUAL, SEM REAPROVEITAMENTO. AF_12/2017</t>
  </si>
  <si>
    <t>1,91</t>
  </si>
  <si>
    <t>DEMOLIÇÃO DE REVESTIMENTO CERÂMICO, DE FORMA MANUAL, SEM REAPROVEITAMENTO. AF_12/2017</t>
  </si>
  <si>
    <t>DEMOLIÇÃO DE REVESTIMENTO CERÂMICO, DE FORMA MECANIZADA COM MARTELETE, SEM REAPROVEITAMENTO. AF_12/2017</t>
  </si>
  <si>
    <t>9,15</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</si>
  <si>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</si>
  <si>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</si>
  <si>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</si>
  <si>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1,94</t>
  </si>
  <si>
    <t>REMOÇÃO DE CHAPAS E PERFIS DE DRYWALL, DE FORMA MANUAL, SEM REAPROVEITAMENTO. AF_12/2017</t>
  </si>
  <si>
    <t>REMOÇÃO DE PLACAS E PILARETES DE CONCRETO, DE FORMA MANUAL, SEM REAPROVEITAMENTO. AF_12/2017</t>
  </si>
  <si>
    <t>14,84</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</si>
  <si>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</si>
  <si>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</si>
  <si>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</si>
  <si>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2,20</t>
  </si>
  <si>
    <t>REMOÇÃO DE PISO DE MADEIRA (ASSOALHO E BARROTE), DE FORMA MANUAL, SEM REAPROVEITAMENTO. AF_12/2017</t>
  </si>
  <si>
    <t>REMOÇÃO DE PORTAS, DE FORMA MANUAL, SEM REAPROVEITAMENTO. AF_12/2017</t>
  </si>
  <si>
    <t>REMOÇÃO DE JANELAS, DE FORMA MANUAL, SEM REAPROVEITAMENTO. AF_12/2017</t>
  </si>
  <si>
    <t>20,02</t>
  </si>
  <si>
    <t>REMOÇÃO DE TELHAS, DE FIBROCIMENTO, METÁLICA E CERÂMICA, DE FORMA MANUAL, SEM REAPROVEITAMENTO. AF_12/2017</t>
  </si>
  <si>
    <t>REMOÇÃO DE PROTEÇÃO TÉRMICA PARA COBERTURA EM EPS, DE FORMA MANUAL, SEM REAPROVEITAMENTO. AF_12/2017</t>
  </si>
  <si>
    <t>1,51</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</si>
  <si>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</si>
  <si>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</si>
  <si>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</si>
  <si>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</si>
  <si>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142,53</t>
  </si>
  <si>
    <t>REMOÇÃO DE TESOURAS DE MADEIRA, COM VÃO MENOR QUE 8M, DE FORMA MECANIZADA, COM REAPROVEITAMENTO. AF_12/2017</t>
  </si>
  <si>
    <t>83,22</t>
  </si>
  <si>
    <t>REMOÇÃO DE TESOURAS DE MADEIRA, COM VÃO MAIOR OU IGUAL A 8M, DE FORMA MECANIZADA, COM REAPROVEITAMENTO. AF_12/2017</t>
  </si>
  <si>
    <t>105,03</t>
  </si>
  <si>
    <t>REMOÇÃO DE TRAMA METÁLICA PARA COBERTURA, DE FORMA MANUAL, SEM REAPROVEITAMENTO. AF_12/2017</t>
  </si>
  <si>
    <t>15,78</t>
  </si>
  <si>
    <t>REMOÇÃO DE TESOURAS METÁLICAS, COM VÃO MENOR QUE 8M, DE FORMA MANUAL, SEM REAPROVEITAMENTO. AF_12/2017</t>
  </si>
  <si>
    <t>159,59</t>
  </si>
  <si>
    <t>REMOÇÃO DE TESOURAS METÁLICAS, COM VÃO MAIOR OU IGUAL A 8M, DE FORMA MANUAL, SEM REAPROVEITAMENTO. AF_12/2017</t>
  </si>
  <si>
    <t>316,32</t>
  </si>
  <si>
    <t>REMOÇÃO DE TESOURAS METÁLICAS, COM VÃO MENOR QUE 8M, DE FORMA MECANIZADA, COM REAPROVEITAMENTO. AF_12/2017</t>
  </si>
  <si>
    <t>121,91</t>
  </si>
  <si>
    <t>REMOÇÃO DE TESOURAS METÁLICAS, COM VÃO MAIOR OU IGUAL A 8M, DE FORMA MECANIZADA, COM REAPROVEITAMENTO. AF_12/2017</t>
  </si>
  <si>
    <t>167,26</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</si>
  <si>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</si>
  <si>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</si>
  <si>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</si>
  <si>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0,37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</si>
  <si>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</si>
  <si>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</si>
  <si>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</si>
  <si>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</si>
  <si>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</si>
  <si>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21,68</t>
  </si>
  <si>
    <t>ENSAIO DE RECEBIMENTO E ACEITACAO DE CIMENTO PORTLAND</t>
  </si>
  <si>
    <t>978,72</t>
  </si>
  <si>
    <t>ENSAIO DE RECEBIMENTO E ACEITACAO DE AGREGADO GRAUDO</t>
  </si>
  <si>
    <t>489,36</t>
  </si>
  <si>
    <t>74020/1</t>
  </si>
  <si>
    <t>ENSAIO DE PAVIMENTO DE CONCRETO</t>
  </si>
  <si>
    <t>37,07</t>
  </si>
  <si>
    <t>74021/3</t>
  </si>
  <si>
    <t>ENSAIOS DE REGULARIZACAO DO SUBLEITO</t>
  </si>
  <si>
    <t>1,34</t>
  </si>
  <si>
    <t>74021/6</t>
  </si>
  <si>
    <t>ENSAIOS DE BASE ESTABILIZADA GRANULOMETRICAMENTE</t>
  </si>
  <si>
    <t>74022/3</t>
  </si>
  <si>
    <t>ENSAIO DE DETERMINACAO DA PENEIRACAO - EMULSAO ASFALTICA</t>
  </si>
  <si>
    <t>244,68</t>
  </si>
  <si>
    <t>74022/6</t>
  </si>
  <si>
    <t>ENSAIO DE GRANULOMETRIA POR PENEIRAMENTO - SOLOS</t>
  </si>
  <si>
    <t>195,73</t>
  </si>
  <si>
    <t>74022/8</t>
  </si>
  <si>
    <t>ENSAIO DE LIMITE DE LIQUIDEZ - SOLOS</t>
  </si>
  <si>
    <t>122,34</t>
  </si>
  <si>
    <t>74022/9</t>
  </si>
  <si>
    <t>ENSAIO DE LIMITE DE PLASTICIDADE - SOLOS</t>
  </si>
  <si>
    <t>110,10</t>
  </si>
  <si>
    <t>74022/10</t>
  </si>
  <si>
    <t>ENSAIO DE COMPACTACAO - AMOSTRAS NAO TRABALHADAS - ENERGIA NORMAL - SOLOS</t>
  </si>
  <si>
    <t>232,44</t>
  </si>
  <si>
    <t>74022/15</t>
  </si>
  <si>
    <t>ENSAIO DE MASSA ESPECIFICA - IN SITU - METODO BALAO DE BORRACHA - SOLOS</t>
  </si>
  <si>
    <t>97,86</t>
  </si>
  <si>
    <t>74022/19</t>
  </si>
  <si>
    <t>ENSAIO DE INDICE DE SUPORTE CALIFORNIA - AMOSTRAS NAO TRABALHADAS - ENERGIA NORMAL - SOLOS</t>
  </si>
  <si>
    <t>281,37</t>
  </si>
  <si>
    <t>74022/23</t>
  </si>
  <si>
    <t>ENSAIO DE TEOR DE UMIDADE - PROCESSO SPEEDY - SOLOS E AGREGADOS MIUDOS</t>
  </si>
  <si>
    <t>73,39</t>
  </si>
  <si>
    <t>74022/25</t>
  </si>
  <si>
    <t>ENSAIO DE PONTO DE FULGOR - MATERIAL BETUMINOSO</t>
  </si>
  <si>
    <t>74022/27</t>
  </si>
  <si>
    <t>ENSAIO DE CONTROLE DE TAXA DE APLICACAO DE LIGANTE BETUMINOSO</t>
  </si>
  <si>
    <t>85,63</t>
  </si>
  <si>
    <t>74022/30</t>
  </si>
  <si>
    <t>ENSAIO DE RESISTENCIA A COMPRESSAO SIMPLES - CONCRETO</t>
  </si>
  <si>
    <t>220,20</t>
  </si>
  <si>
    <t>74022/32</t>
  </si>
  <si>
    <t>ENSAIO DE RESISTENCIA A TRACAO NA FLEXAO DE CONCRETO</t>
  </si>
  <si>
    <t>74022/37</t>
  </si>
  <si>
    <t>ENSAIO DE ADESIVIDADE A LIGANTE BETUMINOSO - AGREGADO GRAUDO</t>
  </si>
  <si>
    <t>74022/42</t>
  </si>
  <si>
    <t>ENSAIO DE EQUIVALENTE EM AREIA - SOLOS</t>
  </si>
  <si>
    <t>74022/58</t>
  </si>
  <si>
    <t>ENSAIO DE ABATIMENTO DO TRONCO DE CONE</t>
  </si>
  <si>
    <t>87,45</t>
  </si>
  <si>
    <t>SERVIÇOS TÉCNICOS ESPECIALIZADOS PARA ACOMPANHAMENTO DE EXECUÇÃO DE FUNDAÇÕES PROFUNDAS E ESTRUTURAS DE CONTENÇÃO</t>
  </si>
  <si>
    <t>115,55</t>
  </si>
  <si>
    <t>LOCAÇÃO DE PONTO PARA REFERÊNCIA TOPOGRÁFICA. AF_10/2018</t>
  </si>
  <si>
    <t>LOCACAO CONVENCIONAL DE OBRA, UTILIZANDO GABARITO DE TÁBUAS CORRIDAS PONTALETADAS A CADA 2,00M -  2 UTILIZAÇÕES. AF_10/2018</t>
  </si>
  <si>
    <t>39,22</t>
  </si>
  <si>
    <t>CAVALETE DE OBRA COM ALTURA DE 1,00 M - 2 UTILIZAÇÕES. AF_10/2018</t>
  </si>
  <si>
    <t>103,56</t>
  </si>
  <si>
    <t>CAVALETE DE OBRA COM ALTURA DE 0,50 M - 2 UTILIZAÇÕES. AF_10/2018</t>
  </si>
  <si>
    <t>68,87</t>
  </si>
  <si>
    <t>MARCAÇÃO DE PONTOS EM GABARITO OU CAVALETE. AF_10/2018</t>
  </si>
  <si>
    <t>LOCAÇÃO DE REDE DE ÁGUA OU ESGOTO. AF_10/2018</t>
  </si>
  <si>
    <t>LOCAÇÃO DE PAVIMENTAÇÃO. AF_10/2018</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</si>
  <si>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</si>
  <si>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</si>
  <si>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</si>
  <si>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</si>
  <si>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</si>
  <si>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</si>
  <si>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</si>
  <si>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</si>
  <si>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</si>
  <si>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</si>
  <si>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</si>
  <si>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</si>
  <si>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</si>
  <si>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</si>
  <si>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</si>
  <si>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</si>
  <si>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</si>
  <si>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</si>
  <si>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</si>
  <si>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</si>
  <si>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</si>
  <si>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</si>
  <si>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0,85</t>
  </si>
  <si>
    <t>TRANSPORTE COM CAMINHÃO BASCULANTE DE 10 M3, EM VIA URBANA PAVIMENTADA, DMT ATÉ 30 KM (UNIDADE: TXKM). AF_12/2016</t>
  </si>
  <si>
    <t>TRANSPORTE COM CAMINHÃO BASCULANTE DE 14 M3, EM VIA URBANA PAVIMENTADA, DMT ATÉ 30 KM (UNIDADE: TXKM). AF_12/2016</t>
  </si>
  <si>
    <t>0,66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</si>
  <si>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</si>
  <si>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</si>
  <si>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</si>
  <si>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</si>
  <si>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</si>
  <si>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</si>
  <si>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</si>
  <si>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29,16</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</si>
  <si>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</si>
  <si>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</si>
  <si>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</si>
  <si>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</si>
  <si>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</si>
  <si>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</si>
  <si>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23,80</t>
  </si>
  <si>
    <t>74142/3</t>
  </si>
  <si>
    <t>CERCA COM MOUROES DE MADEIRA, 7,5X7,5CM, ESPACAMENTO DE 2M, ALTURA LIVRE DE 2M, CRAVADOS 0,5M, COM 8 FIOS DE ARAME FARPADO Nº 14 CLASSE 250</t>
  </si>
  <si>
    <t>35,87</t>
  </si>
  <si>
    <t>74142/4</t>
  </si>
  <si>
    <t>CERCA COM MOUROES DE CONCRETO, SECAO "T" PONTA INCLINADA, 10X10CM, ESPACAMENTO DE 3M, CRAVADOS 0,5M, COM 11 FIOS DE ARAME FARPADO Nº 16</t>
  </si>
  <si>
    <t>55,71</t>
  </si>
  <si>
    <t>74143/1</t>
  </si>
  <si>
    <t>CERCA COM MOUROES DE CONCRETO, RETO, 15X15CM, ESPACAMENTO DE 3M, CRAVADOS 0,5M, ESCORAS DE 10X10CM NOS CANTOS, COM 12 FIOS DE ARAME DE ACO OVALADO 15X17</t>
  </si>
  <si>
    <t>54,21</t>
  </si>
  <si>
    <t>74143/2</t>
  </si>
  <si>
    <t>CERCA COM MOUROES DE CONCRETO, RETO, 15X15CM, ESPACAMENTO DE 3M, CRAVADOS 0,5M, ESCORAS DE 10X10CM NOS CANTOS, COM 9 FIOS DE ARAME DE ACO OVALADO 15X17</t>
  </si>
  <si>
    <t>51,82</t>
  </si>
  <si>
    <t>RECOMPOSICAO PARCIAL DO ARAME FARPADO Nº 14 CLASSE 250, FIXADO EM CERCA COM MOURÕES DE CONCRETO, RETO, 15X15CM</t>
  </si>
  <si>
    <t>3,91</t>
  </si>
  <si>
    <t>73787/1</t>
  </si>
  <si>
    <t>ALAMBRADO EM TUBOS DE ACO GALVANIZADO, COM COSTURA, DIN 2440, DIAMETRO 2", ALTURA 3M, FIXADOS A CADA 2M EM BLOCOS DE CONCRETO, COM TELA DE ARAME GALVANIZADO REVESTIDO COM PVC, FIO 12 BWG E MALHA 7,5X7,5CM</t>
  </si>
  <si>
    <t>189,31</t>
  </si>
  <si>
    <t>74244/1</t>
  </si>
  <si>
    <t>112,54</t>
  </si>
  <si>
    <t>73788/2</t>
  </si>
  <si>
    <t>GRADE EM MADEIRA PARA PROTECAO DE MUDAS DE ARVORES</t>
  </si>
  <si>
    <t>108,27</t>
  </si>
  <si>
    <t>PLANTIO DE ARBUSTO OU  CERCA VIVA. AF_05/2018</t>
  </si>
  <si>
    <t>PLANTIO DE ÁRVORE ORNAMENTAL COM ALTURA DE MUDA MENOR OU IGUAL A 2,00 M. AF_05/2018</t>
  </si>
  <si>
    <t>50,68</t>
  </si>
  <si>
    <t>PLANTIO DE ÁRVORE ORNAMENTAL COM ALTURA DE MUDA MAIOR QUE 2,00 M E MENOR OU IGUAL A 4,00 M. AF_05/2018</t>
  </si>
  <si>
    <t>94,65</t>
  </si>
  <si>
    <t>PLANTIO DE PALMEIRA COM ALTURA DE MUDA MENOR OU IGUAL A 2,00 M. AF_05/2018</t>
  </si>
  <si>
    <t>235,11</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</si>
  <si>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</si>
  <si>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</si>
  <si>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</si>
  <si>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</si>
  <si>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121,80</t>
  </si>
  <si>
    <t>LIMPEZA MANUAL DE VEGETAÇÃO EM TERRENO COM ENXADA.AF_05/2018</t>
  </si>
  <si>
    <t>PLANTIO DE GRAMA SAO CARLOS EM LEIVAS</t>
  </si>
  <si>
    <t>12,87</t>
  </si>
  <si>
    <t>PLANTIO DE GRAMA ESMERALDA EM ROLO</t>
  </si>
  <si>
    <t>PLANTIO DE GRAMA EM PAVIMENTO CONCREGRAMA. AF_05/2018</t>
  </si>
  <si>
    <t>PLANTIO DE GRAMA EM PLACAS. AF_05/2018</t>
  </si>
  <si>
    <t>PLANTIO DE FORRAÇÃO. AF_05/2018</t>
  </si>
  <si>
    <t>RETIRADA DE GRAMA EM PLACAS</t>
  </si>
  <si>
    <t>PODA E LIMPEZA DE ARBUSTO TIPO CERCA VIVA</t>
  </si>
  <si>
    <t>5,15</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</si>
  <si>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</si>
  <si>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</si>
  <si>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57,68</t>
  </si>
  <si>
    <t>REMOÇÃO DE RAÍZES REMANESCENTES DE TRONCO DE ÁRVORE COM DIÂMETRO MAIOR OU IGUAL A 0,40 M E MENOR QUE 0,60 M.AF_05/2018</t>
  </si>
  <si>
    <t>124,18</t>
  </si>
  <si>
    <t>REMOÇÃO DE RAÍZES REMANESCENTES DE TRONCO DE ÁRVORE COM DIÂMETRO MAIOR OU IGUAL A 0,60 M.AF_05/2018</t>
  </si>
  <si>
    <t>181,59</t>
  </si>
  <si>
    <t>CORTE RASO E RECORTE DE ÁRVORE COM DIÂMETRO DE TRONCO MAIOR OU IGUAL A 0,20 M E MENOR QUE 0,40 M.AF_05/2018</t>
  </si>
  <si>
    <t>56,12</t>
  </si>
  <si>
    <t>CORTE RASO E RECORTE DE ÁRVORE COM DIÂMETRO DE TRONCO MAIOR OU IGUAL A 0,40 M E MENOR QUE 0,60 M.AF_05/2018</t>
  </si>
  <si>
    <t>99,97</t>
  </si>
  <si>
    <t>CORTE RASO E RECORTE DE ÁRVORE COM DIÂMETRO DE TRONCO MAIOR OU IGUAL A 0,60 M.AF_05/2018</t>
  </si>
  <si>
    <t>204,05</t>
  </si>
  <si>
    <t>PODA EM ALTURA DE ÁRVORE COM DIÂMETRO DE TRONCO MENOR QUE 0,20 M.AF_05/2018</t>
  </si>
  <si>
    <t>68,11</t>
  </si>
  <si>
    <t>PODA EM ALTURA DE ÁRVORE COM DIÂMETRO DE TRONCO MAIOR OU IGUAL A 0,20 M E MENOR QUE 0,40 M.AF_05/2018</t>
  </si>
  <si>
    <t>187,53</t>
  </si>
  <si>
    <t>PODA EM ALTURA DE ÁRVORE COM DIÂMETRO DE TRONCO MAIOR OU IGUAL A 0,40 M E MENOR QUE 0,60 M.AF_05/2018</t>
  </si>
  <si>
    <t>479,26</t>
  </si>
  <si>
    <t>PODA EM ALTURA DE ÁRVORE COM DIÂMETRO DE TRONCO MAIOR OU IGUAL A 0,60 M.AF_05/2018</t>
  </si>
  <si>
    <t>760,53</t>
  </si>
  <si>
    <t>FERRAMENTAS (ENCARGOS COMPLEMENTARES) - HORISTA</t>
  </si>
  <si>
    <t>EPI (ENCARGOS COMPLEMENTARES) - HORISTA</t>
  </si>
  <si>
    <t>AJUDANTE DE ARMADOR COM ENCARGOS COMPLEMENTARES</t>
  </si>
  <si>
    <t>16,41</t>
  </si>
  <si>
    <t>M.O</t>
  </si>
  <si>
    <t>AJUDANTE DE CARPINTEIRO COM ENCARGOS COMPLEMENTARES</t>
  </si>
  <si>
    <t>AJUDANTE DE ESTRUTURA METÁLICA COM ENCARGOS COMPLEMENTARES</t>
  </si>
  <si>
    <t>13,70</t>
  </si>
  <si>
    <t>AJUDANTE DE OPERAÇÃO EM GERAL COM ENCARGOS COMPLEMENTARES</t>
  </si>
  <si>
    <t>16,77</t>
  </si>
  <si>
    <t>AJUDANTE DE PEDREIRO COM ENCARGOS COMPLEMENTARES</t>
  </si>
  <si>
    <t>AJUDANTE ESPECIALIZADO COM ENCARGOS COMPLEMENTARES</t>
  </si>
  <si>
    <t>18,72</t>
  </si>
  <si>
    <t>ARMADOR COM ENCARGOS COMPLEMENTARES</t>
  </si>
  <si>
    <t>ASSENTADOR DE TUBOS COM ENCARGOS COMPLEMENTARES</t>
  </si>
  <si>
    <t>AUXILIAR DE ELETRICISTA COM ENCARGOS COMPLEMENTARES</t>
  </si>
  <si>
    <t>AUXILIAR DE ENCANADOR OU BOMBEIRO HIDRÁULICO COM ENCARGOS COMPLEMENTARES</t>
  </si>
  <si>
    <t>16,68</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</si>
  <si>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</si>
  <si>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</si>
  <si>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</si>
  <si>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</si>
  <si>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</si>
  <si>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</si>
  <si>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37,99</t>
  </si>
  <si>
    <t>AZULEJISTA OU LADRILHISTA COM ENCARGOS COMPLEMENTARES</t>
  </si>
  <si>
    <t>BLASTER, DINAMITADOR OU CABO DE FOGO COM ENCARGOS COMPLEMENTARES</t>
  </si>
  <si>
    <t>CADASTRISTA DE REDES DE AGUA E ESGOTO COM ENCARGOS COMPLEMENTARES</t>
  </si>
  <si>
    <t>CALAFETADOR/CALAFATE COM ENCARGOS COMPLEMENTARES</t>
  </si>
  <si>
    <t>24,70</t>
  </si>
  <si>
    <t>CALCETEIRO COM ENCARGOS COMPLEMENTARES</t>
  </si>
  <si>
    <t>20,01</t>
  </si>
  <si>
    <t>CARPINTEIRO DE ESQUADRIA COM ENCARGOS COMPLEMENTARES</t>
  </si>
  <si>
    <t>CARPINTEIRO DE FORMAS COM ENCARGOS COMPLEMENTARES</t>
  </si>
  <si>
    <t>CAVOUQUEIRO OU OPERADOR PERFURATRIZ/ROMPEDOR COM ENCARGOS COMPLEMENTARES</t>
  </si>
  <si>
    <t>ELETRICISTA COM ENCARGOS COMPLEMENTARES</t>
  </si>
  <si>
    <t>21,59</t>
  </si>
  <si>
    <t>ELETRICISTA INDUSTRIAL COM ENCARGOS COMPLEMENTARES</t>
  </si>
  <si>
    <t>ELETROTÉCNICO COM ENCARGOS COMPLEMENTARES</t>
  </si>
  <si>
    <t>ENCANADOR OU BOMBEIRO HIDRÁULICO COM ENCARGOS COMPLEMENTARES</t>
  </si>
  <si>
    <t>21,34</t>
  </si>
  <si>
    <t>ESTUCADOR COM ENCARGOS COMPLEMENTARES</t>
  </si>
  <si>
    <t>21,98</t>
  </si>
  <si>
    <t>GESSEIRO COM ENCARGOS COMPLEMENTARES</t>
  </si>
  <si>
    <t>IMPERMEABILIZADOR COM ENCARGOS COMPLEMENTARES</t>
  </si>
  <si>
    <t>21,32</t>
  </si>
  <si>
    <t>MACARIQUEIRO COM ENCARGOS COMPLEMENTARES</t>
  </si>
  <si>
    <t>20,71</t>
  </si>
  <si>
    <t>MARCENEIRO COM ENCARGOS COMPLEMENTARES</t>
  </si>
  <si>
    <t>MARMORISTA/GRANITEIRO COM ENCARGOS COMPLEMENTARES</t>
  </si>
  <si>
    <t>17,73</t>
  </si>
  <si>
    <t>MECÃNICO DE EQUIPAMENTOS PESADOS COM ENCARGOS COMPLEMENTARES</t>
  </si>
  <si>
    <t>23,25</t>
  </si>
  <si>
    <t>MONTADOR (TUBO AÇO/EQUIPAMENTOS) COM ENCARGOS COMPLEMENTARES</t>
  </si>
  <si>
    <t>MONTADOR DE ESTRUTURA METÁLICA COM ENCARGOS COMPLEMENTARES</t>
  </si>
  <si>
    <t>17,01</t>
  </si>
  <si>
    <t>MONTADOR ELETROMECÃNICO COM ENCARGOS COMPLEMENTARES</t>
  </si>
  <si>
    <t>MOTORISTA DE BASCULANTE COM ENCARGOS COMPLEMENTARES</t>
  </si>
  <si>
    <t>16,28</t>
  </si>
  <si>
    <t>MOTORISTA DE CAMINHÃO COM ENCARGOS COMPLEMENTARES</t>
  </si>
  <si>
    <t>MOTORISTA DE CAMINHÃO E CARRETA COM ENCARGOS COMPLEMENTARES</t>
  </si>
  <si>
    <t>21,38</t>
  </si>
  <si>
    <t>MOTORISTA DE VEIÍCULO LEVE COM ENCARGOS COMPLEMENTARES</t>
  </si>
  <si>
    <t>16,02</t>
  </si>
  <si>
    <t>MOTORISTA DE VEÍCULO PESADO COM ENCARGOS COMPLEMENTARES</t>
  </si>
  <si>
    <t>15,93</t>
  </si>
  <si>
    <t>MOTORISTA OPERADOR DE MUNCK COM ENCARGOS COMPLEMENTARES</t>
  </si>
  <si>
    <t>16,13</t>
  </si>
  <si>
    <t>NIVELADOR COM ENCARGOS COMPLEMENTARES</t>
  </si>
  <si>
    <t>OPERADOR DE BETONEIRA (CAMINHÃO) COM ENCARGOS COMPLEMENTARES</t>
  </si>
  <si>
    <t>OPERADOR DE COMPRESSOR OU COMPRESSORISTA COM ENCARGOS COMPLEMENTARES</t>
  </si>
  <si>
    <t>16,95</t>
  </si>
  <si>
    <t>OPERADOR DE DEMARCADORA DE FAIXAS COM ENCARGOS COMPLEMENTARES</t>
  </si>
  <si>
    <t>OPERADOR DE ESCAVADEIRA COM ENCARGOS COMPLEMENTARES</t>
  </si>
  <si>
    <t>20,79</t>
  </si>
  <si>
    <t>OPERADOR DE GUINCHO COM ENCARGOS COMPLEMENTARES</t>
  </si>
  <si>
    <t>OPERADOR DE GUINDASTE COM ENCARGOS COMPLEMENTARES</t>
  </si>
  <si>
    <t>OPERADOR DE MÁQUINAS E EQUIPAMENTOS COM ENCARGOS COMPLEMENTARES</t>
  </si>
  <si>
    <t>16,99</t>
  </si>
  <si>
    <t>OPERADOR DE MARTELETE OU MARTELETEIRO COM ENCARGOS COMPLEMENTARES</t>
  </si>
  <si>
    <t>OPERADOR DE MOTO-ESCREIPER COM ENCARGOS COMPLEMENTARES</t>
  </si>
  <si>
    <t>OPERADOR DE MOTONIVELADORA COM ENCARGOS COMPLEMENTARES</t>
  </si>
  <si>
    <t>OPERADOR DE PÁ CARREGADEIRA COM ENCARGOS COMPLEMENTARES</t>
  </si>
  <si>
    <t>18,66</t>
  </si>
  <si>
    <t>OPERADOR DE PAVIMENTADORA COM ENCARGOS COMPLEMENTARES</t>
  </si>
  <si>
    <t>20,09</t>
  </si>
  <si>
    <t>OPERADOR DE ROLO COMPACTADOR COM ENCARGOS COMPLEMENTARES</t>
  </si>
  <si>
    <t>17,03</t>
  </si>
  <si>
    <t>OPERADOR DE USINA DE ASFALTO, DE SOLOS OU DE CONCRETO COM ENCARGOS COMPLEMENTARES</t>
  </si>
  <si>
    <t>OPERADOR JATO DE AREIA OU JATISTA COM ENCARGOS COMPLEMENTARES</t>
  </si>
  <si>
    <t>22,08</t>
  </si>
  <si>
    <t>OPERADOR PARA BATE ESTACAS COM ENCARGOS COMPLEMENTARES</t>
  </si>
  <si>
    <t>PASTILHEIRO COM ENCARGOS COMPLEMENTARES</t>
  </si>
  <si>
    <t>PINTOR COM ENCARGOS COMPLEMENTARES</t>
  </si>
  <si>
    <t>PINTOR DE LETREIROS COM ENCARGOS COMPLEMENTARES</t>
  </si>
  <si>
    <t>22,50</t>
  </si>
  <si>
    <t>PINTOR PARA TINTA EPÓXI COM ENCARGOS COMPLEMENTARES</t>
  </si>
  <si>
    <t>22,44</t>
  </si>
  <si>
    <t>POCEIRO COM ENCARGOS COMPLEMENTARES</t>
  </si>
  <si>
    <t>RASTELEIRO COM ENCARGOS COMPLEMENTARES</t>
  </si>
  <si>
    <t>SERRALHEIRO COM ENCARGOS COMPLEMENTARES</t>
  </si>
  <si>
    <t>SOLDADOR COM ENCARGOS COMPLEMENTARES</t>
  </si>
  <si>
    <t>SOLDADOR A (PARA SOLDA A SER TESTADA COM RAIOS "X") COM ENCARGOS COMPLEMENTARES</t>
  </si>
  <si>
    <t>23,04</t>
  </si>
  <si>
    <t>TAQUEADOR OU TAQUEIRO COM ENCARGOS COMPLEMENTARES</t>
  </si>
  <si>
    <t>24,78</t>
  </si>
  <si>
    <t>TÉCNICO DE LABORATÓRIO COM ENCARGOS COMPLEMENTARES</t>
  </si>
  <si>
    <t>52,56</t>
  </si>
  <si>
    <t>TÉCNICO DE SONDAGEM COM ENCARGOS COMPLEMENTARES</t>
  </si>
  <si>
    <t>TELHADISTA COM ENCARGOS COMPLEMENTARES</t>
  </si>
  <si>
    <t>22,64</t>
  </si>
  <si>
    <t>TRATORISTA COM ENCARGOS COMPLEMENTARES</t>
  </si>
  <si>
    <t>17,38</t>
  </si>
  <si>
    <t>VIDRACEIRO COM ENCARGOS COMPLEMENTARES</t>
  </si>
  <si>
    <t>VIGIA NOTURNO COM ENCARGOS COMPLEMENTARES</t>
  </si>
  <si>
    <t>OPERADOR DE BETONEIRA ESTACIONÁRIA/MISTURADOR COM ENCARGOS COMPLEMENTARES</t>
  </si>
  <si>
    <t>16,24</t>
  </si>
  <si>
    <t>JARDINEIRO COM ENCARGOS COMPLEMENTARES</t>
  </si>
  <si>
    <t>20,61</t>
  </si>
  <si>
    <t>DESENHISTA DETALHISTA COM ENCARGOS COMPLEMENTARES</t>
  </si>
  <si>
    <t>29,14</t>
  </si>
  <si>
    <t>ALMOXARIFE COM ENCARGOS COMPLEMENTARES</t>
  </si>
  <si>
    <t>31,05</t>
  </si>
  <si>
    <t>APONTADOR OU APROPRIADOR COM ENCARGOS COMPLEMENTARES</t>
  </si>
  <si>
    <t>ARQUITETO DE OBRA JUNIOR COM ENCARGOS COMPLEMENTARES</t>
  </si>
  <si>
    <t>61,67</t>
  </si>
  <si>
    <t>ARQUITETO DE OBRA PLENO COM ENCARGOS COMPLEMENTARES</t>
  </si>
  <si>
    <t>ARQUITETO DE OBRA SENIOR COM ENCARGOS COMPLEMENTARES</t>
  </si>
  <si>
    <t>115,44</t>
  </si>
  <si>
    <t>AUXILIAR DE DESENHISTA COM ENCARGOS COMPLEMENTARES</t>
  </si>
  <si>
    <t>30,85</t>
  </si>
  <si>
    <t>AUXILIAR DE ESCRITORIO COM ENCARGOS COMPLEMENTARES</t>
  </si>
  <si>
    <t>26,62</t>
  </si>
  <si>
    <t>DESENHISTA COPISTA COM ENCARGOS COMPLEMENTARES</t>
  </si>
  <si>
    <t>DESENHISTA PROJETISTA COM ENCARGOS COMPLEMENTARES</t>
  </si>
  <si>
    <t>22,80</t>
  </si>
  <si>
    <t>ENCARREGADO GERAL COM ENCARGOS COMPLEMENTARES</t>
  </si>
  <si>
    <t>20,07</t>
  </si>
  <si>
    <t>ENGENHEIRO CIVIL DE OBRA JUNIOR COM ENCARGOS COMPLEMENTARES</t>
  </si>
  <si>
    <t>83,96</t>
  </si>
  <si>
    <t>ENGENHEIRO CIVIL DE OBRA PLENO COM ENCARGOS COMPLEMENTARES</t>
  </si>
  <si>
    <t>ENGENHEIRO CIVIL DE OBRA SENIOR COM ENCARGOS COMPLEMENTARES</t>
  </si>
  <si>
    <t>130,38</t>
  </si>
  <si>
    <t>MESTRE DE OBRAS COM ENCARGOS COMPLEMENTARES</t>
  </si>
  <si>
    <t>24,67</t>
  </si>
  <si>
    <t>TOPOGRAFO COM ENCARGOS COMPLEMENTARES</t>
  </si>
  <si>
    <t>19,91</t>
  </si>
  <si>
    <t>ENGENHEIRO ELETRICISTA COM ENCARGOS COMPLEMENTARES</t>
  </si>
  <si>
    <t>ENGENHEIRO SANITARISTA COM ENCARGOS COMPLEMENTARES</t>
  </si>
  <si>
    <t>FERRAMENTAS (ENCARGOS COMPLEMENTARES) - MENSALISTA</t>
  </si>
  <si>
    <t>MES</t>
  </si>
  <si>
    <t>89,59</t>
  </si>
  <si>
    <t>EPI (ENCARGOS COMPLEMENTARES) - MENSALISTA</t>
  </si>
  <si>
    <t>169,46</t>
  </si>
  <si>
    <t>MOTORISTA DE CAMINHAO COM ENCARGOS COMPLEMENTARES</t>
  </si>
  <si>
    <t>3.575,87</t>
  </si>
  <si>
    <t>3.415,89</t>
  </si>
  <si>
    <t>2.006,86</t>
  </si>
  <si>
    <t>2.877,32</t>
  </si>
  <si>
    <t>3.596,15</t>
  </si>
  <si>
    <t>5.574,53</t>
  </si>
  <si>
    <t>6.598,34</t>
  </si>
  <si>
    <t>14.928,10</t>
  </si>
  <si>
    <t>4.786,41</t>
  </si>
  <si>
    <t>16.979,94</t>
  </si>
  <si>
    <t>23.181,10</t>
  </si>
  <si>
    <t>ARQUITETO JUNIOR COM ENCARGOS COMPLEMENTARES</t>
  </si>
  <si>
    <t>10.981,63</t>
  </si>
  <si>
    <t>ARQUITETO PLENO COM ENCARGOS COMPLEMENTARES</t>
  </si>
  <si>
    <t>15.564,10</t>
  </si>
  <si>
    <t>ARQUITETO SENIOR COM ENCARGOS COMPLEMENTARES</t>
  </si>
  <si>
    <t>20.550,79</t>
  </si>
  <si>
    <t>ENCARREGADO GERAL DE OBRAS COM ENCARGOS COMPLEMENTARES</t>
  </si>
  <si>
    <t>3.612,06</t>
  </si>
  <si>
    <t>4.387,56</t>
  </si>
  <si>
    <t>3.725,93</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</si>
  <si>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</si>
  <si>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</si>
  <si>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</si>
  <si>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</si>
  <si>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</si>
  <si>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</si>
  <si>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</si>
  <si>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</si>
  <si>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</si>
  <si>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</si>
  <si>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</si>
  <si>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</si>
  <si>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</si>
  <si>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</si>
  <si>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</si>
  <si>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</si>
  <si>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</si>
  <si>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</si>
  <si>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</si>
  <si>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</si>
  <si>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</si>
  <si>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</si>
  <si>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</si>
  <si>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</si>
  <si>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</si>
  <si>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</si>
  <si>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</si>
  <si>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0,57</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</si>
  <si>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</si>
  <si>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</si>
  <si>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</si>
  <si>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</si>
  <si>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</si>
  <si>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</si>
  <si>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</si>
  <si>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</si>
  <si>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</si>
  <si>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</si>
  <si>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</si>
  <si>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</si>
  <si>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</si>
  <si>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</si>
  <si>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</si>
  <si>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</si>
  <si>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</si>
  <si>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</si>
  <si>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</si>
  <si>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</si>
  <si>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</si>
  <si>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</si>
  <si>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</si>
  <si>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</si>
  <si>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</si>
  <si>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</si>
  <si>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</si>
  <si>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</si>
  <si>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</si>
  <si>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</si>
  <si>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</si>
  <si>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</si>
  <si>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</si>
  <si>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</si>
  <si>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</si>
  <si>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</si>
  <si>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</si>
  <si>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</si>
  <si>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</si>
  <si>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</si>
  <si>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</si>
  <si>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</si>
  <si>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</si>
  <si>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</si>
  <si>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</si>
  <si>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</si>
  <si>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</si>
  <si>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</si>
  <si>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</si>
  <si>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</si>
  <si>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</si>
  <si>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</si>
  <si>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</si>
  <si>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</si>
  <si>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</si>
  <si>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</si>
  <si>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</si>
  <si>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</si>
  <si>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</si>
  <si>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</si>
  <si>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</si>
  <si>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0,76</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</si>
  <si>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</si>
  <si>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</si>
  <si>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</si>
  <si>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</si>
  <si>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</si>
  <si>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</si>
  <si>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</si>
  <si>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</si>
  <si>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1,52</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</si>
  <si>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</si>
  <si>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</si>
  <si>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</si>
  <si>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</si>
  <si>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</si>
  <si>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</si>
  <si>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</si>
  <si>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</si>
  <si>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</si>
  <si>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</si>
  <si>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74,73</t>
  </si>
  <si>
    <t>CURSO DE CAPACITAÇÃO PARA ENGENHEIRO CIVIL DE OBRA JÚNIOR (ENCARGOS COMPLEMENTARES) - MENSALISTA</t>
  </si>
  <si>
    <t>133,88</t>
  </si>
  <si>
    <t>CURSO DE CAPACITAÇÃO PARA AUXILIAR DE ESCRITÓRIO (ENCARGOS COMPLEMENTARES) - MENSALISTA</t>
  </si>
  <si>
    <t>12,42</t>
  </si>
  <si>
    <t>CURSO DE CAPACITAÇÃO PARA ENGENHEIRO CIVIL DE OBRA PLENO (ENCARGOS COMPLEMENTARES) - MENSALISTA</t>
  </si>
  <si>
    <t>152,38</t>
  </si>
  <si>
    <t>CURSO DE CAPACITAÇÃO PARA ENGENHEIRO CIVIL DE OBRA SÊNIOR (ENCARGOS COMPLEMENTARES) - MENSALISTA</t>
  </si>
  <si>
    <t>208,30</t>
  </si>
  <si>
    <t>CURSO DE CAPACITAÇÃO PARA ARQUITETO JÚNIOR (ENCARGOS COMPLEMENTARES) - MENSALISTA</t>
  </si>
  <si>
    <t>55,30</t>
  </si>
  <si>
    <t>CURSO DE CAPACITAÇÃO PARA ARQUITETO PLENO (ENCARGOS COMPLEMENTARES) - MENSALISTA</t>
  </si>
  <si>
    <t>78,55</t>
  </si>
  <si>
    <t>CURSO DE CAPACITAÇÃO PARA ARQUITETO SÊNIOR (ENCARGOS COMPLEMENTARES) - MENSALISTA</t>
  </si>
  <si>
    <t>103,86</t>
  </si>
  <si>
    <t>CURSO DE CAPACITAÇÃO PARA ENCARREGADO GERAL DE OBRAS (ENCARGOS COMPLEMENTARES) - MENSALISTA</t>
  </si>
  <si>
    <t>36,40</t>
  </si>
  <si>
    <t>CURSO DE CAPACITAÇÃO PARA MESTRE DE OBRAS (ENCARGOS COMPLEMENTARES) - MENSALISTA</t>
  </si>
  <si>
    <t>55,25</t>
  </si>
  <si>
    <t>CURSO DE CAPACITAÇÃO PARA TOPÓGRAFO (ENCARGOS COMPLEMENTARES) - MENSALISTA</t>
  </si>
  <si>
    <t>RESOLUÇÃO ADASA Nº 25 (10/2017)</t>
  </si>
  <si>
    <t>DISPOSIÇÃO FINAL DE RESÍDUOS DA CONSTRUÇÃO CIVIL SEGREGADOS</t>
  </si>
  <si>
    <t xml:space="preserve">SER.CG </t>
  </si>
  <si>
    <t/>
  </si>
  <si>
    <t>LOCALIDADE: 4495 - BRASILIA</t>
  </si>
  <si>
    <t xml:space="preserve">CODIGO  </t>
  </si>
  <si>
    <t>DESCRICAO DO INSUMO</t>
  </si>
  <si>
    <t xml:space="preserve">UN    </t>
  </si>
  <si>
    <t xml:space="preserve">M2    </t>
  </si>
  <si>
    <t xml:space="preserve">H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</si>
  <si>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</si>
  <si>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</si>
  <si>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</si>
  <si>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</si>
  <si>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</si>
  <si>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</si>
  <si>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</si>
  <si>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</si>
  <si>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</si>
  <si>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</si>
  <si>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</si>
  <si>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</si>
  <si>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</si>
  <si>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</si>
  <si>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</si>
  <si>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</si>
  <si>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0,94</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</si>
  <si>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</si>
  <si>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</si>
  <si>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</si>
  <si>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</si>
  <si>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</si>
  <si>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</si>
  <si>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</si>
  <si>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</si>
  <si>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</si>
  <si>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2,79</t>
  </si>
  <si>
    <t>ABRACADEIRA EM ACO PARA AMARRACAO DE ELETRODUTOS, TIPO D, COM 2 1/2" E PARAFUSO DE FIXACAO</t>
  </si>
  <si>
    <t>ABRACADEIRA EM ACO PARA AMARRACAO DE ELETRODUTOS, TIPO D, COM 2" E CUNHA DE FIXACAO</t>
  </si>
  <si>
    <t>2,23</t>
  </si>
  <si>
    <t>ABRACADEIRA EM ACO PARA AMARRACAO DE ELETRODUTOS, TIPO D, COM 2" E PARAFUSO DE FIXACAO</t>
  </si>
  <si>
    <t>ABRACADEIRA EM ACO PARA AMARRACAO DE ELETRODUTOS, TIPO D, COM 3 1/2" E CUNHA DE FIXACAO</t>
  </si>
  <si>
    <t>4,46</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</si>
  <si>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</si>
  <si>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</si>
  <si>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</si>
  <si>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</si>
  <si>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</si>
  <si>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</si>
  <si>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</si>
  <si>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</si>
  <si>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11,88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</si>
  <si>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</si>
  <si>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</si>
  <si>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</si>
  <si>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</si>
  <si>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</si>
  <si>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</si>
  <si>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</si>
  <si>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</si>
  <si>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</si>
  <si>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</si>
  <si>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</si>
  <si>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3,96</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</si>
  <si>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</si>
  <si>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</si>
  <si>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</si>
  <si>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</si>
  <si>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</si>
  <si>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2,13</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</si>
  <si>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</si>
  <si>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</si>
  <si>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</si>
  <si>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</si>
  <si>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</si>
  <si>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</si>
  <si>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4,65</t>
  </si>
  <si>
    <t>ACO CA-25, 32,0 MM, VERGALHAO</t>
  </si>
  <si>
    <t>5,39</t>
  </si>
  <si>
    <t>ACO CA-50, 10,0 MM, VERGALHAO</t>
  </si>
  <si>
    <t>4,93</t>
  </si>
  <si>
    <t>ACO CA-50, 6,3 MM, DOBRADO E CORTADO</t>
  </si>
  <si>
    <t>ACO CA-50, 6,3 MM, VERGALHAO</t>
  </si>
  <si>
    <t>ACO CA-50, 8,0 MM, VERGALHAO</t>
  </si>
  <si>
    <t>5,42</t>
  </si>
  <si>
    <t>ACOPLAMENTO DE CONDUTOR PLUVIAL, EM PVC, DIAMETRO ENTRE 80 E 100 MM, PARA DRENAGEM PREDIAL</t>
  </si>
  <si>
    <t>ACOPLAMENTO RIGIDO EM FERRO FUNDIDO PARA SISTEMA DE TUBULACAO RANHURADA, DN 50 MM (2")</t>
  </si>
  <si>
    <t>13,00</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</si>
  <si>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</si>
  <si>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</si>
  <si>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</si>
  <si>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</si>
  <si>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</si>
  <si>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3,37</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</si>
  <si>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</si>
  <si>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</si>
  <si>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</si>
  <si>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0,77</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</si>
  <si>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</si>
  <si>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</si>
  <si>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</si>
  <si>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</si>
  <si>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</si>
  <si>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</si>
  <si>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0,48</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</si>
  <si>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</si>
  <si>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</si>
  <si>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</si>
  <si>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</si>
  <si>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</si>
  <si>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</si>
  <si>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3,01</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</si>
  <si>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</si>
  <si>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</si>
  <si>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</si>
  <si>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</si>
  <si>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</si>
  <si>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</si>
  <si>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9,86</t>
  </si>
  <si>
    <t>ADAPTADOR PVC SOLDAVEL, COM FLANGE E ANEL DE VEDACAO, 40 MM X 1 1/4", PARA CAIXA D'AGUA</t>
  </si>
  <si>
    <t>ADAPTADOR PVC SOLDAVEL, COM FLANGE E ANEL DE VEDACAO, 50 MM X 1 1/2", PARA CAIXA D'AGUA</t>
  </si>
  <si>
    <t>ADAPTADOR PVC SOLDAVEL, COM FLANGES E ANEL DE VEDACAO, 60 MM X 2", PARA CAIXA D' AGUA</t>
  </si>
  <si>
    <t>22,49</t>
  </si>
  <si>
    <t>ADAPTADOR PVC SOLDAVEL, COM FLANGES LIVRES, 110 MM X 4", PARA CAIXA D' AGUA</t>
  </si>
  <si>
    <t>ADAPTADOR PVC SOLDAVEL, COM FLANGES LIVRES, 25 MM X 3/4", PARA CAIXA D' AGUA</t>
  </si>
  <si>
    <t>ADAPTADOR PVC SOLDAVEL, COM FLANGES LIVRES, 32 MM X 1", PARA CAIXA D' AGUA</t>
  </si>
  <si>
    <t>13,06</t>
  </si>
  <si>
    <t>ADAPTADOR PVC SOLDAVEL, COM FLANGES LIVRES, 40 MM X 1  1/4", PARA CAIXA D' AGUA</t>
  </si>
  <si>
    <t>ADAPTADOR PVC SOLDAVEL, COM FLANGES LIVRES, 50 MM X 1  1/2", PARA CAIXA D' AGUA</t>
  </si>
  <si>
    <t>ADAPTADOR PVC SOLDAVEL, COM FLANGES LIVRES, 60 MM X 2", PARA CAIXA D' AGUA</t>
  </si>
  <si>
    <t>37,24</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</si>
  <si>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</si>
  <si>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</si>
  <si>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</si>
  <si>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</si>
  <si>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11,99</t>
  </si>
  <si>
    <t>ADAPTADOR PVC SOLDAVEL, LONGO, COM FLANGE LIVRE,  32 MM X 1", PARA CAIXA D' AGUA</t>
  </si>
  <si>
    <t>ADAPTADOR PVC SOLDAVEL, LONGO, COM FLANGE LIVRE,  40 MM X 1 1/4", PARA CAIXA D' AGUA</t>
  </si>
  <si>
    <t>19,79</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</si>
  <si>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</si>
  <si>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</si>
  <si>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</si>
  <si>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</si>
  <si>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</si>
  <si>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</si>
  <si>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</si>
  <si>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</si>
  <si>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</si>
  <si>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</si>
  <si>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3,23</t>
  </si>
  <si>
    <t>ADAPTADOR, CPVC, SOLDAVEL, 22 MM, PARA AGUA QUENTE</t>
  </si>
  <si>
    <t>ADAPTADOR, EM LATAO, ENGATE RAPIDO 2 1/2" X ROSCA INTERNA 5 FIOS 2 1/2",  PARA INSTALACAO PREDIAL DE COMBATE A INCENDIO</t>
  </si>
  <si>
    <t>48,85</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</si>
  <si>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</si>
  <si>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</si>
  <si>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</si>
  <si>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</si>
  <si>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21,49</t>
  </si>
  <si>
    <t>ADAPTADOR, PVC PBA, A BOLSA DEFOFO, JE, DN 75 / DE  85 MM</t>
  </si>
  <si>
    <t>ADAPTADOR, PVC PBA, BOLSA/ROSCA, JE, DN 100 / DE 110 MM</t>
  </si>
  <si>
    <t>ADAPTADOR, PVC PBA, BOLSA/ROSCA, JE, DN 50 / DE 60 MM</t>
  </si>
  <si>
    <t>15,08</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</si>
  <si>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</si>
  <si>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</si>
  <si>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</si>
  <si>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</si>
  <si>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</si>
  <si>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</si>
  <si>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40,54</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</si>
  <si>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</si>
  <si>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</si>
  <si>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</si>
  <si>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</si>
  <si>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</si>
  <si>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</si>
  <si>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ADESIVO LIQUIDO PARA ARGAMASSAS DE REVESTIMENTOS CIMENTICIOS</t>
  </si>
  <si>
    <t>10,99</t>
  </si>
  <si>
    <t>AFASTADOR PARA TELHA DE FIBROCIMENTO CANALETE 90 OU KALHETAO</t>
  </si>
  <si>
    <t>AGREGADO RECICLADO, TIPO RACHAO RECICLADO CINZA, CLASSE A</t>
  </si>
  <si>
    <t xml:space="preserve">M3    </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</si>
  <si>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</si>
  <si>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</si>
  <si>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</si>
  <si>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</si>
  <si>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</si>
  <si>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</si>
  <si>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</si>
  <si>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</si>
  <si>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</si>
  <si>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</si>
  <si>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</si>
  <si>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</si>
  <si>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</si>
  <si>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</si>
  <si>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</si>
  <si>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</si>
  <si>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</si>
  <si>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</si>
  <si>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</si>
  <si>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</si>
  <si>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</si>
  <si>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1,39</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</si>
  <si>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</si>
  <si>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</si>
  <si>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</si>
  <si>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</si>
  <si>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</si>
  <si>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</si>
  <si>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</si>
  <si>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</si>
  <si>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</si>
  <si>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</si>
  <si>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</si>
  <si>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</si>
  <si>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</si>
  <si>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</si>
  <si>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</si>
  <si>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</si>
  <si>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</si>
  <si>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</si>
  <si>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1,76</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</si>
  <si>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</si>
  <si>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</si>
  <si>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</si>
  <si>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</si>
  <si>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</si>
  <si>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</si>
  <si>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12,59</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</si>
  <si>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</si>
  <si>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</si>
  <si>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</si>
  <si>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</si>
  <si>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</si>
  <si>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</si>
  <si>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</si>
  <si>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</si>
  <si>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</si>
  <si>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48,44</t>
  </si>
  <si>
    <t>ANEL BORRACHA, PARA TUBO/CONEXAO PVC PBA, DN 100 MM, PARA REDE AGUA</t>
  </si>
  <si>
    <t>5,78</t>
  </si>
  <si>
    <t>ANEL BORRACHA, PARA TUBO/CONEXAO PVC PBA, DN 50 MM, PARA REDE AGUA</t>
  </si>
  <si>
    <t>2,24</t>
  </si>
  <si>
    <t>ANEL BORRACHA, PARA TUBO/CONEXAO PVC PBA, DN 60 MM, PARA REDE AGUA</t>
  </si>
  <si>
    <t>ANEL BORRACHA, PARA TUBO/CONEXAO PVC PBA, DN 75 MM, PARA REDE AGUA</t>
  </si>
  <si>
    <t>7,38</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</si>
  <si>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</si>
  <si>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</si>
  <si>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</si>
  <si>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</si>
  <si>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</si>
  <si>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</si>
  <si>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</si>
  <si>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</si>
  <si>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</si>
  <si>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11,57</t>
  </si>
  <si>
    <t>ANEL DE VEDACAO/JUNTA ELASTICA, H = *16* MM, PARA TUBO DE CONCRETO DN 300 MM</t>
  </si>
  <si>
    <t>58,52</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</si>
  <si>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</si>
  <si>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</si>
  <si>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</si>
  <si>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</si>
  <si>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</si>
  <si>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</si>
  <si>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</si>
  <si>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</si>
  <si>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</si>
  <si>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1,87</t>
  </si>
  <si>
    <t>ANEL DESLIZANTE / TRADICIONAL, METALICO, PARA TUBO PEX, DN 25 MM</t>
  </si>
  <si>
    <t>3,70</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</si>
  <si>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</si>
  <si>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</si>
  <si>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</si>
  <si>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</si>
  <si>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</si>
  <si>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</si>
  <si>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</si>
  <si>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</si>
  <si>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</si>
  <si>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</si>
  <si>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</si>
  <si>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</si>
  <si>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</si>
  <si>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</si>
  <si>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</si>
  <si>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</si>
  <si>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</si>
  <si>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</si>
  <si>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</si>
  <si>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</si>
  <si>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SPLITAO INVERTER 30 TR</t>
  </si>
  <si>
    <t>AR-CONDICIONADO FRIO SPLITAO MODULAR 10 TR</t>
  </si>
  <si>
    <t>AR-CONDICIONADO FRIO SPLITAO MODULAR 15 TR</t>
  </si>
  <si>
    <t>AR-CONDICIONADO FRIO SPLITAO MODULAR 20 TR</t>
  </si>
  <si>
    <t>ARADO REVERSIVEL COM 3 DISCOS DE 26" X 6MM REBOCAVEL</t>
  </si>
  <si>
    <t>ARAME DE ACO OVALADO 15 X 17 ( 45,7 KG, 700 KGF), ROLO 1000 M</t>
  </si>
  <si>
    <t>ARAME DE AMARRACAO PARA GABIAO GALVANIZADO, DIAMETRO 2,2 MM</t>
  </si>
  <si>
    <t>21,12</t>
  </si>
  <si>
    <t>ARAME FARPADO GALVANIZADO, 16 BWG (1,65 MM), CLASSE 250</t>
  </si>
  <si>
    <t>11,93</t>
  </si>
  <si>
    <t>14,92</t>
  </si>
  <si>
    <t>27,18</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</si>
  <si>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</si>
  <si>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</si>
  <si>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</si>
  <si>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</si>
  <si>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</si>
  <si>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119,23</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</si>
  <si>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</si>
  <si>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</si>
  <si>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</si>
  <si>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</si>
  <si>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</si>
  <si>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</si>
  <si>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3,78</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</si>
  <si>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</si>
  <si>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</si>
  <si>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</si>
  <si>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</si>
  <si>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</si>
  <si>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</si>
  <si>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</si>
  <si>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</si>
  <si>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</si>
  <si>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</si>
  <si>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</si>
  <si>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23,69</t>
  </si>
  <si>
    <t>ARMACAO VERTICAL COM HASTE E CONTRA-PINO, EM CHAPA DE ACO GALVANIZADO 3/16", COM 3 ESTRIBOS E 3 ISOLADORES</t>
  </si>
  <si>
    <t>55,32</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</si>
  <si>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</si>
  <si>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</si>
  <si>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</si>
  <si>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</si>
  <si>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13,54</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</si>
  <si>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</si>
  <si>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</si>
  <si>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</si>
  <si>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</si>
  <si>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</si>
  <si>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</si>
  <si>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</si>
  <si>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</si>
  <si>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</si>
  <si>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</si>
  <si>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</si>
  <si>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</si>
  <si>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</si>
  <si>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</si>
  <si>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</si>
  <si>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</si>
  <si>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</si>
  <si>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</si>
  <si>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</si>
  <si>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</si>
  <si>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</si>
  <si>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</si>
  <si>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6,99</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</si>
  <si>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</si>
  <si>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</si>
  <si>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</si>
  <si>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</si>
  <si>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</si>
  <si>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</si>
  <si>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24,40</t>
  </si>
  <si>
    <t>AUTOMATICO DE BOIA SUPERIOR / INFERIOR, *15* A / 250 V</t>
  </si>
  <si>
    <t>34,95</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</si>
  <si>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</si>
  <si>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</si>
  <si>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</si>
  <si>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</si>
  <si>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</si>
  <si>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</si>
  <si>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</si>
  <si>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</si>
  <si>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 (MENSALISTA)</t>
  </si>
  <si>
    <t>AUXILIAR DE MECANICO</t>
  </si>
  <si>
    <t>8,76</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</si>
  <si>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</si>
  <si>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</si>
  <si>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</si>
  <si>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</si>
  <si>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</si>
  <si>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</si>
  <si>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</si>
  <si>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</si>
  <si>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</si>
  <si>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</si>
  <si>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</si>
  <si>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</si>
  <si>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</si>
  <si>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</si>
  <si>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</si>
  <si>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</si>
  <si>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</si>
  <si>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</si>
  <si>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</si>
  <si>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</si>
  <si>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</si>
  <si>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</si>
  <si>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</si>
  <si>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</si>
  <si>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</si>
  <si>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</si>
  <si>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</si>
  <si>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</si>
  <si>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</si>
  <si>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</si>
  <si>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</si>
  <si>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</si>
  <si>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</si>
  <si>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</si>
  <si>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 xml:space="preserve">PAR   </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</si>
  <si>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</si>
  <si>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</si>
  <si>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</si>
  <si>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</si>
  <si>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</si>
  <si>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</si>
  <si>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</si>
  <si>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</si>
  <si>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</si>
  <si>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</si>
  <si>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</si>
  <si>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</si>
  <si>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109,09</t>
  </si>
  <si>
    <t>BARRA DE APOIO RETA, EM ALUMINIO, COMPRIMENTO 80 CM, DIAMETRO MINIMO 3 CM</t>
  </si>
  <si>
    <t>BARRA DE APOIO RETA, EM ALUMINIO, COMPRIMENTO 90 CM, DIAMETRO MINIMO 3 CM</t>
  </si>
  <si>
    <t>26,51</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</si>
  <si>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</si>
  <si>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</si>
  <si>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</si>
  <si>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</si>
  <si>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</si>
  <si>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</si>
  <si>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</si>
  <si>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</si>
  <si>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</si>
  <si>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</si>
  <si>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</si>
  <si>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</si>
  <si>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</si>
  <si>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207,86</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</si>
  <si>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</si>
  <si>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</si>
  <si>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</si>
  <si>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</si>
  <si>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</si>
  <si>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</si>
  <si>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</si>
  <si>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</si>
  <si>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</si>
  <si>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 xml:space="preserve">MIL   </t>
  </si>
  <si>
    <t>BLOCO CERAMICO DE VEDACAO COM FUROS NA HORIZONTAL, 11,5 X 19 X 19 CM - 4,5 MPA (NBR 15270)</t>
  </si>
  <si>
    <t>0,61</t>
  </si>
  <si>
    <t>BLOCO CERAMICO DE VEDACAO COM FUROS NA VERTICAL, 14 X 19 X 39 CM - 4,5 MPA (NBR 15270)</t>
  </si>
  <si>
    <t>BLOCO CERAMICO DE VEDACAO COM FUROS NA VERTICAL, 19 X 19 X 39 CM - 4,5 MPA (NBR 15270)</t>
  </si>
  <si>
    <t>BLOCO CERAMICO DE VEDACAO COM FUROS NA VERTICAL, 9 X 19 X 39 CM - 4,5 MPA (NBR 15270)</t>
  </si>
  <si>
    <t>1,85</t>
  </si>
  <si>
    <t>2,18</t>
  </si>
  <si>
    <t>3,21</t>
  </si>
  <si>
    <t>3,56</t>
  </si>
  <si>
    <t>BLOCO DE ESPUMA MULTIUSO *23 X 13 X 8*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</si>
  <si>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</si>
  <si>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</si>
  <si>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</si>
  <si>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</si>
  <si>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18,59</t>
  </si>
  <si>
    <t>BLOCO DE VIDRO/ELEMENTO VAZADO, INCOLOR, VENEZIANA, *20 X 10 X 8* CM</t>
  </si>
  <si>
    <t>BLOCO ESTRUTURAL CERAMICO 14 X 19 X 29 CM, 6,0 MPA (NBR 15270)</t>
  </si>
  <si>
    <t>1,36</t>
  </si>
  <si>
    <t>BLOCO ESTRUTURAL CERAMICO 14 X 19 X 34 CM, 6,0 MPA (NBR 15270)</t>
  </si>
  <si>
    <t>BLOCO ESTRUTURAL CERAMICO 14 X 19 X 39 CM, 6,0 MPA (NBR 15270)</t>
  </si>
  <si>
    <t>BLOCO ESTRUTURAL CERAMICO 19 X 19 X 29 CM, 6,0 MPA (NBR 15270)</t>
  </si>
  <si>
    <t>BLOCO ESTRUTURAL CERAMICO 19 X 19 X 39 CM, 6,0 MPA (NBR 15270)</t>
  </si>
  <si>
    <t>2,16</t>
  </si>
  <si>
    <t>53,07</t>
  </si>
  <si>
    <t>BLOQUETE/PISO INTERTRAVADO DE CONCRETO - MODELO RAQUETE, *22 CM X 13,5* CM, E = 6 CM, RESISTENCIA DE 35 MPA (NBR 9781), COR NATURAL</t>
  </si>
  <si>
    <t>37,43</t>
  </si>
  <si>
    <t>49,73</t>
  </si>
  <si>
    <t>38,46</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</si>
  <si>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</si>
  <si>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</si>
  <si>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</si>
  <si>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</si>
  <si>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</si>
  <si>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</si>
  <si>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</si>
  <si>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</si>
  <si>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</si>
  <si>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</si>
  <si>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</si>
  <si>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</si>
  <si>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</si>
  <si>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</si>
  <si>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</si>
  <si>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</si>
  <si>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</si>
  <si>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</si>
  <si>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</si>
  <si>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</si>
  <si>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</si>
  <si>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</si>
  <si>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</si>
  <si>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</si>
  <si>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</si>
  <si>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</si>
  <si>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</si>
  <si>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</si>
  <si>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</si>
  <si>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</si>
  <si>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</si>
  <si>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</si>
  <si>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</si>
  <si>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</si>
  <si>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</si>
  <si>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</si>
  <si>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</si>
  <si>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</si>
  <si>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</si>
  <si>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</si>
  <si>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</si>
  <si>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</si>
  <si>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</si>
  <si>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</si>
  <si>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</si>
  <si>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</si>
  <si>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</si>
  <si>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</si>
  <si>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</si>
  <si>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</si>
  <si>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</si>
  <si>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</si>
  <si>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</si>
  <si>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</si>
  <si>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</si>
  <si>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</si>
  <si>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</si>
  <si>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</si>
  <si>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</si>
  <si>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</si>
  <si>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</si>
  <si>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</si>
  <si>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</si>
  <si>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</si>
  <si>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</si>
  <si>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</si>
  <si>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</si>
  <si>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</si>
  <si>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</si>
  <si>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</si>
  <si>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</si>
  <si>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</si>
  <si>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</si>
  <si>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</si>
  <si>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</si>
  <si>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</si>
  <si>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</si>
  <si>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</si>
  <si>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</si>
  <si>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</si>
  <si>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</si>
  <si>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</si>
  <si>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</si>
  <si>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</si>
  <si>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</si>
  <si>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</si>
  <si>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</si>
  <si>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</si>
  <si>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</si>
  <si>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</si>
  <si>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</si>
  <si>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</si>
  <si>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</si>
  <si>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28,51</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</si>
  <si>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</si>
  <si>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</si>
  <si>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</si>
  <si>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</si>
  <si>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</si>
  <si>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</si>
  <si>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</si>
  <si>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</si>
  <si>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</si>
  <si>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7,41</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</si>
  <si>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</si>
  <si>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</si>
  <si>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</si>
  <si>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</si>
  <si>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</si>
  <si>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</si>
  <si>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</si>
  <si>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</si>
  <si>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12,96</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</si>
  <si>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</si>
  <si>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</si>
  <si>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</si>
  <si>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</si>
  <si>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</si>
  <si>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</si>
  <si>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</si>
  <si>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</si>
  <si>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</si>
  <si>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</si>
  <si>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21,37</t>
  </si>
  <si>
    <t>BUCHA DE REDUCAO EM ALUMINIO, COM ROSCA, DE 2" X 1 1/4", PARA ELETRODUTO</t>
  </si>
  <si>
    <t>BUCHA DE REDUCAO EM ALUMINIO, COM ROSCA, DE 2" X 1", PARA ELETRODUTO</t>
  </si>
  <si>
    <t>25,06</t>
  </si>
  <si>
    <t>BUCHA DE REDUCAO EM ALUMINIO, COM ROSCA, DE 2" X 3/4", PARA ELETRODUTO</t>
  </si>
  <si>
    <t>26,07</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</si>
  <si>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</si>
  <si>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</si>
  <si>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</si>
  <si>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</si>
  <si>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</si>
  <si>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</si>
  <si>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</si>
  <si>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</si>
  <si>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</si>
  <si>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</si>
  <si>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</si>
  <si>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5,08</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</si>
  <si>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</si>
  <si>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</si>
  <si>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</si>
  <si>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</si>
  <si>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</si>
  <si>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</si>
  <si>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</si>
  <si>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10,62</t>
  </si>
  <si>
    <t>BUCHA DE REDUCAO PVC, ROSCAVEL, 2"  X 1 1/4 "</t>
  </si>
  <si>
    <t>BUCHA DE REDUCAO, CPVC, SOLDAVEL, 22 X 15 MM, PARA AGUA QUENTE</t>
  </si>
  <si>
    <t>BUCHA DE REDUCAO, CPVC, SOLDAVEL, 28 X 22 MM, PARA AGUA QUENTE</t>
  </si>
  <si>
    <t>BUCHA DE REDUCAO, CPVC, SOLDAVEL, 35 X 28 MM, PARA AGUA QUENTE</t>
  </si>
  <si>
    <t>11,81</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</si>
  <si>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</si>
  <si>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</si>
  <si>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</si>
  <si>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</si>
  <si>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</si>
  <si>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</si>
  <si>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</si>
  <si>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</si>
  <si>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</si>
  <si>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</si>
  <si>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</si>
  <si>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</si>
  <si>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</si>
  <si>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</si>
  <si>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</si>
  <si>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</si>
  <si>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</si>
  <si>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</si>
  <si>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</si>
  <si>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</si>
  <si>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</si>
  <si>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</si>
  <si>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</si>
  <si>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</si>
  <si>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</si>
  <si>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</si>
  <si>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</si>
  <si>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</si>
  <si>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</si>
  <si>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18,88</t>
  </si>
  <si>
    <t>CABO DE ALUMINIO NU COM ALMA DE ACO, BITOLA 4 AWG</t>
  </si>
  <si>
    <t>19,50</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</si>
  <si>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</si>
  <si>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</si>
  <si>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</si>
  <si>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</si>
  <si>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</si>
  <si>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</si>
  <si>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</si>
  <si>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</si>
  <si>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7,55</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</si>
  <si>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</si>
  <si>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</si>
  <si>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</si>
  <si>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</si>
  <si>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</si>
  <si>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</si>
  <si>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</si>
  <si>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</si>
  <si>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</si>
  <si>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</si>
  <si>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</si>
  <si>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23,61</t>
  </si>
  <si>
    <t>CABO DE COBRE UNIPOLAR 16 MM2, BLINDADO, ISOLACAO 6/10 KV EPR, COBERTURA EM PVC</t>
  </si>
  <si>
    <t>CABO DE COBRE UNIPOLAR 25 MM2, BLINDADO, ISOLACAO 3,6/6 KV EPR, COBERTURA EM PVC</t>
  </si>
  <si>
    <t>31,73</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</si>
  <si>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</si>
  <si>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</si>
  <si>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</si>
  <si>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</si>
  <si>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</si>
  <si>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</si>
  <si>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</si>
  <si>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</si>
  <si>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</si>
  <si>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</si>
  <si>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</si>
  <si>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</si>
  <si>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</si>
  <si>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</si>
  <si>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1,55</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</si>
  <si>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</si>
  <si>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</si>
  <si>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</si>
  <si>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</si>
  <si>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</si>
  <si>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</si>
  <si>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</si>
  <si>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</si>
  <si>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15,74</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</si>
  <si>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</si>
  <si>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</si>
  <si>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</si>
  <si>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</si>
  <si>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</si>
  <si>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</si>
  <si>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</si>
  <si>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</si>
  <si>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</si>
  <si>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</si>
  <si>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</si>
  <si>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</si>
  <si>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</si>
  <si>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</si>
  <si>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</si>
  <si>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</si>
  <si>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</si>
  <si>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</si>
  <si>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</si>
  <si>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1,44</t>
  </si>
  <si>
    <t>CABO DE COBRE, FLEXIVEL, CLASSE 4 OU 5, ISOLACAO EM PVC/A, ANTICHAMA BWF-B, 1 CONDUTOR, 450/750 V, SECAO NOMINAL 240 MM2</t>
  </si>
  <si>
    <t>CABO DE COBRE, FLEXIVEL, CLASSE 4 OU 5, ISOLACAO EM PVC/A, ANTICHAMA BWF-B, 1 CONDUTOR, 450/750 V, SECAO NOMINAL 25 MM2</t>
  </si>
  <si>
    <t>15,29</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</si>
  <si>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</si>
  <si>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</si>
  <si>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</si>
  <si>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</si>
  <si>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3,62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</si>
  <si>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</si>
  <si>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</si>
  <si>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</si>
  <si>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</si>
  <si>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</si>
  <si>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</si>
  <si>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</si>
  <si>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</si>
  <si>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</si>
  <si>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</si>
  <si>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</si>
  <si>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</si>
  <si>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</si>
  <si>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</si>
  <si>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</si>
  <si>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</si>
  <si>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</si>
  <si>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</si>
  <si>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</si>
  <si>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</si>
  <si>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</si>
  <si>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</si>
  <si>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</si>
  <si>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</si>
  <si>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</si>
  <si>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</si>
  <si>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</si>
  <si>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</si>
  <si>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</si>
  <si>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56,56</t>
  </si>
  <si>
    <t>CABO DE PAR TRANCADO UTP, 4 PARES, CATEGORIA 5E</t>
  </si>
  <si>
    <t>1,41</t>
  </si>
  <si>
    <t>CABO DE PAR TRANCADO UTP, 4 PARES, CATEGORIA 6</t>
  </si>
  <si>
    <t>CABO FLEXIVEL PVC 750 V, 2 CONDUTORES DE 1,5 MM2</t>
  </si>
  <si>
    <t>CABO FLEXIVEL PVC 750 V, 2 CONDUTORES DE 10,0 MM2</t>
  </si>
  <si>
    <t>10,51</t>
  </si>
  <si>
    <t>CABO FLEXIVEL PVC 750 V, 2 CONDUTORES DE 4,0 MM2</t>
  </si>
  <si>
    <t>CABO FLEXIVEL PVC 750 V, 2 CONDUTORES DE 6,0 MM2</t>
  </si>
  <si>
    <t>CABO FLEXIVEL PVC 750 V, 3 CONDUTORES DE 1,5 MM2</t>
  </si>
  <si>
    <t>CABO FLEXIVEL PVC 750 V, 3 CONDUTORES DE 10,0 MM2</t>
  </si>
  <si>
    <t>14,51</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</si>
  <si>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</si>
  <si>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</si>
  <si>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</si>
  <si>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</si>
  <si>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</si>
  <si>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</si>
  <si>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</si>
  <si>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</si>
  <si>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</si>
  <si>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</si>
  <si>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32,90</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</si>
  <si>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</si>
  <si>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</si>
  <si>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50,90</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</si>
  <si>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</si>
  <si>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</si>
  <si>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8,91</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</si>
  <si>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</si>
  <si>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</si>
  <si>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</si>
  <si>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</si>
  <si>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</si>
  <si>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</si>
  <si>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</si>
  <si>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</si>
  <si>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2,05</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</si>
  <si>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</si>
  <si>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</si>
  <si>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</si>
  <si>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</si>
  <si>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</si>
  <si>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</si>
  <si>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</si>
  <si>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29,26</t>
  </si>
  <si>
    <t>CABO TELEFONICO CI 50, 75 PARES, USO INTERNO</t>
  </si>
  <si>
    <t>CABO TELEFONICO CTP - APL - 50, 10 PARES, USO EXTERNO</t>
  </si>
  <si>
    <t>8,11</t>
  </si>
  <si>
    <t>CABO TELEFONICO CTP - APL - 50, 100 PARES, USO EXTERNO</t>
  </si>
  <si>
    <t>CABO TELEFONICO CTP - APL - 50, 20 PARES, USO EXTERNO</t>
  </si>
  <si>
    <t>14,11</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</si>
  <si>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</si>
  <si>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</si>
  <si>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</si>
  <si>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</si>
  <si>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</si>
  <si>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14,78</t>
  </si>
  <si>
    <t>CADEIRA SUSPENSA MANUAL / BALANCIM INDIVIDUAL (NBR 14751)</t>
  </si>
  <si>
    <t>9,71</t>
  </si>
  <si>
    <t>3,19</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</si>
  <si>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</si>
  <si>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</si>
  <si>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</si>
  <si>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</si>
  <si>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</si>
  <si>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</si>
  <si>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</si>
  <si>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</si>
  <si>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</si>
  <si>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</si>
  <si>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</si>
  <si>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</si>
  <si>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</si>
  <si>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</si>
  <si>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</si>
  <si>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</si>
  <si>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</si>
  <si>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</si>
  <si>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</si>
  <si>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</si>
  <si>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1,84</t>
  </si>
  <si>
    <t>CAIXA DE LUZ "4 X 4" EM ACO ESMALTADA</t>
  </si>
  <si>
    <t>14,01</t>
  </si>
  <si>
    <t>17,75</t>
  </si>
  <si>
    <t>CAIXA DE PASSAGEM METALICA DE SOBREPOR COM TAMPA PARAFUSADA, DIMENSOES 20 X 20 X 10 CM</t>
  </si>
  <si>
    <t>35,35</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</si>
  <si>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</si>
  <si>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</si>
  <si>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</si>
  <si>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</si>
  <si>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</si>
  <si>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</si>
  <si>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</si>
  <si>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</si>
  <si>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</si>
  <si>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</si>
  <si>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</si>
  <si>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13,66</t>
  </si>
  <si>
    <t>CAIXA OCTOGONAL DE FUNDO MOVEL, EM PVC, DE 3" X 3", PARA ELETRODUTO FLEXIVEL CORRUGADO</t>
  </si>
  <si>
    <t>2,81</t>
  </si>
  <si>
    <t>CAIXA OCTOGONAL DE FUNDO MOVEL, EM PVC, DE 4" X 4", PARA ELETRODUTO FLEXIVEL CORRUGADO</t>
  </si>
  <si>
    <t>CAIXA SIFONADA PVC, 100 X 100 X 50 MM, COM GRELHA REDONDA BRANCA</t>
  </si>
  <si>
    <t>CAIXA SIFONADA PVC, 150 X 150 X 50 MM, COM GRELHA QUADRADA BRANCA (NBR 5688)</t>
  </si>
  <si>
    <t>29,90</t>
  </si>
  <si>
    <t>CAIXA SIFONADA PVC, 150 X 150 X 50 MM, COM GRELHA REDONDA BRANCA</t>
  </si>
  <si>
    <t>CAIXA SIFONADA PVC, 150 X 185 X 75 MM, COM GRELHA QUADRADA BRANCA</t>
  </si>
  <si>
    <t>40,42</t>
  </si>
  <si>
    <t>CAIXA SIFONADA PVC, 250 X 230 X 75 MM, COM TAMPA E PORTA TAMPA QUADRADA BRANCA</t>
  </si>
  <si>
    <t>CAL HIDRATADA CH-I PARA ARGAMASSAS</t>
  </si>
  <si>
    <t>CAL HIDRATADA PARA PINTURA</t>
  </si>
  <si>
    <t>1,06</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</si>
  <si>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</si>
  <si>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</si>
  <si>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</si>
  <si>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</si>
  <si>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</si>
  <si>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</si>
  <si>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24,03</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</si>
  <si>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</si>
  <si>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</si>
  <si>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</si>
  <si>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</si>
  <si>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</si>
  <si>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15,45</t>
  </si>
  <si>
    <t>18,30</t>
  </si>
  <si>
    <t>CAMADA SEPARADORA DE FILME DE POLIETILENO 20 A 25 MICRA</t>
  </si>
  <si>
    <t>1,42</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</si>
  <si>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</si>
  <si>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</si>
  <si>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</si>
  <si>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</si>
  <si>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</si>
  <si>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</si>
  <si>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</si>
  <si>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</si>
  <si>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</si>
  <si>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</si>
  <si>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</si>
  <si>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</si>
  <si>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</si>
  <si>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</si>
  <si>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</si>
  <si>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</si>
  <si>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</si>
  <si>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</si>
  <si>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</si>
  <si>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</si>
  <si>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</si>
  <si>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115,02</t>
  </si>
  <si>
    <t>CAMPAINHA CIGARRA 127 V / 220 V (APENAS MODULO)</t>
  </si>
  <si>
    <t>CAMPAINHA CIGARRA 127 V / 220 V, CONJUNTO MONTADO PARA EMBUTIR 4" X 2" (PLACA + SUPORTE + MODULO)</t>
  </si>
  <si>
    <t>2,71</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</si>
  <si>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</si>
  <si>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</si>
  <si>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</si>
  <si>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</si>
  <si>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4,08</t>
  </si>
  <si>
    <t>CANTONEIRA "U" ALUMINIO ABAS IGUAIS 1 ", E = 3/32 "</t>
  </si>
  <si>
    <t>CANTONEIRA ACO ABAS IGUAIS (QUALQUER BITOLA), ESPESSURA ENTRE 1/8" E 1/4"</t>
  </si>
  <si>
    <t>CANTONEIRA ALUMINIO ABAS DESIGUAIS 1" X 3/4 ", E = 1/8 "</t>
  </si>
  <si>
    <t>CANTONEIRA ALUMINIO ABAS DESIGUAIS 2 1/2" X 1/2 ", E = 3/16 "</t>
  </si>
  <si>
    <t>17,80</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</si>
  <si>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</si>
  <si>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</si>
  <si>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</si>
  <si>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</si>
  <si>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</si>
  <si>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28,95</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</si>
  <si>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</si>
  <si>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</si>
  <si>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</si>
  <si>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</si>
  <si>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</si>
  <si>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2,92</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</si>
  <si>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</si>
  <si>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</si>
  <si>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</si>
  <si>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</si>
  <si>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</si>
  <si>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</si>
  <si>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</si>
  <si>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</si>
  <si>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</si>
  <si>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</si>
  <si>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</si>
  <si>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</si>
  <si>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</si>
  <si>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2,73</t>
  </si>
  <si>
    <t>CAP PVC, ROSCAVEL, 2 1/2",  AGUA FRIA PREDIAL</t>
  </si>
  <si>
    <t>CAP PVC, ROSCAVEL, 2",  AGUA FRIA PREDIAL</t>
  </si>
  <si>
    <t>CAP PVC, ROSCAVEL, 3/4",  PARA AGUA FRIA PREDIAL</t>
  </si>
  <si>
    <t>CAP PVC, ROSCAVEL, 3",  AGUA FRIA PREDIAL</t>
  </si>
  <si>
    <t>CAP PVC, SOLDAVEL, DN 100 MM, SERIE NORMAL, PARA ESGOTO PREDIAL</t>
  </si>
  <si>
    <t>4,99</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</si>
  <si>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</si>
  <si>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</si>
  <si>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</si>
  <si>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</si>
  <si>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</si>
  <si>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</si>
  <si>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</si>
  <si>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</si>
  <si>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5,33</t>
  </si>
  <si>
    <t>CAP PVC, SOLDAVEL, 60 MM, PARA AGUA FRIA PREDIAL</t>
  </si>
  <si>
    <t>CAP PVC, SOLDAVEL, 75 MM, PARA AGUA FRIA PREDIAL</t>
  </si>
  <si>
    <t>CAP PVC, SOLDAVEL, 85 MM, PARA AGUA FRIA PREDIAL</t>
  </si>
  <si>
    <t>34,57</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</si>
  <si>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</si>
  <si>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</si>
  <si>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</si>
  <si>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</si>
  <si>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</si>
  <si>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</si>
  <si>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</si>
  <si>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</si>
  <si>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</si>
  <si>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</si>
  <si>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21,19</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</si>
  <si>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</si>
  <si>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</si>
  <si>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</si>
  <si>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</si>
  <si>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</si>
  <si>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</si>
  <si>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</si>
  <si>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</si>
  <si>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</si>
  <si>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</si>
  <si>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</si>
  <si>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</si>
  <si>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</si>
  <si>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</si>
  <si>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14,43</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</si>
  <si>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</si>
  <si>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</si>
  <si>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</si>
  <si>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</si>
  <si>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</si>
  <si>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</si>
  <si>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</si>
  <si>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</si>
  <si>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</si>
  <si>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</si>
  <si>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</si>
  <si>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</si>
  <si>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</si>
  <si>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</si>
  <si>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</si>
  <si>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</si>
  <si>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</si>
  <si>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</si>
  <si>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</si>
  <si>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</si>
  <si>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</si>
  <si>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</si>
  <si>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</si>
  <si>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</si>
  <si>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</si>
  <si>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</si>
  <si>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</si>
  <si>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</si>
  <si>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</si>
  <si>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</si>
  <si>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</si>
  <si>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</si>
  <si>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</si>
  <si>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</si>
  <si>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</si>
  <si>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</si>
  <si>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</si>
  <si>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</si>
  <si>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</si>
  <si>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</si>
  <si>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</si>
  <si>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</si>
  <si>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</si>
  <si>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</si>
  <si>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</si>
  <si>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</si>
  <si>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</si>
  <si>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</si>
  <si>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</si>
  <si>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</si>
  <si>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</si>
  <si>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</si>
  <si>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18,19</t>
  </si>
  <si>
    <t>30,33</t>
  </si>
  <si>
    <t>28,48</t>
  </si>
  <si>
    <t>30,18</t>
  </si>
  <si>
    <t>CHAPA DE LAMINADO MELAMINICO, LISO BRILHANTE, DE *1,25 X 3,08* M, E = 0,8 MM</t>
  </si>
  <si>
    <t>CHAPA DE LAMINADO MELAMINICO, LISO FOSCO, DE *1,25 X 3,08* M, E = 0,8 MM</t>
  </si>
  <si>
    <t>CHAPA DE LAMINADO MELAMINICO, TEXTURIZADO, DE *1,25 X 3,08* M, E = 0,8 MM</t>
  </si>
  <si>
    <t>119,17</t>
  </si>
  <si>
    <t>20,24</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</si>
  <si>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</si>
  <si>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</si>
  <si>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</si>
  <si>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</si>
  <si>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</si>
  <si>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</si>
  <si>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</si>
  <si>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20,38</t>
  </si>
  <si>
    <t>CHAPA DE MADEIRA COMPENSADA NAVAL (COM COLA FENOLICA), E = 6 MM, DE *1,60 X 2,20* M</t>
  </si>
  <si>
    <t>CHAPA DE MADEIRA COMPENSADA PLASTIFICADA PARA FORMA DE CONCRETO, DE 2,20 x 1,10 M, E = 10 MM</t>
  </si>
  <si>
    <t>23,16</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</si>
  <si>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</si>
  <si>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</si>
  <si>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</si>
  <si>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</si>
  <si>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</si>
  <si>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</si>
  <si>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</si>
  <si>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</si>
  <si>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</si>
  <si>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</si>
  <si>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</si>
  <si>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</si>
  <si>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26,44</t>
  </si>
  <si>
    <t>CHAPA DE MDF BRANCO LISO 2 FACES, E = 18 MM, DE *2,75 X 1,85* M</t>
  </si>
  <si>
    <t>32,82</t>
  </si>
  <si>
    <t>CHAPA DE MDF BRANCO LISO 2 FACES, E = 25 MM, DE *2,75 X 1,85* M</t>
  </si>
  <si>
    <t>CHAPA DE MDF BRANCO LISO 2 FACES, E = 6 MM, DE *2,75 X 1,85* M</t>
  </si>
  <si>
    <t>18,17</t>
  </si>
  <si>
    <t>CHAPA DE MDF BRANCO LISO 2 FACES, E = 9 MM, DE *2,75 X 1,85* M</t>
  </si>
  <si>
    <t>CHAPA DE MDF CRU, E = 12 MM, DE *2,75 X 1,85* M</t>
  </si>
  <si>
    <t>18,56</t>
  </si>
  <si>
    <t>CHAPA DE MDF CRU, E = 15 MM, DE *2,75 X 1,85* M</t>
  </si>
  <si>
    <t>CHAPA DE MDF CRU, E = 18 MM, DE *2,75 X 1,85* M</t>
  </si>
  <si>
    <t>23,88</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</si>
  <si>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</si>
  <si>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</si>
  <si>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</si>
  <si>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</si>
  <si>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</si>
  <si>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</si>
  <si>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</si>
  <si>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</si>
  <si>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</si>
  <si>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</si>
  <si>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</si>
  <si>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</si>
  <si>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</si>
  <si>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</si>
  <si>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</si>
  <si>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</si>
  <si>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13,39</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</si>
  <si>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</si>
  <si>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</si>
  <si>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</si>
  <si>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</si>
  <si>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</si>
  <si>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49,90</t>
  </si>
  <si>
    <t>CHUVEIRO COMUM EM PLASTICO CROMADO, COM CANO, 4 TEMPERATURAS (110/220 V)</t>
  </si>
  <si>
    <t>CHUVEIRO PLASTICO BRANCO SIMPLES 5 '' PARA ACOPLAR EM HASTE 1/2 ", AGUA FRIA</t>
  </si>
  <si>
    <t>CIMENTO ASFALTICO DE PETROLEO A GRANEL (CAP) 50/70 (COLETADO CAIXA NA ANP ACRESCIDO DE ICMS)</t>
  </si>
  <si>
    <t>CIMENTO BRANCO</t>
  </si>
  <si>
    <t>CIMENTO IMPERMEABILIZANTE DE PEGA ULTRARRAPIDA PARA TAMPONAMENTOS</t>
  </si>
  <si>
    <t>9,85</t>
  </si>
  <si>
    <t>CIMENTO PORTLAND COMPOSTO CP II-32</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</si>
  <si>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</si>
  <si>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</si>
  <si>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</si>
  <si>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</si>
  <si>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25,59</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</si>
  <si>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</si>
  <si>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</si>
  <si>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</si>
  <si>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</si>
  <si>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</si>
  <si>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</si>
  <si>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</si>
  <si>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</si>
  <si>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</si>
  <si>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</si>
  <si>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7,49</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</si>
  <si>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</si>
  <si>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</si>
  <si>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</si>
  <si>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9,17</t>
  </si>
  <si>
    <t>COLAR TOMADA PVC, COM TRAVAS, SAIDA ROSCAVEL COM BUCHA DE LATAO, DE 110 MM X 1/2" OU 110 MM X 3/4", PARA LIGACAO PREDIAL DE AGUA</t>
  </si>
  <si>
    <t>COLAR TOMADA PVC, COM TRAVAS, SAIDA ROSCAVEL COM BUCHA DE LATAO, DE 60 MM X 1/2" OU 60 MM X 3/4", PARA LIGACAO PREDIAL DE AGUA</t>
  </si>
  <si>
    <t>11,06</t>
  </si>
  <si>
    <t>COLAR TOMADA PVC, COM TRAVAS, SAIDA ROSCAVEL COM BUCHA DE LATAO, DE 75 MM X 1/2" OU 75 MM X 3/4", PARA LIGACAO PREDIAL DE AGUA</t>
  </si>
  <si>
    <t>COLAR TOMADA PVC, COM TRAVAS, SAIDA ROSCAVEL COM BUCHA DE LATAO, DE 85 MM X 1/2" OU 85 MM X 3/4", PARA LIGACAO PREDIAL DE AGUA</t>
  </si>
  <si>
    <t>14,66</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</si>
  <si>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</si>
  <si>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</si>
  <si>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</si>
  <si>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</si>
  <si>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</si>
  <si>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</si>
  <si>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</si>
  <si>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</si>
  <si>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</si>
  <si>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</si>
  <si>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</si>
  <si>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</si>
  <si>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</si>
  <si>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</si>
  <si>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</si>
  <si>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16,05</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</si>
  <si>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</si>
  <si>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</si>
  <si>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</si>
  <si>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</si>
  <si>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</si>
  <si>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</si>
  <si>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</si>
  <si>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</si>
  <si>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</si>
  <si>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270,00</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</si>
  <si>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</si>
  <si>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</si>
  <si>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</si>
  <si>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</si>
  <si>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</si>
  <si>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</si>
  <si>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</si>
  <si>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</si>
  <si>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</si>
  <si>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</si>
  <si>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</si>
  <si>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</si>
  <si>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</si>
  <si>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</si>
  <si>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</si>
  <si>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</si>
  <si>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</si>
  <si>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</si>
  <si>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</si>
  <si>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</si>
  <si>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</si>
  <si>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</si>
  <si>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</si>
  <si>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7,62</t>
  </si>
  <si>
    <t>CONDULETE DE ALUMINIO TIPO C, PARA ELETRODUTO ROSCAVEL DE 1/2", COM TAMPA CEGA</t>
  </si>
  <si>
    <t>CONDULETE DE ALUMINIO TIPO C, PARA ELETRODUTO ROSCAVEL DE 1", COM TAMPA CEGA</t>
  </si>
  <si>
    <t>CONDULETE DE ALUMINIO TIPO C, PARA ELETRODUTO ROSCAVEL DE 3/4", COM TAMPA CEGA</t>
  </si>
  <si>
    <t>8,08</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</si>
  <si>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</si>
  <si>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</si>
  <si>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</si>
  <si>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</si>
  <si>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</si>
  <si>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</si>
  <si>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26,28</t>
  </si>
  <si>
    <t>CONDULETE DE ALUMINIO TIPO E, PARA ELETRODUTO ROSCAVEL DE 3/4", COM TAMPA CEGA</t>
  </si>
  <si>
    <t>CONDULETE DE ALUMINIO TIPO E, PARA ELETRODUTO ROSCAVEL DE 3", COM TAMPA CEGA</t>
  </si>
  <si>
    <t>72,98</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</si>
  <si>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</si>
  <si>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</si>
  <si>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</si>
  <si>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</si>
  <si>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</si>
  <si>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</si>
  <si>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</si>
  <si>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</si>
  <si>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</si>
  <si>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</si>
  <si>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</si>
  <si>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</si>
  <si>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</si>
  <si>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</si>
  <si>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</si>
  <si>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</si>
  <si>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</si>
  <si>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</si>
  <si>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</si>
  <si>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23,02</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</si>
  <si>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</si>
  <si>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</si>
  <si>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</si>
  <si>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</si>
  <si>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</si>
  <si>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10,29</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</si>
  <si>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</si>
  <si>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</si>
  <si>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</si>
  <si>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</si>
  <si>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</si>
  <si>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</si>
  <si>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8,13</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</si>
  <si>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</si>
  <si>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</si>
  <si>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</si>
  <si>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</si>
  <si>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</si>
  <si>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</si>
  <si>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</si>
  <si>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</si>
  <si>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</si>
  <si>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</si>
  <si>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</si>
  <si>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</si>
  <si>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</si>
  <si>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7,78</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</si>
  <si>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</si>
  <si>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</si>
  <si>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</si>
  <si>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</si>
  <si>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</si>
  <si>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</si>
  <si>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</si>
  <si>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</si>
  <si>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</si>
  <si>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</si>
  <si>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</si>
  <si>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</si>
  <si>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17,09</t>
  </si>
  <si>
    <t>CONECTOR BRONZE/LATAO (REF 603) SEM ANEL DE SOLDA, BOLSA X ROSCA F, 15 MM X 1/2"</t>
  </si>
  <si>
    <t>CONECTOR BRONZE/LATAO (REF 603) SEM ANEL DE SOLDA, BOLSA X ROSCA F, 22 MM X 1/2"</t>
  </si>
  <si>
    <t>CONECTOR BRONZE/LATAO (REF 603) SEM ANEL DE SOLDA, BOLSA X ROSCA F, 22 MM X 3/4"</t>
  </si>
  <si>
    <t>8,75</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</si>
  <si>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</si>
  <si>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</si>
  <si>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</si>
  <si>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</si>
  <si>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</si>
  <si>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</si>
  <si>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68,27</t>
  </si>
  <si>
    <t>CONECTOR CURVO 90 GRAUS DE ALUMINIO, BITOLA 2", PARA ADAPTAR ENTRADA DE ELETRODUTO METALICO FLEXIVEL EM QUADROS</t>
  </si>
  <si>
    <t>29,06</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</si>
  <si>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</si>
  <si>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</si>
  <si>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</si>
  <si>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</si>
  <si>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</si>
  <si>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</si>
  <si>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7,23</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</si>
  <si>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</si>
  <si>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</si>
  <si>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</si>
  <si>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</si>
  <si>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</si>
  <si>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</si>
  <si>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</si>
  <si>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1,37</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</si>
  <si>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</si>
  <si>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</si>
  <si>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</si>
  <si>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</si>
  <si>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</si>
  <si>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</si>
  <si>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</si>
  <si>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</si>
  <si>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</si>
  <si>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</si>
  <si>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</si>
  <si>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</si>
  <si>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</si>
  <si>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</si>
  <si>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</si>
  <si>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</si>
  <si>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</si>
  <si>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</si>
  <si>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</si>
  <si>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2,34</t>
  </si>
  <si>
    <t>CONECTOR RETO DE ALUMINIO PARA ELETRODUTO DE 2 1/2", PARA ADAPTAR ENTRADA DE ELETRODUTO METALICO FLEXIVEL EM QUADROS</t>
  </si>
  <si>
    <t>12,92</t>
  </si>
  <si>
    <t>CONECTOR RETO DE ALUMINIO PARA ELETRODUTO DE 2", PARA ADAPTAR ENTRADA DE ELETRODUTO METALICO FLEXIVEL EM QUADROS</t>
  </si>
  <si>
    <t>CONECTOR RETO DE ALUMINIO PARA ELETRODUTO DE 3/4", PARA ADAPTAR ENTRADA DE ELETRODUTO METALICO FLEXIVEL EM QUADROS</t>
  </si>
  <si>
    <t>1,31</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</si>
  <si>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</si>
  <si>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</si>
  <si>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</si>
  <si>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</si>
  <si>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</si>
  <si>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11,15</t>
  </si>
  <si>
    <t>CONECTOR, CPVC, SOLDAVEL, 28 MM X 1", PARA AGUA QUENTE</t>
  </si>
  <si>
    <t>CONECTOR, CPVC, SOLDAVEL, 35 MM X 1 1/4", PARA AGUA QUENTE</t>
  </si>
  <si>
    <t>73,40</t>
  </si>
  <si>
    <t>CONECTOR, CPVC, SOLDAVEL, 42 MM X 1 1/2", PARA AGUA QUENTE</t>
  </si>
  <si>
    <t>CONEXAO FIXA, ROSCA FEMEA, EM PLASTICO, DN 16 MM X 1/2", PARA CONEXAO COM CRIMPAGEM EM TUBO PEX</t>
  </si>
  <si>
    <t>CONEXAO FIXA, ROSCA FEMEA, EM PLASTICO, DN 16 MM X 3/4", PARA CONEXAO COM CRIMPAGEM EM TUBO PEX</t>
  </si>
  <si>
    <t>12,28</t>
  </si>
  <si>
    <t>CONEXAO FIXA, ROSCA FEMEA, EM PLASTICO, DN 20 MM X 1/2", PARA CONEXAO COM CRIMPAGEM EM TUBO PEX</t>
  </si>
  <si>
    <t>CONEXAO FIXA, ROSCA FEMEA, EM PLASTICO, DN 20 MM X 3/4", PARA CONEXAO COM CRIMPAGEM EM TUBO PEX</t>
  </si>
  <si>
    <t>14,48</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</si>
  <si>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</si>
  <si>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</si>
  <si>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</si>
  <si>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20,17</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</si>
  <si>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</si>
  <si>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</si>
  <si>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</si>
  <si>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</si>
  <si>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</si>
  <si>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</si>
  <si>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</si>
  <si>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</si>
  <si>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</si>
  <si>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5,65</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</si>
  <si>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</si>
  <si>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</si>
  <si>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</si>
  <si>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</si>
  <si>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</si>
  <si>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</si>
  <si>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</si>
  <si>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</si>
  <si>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</si>
  <si>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</si>
  <si>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</si>
  <si>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</si>
  <si>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</si>
  <si>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</si>
  <si>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</si>
  <si>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</si>
  <si>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</si>
  <si>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</si>
  <si>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</si>
  <si>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</si>
  <si>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</si>
  <si>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</si>
  <si>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</si>
  <si>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</si>
  <si>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</si>
  <si>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</si>
  <si>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</si>
  <si>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</si>
  <si>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</si>
  <si>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</si>
  <si>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</si>
  <si>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</si>
  <si>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</si>
  <si>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</si>
  <si>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</si>
  <si>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</si>
  <si>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</si>
  <si>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</si>
  <si>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</si>
  <si>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</si>
  <si>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</si>
  <si>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</si>
  <si>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</si>
  <si>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</si>
  <si>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</si>
  <si>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</si>
  <si>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</si>
  <si>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</si>
  <si>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</si>
  <si>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</si>
  <si>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</si>
  <si>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</si>
  <si>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</si>
  <si>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</si>
  <si>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</si>
  <si>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</si>
  <si>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</si>
  <si>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</si>
  <si>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</si>
  <si>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</si>
  <si>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</si>
  <si>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</si>
  <si>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</si>
  <si>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19,71</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</si>
  <si>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</si>
  <si>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</si>
  <si>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</si>
  <si>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</si>
  <si>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</si>
  <si>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</si>
  <si>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</si>
  <si>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</si>
  <si>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</si>
  <si>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</si>
  <si>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60,10</t>
  </si>
  <si>
    <t>COTOVELO DE REDUCAO 90 GRAUS DE FERRO GALVANIZADO, COM ROSCA BSP, DE 2" X 1 1/2"</t>
  </si>
  <si>
    <t>COTOVELO DE REDUCAO 90 GRAUS DE FERRO GALVANIZADO, COM ROSCA BSP, DE 3/4" X 1/2"</t>
  </si>
  <si>
    <t>6,50</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</si>
  <si>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</si>
  <si>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</si>
  <si>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</si>
  <si>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</si>
  <si>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</si>
  <si>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</si>
  <si>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29,10</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</si>
  <si>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</si>
  <si>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</si>
  <si>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</si>
  <si>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</si>
  <si>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</si>
  <si>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</si>
  <si>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</si>
  <si>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</si>
  <si>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</si>
  <si>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</si>
  <si>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</si>
  <si>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</si>
  <si>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</si>
  <si>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</si>
  <si>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</si>
  <si>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</si>
  <si>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</si>
  <si>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</si>
  <si>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</si>
  <si>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</si>
  <si>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</si>
  <si>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50,64</t>
  </si>
  <si>
    <t>COTOVELO 90 GRAUS DE FERRO GALVANIZADO, COM ROSCA BSP, DE 2"</t>
  </si>
  <si>
    <t>27,82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</si>
  <si>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</si>
  <si>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</si>
  <si>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</si>
  <si>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</si>
  <si>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</si>
  <si>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</si>
  <si>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</si>
  <si>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</si>
  <si>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</si>
  <si>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</si>
  <si>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49,29</t>
  </si>
  <si>
    <t>COTOVELO/JOELHO COM ADAPTADOR, 90 GRAUS, EM POLIPROPILENO, PN 16, PARA TUBOS PEAD, 20 MM X 1/2" - LIGACAO PREDIAL DE AGUA</t>
  </si>
  <si>
    <t>3,07</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</si>
  <si>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</si>
  <si>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</si>
  <si>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</si>
  <si>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2,87</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</si>
  <si>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</si>
  <si>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</si>
  <si>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</si>
  <si>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</si>
  <si>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33,50</t>
  </si>
  <si>
    <t>CRUZETA DE FERRO GALVANIZADO, COM ROSCA BSP, DE 1/2"</t>
  </si>
  <si>
    <t>CRUZETA DE FERRO GALVANIZADO, COM ROSCA BSP, DE 1"</t>
  </si>
  <si>
    <t>23,03</t>
  </si>
  <si>
    <t>CRUZETA DE FERRO GALVANIZADO, COM ROSCA BSP, DE 2 1/2"</t>
  </si>
  <si>
    <t>CRUZETA DE FERRO GALVANIZADO, COM ROSCA BSP, DE 2"</t>
  </si>
  <si>
    <t>CRUZETA DE FERRO GALVANIZADO, COM ROSCA BSP, DE 3/4"</t>
  </si>
  <si>
    <t>CRUZETA DE FERRO GALVANIZADO, COM ROSCA BSP, DE 3"</t>
  </si>
  <si>
    <t>153,36</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</si>
  <si>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</si>
  <si>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</si>
  <si>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</si>
  <si>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</si>
  <si>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</si>
  <si>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</si>
  <si>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</si>
  <si>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</si>
  <si>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</si>
  <si>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</si>
  <si>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41,08</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</si>
  <si>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</si>
  <si>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</si>
  <si>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</si>
  <si>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28,81</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</si>
  <si>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</si>
  <si>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</si>
  <si>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</si>
  <si>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</si>
  <si>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</si>
  <si>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</si>
  <si>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</si>
  <si>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</si>
  <si>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</si>
  <si>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</si>
  <si>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</si>
  <si>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</si>
  <si>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</si>
  <si>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</si>
  <si>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37,55</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</si>
  <si>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</si>
  <si>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</si>
  <si>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</si>
  <si>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</si>
  <si>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4,76</t>
  </si>
  <si>
    <t>CURVA DE PVC 90 GRAUS, SOLDAVEL, 40 MM, PARA AGUA FRIA PREDIAL (NBR 5648)</t>
  </si>
  <si>
    <t>8,45</t>
  </si>
  <si>
    <t>CURVA DE PVC 90 GRAUS, SOLDAVEL, 50 MM, PARA AGUA FRIA PREDIAL (NBR 5648)</t>
  </si>
  <si>
    <t>CURVA DE PVC 90 GRAUS, SOLDAVEL, 60 MM, PARA AGUA FRIA PREDIAL (NBR 5648)</t>
  </si>
  <si>
    <t>25,47</t>
  </si>
  <si>
    <t>CURVA DE PVC 90 GRAUS, SOLDAVEL, 75 MM, PARA AGUA FRIA PREDIAL (NBR 5648)</t>
  </si>
  <si>
    <t>CURVA DE PVC 90 GRAUS, SOLDAVEL, 85 MM, PARA AGUA FRIA PREDIAL (NBR 5648)</t>
  </si>
  <si>
    <t>31,68</t>
  </si>
  <si>
    <t>14,95</t>
  </si>
  <si>
    <t>CURVA DE TRANSPOSICAO BRONZE/LATAO (REF 736) SEM ANEL DE SOLDA, BOLSA X BOLSA, 15 MM</t>
  </si>
  <si>
    <t>CURVA DE TRANSPOSICAO BRONZE/LATAO (REF 736) SEM ANEL DE SOLDA, BOLSA X BOLSA, 22 MM</t>
  </si>
  <si>
    <t>20,33</t>
  </si>
  <si>
    <t>CURVA DE TRANSPOSICAO BRONZE/LATAO (REF 736) SEM ANEL DE SOLDA, BOLSA X BOLSA, 28 MM</t>
  </si>
  <si>
    <t>CURVA DE TRANSPOSICAO, CPVC, SOLDAVEL, 15 MM</t>
  </si>
  <si>
    <t>3,33</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</si>
  <si>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</si>
  <si>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</si>
  <si>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</si>
  <si>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</si>
  <si>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</si>
  <si>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</si>
  <si>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</si>
  <si>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</si>
  <si>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</si>
  <si>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</si>
  <si>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</si>
  <si>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</si>
  <si>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</si>
  <si>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</si>
  <si>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12,14</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</si>
  <si>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</si>
  <si>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</si>
  <si>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</si>
  <si>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</si>
  <si>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</si>
  <si>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</si>
  <si>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20,39</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</si>
  <si>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</si>
  <si>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</si>
  <si>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</si>
  <si>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</si>
  <si>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</si>
  <si>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</si>
  <si>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</si>
  <si>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</si>
  <si>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</si>
  <si>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</si>
  <si>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</si>
  <si>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</si>
  <si>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</si>
  <si>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</si>
  <si>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</si>
  <si>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</si>
  <si>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</si>
  <si>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</si>
  <si>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25,91</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</si>
  <si>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</si>
  <si>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</si>
  <si>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</si>
  <si>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</si>
  <si>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</si>
  <si>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24,14</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</si>
  <si>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</si>
  <si>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</si>
  <si>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</si>
  <si>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</si>
  <si>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</si>
  <si>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</si>
  <si>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</si>
  <si>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</si>
  <si>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</si>
  <si>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</si>
  <si>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</si>
  <si>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</si>
  <si>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</si>
  <si>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</si>
  <si>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</si>
  <si>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</si>
  <si>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4,09</t>
  </si>
  <si>
    <t>CURVA 180 GRAUS, DE PVC RIGIDO ROSCAVEL, DE 2", PARA ELETRODUTO</t>
  </si>
  <si>
    <t>CURVA 180 GRAUS, DE PVC RIGIDO ROSCAVEL, DE 3/4", PARA ELETRODUTO</t>
  </si>
  <si>
    <t>CURVA 45 GRAUS DE COBRE (REF 606) SEM ANEL DE SOLDA, BOLSA X BOLSA, 15 MM</t>
  </si>
  <si>
    <t>2,57</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</si>
  <si>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</si>
  <si>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</si>
  <si>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</si>
  <si>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</si>
  <si>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</si>
  <si>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</si>
  <si>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</si>
  <si>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</si>
  <si>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</si>
  <si>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</si>
  <si>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</si>
  <si>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</si>
  <si>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</si>
  <si>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14,49</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</si>
  <si>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</si>
  <si>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</si>
  <si>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</si>
  <si>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</si>
  <si>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</si>
  <si>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</si>
  <si>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</si>
  <si>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</si>
  <si>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</si>
  <si>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</si>
  <si>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139,90</t>
  </si>
  <si>
    <t>CURVA 45 GRAUS EM ACO CARBONO, SOLDAVEL, PRESSAO 3.000 LBS, DN 1 1/2"</t>
  </si>
  <si>
    <t>CURVA 45 GRAUS EM ACO CARBONO, SOLDAVEL, PRESSAO 3.000 LBS, DN 1 1/4"</t>
  </si>
  <si>
    <t>26,58</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</si>
  <si>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</si>
  <si>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</si>
  <si>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</si>
  <si>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</si>
  <si>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</si>
  <si>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</si>
  <si>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</si>
  <si>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</si>
  <si>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</si>
  <si>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115,24</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</si>
  <si>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</si>
  <si>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</si>
  <si>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</si>
  <si>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20,84</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</si>
  <si>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</si>
  <si>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</si>
  <si>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</si>
  <si>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</si>
  <si>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</si>
  <si>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</si>
  <si>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</si>
  <si>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</si>
  <si>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</si>
  <si>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</si>
  <si>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</si>
  <si>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41,49</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</si>
  <si>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</si>
  <si>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</si>
  <si>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</si>
  <si>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</si>
  <si>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</si>
  <si>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</si>
  <si>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</si>
  <si>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</si>
  <si>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</si>
  <si>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</si>
  <si>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</si>
  <si>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</si>
  <si>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</si>
  <si>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</si>
  <si>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</si>
  <si>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</si>
  <si>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</si>
  <si>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</si>
  <si>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</si>
  <si>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</si>
  <si>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</si>
  <si>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</si>
  <si>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</si>
  <si>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118,48</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</si>
  <si>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</si>
  <si>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</si>
  <si>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</si>
  <si>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</si>
  <si>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</si>
  <si>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</si>
  <si>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</si>
  <si>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</si>
  <si>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</si>
  <si>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1,71</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</si>
  <si>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</si>
  <si>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</si>
  <si>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</si>
  <si>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</si>
  <si>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</si>
  <si>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</si>
  <si>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</si>
  <si>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</si>
  <si>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</si>
  <si>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</si>
  <si>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</si>
  <si>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</si>
  <si>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3,92</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</si>
  <si>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</si>
  <si>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</si>
  <si>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</si>
  <si>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14,81</t>
  </si>
  <si>
    <t>CURVA 90 GRAUS, PARA ELETRODUTO, EM ACO GALVANIZADO ELETROLITICO, DIAMETRO DE 50 MM (2")</t>
  </si>
  <si>
    <t>21,74</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</si>
  <si>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</si>
  <si>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</si>
  <si>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</si>
  <si>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</si>
  <si>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</si>
  <si>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</si>
  <si>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</si>
  <si>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</si>
  <si>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</si>
  <si>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</si>
  <si>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</si>
  <si>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</si>
  <si>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</si>
  <si>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</si>
  <si>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</si>
  <si>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</si>
  <si>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</si>
  <si>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</si>
  <si>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</si>
  <si>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</si>
  <si>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26,14</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</si>
  <si>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</si>
  <si>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</si>
  <si>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</si>
  <si>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</si>
  <si>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</si>
  <si>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</si>
  <si>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</si>
  <si>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</si>
  <si>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</si>
  <si>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</si>
  <si>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</si>
  <si>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</si>
  <si>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</si>
  <si>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</si>
  <si>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</si>
  <si>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</si>
  <si>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</si>
  <si>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</si>
  <si>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</si>
  <si>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</si>
  <si>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</si>
  <si>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</si>
  <si>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</si>
  <si>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</si>
  <si>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</si>
  <si>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</si>
  <si>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68,00</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</si>
  <si>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</si>
  <si>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</si>
  <si>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</si>
  <si>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</si>
  <si>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</si>
  <si>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</si>
  <si>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70,48</t>
  </si>
  <si>
    <t>DISJUNTOR TIPO NEMA, TRIPOLAR 60 ATE 100 A, TENSAO MAXIMA DE 415 V</t>
  </si>
  <si>
    <t>99,30</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</si>
  <si>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</si>
  <si>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</si>
  <si>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</si>
  <si>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</si>
  <si>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</si>
  <si>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</si>
  <si>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</si>
  <si>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</si>
  <si>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</si>
  <si>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</si>
  <si>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</si>
  <si>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</si>
  <si>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</si>
  <si>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</si>
  <si>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</si>
  <si>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</si>
  <si>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</si>
  <si>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</si>
  <si>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</si>
  <si>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</si>
  <si>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</si>
  <si>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</si>
  <si>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</si>
  <si>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</si>
  <si>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</si>
  <si>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</si>
  <si>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</si>
  <si>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</si>
  <si>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</si>
  <si>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</si>
  <si>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</si>
  <si>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</si>
  <si>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</si>
  <si>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</si>
  <si>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</si>
  <si>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</si>
  <si>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</si>
  <si>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</si>
  <si>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29,01</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</si>
  <si>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</si>
  <si>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</si>
  <si>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</si>
  <si>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</si>
  <si>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</si>
  <si>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</si>
  <si>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</si>
  <si>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</si>
  <si>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</si>
  <si>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</si>
  <si>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</si>
  <si>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</si>
  <si>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133,91</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</si>
  <si>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</si>
  <si>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</si>
  <si>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</si>
  <si>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</si>
  <si>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11,07</t>
  </si>
  <si>
    <t>24,16</t>
  </si>
  <si>
    <t>DOBRADICA EM LATAO, 3 " X 2 1/2 ", E= 1,9 A 2 MM, COM ANEL, CROMADO, TAMPA BOLA, COM PARAFUSOS</t>
  </si>
  <si>
    <t>55,39</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</si>
  <si>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</si>
  <si>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</si>
  <si>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</si>
  <si>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</si>
  <si>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</si>
  <si>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</si>
  <si>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</si>
  <si>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</si>
  <si>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</si>
  <si>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</si>
  <si>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</si>
  <si>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</si>
  <si>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</si>
  <si>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8,60</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</si>
  <si>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</si>
  <si>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</si>
  <si>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</si>
  <si>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</si>
  <si>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</si>
  <si>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</si>
  <si>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</si>
  <si>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</si>
  <si>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</si>
  <si>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</si>
  <si>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</si>
  <si>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</si>
  <si>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</si>
  <si>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</si>
  <si>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</si>
  <si>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</si>
  <si>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</si>
  <si>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2,25</t>
  </si>
  <si>
    <t>ELETRODUTO DE PVC RIGIDO ROSCAVEL DE 2 ", SEM LUVA</t>
  </si>
  <si>
    <t>10,47</t>
  </si>
  <si>
    <t>ELETRODUTO DE PVC RIGIDO ROSCAVEL DE 2 1/2 ", SEM LUVA</t>
  </si>
  <si>
    <t>15,27</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</si>
  <si>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</si>
  <si>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</si>
  <si>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</si>
  <si>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</si>
  <si>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</si>
  <si>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</si>
  <si>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</si>
  <si>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</si>
  <si>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</si>
  <si>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</si>
  <si>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</si>
  <si>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</si>
  <si>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</si>
  <si>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</si>
  <si>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</si>
  <si>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</si>
  <si>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</si>
  <si>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</si>
  <si>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47,10</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</si>
  <si>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</si>
  <si>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</si>
  <si>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</si>
  <si>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</si>
  <si>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</si>
  <si>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42,00</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</si>
  <si>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</si>
  <si>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</si>
  <si>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</si>
  <si>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</si>
  <si>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</si>
  <si>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</si>
  <si>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</si>
  <si>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</si>
  <si>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</si>
  <si>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</si>
  <si>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4,32</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</si>
  <si>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</si>
  <si>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</si>
  <si>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</si>
  <si>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</si>
  <si>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</si>
  <si>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</si>
  <si>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</si>
  <si>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</si>
  <si>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</si>
  <si>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</si>
  <si>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</si>
  <si>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</si>
  <si>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</si>
  <si>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</si>
  <si>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</si>
  <si>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</si>
  <si>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2,29</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</si>
  <si>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</si>
  <si>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</si>
  <si>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</si>
  <si>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</si>
  <si>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</si>
  <si>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</si>
  <si>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</si>
  <si>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</si>
  <si>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</si>
  <si>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</si>
  <si>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</si>
  <si>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</si>
  <si>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</si>
  <si>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</si>
  <si>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</si>
  <si>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</si>
  <si>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</si>
  <si>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</si>
  <si>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</si>
  <si>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</si>
  <si>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</si>
  <si>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</si>
  <si>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</si>
  <si>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</si>
  <si>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</si>
  <si>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</si>
  <si>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</si>
  <si>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</si>
  <si>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</si>
  <si>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</si>
  <si>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83,52</t>
  </si>
  <si>
    <t>ENGENHEIRO ELETRICISTA (MENSALISTA)</t>
  </si>
  <si>
    <t>ENGENHEIRO SANITARISTA</t>
  </si>
  <si>
    <t>ENGENHEIRO SANITARISTA (MENSALISTA)</t>
  </si>
  <si>
    <t>ENXADA ESTREITA *25 X 23* CM COM CABO</t>
  </si>
  <si>
    <t>26,90</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</si>
  <si>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</si>
  <si>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</si>
  <si>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</si>
  <si>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</si>
  <si>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</si>
  <si>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</si>
  <si>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</si>
  <si>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</si>
  <si>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</si>
  <si>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</si>
  <si>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</si>
  <si>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</si>
  <si>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</si>
  <si>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</si>
  <si>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</si>
  <si>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</si>
  <si>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</si>
  <si>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</si>
  <si>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</si>
  <si>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</si>
  <si>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</si>
  <si>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</si>
  <si>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43,44</t>
  </si>
  <si>
    <t>ESGUICHO TIPO JATO SOLIDO, EM LATAO, ENGATE RAPIDO 2 1/2" X 13 MM, PARA MANGUEIRA EM INSTALACAO PREDIAL COMBATE A INCENDIO</t>
  </si>
  <si>
    <t>65,84</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</si>
  <si>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</si>
  <si>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</si>
  <si>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</si>
  <si>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</si>
  <si>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</si>
  <si>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</si>
  <si>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</si>
  <si>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</si>
  <si>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</si>
  <si>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</si>
  <si>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</si>
  <si>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</si>
  <si>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10,86</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</si>
  <si>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</si>
  <si>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</si>
  <si>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</si>
  <si>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</si>
  <si>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</si>
  <si>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</si>
  <si>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</si>
  <si>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</si>
  <si>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</si>
  <si>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</si>
  <si>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</si>
  <si>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10,59</t>
  </si>
  <si>
    <t>ESPELHO, RETO OU CURVO, EM LATAO CROMADO, ESPESSURA MINIMA 6 MM, LARGURA *43*MM, ALTURA *230*MM - PARA FECHADURA DE EMBUTIR</t>
  </si>
  <si>
    <t>26,82</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</si>
  <si>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</si>
  <si>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</si>
  <si>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</si>
  <si>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</si>
  <si>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</si>
  <si>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</si>
  <si>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</si>
  <si>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</si>
  <si>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</si>
  <si>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</si>
  <si>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12,16</t>
  </si>
  <si>
    <t>ESTOPIM SIMPLES</t>
  </si>
  <si>
    <t>ESTRIBO COM PARAFUSO EM CHAPA DE FERRO FUNDIDO DE 2" X 3/16" X 35 CM, SECAO "U", PARA MADEIRAMENTO DE TELHADO</t>
  </si>
  <si>
    <t>14,21</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</si>
  <si>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</si>
  <si>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</si>
  <si>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</si>
  <si>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</si>
  <si>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</si>
  <si>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</si>
  <si>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</si>
  <si>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</si>
  <si>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</si>
  <si>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</si>
  <si>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</si>
  <si>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180,00</t>
  </si>
  <si>
    <t>EXTINTOR DE INCENDIO PORTATIL COM CARGA DE PO QUIMICO SECO (PQS) DE 8 KG, CLASSE BC</t>
  </si>
  <si>
    <t>EXTREMIDADE PVC PBA, BF, JE, DN 100/ DE 110 MM (NBR 10351)</t>
  </si>
  <si>
    <t>EXTREMIDADE PVC PBA, BF, JE, DN 50 / DE 60 MM (NBR 10351)</t>
  </si>
  <si>
    <t>EXTREMIDADE PVC PBA, BF, JE, DN 75/ DE 85 MM (NBR 10351)</t>
  </si>
  <si>
    <t>91,79</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</si>
  <si>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</si>
  <si>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</si>
  <si>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</si>
  <si>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</si>
  <si>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</si>
  <si>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</si>
  <si>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</si>
  <si>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</si>
  <si>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</si>
  <si>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66,75</t>
  </si>
  <si>
    <t>59,15</t>
  </si>
  <si>
    <t>27,22</t>
  </si>
  <si>
    <t>67,77</t>
  </si>
  <si>
    <t>32,97</t>
  </si>
  <si>
    <t>FECHO / FECHADURA COM PUXADOR CONCHA, COM TRANCA TIPO TRAVA, PARA JANELA / PORTA DE CORRER (INCLUI TESTA, FECHADURA, PUXADOR) - COMPLETA</t>
  </si>
  <si>
    <t>20,32</t>
  </si>
  <si>
    <t>FECHO DE SEGURANCA, TIPO BATOM, EM LATAO / ZAMAC, CROMADO, PARA PORTAS E JANELAS - INCLUI PARAFUSOS</t>
  </si>
  <si>
    <t>FELTRO EM LA DE ROCHA, 1 FACE REVESTIDA COM PAPEL ALUMINIZADO, EM ROLO, DENSIDADE = 32 KG/M3, E=*50* MM (COLETADO CAIXA)</t>
  </si>
  <si>
    <t>3,48</t>
  </si>
  <si>
    <t>2,93</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</si>
  <si>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</si>
  <si>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</si>
  <si>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</si>
  <si>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</si>
  <si>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</si>
  <si>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</si>
  <si>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</si>
  <si>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</si>
  <si>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</si>
  <si>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</si>
  <si>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45,00</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</si>
  <si>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</si>
  <si>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</si>
  <si>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</si>
  <si>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</si>
  <si>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</si>
  <si>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</si>
  <si>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1,48</t>
  </si>
  <si>
    <t>FIO DE COBRE, SOLIDO, CLASSE 1, ISOLACAO EM PVC/A, ANTICHAMA BWF-B, 450/750V, SECAO NOMINAL 4 MM2</t>
  </si>
  <si>
    <t>2,54</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</si>
  <si>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</si>
  <si>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</si>
  <si>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</si>
  <si>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</si>
  <si>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</si>
  <si>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</si>
  <si>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</si>
  <si>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</si>
  <si>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</si>
  <si>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29,47</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</si>
  <si>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</si>
  <si>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</si>
  <si>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</si>
  <si>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</si>
  <si>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</si>
  <si>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</si>
  <si>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</si>
  <si>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36,56</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</si>
  <si>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</si>
  <si>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</si>
  <si>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</si>
  <si>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</si>
  <si>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</si>
  <si>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</si>
  <si>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</si>
  <si>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</si>
  <si>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</si>
  <si>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</si>
  <si>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</si>
  <si>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</si>
  <si>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</si>
  <si>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</si>
  <si>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</si>
  <si>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</si>
  <si>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</si>
  <si>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</si>
  <si>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</si>
  <si>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</si>
  <si>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23,43</t>
  </si>
  <si>
    <t>FLANGE SEXTAVADO DE FERRO GALVANIZADO, COM ROSCA BSP, DE 1/2"</t>
  </si>
  <si>
    <t>FLANGE SEXTAVADO DE FERRO GALVANIZADO, COM ROSCA BSP, DE 1"</t>
  </si>
  <si>
    <t>16,84</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</si>
  <si>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</si>
  <si>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</si>
  <si>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</si>
  <si>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</si>
  <si>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</si>
  <si>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</si>
  <si>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</si>
  <si>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</si>
  <si>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</si>
  <si>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</si>
  <si>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</si>
  <si>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</si>
  <si>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</si>
  <si>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</si>
  <si>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</si>
  <si>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</si>
  <si>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</si>
  <si>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</si>
  <si>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</si>
  <si>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</si>
  <si>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</si>
  <si>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</si>
  <si>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</si>
  <si>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</si>
  <si>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</si>
  <si>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</si>
  <si>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</si>
  <si>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</si>
  <si>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</si>
  <si>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</si>
  <si>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</si>
  <si>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</si>
  <si>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</si>
  <si>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</si>
  <si>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</si>
  <si>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</si>
  <si>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</si>
  <si>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</si>
  <si>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</si>
  <si>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</si>
  <si>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</si>
  <si>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</si>
  <si>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</si>
  <si>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</si>
  <si>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</si>
  <si>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</si>
  <si>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45,43</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</si>
  <si>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</si>
  <si>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</si>
  <si>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</si>
  <si>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</si>
  <si>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</si>
  <si>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</si>
  <si>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13,05</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</si>
  <si>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</si>
  <si>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</si>
  <si>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</si>
  <si>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</si>
  <si>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</si>
  <si>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EMBUTIR, EM LATAO / ZAMAC, *20 X 48* MM, PARA JANELA BASCULANTE / PIVOTANTE -  INCLUI PARAFUSOS</t>
  </si>
  <si>
    <t>GONZO DE SOBREPOR, EM LATAO / ZAMAC, PARA JANELA PIVOTANTE - INCLUI PARAFUSOS</t>
  </si>
  <si>
    <t>13,26</t>
  </si>
  <si>
    <t>GRADE DE DISCOS COM CONTROLE REMOTO, REBOCAVEL, COM 24 DISCOS 24" X 6 MM, COM PNEUS PARA TRANSPORTE</t>
  </si>
  <si>
    <t>GRADE DE DISCOS MECANICA 20X24" COM 20 DISCOS 24" X 6MM  COM PNEUS PARA TRANSPORTE</t>
  </si>
  <si>
    <t>GRAMA BATATAIS EM PLACAS, SEM PLANTIO</t>
  </si>
  <si>
    <t>4,60</t>
  </si>
  <si>
    <t>GRAMA ESMERALDA OU SAO CARLOS OU CURITIBANA, EM PLACAS, SEM PLANTIO</t>
  </si>
  <si>
    <t>GRAMPO DE ACO POLIDO 1 " X 9</t>
  </si>
  <si>
    <t>10,22</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</si>
  <si>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</si>
  <si>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</si>
  <si>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</si>
  <si>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</si>
  <si>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</si>
  <si>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</si>
  <si>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</si>
  <si>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</si>
  <si>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</si>
  <si>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</si>
  <si>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</si>
  <si>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</si>
  <si>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</si>
  <si>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</si>
  <si>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</si>
  <si>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</si>
  <si>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</si>
  <si>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</si>
  <si>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</si>
  <si>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</si>
  <si>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</si>
  <si>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</si>
  <si>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</si>
  <si>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</si>
  <si>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</si>
  <si>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</si>
  <si>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</si>
  <si>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</si>
  <si>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</si>
  <si>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</si>
  <si>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</si>
  <si>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</si>
  <si>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</si>
  <si>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</si>
  <si>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</si>
  <si>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</si>
  <si>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</si>
  <si>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</si>
  <si>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</si>
  <si>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</si>
  <si>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</si>
  <si>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</si>
  <si>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</si>
  <si>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</si>
  <si>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</si>
  <si>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GUARNICAO/ALIZAR/VISTA, E = *1,3* CM, L = *5,0* CM HASTE REGULAVEL = *35* MM, EM MDF/PVC WOOD/ POLIESTIRENO OU MADEIRA LAMINADA, PRIMER BRANCO</t>
  </si>
  <si>
    <t>142,95</t>
  </si>
  <si>
    <t>GUARNICAO/ALIZAR/VISTA, E = *1,3* CM, L = *7,0* CM, EM POLIESTIRENO, BRANCO</t>
  </si>
  <si>
    <t>163,03</t>
  </si>
  <si>
    <t>GUARNICAO/ALIZAR/VISTA, E = *1,5* CM, L = *5,0* CM, EM POLIESTIRENO, BRANCO</t>
  </si>
  <si>
    <t>162,68</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</si>
  <si>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</si>
  <si>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</si>
  <si>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</si>
  <si>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</si>
  <si>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</si>
  <si>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</si>
  <si>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</si>
  <si>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</si>
  <si>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</si>
  <si>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</si>
  <si>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</si>
  <si>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</si>
  <si>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</si>
  <si>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</si>
  <si>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</si>
  <si>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12,43</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</si>
  <si>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</si>
  <si>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</si>
  <si>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</si>
  <si>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</si>
  <si>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</si>
  <si>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1,59</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</si>
  <si>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</si>
  <si>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</si>
  <si>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</si>
  <si>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</si>
  <si>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</si>
  <si>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</si>
  <si>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</si>
  <si>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</si>
  <si>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IGNITOR PARA LAMPADA DE VAPOR DE SODIO / VAPOR METALICO ATE 2000 W, TENSAO DE PULSO ENTRE 600 A 750 V</t>
  </si>
  <si>
    <t>IGNITOR PARA LAMPADA DE VAPOR DE SODIO / VAPOR METALICO ATE 400 W, TENSAO DE PULSO ENTRE 3000 A 4500 V</t>
  </si>
  <si>
    <t>29,00</t>
  </si>
  <si>
    <t>IGNITOR PARA LAMPADA DE VAPOR DE SODIO / VAPOR METALICO ATE 400 W, TENSAO DE PULSO ENTRE 580 A 750 V</t>
  </si>
  <si>
    <t>32,63</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</si>
  <si>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</si>
  <si>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</si>
  <si>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</si>
  <si>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</si>
  <si>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</si>
  <si>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</si>
  <si>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</si>
  <si>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</si>
  <si>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</si>
  <si>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</si>
  <si>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</si>
  <si>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</si>
  <si>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</si>
  <si>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</si>
  <si>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8,15</t>
  </si>
  <si>
    <t>INTERRUPTOR SIMPLES + INTERRUPTOR PARALELO + TOMADA 2P+T 10A, 250V, CONJUNTO MONTADO PARA EMBUTIR 4" X 2" (PLACA + SUPORTE + MODULOS)</t>
  </si>
  <si>
    <t>24,29</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</si>
  <si>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</si>
  <si>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</si>
  <si>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</si>
  <si>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</si>
  <si>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</si>
  <si>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</si>
  <si>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</si>
  <si>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</si>
  <si>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</si>
  <si>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14,20</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</si>
  <si>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</si>
  <si>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</si>
  <si>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</si>
  <si>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</si>
  <si>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</si>
  <si>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</si>
  <si>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</si>
  <si>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</si>
  <si>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</si>
  <si>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</si>
  <si>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</si>
  <si>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</si>
  <si>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241,86</t>
  </si>
  <si>
    <t>JANELA BASCULANTE EM ALUMINIO, 80 X 60 CM (A X L), ACABAMENTO ACET OU BRILHANTE, BATENTE/REQUADRO DE 3 A 14 CM, COM VIDRO, SEM GUARNICAO/ALIZAR</t>
  </si>
  <si>
    <t>179,65</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</si>
  <si>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</si>
  <si>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</si>
  <si>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</si>
  <si>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153,41</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</si>
  <si>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</si>
  <si>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</si>
  <si>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</si>
  <si>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</si>
  <si>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</si>
  <si>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</si>
  <si>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</si>
  <si>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</si>
  <si>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</si>
  <si>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</si>
  <si>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</si>
  <si>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</si>
  <si>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</si>
  <si>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</si>
  <si>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</si>
  <si>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</si>
  <si>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</si>
  <si>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</si>
  <si>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</si>
  <si>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</si>
  <si>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</si>
  <si>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</si>
  <si>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</si>
  <si>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</si>
  <si>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13,37</t>
  </si>
  <si>
    <t>JOELHO CPVC, SOLDAVEL, 45 GRAUS, 54 MM, PARA AGUA QUENTE</t>
  </si>
  <si>
    <t>29,33</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</si>
  <si>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</si>
  <si>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</si>
  <si>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</si>
  <si>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</si>
  <si>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</si>
  <si>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</si>
  <si>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</si>
  <si>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</si>
  <si>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</si>
  <si>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</si>
  <si>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</si>
  <si>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</si>
  <si>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</si>
  <si>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</si>
  <si>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</si>
  <si>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2,56</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</si>
  <si>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</si>
  <si>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</si>
  <si>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</si>
  <si>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</si>
  <si>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</si>
  <si>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</si>
  <si>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</si>
  <si>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</si>
  <si>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</si>
  <si>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</si>
  <si>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</si>
  <si>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</si>
  <si>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</si>
  <si>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</si>
  <si>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</si>
  <si>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</si>
  <si>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</si>
  <si>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</si>
  <si>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28,26</t>
  </si>
  <si>
    <t>JOELHO PVC,  SOLDAVEL COM ROSCA, 90 GRAUS, 20 MM X 1/2", PARA AGUA FRIA PREDIAL</t>
  </si>
  <si>
    <t>1,35</t>
  </si>
  <si>
    <t>JOELHO PVC,  SOLDAVEL COM ROSCA, 90 GRAUS, 25 MM X 1/2", PARA AGUA FRIA PREDIAL</t>
  </si>
  <si>
    <t>1,53</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</si>
  <si>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</si>
  <si>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</si>
  <si>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</si>
  <si>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</si>
  <si>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</si>
  <si>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</si>
  <si>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</si>
  <si>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</si>
  <si>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</si>
  <si>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</si>
  <si>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</si>
  <si>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</si>
  <si>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</si>
  <si>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</si>
  <si>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</si>
  <si>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9,03</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</si>
  <si>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</si>
  <si>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</si>
  <si>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</si>
  <si>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</si>
  <si>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</si>
  <si>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</si>
  <si>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</si>
  <si>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</si>
  <si>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</si>
  <si>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</si>
  <si>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</si>
  <si>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</si>
  <si>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</si>
  <si>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</si>
  <si>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</si>
  <si>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</si>
  <si>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</si>
  <si>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</si>
  <si>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</si>
  <si>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</si>
  <si>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</si>
  <si>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</si>
  <si>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</si>
  <si>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</si>
  <si>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</si>
  <si>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</si>
  <si>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</si>
  <si>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</si>
  <si>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</si>
  <si>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18,52</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</si>
  <si>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</si>
  <si>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</si>
  <si>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</si>
  <si>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</si>
  <si>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</si>
  <si>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</si>
  <si>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</si>
  <si>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</si>
  <si>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</si>
  <si>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19,20</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</si>
  <si>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</si>
  <si>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</si>
  <si>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</si>
  <si>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</si>
  <si>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</si>
  <si>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</si>
  <si>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</si>
  <si>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</si>
  <si>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12,90</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</si>
  <si>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</si>
  <si>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</si>
  <si>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</si>
  <si>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</si>
  <si>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</si>
  <si>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</si>
  <si>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</si>
  <si>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</si>
  <si>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</si>
  <si>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</si>
  <si>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</si>
  <si>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</si>
  <si>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</si>
  <si>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</si>
  <si>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</si>
  <si>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17,89</t>
  </si>
  <si>
    <t>JOELHO 90 GRAUS, ROSCA MACHO TERMINAL, PLASTICO, PARA CONEXAO COM CRIMPAGEM EM TUBO PEX, DN 32 MM X 1"</t>
  </si>
  <si>
    <t>JOELHO, PVC COM ROSCA E BUCHA LATAO, 90 GRAUS,  3/4", PARA AGUA FRIA PREDIAL</t>
  </si>
  <si>
    <t>12,73</t>
  </si>
  <si>
    <t>JOELHO, PVC SOLDAVEL, 45 GRAUS, 110 MM, PARA AGUA FRIA PREDIAL</t>
  </si>
  <si>
    <t>JOELHO, PVC SOLDAVEL, 45 GRAUS, 20 MM, PARA AGUA FRIA PREDIAL</t>
  </si>
  <si>
    <t>JOELHO, PVC SOLDAVEL, 45 GRAUS, 25 MM, PARA AGUA FRIA PREDIAL</t>
  </si>
  <si>
    <t>JOELHO, PVC SOLDAVEL, 45 GRAUS, 32 MM, PARA AGUA FRIA PREDIAL</t>
  </si>
  <si>
    <t>2,95</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</si>
  <si>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</si>
  <si>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</si>
  <si>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</si>
  <si>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</si>
  <si>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</si>
  <si>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</si>
  <si>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</si>
  <si>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</si>
  <si>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</si>
  <si>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</si>
  <si>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</si>
  <si>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18,54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</si>
  <si>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</si>
  <si>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</si>
  <si>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</si>
  <si>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</si>
  <si>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</si>
  <si>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</si>
  <si>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</si>
  <si>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</si>
  <si>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</si>
  <si>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</si>
  <si>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</si>
  <si>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</si>
  <si>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</si>
  <si>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</si>
  <si>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9,47</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</si>
  <si>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</si>
  <si>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</si>
  <si>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</si>
  <si>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</si>
  <si>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</si>
  <si>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</si>
  <si>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</si>
  <si>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</si>
  <si>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</si>
  <si>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</si>
  <si>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</si>
  <si>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</si>
  <si>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</si>
  <si>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</si>
  <si>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</si>
  <si>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</si>
  <si>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</si>
  <si>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</si>
  <si>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</si>
  <si>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</si>
  <si>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</si>
  <si>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</si>
  <si>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46,97</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</si>
  <si>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</si>
  <si>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</si>
  <si>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</si>
  <si>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</si>
  <si>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</si>
  <si>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</si>
  <si>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</si>
  <si>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</si>
  <si>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</si>
  <si>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</si>
  <si>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</si>
  <si>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</si>
  <si>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</si>
  <si>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</si>
  <si>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</si>
  <si>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</si>
  <si>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28,85</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</si>
  <si>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</si>
  <si>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</si>
  <si>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</si>
  <si>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</si>
  <si>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</si>
  <si>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</si>
  <si>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</si>
  <si>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</si>
  <si>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</si>
  <si>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</si>
  <si>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27,00</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</si>
  <si>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</si>
  <si>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</si>
  <si>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</si>
  <si>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</si>
  <si>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</si>
  <si>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</si>
  <si>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</si>
  <si>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</si>
  <si>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39,20</t>
  </si>
  <si>
    <t>LAJE PRE-MOLDADA TRELICADA (LAJOTAS + VIGOTAS) PARA PISO, UNIDIRECIONAL, SOBRECARGA DE 200 KG/M2, VAO ATE 6,00 M (SEM COLOCACAO)</t>
  </si>
  <si>
    <t>LAMPADA DE LUZ MISTA 160 W, BASE E27 (220 V)</t>
  </si>
  <si>
    <t>LAMPADA DE LUZ MISTA 250 W, BASE E27 (220 V)</t>
  </si>
  <si>
    <t>23,56</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</si>
  <si>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</si>
  <si>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</si>
  <si>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</si>
  <si>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</si>
  <si>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</si>
  <si>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</si>
  <si>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37,41</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</si>
  <si>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</si>
  <si>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</si>
  <si>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</si>
  <si>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</si>
  <si>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</si>
  <si>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</si>
  <si>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29,91</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</si>
  <si>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</si>
  <si>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</si>
  <si>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</si>
  <si>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</si>
  <si>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</si>
  <si>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33,86</t>
  </si>
  <si>
    <t>LAMPADA VAPOR DE SODIO OVOIDE 250 W (BASE E40)</t>
  </si>
  <si>
    <t>LAMPADA VAPOR DE SODIO OVOIDE 400 W (BASE E40)</t>
  </si>
  <si>
    <t>LAMPADA VAPOR MERCURIO 125 W (BASE E27)</t>
  </si>
  <si>
    <t>LAMPADA VAPOR MERCURIO 250 W (BASE E40)</t>
  </si>
  <si>
    <t>27,86</t>
  </si>
  <si>
    <t>LAMPADA VAPOR MERCURIO 400 W (BASE E40)</t>
  </si>
  <si>
    <t>LAMPADA VAPOR METALICO OVOIDE 150 W, BASE E27/E40</t>
  </si>
  <si>
    <t>LAMPADA VAPOR METALICO TUBULAR 400 W (BASE E40)</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</si>
  <si>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</si>
  <si>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</si>
  <si>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</si>
  <si>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</si>
  <si>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</si>
  <si>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</si>
  <si>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</si>
  <si>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</si>
  <si>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</si>
  <si>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</si>
  <si>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</si>
  <si>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</si>
  <si>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</si>
  <si>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</si>
  <si>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</si>
  <si>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</si>
  <si>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</si>
  <si>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</si>
  <si>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</si>
  <si>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</si>
  <si>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</si>
  <si>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</si>
  <si>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</si>
  <si>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</si>
  <si>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</si>
  <si>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</si>
  <si>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</si>
  <si>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</si>
  <si>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 xml:space="preserve">MXMES </t>
  </si>
  <si>
    <t>LOCACAO DE ANDAIME SUSPENSO OU BALANCIM MANUAL, CAPACIDADE DE CARGA TOTAL DE APROXIMADAMENTE 250 KG/M2, PLATAFORMA DE 1,50 M X 0,80 M (C X L), CABO DE 45 M</t>
  </si>
  <si>
    <t>600,00</t>
  </si>
  <si>
    <t>LOCACAO DE APRUMADOR METALICO DE PILAR, COM ALTURA E ANGULO REGULAVEIS, EXTENSAO DE *1,50* A *2,80* M</t>
  </si>
  <si>
    <t>LOCACAO DE BARRA DE ANCORAGEM DE 0,80 A 1,20 M DE EXTENSAO, COM ROSCA DE 5/8", INCLUINDO PORCA E FLANGE</t>
  </si>
  <si>
    <t>3,00</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</si>
  <si>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</si>
  <si>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</si>
  <si>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</si>
  <si>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</si>
  <si>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</si>
  <si>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</si>
  <si>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</si>
  <si>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</si>
  <si>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</si>
  <si>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</si>
  <si>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</si>
  <si>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</si>
  <si>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</si>
  <si>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26,55</t>
  </si>
  <si>
    <t>49,78</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</si>
  <si>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</si>
  <si>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</si>
  <si>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</si>
  <si>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12,83</t>
  </si>
  <si>
    <t>LOCACAO DE GRUPO GERADOR ACIMA DE * 125 ATE 180* KVA, MOTOR DIESEL, REBOCAVEL, ACIONAMENTO MANUAL</t>
  </si>
  <si>
    <t>15,35</t>
  </si>
  <si>
    <t>9,92</t>
  </si>
  <si>
    <t>LOCACAO DE GRUPO GERADOR DE *260*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</si>
  <si>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</si>
  <si>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</si>
  <si>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</si>
  <si>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</si>
  <si>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</si>
  <si>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</si>
  <si>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</si>
  <si>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</si>
  <si>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</si>
  <si>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</si>
  <si>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</si>
  <si>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</si>
  <si>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</si>
  <si>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</si>
  <si>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</si>
  <si>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</si>
  <si>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</si>
  <si>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</si>
  <si>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</si>
  <si>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12,79</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</si>
  <si>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</si>
  <si>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</si>
  <si>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</si>
  <si>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</si>
  <si>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</si>
  <si>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</si>
  <si>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</si>
  <si>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</si>
  <si>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</si>
  <si>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</si>
  <si>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</si>
  <si>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</si>
  <si>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</si>
  <si>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26,53</t>
  </si>
  <si>
    <t>LUMINARIA PLAFON REDONDO COM VIDRO FOSCO DIAMETRO *30* CM, PARA 2 LAMPADAS, BASE E27, POTENCIA MAXIMA 40/60 W (NAO INCLUI LAMPADAS)</t>
  </si>
  <si>
    <t>30,72</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</si>
  <si>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</si>
  <si>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</si>
  <si>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</si>
  <si>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</si>
  <si>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</si>
  <si>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</si>
  <si>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</si>
  <si>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</si>
  <si>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</si>
  <si>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</si>
  <si>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</si>
  <si>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</si>
  <si>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</si>
  <si>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</si>
  <si>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</si>
  <si>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</si>
  <si>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</si>
  <si>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</si>
  <si>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</si>
  <si>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</si>
  <si>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</si>
  <si>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</si>
  <si>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</si>
  <si>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</si>
  <si>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</si>
  <si>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</si>
  <si>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</si>
  <si>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</si>
  <si>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28,50</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</si>
  <si>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</si>
  <si>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</si>
  <si>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</si>
  <si>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</si>
  <si>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6,96</t>
  </si>
  <si>
    <t>LUVA DE CORRER PARA TUBO SOLDAVEL, PVC, 32 MM, PARA AGUA FRIA PREDIAL</t>
  </si>
  <si>
    <t>LUVA DE CORRER PARA TUBO SOLDAVEL, PVC, 50 MM, PARA AGUA FRIA PREDIAL</t>
  </si>
  <si>
    <t>LUVA DE CORRER PARA TUBO SOLDAVEL, PVC, 60 MM, PARA AGUA FRIA PREDIAL</t>
  </si>
  <si>
    <t>29,50</t>
  </si>
  <si>
    <t>LUVA DE CORRER PVC, JE, DN 100 MM, PARA REDE COLETORA DE ESGOTO (NBR 10569)</t>
  </si>
  <si>
    <t>LUVA DE CORRER PVC, JE, DN 150 MM, PARA REDE COLETORA DE ESGOTO (NBR 10569)</t>
  </si>
  <si>
    <t>41,97</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</si>
  <si>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</si>
  <si>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</si>
  <si>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</si>
  <si>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</si>
  <si>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</si>
  <si>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</si>
  <si>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</si>
  <si>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</si>
  <si>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</si>
  <si>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</si>
  <si>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</si>
  <si>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23,83</t>
  </si>
  <si>
    <t>LUVA DE CORRER, PVC, DN 100 MM, PARA ESGOTO PREDIAL</t>
  </si>
  <si>
    <t>LUVA DE CORRER, PVC, DN 50 MM, PARA ESGOTO PREDIAL</t>
  </si>
  <si>
    <t>LUVA DE CORRER, PVC, DN 75 MM, PARA ESGOTO PREDIAL</t>
  </si>
  <si>
    <t>LUVA DE FERRO GALVANIZADO, COM ROSCA BSP MACHO/FEMEA, DE 3/4"</t>
  </si>
  <si>
    <t>6,21</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</si>
  <si>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</si>
  <si>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</si>
  <si>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</si>
  <si>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</si>
  <si>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</si>
  <si>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</si>
  <si>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</si>
  <si>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</si>
  <si>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</si>
  <si>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</si>
  <si>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</si>
  <si>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</si>
  <si>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</si>
  <si>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</si>
  <si>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</si>
  <si>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</si>
  <si>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</si>
  <si>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</si>
  <si>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</si>
  <si>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13,58</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</si>
  <si>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</si>
  <si>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</si>
  <si>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</si>
  <si>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</si>
  <si>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11,21</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</si>
  <si>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</si>
  <si>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</si>
  <si>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</si>
  <si>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</si>
  <si>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</si>
  <si>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</si>
  <si>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</si>
  <si>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</si>
  <si>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</si>
  <si>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</si>
  <si>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</si>
  <si>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</si>
  <si>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</si>
  <si>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</si>
  <si>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</si>
  <si>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</si>
  <si>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</si>
  <si>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</si>
  <si>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</si>
  <si>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</si>
  <si>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</si>
  <si>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</si>
  <si>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</si>
  <si>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</si>
  <si>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</si>
  <si>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</si>
  <si>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</si>
  <si>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</si>
  <si>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</si>
  <si>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</si>
  <si>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</si>
  <si>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</si>
  <si>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</si>
  <si>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</si>
  <si>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</si>
  <si>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</si>
  <si>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</si>
  <si>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</si>
  <si>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</si>
  <si>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</si>
  <si>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</si>
  <si>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</si>
  <si>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</si>
  <si>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</si>
  <si>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9,88</t>
  </si>
  <si>
    <t>LUVA EM ACO CARBONO, SOLDAVEL, PRESSAO 3.000 LBS, DN 1 1/2"</t>
  </si>
  <si>
    <t>LUVA EM ACO CARBONO, SOLDAVEL, PRESSAO 3.000 LBS, DN 1 1/4"</t>
  </si>
  <si>
    <t>LUVA EM ACO CARBONO, SOLDAVEL, PRESSAO 3.000 LBS, DN 1/2"</t>
  </si>
  <si>
    <t>6,85</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</si>
  <si>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</si>
  <si>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</si>
  <si>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</si>
  <si>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</si>
  <si>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</si>
  <si>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</si>
  <si>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</si>
  <si>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</si>
  <si>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</si>
  <si>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</si>
  <si>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</si>
  <si>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</si>
  <si>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</si>
  <si>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</si>
  <si>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</si>
  <si>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</si>
  <si>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</si>
  <si>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</si>
  <si>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</si>
  <si>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</si>
  <si>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</si>
  <si>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</si>
  <si>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</si>
  <si>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</si>
  <si>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</si>
  <si>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</si>
  <si>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</si>
  <si>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</si>
  <si>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</si>
  <si>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</si>
  <si>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</si>
  <si>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23,94</t>
  </si>
  <si>
    <t>LUVA PASSANTE DE COBRE (REF 601) SEM ANEL DE SOLDA, BOLSA 15 MM</t>
  </si>
  <si>
    <t>1,45</t>
  </si>
  <si>
    <t>LUVA PASSANTE DE COBRE (REF 601) SEM ANEL DE SOLDA, BOLSA 22 MM</t>
  </si>
  <si>
    <t>LUVA PASSANTE DE COBRE (REF 601) SEM ANEL DE SOLDA, BOLSA 28 MM</t>
  </si>
  <si>
    <t>LUVA PASSANTE DE COBRE (REF 601) SEM ANEL DE SOLDA, BOLSA 35 MM</t>
  </si>
  <si>
    <t>12,31</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</si>
  <si>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</si>
  <si>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</si>
  <si>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</si>
  <si>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</si>
  <si>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</si>
  <si>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</si>
  <si>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</si>
  <si>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</si>
  <si>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</si>
  <si>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7,37</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</si>
  <si>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</si>
  <si>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</si>
  <si>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</si>
  <si>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</si>
  <si>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</si>
  <si>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</si>
  <si>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</si>
  <si>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</si>
  <si>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</si>
  <si>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</si>
  <si>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</si>
  <si>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</si>
  <si>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</si>
  <si>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</si>
  <si>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</si>
  <si>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</si>
  <si>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</si>
  <si>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22,72</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</si>
  <si>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</si>
  <si>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</si>
  <si>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</si>
  <si>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</si>
  <si>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</si>
  <si>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</si>
  <si>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</si>
  <si>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</si>
  <si>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</si>
  <si>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</si>
  <si>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</si>
  <si>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</si>
  <si>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</si>
  <si>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</si>
  <si>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</si>
  <si>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</si>
  <si>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</si>
  <si>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</si>
  <si>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</si>
  <si>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</si>
  <si>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</si>
  <si>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</si>
  <si>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</si>
  <si>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</si>
  <si>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</si>
  <si>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</si>
  <si>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</si>
  <si>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</si>
  <si>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31,33</t>
  </si>
  <si>
    <t>MACANETA ALAVANCA, RETA SIMPLES / OCA, CROMADA, COMPRIMENTO DE 10 A 16 CM, ACABAMENTO PADRAO POPULAR - SOMENTE MACANETAS</t>
  </si>
  <si>
    <t>36,16</t>
  </si>
  <si>
    <t>MACARICO DE SOLDA 201 PARA EXTENSAO GLP OU ACETILENO</t>
  </si>
  <si>
    <t>MACARIQUEIRO</t>
  </si>
  <si>
    <t>MACARIQUEIRO (MENSALISTA)</t>
  </si>
  <si>
    <t>23,78</t>
  </si>
  <si>
    <t>MANGOTE DE SEGURANCA EM RASPA DE COURO</t>
  </si>
  <si>
    <t>21,28</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</si>
  <si>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</si>
  <si>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</si>
  <si>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</si>
  <si>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</si>
  <si>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</si>
  <si>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2,75</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</si>
  <si>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</si>
  <si>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</si>
  <si>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</si>
  <si>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</si>
  <si>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210,00</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</si>
  <si>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</si>
  <si>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</si>
  <si>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</si>
  <si>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</si>
  <si>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</si>
  <si>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</si>
  <si>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</si>
  <si>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</si>
  <si>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</si>
  <si>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</si>
  <si>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</si>
  <si>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</si>
  <si>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</si>
  <si>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</si>
  <si>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</si>
  <si>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</si>
  <si>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</si>
  <si>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</si>
  <si>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</si>
  <si>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</si>
  <si>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35,56</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</si>
  <si>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</si>
  <si>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</si>
  <si>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</si>
  <si>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</si>
  <si>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</si>
  <si>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</si>
  <si>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</si>
  <si>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</si>
  <si>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</si>
  <si>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</si>
  <si>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</si>
  <si>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</si>
  <si>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</si>
  <si>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</si>
  <si>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</si>
  <si>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</si>
  <si>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</si>
  <si>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45,48</t>
  </si>
  <si>
    <t>MANTA TERMOPLASTICA, PEAD, GEOMEMBRANA TEXTURIZADA EM AMBAS AS FACES, E = 0,50 MM (NBR 15352)</t>
  </si>
  <si>
    <t>10,15</t>
  </si>
  <si>
    <t>MANTA TERMOPLASTICA, PEAD, GEOMEMBRANA TEXTURIZADA EM AMBAS AS FACES, E = 0,75 MM (NBR 15352)</t>
  </si>
  <si>
    <t>14,33</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</si>
  <si>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</si>
  <si>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</si>
  <si>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</si>
  <si>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29,52</t>
  </si>
  <si>
    <t>MANTA TERMOPLASTICA, PEAD, GEOMEMBRANA TEXTURIZADA EM AMBAS AS FACES, E = 2,00 MM (NBR 15352)</t>
  </si>
  <si>
    <t>39,90</t>
  </si>
  <si>
    <t>MANTA TERMOPLASTICA, PEAD, GEOMEMBRANA TEXTURIZADA EM AMBAS AS FACES, E = 2,50 MM (NBR 15352)</t>
  </si>
  <si>
    <t>49,77</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</si>
  <si>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</si>
  <si>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</si>
  <si>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</si>
  <si>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</si>
  <si>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</si>
  <si>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</si>
  <si>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</si>
  <si>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</si>
  <si>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</si>
  <si>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</si>
  <si>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</si>
  <si>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</si>
  <si>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</si>
  <si>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</si>
  <si>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</si>
  <si>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</si>
  <si>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</si>
  <si>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</si>
  <si>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</si>
  <si>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119,49</t>
  </si>
  <si>
    <t>15,38</t>
  </si>
  <si>
    <t>MASSA DE REJUNTE PRONTA PARA TRATAMENTO DE JUNTAS DE CHAPA DE GESSO PARA DRYWALL, SEM ADICAO DE AGUA</t>
  </si>
  <si>
    <t>3,03</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</si>
  <si>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</si>
  <si>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</si>
  <si>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</si>
  <si>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</si>
  <si>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</si>
  <si>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</si>
  <si>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</si>
  <si>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</si>
  <si>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</si>
  <si>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</si>
  <si>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</si>
  <si>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</si>
  <si>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</si>
  <si>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</si>
  <si>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</si>
  <si>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</si>
  <si>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</si>
  <si>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2,55</t>
  </si>
  <si>
    <t>MEIO BLOCO ESTRUTURAL CERAMICO 14 X 19 X 14 CM, 6,0 MPA (NBR 15270)</t>
  </si>
  <si>
    <t>MEIO BLOCO ESTRUTURAL CERAMICO 14 X 19 X 19 CM, 6,0 MPA (NBR 15270)</t>
  </si>
  <si>
    <t>MEIO-FIO OU GUIA DE CONCRETO, PRE-MOLDADO, COMP 1 M, *30 X 15* CM (H X L)</t>
  </si>
  <si>
    <t>13,12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</si>
  <si>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</si>
  <si>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</si>
  <si>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</si>
  <si>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</si>
  <si>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</si>
  <si>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</si>
  <si>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</si>
  <si>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</si>
  <si>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</si>
  <si>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</si>
  <si>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</si>
  <si>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</si>
  <si>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</si>
  <si>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</si>
  <si>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</si>
  <si>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</si>
  <si>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</si>
  <si>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</si>
  <si>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</si>
  <si>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</si>
  <si>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</si>
  <si>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</si>
  <si>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</si>
  <si>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</si>
  <si>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</si>
  <si>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</si>
  <si>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</si>
  <si>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</si>
  <si>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</si>
  <si>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</si>
  <si>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</si>
  <si>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</si>
  <si>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</si>
  <si>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</si>
  <si>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</si>
  <si>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</si>
  <si>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</si>
  <si>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</si>
  <si>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</si>
  <si>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</si>
  <si>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</si>
  <si>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</si>
  <si>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</si>
  <si>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</si>
  <si>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</si>
  <si>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</si>
  <si>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</si>
  <si>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</si>
  <si>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</si>
  <si>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</si>
  <si>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</si>
  <si>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</si>
  <si>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</si>
  <si>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</si>
  <si>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</si>
  <si>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</si>
  <si>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</si>
  <si>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</si>
  <si>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</si>
  <si>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</si>
  <si>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</si>
  <si>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</si>
  <si>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</si>
  <si>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</si>
  <si>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</si>
  <si>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</si>
  <si>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</si>
  <si>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</si>
  <si>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</si>
  <si>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</si>
  <si>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</si>
  <si>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</si>
  <si>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4,11</t>
  </si>
  <si>
    <t>NIPEL PVC, ROSCAVEL, 1/2",  AGUA FRIA PREDIAL</t>
  </si>
  <si>
    <t>NIPEL PVC, ROSCAVEL, 1",  AGUA FRIA PREDIAL</t>
  </si>
  <si>
    <t>NIPEL PVC, ROSCAVEL, 2",  AGUA FRIA PREDIAL</t>
  </si>
  <si>
    <t>NIPEL PVC, ROSCAVEL, 3/4",  AGUA FRIA PREDIAL</t>
  </si>
  <si>
    <t>NIPLE DE FERRO GALVANIZADO, COM ROSCA BSP, DE 1 1/2"</t>
  </si>
  <si>
    <t>12,60</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</si>
  <si>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</si>
  <si>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</si>
  <si>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</si>
  <si>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</si>
  <si>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</si>
  <si>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</si>
  <si>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</si>
  <si>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</si>
  <si>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</si>
  <si>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</si>
  <si>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</si>
  <si>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</si>
  <si>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</si>
  <si>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</si>
  <si>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</si>
  <si>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</si>
  <si>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</si>
  <si>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3,84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</si>
  <si>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</si>
  <si>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</si>
  <si>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</si>
  <si>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</si>
  <si>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</si>
  <si>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</si>
  <si>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</si>
  <si>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</si>
  <si>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</si>
  <si>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</si>
  <si>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</si>
  <si>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</si>
  <si>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</si>
  <si>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</si>
  <si>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</si>
  <si>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</si>
  <si>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</si>
  <si>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</si>
  <si>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OCULOS DE SEGURANCA CONTRA IMPACTOS COM LENTE INCOLOR, ARMACAO NYLON, COM PROTECAO UVA E UVB</t>
  </si>
  <si>
    <t>OLEO COMBUSTIVEL BPF A GRANEL</t>
  </si>
  <si>
    <t>OLEO DIESEL COMBUSTIVEL COMUM</t>
  </si>
  <si>
    <t>OLEO LUBRIFICANTE PARA MOTORES DE EQUIPAMENTOS PESADOS (CAMINHOES, TRATORES, RETROS E ETC)</t>
  </si>
  <si>
    <t>19,00</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</si>
  <si>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</si>
  <si>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</si>
  <si>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</si>
  <si>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</si>
  <si>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</si>
  <si>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</si>
  <si>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</si>
  <si>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</si>
  <si>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</si>
  <si>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</si>
  <si>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</si>
  <si>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</si>
  <si>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</si>
  <si>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</si>
  <si>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</si>
  <si>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</si>
  <si>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</si>
  <si>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</si>
  <si>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</si>
  <si>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10,57</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</si>
  <si>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</si>
  <si>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</si>
  <si>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</si>
  <si>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</si>
  <si>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</si>
  <si>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</si>
  <si>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</si>
  <si>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</si>
  <si>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</si>
  <si>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</si>
  <si>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</si>
  <si>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</si>
  <si>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</si>
  <si>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</si>
  <si>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DE LIXO PLASTICA, CABO LONGO</t>
  </si>
  <si>
    <t>7,65</t>
  </si>
  <si>
    <t>PAINEL DE LA DE VIDRO SEM REVESTIMENTO PSI 20, E = 25 MM, DE 1200 X 600 MM</t>
  </si>
  <si>
    <t>PAINEL DE LA DE VIDRO SEM REVESTIMENTO PSI 20, E = 50 MM, DE 1200 X 600 MM</t>
  </si>
  <si>
    <t>PAINEL DE LA DE VIDRO SEM REVESTIMENTO PSI 40, E = 25 MM, DE 1200 X 600 MM</t>
  </si>
  <si>
    <t>23,93</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</si>
  <si>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</si>
  <si>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</si>
  <si>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</si>
  <si>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</si>
  <si>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</si>
  <si>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</si>
  <si>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</si>
  <si>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</si>
  <si>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</si>
  <si>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</si>
  <si>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</si>
  <si>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</si>
  <si>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</si>
  <si>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</si>
  <si>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</si>
  <si>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</si>
  <si>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</si>
  <si>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</si>
  <si>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</si>
  <si>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</si>
  <si>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</si>
  <si>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</si>
  <si>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</si>
  <si>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</si>
  <si>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</si>
  <si>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</si>
  <si>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</si>
  <si>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</si>
  <si>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</si>
  <si>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</si>
  <si>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</si>
  <si>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1,40</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</si>
  <si>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</si>
  <si>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</si>
  <si>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</si>
  <si>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</si>
  <si>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</si>
  <si>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2,10</t>
  </si>
  <si>
    <t>PARAFUSO FRANCES ZINCADO, DIAMETRO 1/2", COMPRIMENTO 12", COM PORCA E ARRUELA LISA MEDIA</t>
  </si>
  <si>
    <t>PARAFUSO FRANCES ZINCADO, DIAMETRO 1/2", COMPRIMENTO 15", COM PORCA E ARRUELA LISA MEDIA</t>
  </si>
  <si>
    <t>12,22</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</si>
  <si>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</si>
  <si>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</si>
  <si>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</si>
  <si>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</si>
  <si>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</si>
  <si>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</si>
  <si>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</si>
  <si>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</si>
  <si>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</si>
  <si>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13,42</t>
  </si>
  <si>
    <t>PARAFUSO M16 EM ACO GALVANIZADO, COMPRIMENTO = 450 MM, DIAMETRO = 16 MM, ROSCA MAQUINA, CABECA QUADRADA</t>
  </si>
  <si>
    <t>15,22</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</si>
  <si>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</si>
  <si>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</si>
  <si>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</si>
  <si>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</si>
  <si>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</si>
  <si>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</si>
  <si>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</si>
  <si>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</si>
  <si>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</si>
  <si>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</si>
  <si>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</si>
  <si>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</si>
  <si>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</si>
  <si>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</si>
  <si>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</si>
  <si>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</si>
  <si>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</si>
  <si>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</si>
  <si>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</si>
  <si>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</si>
  <si>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</si>
  <si>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</si>
  <si>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</si>
  <si>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2,65</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</si>
  <si>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</si>
  <si>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</si>
  <si>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</si>
  <si>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</si>
  <si>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</si>
  <si>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</si>
  <si>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</si>
  <si>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</si>
  <si>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LUBRIFICANTE PARA TUBOS E CONEXOES COM JUNTA ELASTICA (USO EM PVC, ACO, POLIETILENO E OUTROS) ( DE *400* G)</t>
  </si>
  <si>
    <t>PASTA PARA SOLDA DE TUBOS E CONEXOES DE COBRE (EMBALAGEM COM 250 G)</t>
  </si>
  <si>
    <t>PASTA VEDA JUNTAS/ROSCA, LATA DE *500* G, PARA INSTALACOES DE GAS E OUTROS</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</si>
  <si>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</si>
  <si>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</si>
  <si>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</si>
  <si>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</si>
  <si>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</si>
  <si>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</si>
  <si>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</si>
  <si>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</si>
  <si>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</si>
  <si>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</si>
  <si>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16,14</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</si>
  <si>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</si>
  <si>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</si>
  <si>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</si>
  <si>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</si>
  <si>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</si>
  <si>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</si>
  <si>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</si>
  <si>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</si>
  <si>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</si>
  <si>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</si>
  <si>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</si>
  <si>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</si>
  <si>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</si>
  <si>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</si>
  <si>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</si>
  <si>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</si>
  <si>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</si>
  <si>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</si>
  <si>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</si>
  <si>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</si>
  <si>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</si>
  <si>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28,33</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</si>
  <si>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</si>
  <si>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</si>
  <si>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</si>
  <si>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</si>
  <si>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</si>
  <si>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</si>
  <si>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</si>
  <si>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"U" DE ACO LAMINADO, "U" 102 X 9,3</t>
  </si>
  <si>
    <t>PERFIL "U" DE ACO LAMINADO, "U" 152 X 15,6</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</si>
  <si>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</si>
  <si>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</si>
  <si>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</si>
  <si>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</si>
  <si>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</si>
  <si>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</si>
  <si>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</si>
  <si>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</si>
  <si>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</si>
  <si>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</si>
  <si>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</si>
  <si>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</si>
  <si>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</si>
  <si>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</si>
  <si>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</si>
  <si>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</si>
  <si>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</si>
  <si>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12,71</t>
  </si>
  <si>
    <t>PERFIL TABICA ABERTA, PERFURADA, FORMATO Z, EM ACO GALVANIZADO NATURAL, LARGURA APROXIMADA 40 MM, PARA ESTRUTURA FORRO DRYWALL</t>
  </si>
  <si>
    <t>4,01</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</si>
  <si>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</si>
  <si>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</si>
  <si>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</si>
  <si>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</si>
  <si>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</si>
  <si>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</si>
  <si>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</si>
  <si>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</si>
  <si>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</si>
  <si>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</si>
  <si>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</si>
  <si>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</si>
  <si>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</si>
  <si>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</si>
  <si>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</si>
  <si>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</si>
  <si>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</si>
  <si>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</si>
  <si>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25,55</t>
  </si>
  <si>
    <t>77,16</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</si>
  <si>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</si>
  <si>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</si>
  <si>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</si>
  <si>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</si>
  <si>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</si>
  <si>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</si>
  <si>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</si>
  <si>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</si>
  <si>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18,95</t>
  </si>
  <si>
    <t>PINO ROSCA EXTERNA, EM ACO GALVANIZADO, PARA ISOLADOR DE 25KV, DIAMETRO 35MM, COMPRIMENTO *320* MM</t>
  </si>
  <si>
    <t>PINTOR</t>
  </si>
  <si>
    <t>PINTOR (MENSALISTA)</t>
  </si>
  <si>
    <t>PINTOR DE LETREIROS</t>
  </si>
  <si>
    <t>PINTOR DE LETREIROS (MENSALISTA)</t>
  </si>
  <si>
    <t>PINTOR PARA TINTA EPOXI</t>
  </si>
  <si>
    <t>14,56</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</si>
  <si>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</si>
  <si>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</si>
  <si>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</si>
  <si>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</si>
  <si>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</si>
  <si>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</si>
  <si>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</si>
  <si>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</si>
  <si>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53,02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</si>
  <si>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</si>
  <si>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</si>
  <si>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</si>
  <si>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</si>
  <si>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</si>
  <si>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</si>
  <si>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</si>
  <si>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</si>
  <si>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</si>
  <si>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</si>
  <si>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</si>
  <si>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</si>
  <si>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</si>
  <si>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</si>
  <si>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</si>
  <si>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</si>
  <si>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</si>
  <si>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</si>
  <si>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</si>
  <si>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</si>
  <si>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</si>
  <si>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</si>
  <si>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</si>
  <si>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</si>
  <si>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158,13</t>
  </si>
  <si>
    <t>PISO/ REVESTIMENTO EM MARMORE, POLIDO, BRANCO COMUM, FORMATO MAIOR OU IGUAL A 3025 CM2, E = *2* CM</t>
  </si>
  <si>
    <t>PISO/ REVESTIMENTO EM MARMORE, POLIDO, BRANCO COMUM, FORMATO MENOR OU IGUAL A 3025 CM2, E = *2* CM</t>
  </si>
  <si>
    <t>120,00</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</si>
  <si>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</si>
  <si>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</si>
  <si>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</si>
  <si>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</si>
  <si>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</si>
  <si>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</si>
  <si>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</si>
  <si>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</si>
  <si>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</si>
  <si>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49,21</t>
  </si>
  <si>
    <t>25,00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</si>
  <si>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</si>
  <si>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</si>
  <si>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</si>
  <si>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</si>
  <si>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</si>
  <si>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</si>
  <si>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</si>
  <si>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</si>
  <si>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</si>
  <si>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</si>
  <si>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</si>
  <si>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</si>
  <si>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</si>
  <si>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</si>
  <si>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</si>
  <si>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</si>
  <si>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</si>
  <si>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</si>
  <si>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</si>
  <si>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</si>
  <si>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</si>
  <si>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</si>
  <si>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</si>
  <si>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</si>
  <si>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</si>
  <si>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</si>
  <si>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</si>
  <si>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</si>
  <si>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</si>
  <si>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</si>
  <si>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</si>
  <si>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</si>
  <si>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</si>
  <si>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</si>
  <si>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</si>
  <si>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</si>
  <si>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</si>
  <si>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</si>
  <si>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</si>
  <si>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</si>
  <si>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</si>
  <si>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</si>
  <si>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</si>
  <si>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</si>
  <si>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</si>
  <si>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</si>
  <si>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</si>
  <si>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</si>
  <si>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</si>
  <si>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</si>
  <si>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</si>
  <si>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</si>
  <si>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</si>
  <si>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</si>
  <si>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</si>
  <si>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</si>
  <si>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</si>
  <si>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</si>
  <si>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</si>
  <si>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</si>
  <si>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</si>
  <si>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</si>
  <si>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</si>
  <si>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</si>
  <si>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</si>
  <si>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</si>
  <si>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</si>
  <si>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</si>
  <si>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</si>
  <si>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</si>
  <si>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</si>
  <si>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</si>
  <si>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</si>
  <si>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</si>
  <si>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</si>
  <si>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</si>
  <si>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</si>
  <si>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</si>
  <si>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</si>
  <si>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</si>
  <si>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</si>
  <si>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</si>
  <si>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</si>
  <si>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164,10</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</si>
  <si>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</si>
  <si>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</si>
  <si>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</si>
  <si>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</si>
  <si>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</si>
  <si>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</si>
  <si>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</si>
  <si>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</si>
  <si>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</si>
  <si>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</si>
  <si>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</si>
  <si>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</si>
  <si>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</si>
  <si>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</si>
  <si>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</si>
  <si>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</si>
  <si>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</si>
  <si>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</si>
  <si>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</si>
  <si>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</si>
  <si>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</si>
  <si>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</si>
  <si>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</si>
  <si>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</si>
  <si>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</si>
  <si>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</si>
  <si>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</si>
  <si>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</si>
  <si>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</si>
  <si>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17,81</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</si>
  <si>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</si>
  <si>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</si>
  <si>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</si>
  <si>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</si>
  <si>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</si>
  <si>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</si>
  <si>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</si>
  <si>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</si>
  <si>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</si>
  <si>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</si>
  <si>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</si>
  <si>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</si>
  <si>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</si>
  <si>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</si>
  <si>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</si>
  <si>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</si>
  <si>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10,19</t>
  </si>
  <si>
    <t>PREGO DE ACO POLIDO SEM CABECA 15 X 15 (1 1/4 X 13)</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</si>
  <si>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</si>
  <si>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</si>
  <si>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</si>
  <si>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</si>
  <si>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</si>
  <si>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</si>
  <si>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</si>
  <si>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</si>
  <si>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</si>
  <si>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</si>
  <si>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5,89</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</si>
  <si>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</si>
  <si>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</si>
  <si>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</si>
  <si>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</si>
  <si>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</si>
  <si>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</si>
  <si>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</si>
  <si>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</si>
  <si>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</si>
  <si>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</si>
  <si>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</si>
  <si>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</si>
  <si>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</si>
  <si>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</si>
  <si>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</si>
  <si>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</si>
  <si>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</si>
  <si>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</si>
  <si>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</si>
  <si>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</si>
  <si>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</si>
  <si>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</si>
  <si>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</si>
  <si>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</si>
  <si>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</si>
  <si>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</si>
  <si>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25,75</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</si>
  <si>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</si>
  <si>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</si>
  <si>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</si>
  <si>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</si>
  <si>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</si>
  <si>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</si>
  <si>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</si>
  <si>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</si>
  <si>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</si>
  <si>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</si>
  <si>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</si>
  <si>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</si>
  <si>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9,09</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</si>
  <si>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</si>
  <si>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</si>
  <si>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</si>
  <si>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</si>
  <si>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</si>
  <si>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</si>
  <si>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</si>
  <si>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</si>
  <si>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30,60</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</si>
  <si>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</si>
  <si>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</si>
  <si>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</si>
  <si>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</si>
  <si>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</si>
  <si>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</si>
  <si>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</si>
  <si>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</si>
  <si>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35,03</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</si>
  <si>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</si>
  <si>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</si>
  <si>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</si>
  <si>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</si>
  <si>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</si>
  <si>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</si>
  <si>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</si>
  <si>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</si>
  <si>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</si>
  <si>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27,72</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</si>
  <si>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</si>
  <si>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</si>
  <si>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</si>
  <si>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</si>
  <si>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</si>
  <si>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</si>
  <si>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</si>
  <si>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</si>
  <si>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</si>
  <si>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</si>
  <si>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</si>
  <si>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</si>
  <si>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</si>
  <si>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</si>
  <si>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</si>
  <si>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34,00</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</si>
  <si>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</si>
  <si>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</si>
  <si>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</si>
  <si>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</si>
  <si>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</si>
  <si>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</si>
  <si>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</si>
  <si>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</si>
  <si>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</si>
  <si>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5,38</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</si>
  <si>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</si>
  <si>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</si>
  <si>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</si>
  <si>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</si>
  <si>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</si>
  <si>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</si>
  <si>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</si>
  <si>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19,24</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</si>
  <si>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</si>
  <si>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</si>
  <si>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</si>
  <si>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</si>
  <si>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</si>
  <si>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</si>
  <si>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</si>
  <si>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</si>
  <si>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</si>
  <si>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</si>
  <si>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</si>
  <si>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</si>
  <si>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</si>
  <si>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</si>
  <si>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</si>
  <si>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</si>
  <si>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</si>
  <si>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</si>
  <si>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</si>
  <si>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</si>
  <si>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33,67</t>
  </si>
  <si>
    <t>RELE FOTOELETRICO INTERNO E EXTERNO BIVOLT 1000 W, DE CONECTOR, SEM BASE</t>
  </si>
  <si>
    <t>RELE TERMICO BIMETAL PARA USO EM MOTORES TRIFASICOS, TENSAO 380 V, POTENCIA ATE 15 CV, CORRENTE NOMINAL MAXIMA 22 A</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</si>
  <si>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</si>
  <si>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</si>
  <si>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</si>
  <si>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</si>
  <si>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</si>
  <si>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</si>
  <si>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</si>
  <si>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</si>
  <si>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</si>
  <si>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</si>
  <si>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</si>
  <si>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</si>
  <si>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</si>
  <si>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2,14</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</si>
  <si>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</si>
  <si>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</si>
  <si>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</si>
  <si>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</si>
  <si>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</si>
  <si>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</si>
  <si>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</si>
  <si>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</si>
  <si>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20,00</t>
  </si>
  <si>
    <t>RODAPE OU RODABANCADA EM GRANITO, POLIDO, TIPO ANDORINHA/ QUARTZ/ CASTELO/ CORUMBA OU OUTROS EQUIVALENTES DA REGIAO, H= 10 CM, E=  *2,0* CM</t>
  </si>
  <si>
    <t>29,54</t>
  </si>
  <si>
    <t>RODAPE PLANO PARA PISO VINILICO, H = 5 CM</t>
  </si>
  <si>
    <t>RODAPE PRE-MOLDADO DE GRANILITE, MARMORITE OU GRANITINA L = 10 CM</t>
  </si>
  <si>
    <t>RODO PARA CHAO 40 CM COM CABO</t>
  </si>
  <si>
    <t>9,10</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</si>
  <si>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</si>
  <si>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</si>
  <si>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</si>
  <si>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</si>
  <si>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</si>
  <si>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</si>
  <si>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</si>
  <si>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</si>
  <si>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</si>
  <si>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</si>
  <si>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</si>
  <si>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</si>
  <si>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</si>
  <si>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27,17</t>
  </si>
  <si>
    <t>ROMPEDOR ELETRICO PESO 26 KG, POTENCIA OPERACIONAL DE 2,5 KW</t>
  </si>
  <si>
    <t>ROSETA QUADRADA, SEM FUROS, EM ACO INOX POLIDO, LARGURA APROXIMADA DE 50 MM, PARA FECHADURA DE PORTA - PARAFUSOS INCLUIDOS</t>
  </si>
  <si>
    <t>8,93</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</si>
  <si>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</si>
  <si>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</si>
  <si>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</si>
  <si>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</si>
  <si>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</si>
  <si>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</si>
  <si>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</si>
  <si>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</si>
  <si>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</si>
  <si>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</si>
  <si>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</si>
  <si>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</si>
  <si>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</si>
  <si>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</si>
  <si>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</si>
  <si>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</si>
  <si>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234,91</t>
  </si>
  <si>
    <t>SAPATILHA EM ACO GALVANIZADO PARA CABOS COM DIAMETRO NOMINAL ATE 5/8"</t>
  </si>
  <si>
    <t>SEGURO - HORISTA (COLETADO CAIXA)</t>
  </si>
  <si>
    <t>SEGURO - MENSALISTA (COLETADO CAIXA)</t>
  </si>
  <si>
    <t>SEIXO ROLADO PARA APLICACAO EM CONCRETO (POSTO PEDREIRA/FORNECEDOR, SEM FRETE)</t>
  </si>
  <si>
    <t>SELADOR ACRILICO PAREDES INTERNAS/EXTERNAS</t>
  </si>
  <si>
    <t>SELADOR HORIZONTAL PARA FITA DE ACO 1 "</t>
  </si>
  <si>
    <t>SELANTE A BASE DE ALCATRAO E POLIURETANO PARA JUNTAS HORIZONTAIS</t>
  </si>
  <si>
    <t>SELANTE DE BASE ASFALTICA PARA VEDACAO</t>
  </si>
  <si>
    <t xml:space="preserve">310ML </t>
  </si>
  <si>
    <t>SELANTE TIPO VEDA CALHA PARA METAL E FIBROCIMENTO</t>
  </si>
  <si>
    <t>SELIM COMPACTO EM PVC, SEM TRAVA,  DN 150 X 100 MM, PARA REDE COLETORA ESGOTO (NBR 10569)</t>
  </si>
  <si>
    <t>27,33</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</si>
  <si>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</si>
  <si>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</si>
  <si>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</si>
  <si>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</si>
  <si>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</si>
  <si>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</si>
  <si>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</si>
  <si>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</si>
  <si>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29,76</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</si>
  <si>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</si>
  <si>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</si>
  <si>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</si>
  <si>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</si>
  <si>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</si>
  <si>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</si>
  <si>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</si>
  <si>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</si>
  <si>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</si>
  <si>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</si>
  <si>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</si>
  <si>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</si>
  <si>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</si>
  <si>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</si>
  <si>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</si>
  <si>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</si>
  <si>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</si>
  <si>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</si>
  <si>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12,38</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</si>
  <si>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</si>
  <si>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</si>
  <si>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</si>
  <si>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</si>
  <si>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</si>
  <si>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</si>
  <si>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</si>
  <si>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</si>
  <si>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37,48</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</si>
  <si>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</si>
  <si>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</si>
  <si>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</si>
  <si>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</si>
  <si>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</si>
  <si>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</si>
  <si>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</si>
  <si>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</si>
  <si>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</si>
  <si>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</si>
  <si>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</si>
  <si>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</si>
  <si>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</si>
  <si>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</si>
  <si>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</si>
  <si>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</si>
  <si>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</si>
  <si>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</si>
  <si>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</si>
  <si>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</si>
  <si>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</si>
  <si>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</si>
  <si>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</si>
  <si>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</si>
  <si>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</si>
  <si>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</si>
  <si>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</si>
  <si>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</si>
  <si>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</si>
  <si>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</si>
  <si>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</si>
  <si>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</si>
  <si>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</si>
  <si>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</si>
  <si>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</si>
  <si>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</si>
  <si>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</si>
  <si>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</si>
  <si>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</si>
  <si>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</si>
  <si>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</si>
  <si>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</si>
  <si>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</si>
  <si>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</si>
  <si>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</si>
  <si>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96,05</t>
  </si>
  <si>
    <t>4,51</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</si>
  <si>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</si>
  <si>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</si>
  <si>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</si>
  <si>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</si>
  <si>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</si>
  <si>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</si>
  <si>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</si>
  <si>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35,27</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</si>
  <si>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</si>
  <si>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</si>
  <si>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</si>
  <si>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</si>
  <si>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</si>
  <si>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</si>
  <si>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</si>
  <si>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</si>
  <si>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8,27</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</si>
  <si>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</si>
  <si>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</si>
  <si>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</si>
  <si>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</si>
  <si>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</si>
  <si>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</si>
  <si>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</si>
  <si>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</si>
  <si>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</si>
  <si>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</si>
  <si>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</si>
  <si>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</si>
  <si>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54,38</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</si>
  <si>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</si>
  <si>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</si>
  <si>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</si>
  <si>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</si>
  <si>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</si>
  <si>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</si>
  <si>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</si>
  <si>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</si>
  <si>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</si>
  <si>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</si>
  <si>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</si>
  <si>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</si>
  <si>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</si>
  <si>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</si>
  <si>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</si>
  <si>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</si>
  <si>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</si>
  <si>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</si>
  <si>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</si>
  <si>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</si>
  <si>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</si>
  <si>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</si>
  <si>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</si>
  <si>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</si>
  <si>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</si>
  <si>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</si>
  <si>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</si>
  <si>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</si>
  <si>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</si>
  <si>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</si>
  <si>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</si>
  <si>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</si>
  <si>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</si>
  <si>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</si>
  <si>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</si>
  <si>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</si>
  <si>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</si>
  <si>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</si>
  <si>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</si>
  <si>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</si>
  <si>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</si>
  <si>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</si>
  <si>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</si>
  <si>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</si>
  <si>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28,19</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</si>
  <si>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</si>
  <si>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</si>
  <si>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</si>
  <si>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</si>
  <si>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</si>
  <si>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</si>
  <si>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</si>
  <si>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</si>
  <si>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</si>
  <si>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</si>
  <si>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</si>
  <si>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7,48</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</si>
  <si>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</si>
  <si>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</si>
  <si>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</si>
  <si>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</si>
  <si>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</si>
  <si>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</si>
  <si>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</si>
  <si>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</si>
  <si>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</si>
  <si>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</si>
  <si>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</si>
  <si>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</si>
  <si>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</si>
  <si>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</si>
  <si>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</si>
  <si>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</si>
  <si>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</si>
  <si>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</si>
  <si>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</si>
  <si>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</si>
  <si>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</si>
  <si>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</si>
  <si>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</si>
  <si>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</si>
  <si>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</si>
  <si>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</si>
  <si>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</si>
  <si>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</si>
  <si>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11,63</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</si>
  <si>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</si>
  <si>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</si>
  <si>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</si>
  <si>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</si>
  <si>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</si>
  <si>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</si>
  <si>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19,88</t>
  </si>
  <si>
    <t>TE DE REDUCAO METALICO, PARA CONEXAO COM ANEL DESLIZANTE EM TUBO PEX, DN 25 X 16 X 20 MM</t>
  </si>
  <si>
    <t>19,23</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</si>
  <si>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</si>
  <si>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</si>
  <si>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</si>
  <si>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</si>
  <si>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</si>
  <si>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</si>
  <si>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</si>
  <si>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</si>
  <si>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</si>
  <si>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</si>
  <si>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</si>
  <si>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</si>
  <si>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</si>
  <si>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</si>
  <si>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</si>
  <si>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</si>
  <si>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</si>
  <si>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</si>
  <si>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</si>
  <si>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</si>
  <si>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</si>
  <si>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</si>
  <si>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</si>
  <si>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</si>
  <si>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</si>
  <si>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12,18</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</si>
  <si>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</si>
  <si>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</si>
  <si>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</si>
  <si>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</si>
  <si>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</si>
  <si>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</si>
  <si>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</si>
  <si>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</si>
  <si>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</si>
  <si>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</si>
  <si>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</si>
  <si>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</si>
  <si>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</si>
  <si>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</si>
  <si>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</si>
  <si>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</si>
  <si>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</si>
  <si>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</si>
  <si>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</si>
  <si>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</si>
  <si>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</si>
  <si>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22,17</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</si>
  <si>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</si>
  <si>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</si>
  <si>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</si>
  <si>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</si>
  <si>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</si>
  <si>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</si>
  <si>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</si>
  <si>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</si>
  <si>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</si>
  <si>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</si>
  <si>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</si>
  <si>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</si>
  <si>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</si>
  <si>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</si>
  <si>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</si>
  <si>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</si>
  <si>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</si>
  <si>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</si>
  <si>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62,84</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</si>
  <si>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</si>
  <si>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</si>
  <si>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</si>
  <si>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</si>
  <si>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</si>
  <si>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</si>
  <si>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</si>
  <si>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</si>
  <si>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</si>
  <si>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</si>
  <si>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</si>
  <si>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</si>
  <si>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</si>
  <si>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</si>
  <si>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</si>
  <si>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</si>
  <si>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</si>
  <si>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</si>
  <si>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</si>
  <si>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</si>
  <si>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</si>
  <si>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</si>
  <si>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</si>
  <si>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19,95</t>
  </si>
  <si>
    <t>TE ROSCA FEMEA, METALICO, PARA CONEXAO COM ANEL DESLIZANTE EM TUBO PEX, DN 25 MM X 3/4"</t>
  </si>
  <si>
    <t>21,55</t>
  </si>
  <si>
    <t>TE ROSCA MACHO, METALICO, PARA CONEXAO COM ANEL DESLIZANTE EM TUBO PEX, DN 16 MM X 1/2"</t>
  </si>
  <si>
    <t>11,64</t>
  </si>
  <si>
    <t>TE ROSCA MACHO, METALICO, PARA CONEXAO COM ANEL DESLIZANTE EM TUBO PEX, DN 20 MM X 1/2"</t>
  </si>
  <si>
    <t>TE ROSCA MACHO, METALICO, PARA CONEXAO COM ANEL DESLIZANTE EM TUBO PEX, DN 20 MM X 3/4"</t>
  </si>
  <si>
    <t>13,65</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</si>
  <si>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</si>
  <si>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</si>
  <si>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</si>
  <si>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</si>
  <si>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</si>
  <si>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</si>
  <si>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</si>
  <si>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</si>
  <si>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</si>
  <si>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</si>
  <si>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</si>
  <si>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</si>
  <si>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</si>
  <si>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</si>
  <si>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</si>
  <si>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</si>
  <si>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20,51</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</si>
  <si>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</si>
  <si>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</si>
  <si>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</si>
  <si>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</si>
  <si>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</si>
  <si>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</si>
  <si>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12,06</t>
  </si>
  <si>
    <t>TE 45 GRAUS DE FERRO GALVANIZADO, COM ROSCA BSP, DE 1"</t>
  </si>
  <si>
    <t>TE 45 GRAUS DE FERRO GALVANIZADO, COM ROSCA BSP, DE 2 1/2"</t>
  </si>
  <si>
    <t>143,92</t>
  </si>
  <si>
    <t>TE 45 GRAUS DE FERRO GALVANIZADO, COM ROSCA BSP, DE 2"</t>
  </si>
  <si>
    <t>77,25</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</si>
  <si>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</si>
  <si>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</si>
  <si>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</si>
  <si>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</si>
  <si>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</si>
  <si>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43,93</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</si>
  <si>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</si>
  <si>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</si>
  <si>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</si>
  <si>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</si>
  <si>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</si>
  <si>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</si>
  <si>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</si>
  <si>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</si>
  <si>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</si>
  <si>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28,59</t>
  </si>
  <si>
    <t>TE, PLASTICO, DN 32 MM, PARA CONEXAO COM CRIMPAGEM EM TUBO PEX</t>
  </si>
  <si>
    <t>TE, PVC LEVE, CURTO, 90 GRAUS, 150 MM, PARA ESGOTO</t>
  </si>
  <si>
    <t>21,47</t>
  </si>
  <si>
    <t>TE, PVC PBA, BBB, 90 GRAUS, DN 100 / DE 110 MM, PARA REDE  AGUA (NBR 10351)</t>
  </si>
  <si>
    <t>TE, PVC PBA, BBB, 90 GRAUS, DN 50 / DE 60 MM, PARA REDE AGUA (NBR 10351)</t>
  </si>
  <si>
    <t>TE, PVC PBA, BBB, 90 GRAUS, DN 75 / DE 85 MM, PARA REDE AGUA (NBR 10351)</t>
  </si>
  <si>
    <t>39,75</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</si>
  <si>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</si>
  <si>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</si>
  <si>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</si>
  <si>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</si>
  <si>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</si>
  <si>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</si>
  <si>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</si>
  <si>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</si>
  <si>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</si>
  <si>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</si>
  <si>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</si>
  <si>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</si>
  <si>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</si>
  <si>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</si>
  <si>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33,75</t>
  </si>
  <si>
    <t>TECNICO EM SEGURANCA DO TRABALHO (MENSALISTA)</t>
  </si>
  <si>
    <t>TECNICO EM SONDAGEM</t>
  </si>
  <si>
    <t>TECNICO EM SONDAGEM (MENSALISTA)</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</si>
  <si>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</si>
  <si>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</si>
  <si>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</si>
  <si>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</si>
  <si>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</si>
  <si>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7,35</t>
  </si>
  <si>
    <t>TELA DE ANIAGEM (JUTA)</t>
  </si>
  <si>
    <t>28,17</t>
  </si>
  <si>
    <t>TELA DE FIBRA DE VIDRO, ACABAMENTO ANTI-ALCALINO, MALHA 10 X 10 MM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</si>
  <si>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</si>
  <si>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</si>
  <si>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</si>
  <si>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</si>
  <si>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</si>
  <si>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30,10</t>
  </si>
  <si>
    <t>TELHA DE BARRO / CERAMICA, NAO ESMALTADA, TIPO COLONIAL, CANAL, PLAN, PAULISTA, COMPRIMENTO DE *44 A 50* CM, RENDIMENTO DE COBERTURA DE *26* TELHAS/M2</t>
  </si>
  <si>
    <t>TELHA DE FIBRA DE VIDRO ONDULADA INCOLOR, E = 0,6 MM, DE *0,50 X 2,44* M</t>
  </si>
  <si>
    <t>27,62</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</si>
  <si>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</si>
  <si>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</si>
  <si>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</si>
  <si>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</si>
  <si>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</si>
  <si>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</si>
  <si>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</si>
  <si>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</si>
  <si>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</si>
  <si>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</si>
  <si>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</si>
  <si>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</si>
  <si>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</si>
  <si>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</si>
  <si>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</si>
  <si>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</si>
  <si>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</si>
  <si>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</si>
  <si>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</si>
  <si>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</si>
  <si>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</si>
  <si>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</si>
  <si>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</si>
  <si>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</si>
  <si>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</si>
  <si>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</si>
  <si>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</si>
  <si>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</si>
  <si>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</si>
  <si>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</si>
  <si>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</si>
  <si>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</si>
  <si>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</si>
  <si>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</si>
  <si>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</si>
  <si>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128,70</t>
  </si>
  <si>
    <t>TELHA VIDRO TIPO CANAL OU COLONIAL, C = 46 A 50 CM</t>
  </si>
  <si>
    <t>TELHADOR</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</si>
  <si>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</si>
  <si>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</si>
  <si>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</si>
  <si>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</si>
  <si>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</si>
  <si>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</si>
  <si>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</si>
  <si>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</si>
  <si>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</si>
  <si>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</si>
  <si>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</si>
  <si>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</si>
  <si>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</si>
  <si>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</si>
  <si>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</si>
  <si>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14,29</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</si>
  <si>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</si>
  <si>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</si>
  <si>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</si>
  <si>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</si>
  <si>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</si>
  <si>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</si>
  <si>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</si>
  <si>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</si>
  <si>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</si>
  <si>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</si>
  <si>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</si>
  <si>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</si>
  <si>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</si>
  <si>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</si>
  <si>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</si>
  <si>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</si>
  <si>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</si>
  <si>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12,76</t>
  </si>
  <si>
    <t>TERMOFUSORA PARA TUBOS E CONEXOES EM PPR COM DIAMETROS DE 20 A 63 MM, POTENCIA DE 800 W, TENSAO 220 V</t>
  </si>
  <si>
    <t>TERMOFUSORA PARA TUBOS E CONEXOES EM PPR COM DIAMETROS DE 75 A 110 MM, POTENCIA DE *1100* W, TENSAO 220 V</t>
  </si>
  <si>
    <t>916,71</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</si>
  <si>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</si>
  <si>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</si>
  <si>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</si>
  <si>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</si>
  <si>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</si>
  <si>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</si>
  <si>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</si>
  <si>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</si>
  <si>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</si>
  <si>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</si>
  <si>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</si>
  <si>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</si>
  <si>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</si>
  <si>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</si>
  <si>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</si>
  <si>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70,15</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</si>
  <si>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</si>
  <si>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</si>
  <si>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</si>
  <si>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</si>
  <si>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</si>
  <si>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</si>
  <si>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</si>
  <si>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</si>
  <si>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</si>
  <si>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</si>
  <si>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</si>
  <si>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</si>
  <si>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</si>
  <si>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</si>
  <si>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</si>
  <si>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</si>
  <si>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</si>
  <si>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</si>
  <si>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</si>
  <si>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</si>
  <si>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</si>
  <si>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</si>
  <si>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</si>
  <si>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</si>
  <si>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</si>
  <si>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</si>
  <si>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USO GERAL  1/2 " OU 3/4 " (REF 1152)</t>
  </si>
  <si>
    <t>38,07</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</si>
  <si>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</si>
  <si>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</si>
  <si>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</si>
  <si>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</si>
  <si>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</si>
  <si>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</si>
  <si>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150,78</t>
  </si>
  <si>
    <t>TORNEIRA CROMADA DE PAREDE PARA COZINHA BICA MOVEL COM AREJADOR 1/2 " OU 3/4 " (REF 1168)</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</si>
  <si>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</si>
  <si>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</si>
  <si>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</si>
  <si>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</si>
  <si>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</si>
  <si>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</si>
  <si>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</si>
  <si>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</si>
  <si>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</si>
  <si>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</si>
  <si>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30,77</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</si>
  <si>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</si>
  <si>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</si>
  <si>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</si>
  <si>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</si>
  <si>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</si>
  <si>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</si>
  <si>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13,94</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</si>
  <si>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</si>
  <si>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</si>
  <si>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</si>
  <si>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</si>
  <si>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</si>
  <si>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</si>
  <si>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</si>
  <si>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</si>
  <si>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</si>
  <si>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</si>
  <si>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</si>
  <si>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</si>
  <si>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</si>
  <si>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</si>
  <si>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</si>
  <si>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</si>
  <si>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</si>
  <si>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</si>
  <si>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</si>
  <si>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</si>
  <si>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257,26</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</si>
  <si>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</si>
  <si>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</si>
  <si>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</si>
  <si>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</si>
  <si>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</si>
  <si>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</si>
  <si>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</si>
  <si>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</si>
  <si>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</si>
  <si>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</si>
  <si>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</si>
  <si>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</si>
  <si>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</si>
  <si>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</si>
  <si>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</si>
  <si>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</si>
  <si>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</si>
  <si>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</si>
  <si>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</si>
  <si>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</si>
  <si>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</si>
  <si>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</si>
  <si>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</si>
  <si>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</si>
  <si>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</si>
  <si>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</si>
  <si>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</si>
  <si>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</si>
  <si>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</si>
  <si>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</si>
  <si>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</si>
  <si>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</si>
  <si>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</si>
  <si>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</si>
  <si>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</si>
  <si>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</si>
  <si>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</si>
  <si>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</si>
  <si>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</si>
  <si>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</si>
  <si>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</si>
  <si>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</si>
  <si>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</si>
  <si>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</si>
  <si>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</si>
  <si>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</si>
  <si>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</si>
  <si>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</si>
  <si>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</si>
  <si>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28,55</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</si>
  <si>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</si>
  <si>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</si>
  <si>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</si>
  <si>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59,90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</si>
  <si>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</si>
  <si>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</si>
  <si>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</si>
  <si>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</si>
  <si>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</si>
  <si>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</si>
  <si>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</si>
  <si>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13,15</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</si>
  <si>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</si>
  <si>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</si>
  <si>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</si>
  <si>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</si>
  <si>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</si>
  <si>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</si>
  <si>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</si>
  <si>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</si>
  <si>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</si>
  <si>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</si>
  <si>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</si>
  <si>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</si>
  <si>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</si>
  <si>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</si>
  <si>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</si>
  <si>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</si>
  <si>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</si>
  <si>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</si>
  <si>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</si>
  <si>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</si>
  <si>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</si>
  <si>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</si>
  <si>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</si>
  <si>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</si>
  <si>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</si>
  <si>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</si>
  <si>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</si>
  <si>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</si>
  <si>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65,19</t>
  </si>
  <si>
    <t>TUBO DE BORRACHA ELASTOMERICA FLEXIVEL, PRETA, PARA ISOLAMENTO TERMICO DE TUBULACAO, DN 1 3/8" (35 MM), E= 32 MM, COEFICIENTE DE CONDUTIVIDADE TERMICA 0,036W/mK, VAPOR DE AGUA MAIOR OU IGUAL A 10.000</t>
  </si>
  <si>
    <t>77,32</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</si>
  <si>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</si>
  <si>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</si>
  <si>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</si>
  <si>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</si>
  <si>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</si>
  <si>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105,60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</si>
  <si>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</si>
  <si>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</si>
  <si>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58,60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</si>
  <si>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</si>
  <si>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</si>
  <si>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</si>
  <si>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</si>
  <si>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</si>
  <si>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</si>
  <si>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</si>
  <si>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</si>
  <si>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</si>
  <si>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</si>
  <si>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</si>
  <si>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</si>
  <si>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</si>
  <si>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</si>
  <si>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</si>
  <si>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</si>
  <si>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</si>
  <si>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</si>
  <si>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</si>
  <si>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</si>
  <si>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</si>
  <si>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</si>
  <si>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</si>
  <si>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</si>
  <si>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</si>
  <si>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</si>
  <si>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</si>
  <si>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</si>
  <si>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</si>
  <si>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</si>
  <si>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</si>
  <si>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</si>
  <si>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</si>
  <si>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</si>
  <si>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</si>
  <si>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</si>
  <si>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25,23</t>
  </si>
  <si>
    <t>TUBO DE COBRE, CLASSE "A", DN = 2" (54 MM), PARA INSTALACOES DE MEDIA PRESSAO PARA GASES COMBUSTIVEIS E MEDICINAIS</t>
  </si>
  <si>
    <t>73,22</t>
  </si>
  <si>
    <t>TUBO DE DESCARGA PVC, PARA LIGACAO CAIXA DE DESCARGA - EMBUTIR, 40 MM X 150 CM</t>
  </si>
  <si>
    <t>16,32</t>
  </si>
  <si>
    <t>TUBO DE DESCIDA EXTERNO DE PVC PARA CAIXA DE DESCARGA EXTERNA ALTA - 40 MM X 1,60 M</t>
  </si>
  <si>
    <t>TUBO DE ESPUMA DE POLIETILENO EXPANDIDO FLEXIVEL PARA ISOLAMENTO TERMICO DE TUBULACAO DE AR CONDICIONADO, AGUA QUENTE,  DN 1 1/2", E= 10 MM</t>
  </si>
  <si>
    <t>2,60</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</si>
  <si>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</si>
  <si>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</si>
  <si>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</si>
  <si>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</si>
  <si>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</si>
  <si>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</si>
  <si>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</si>
  <si>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</si>
  <si>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</si>
  <si>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</si>
  <si>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</si>
  <si>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</si>
  <si>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</si>
  <si>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</si>
  <si>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</si>
  <si>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</si>
  <si>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</si>
  <si>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</si>
  <si>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</si>
  <si>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</si>
  <si>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</si>
  <si>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</si>
  <si>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</si>
  <si>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</si>
  <si>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</si>
  <si>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</si>
  <si>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</si>
  <si>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</si>
  <si>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</si>
  <si>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</si>
  <si>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</si>
  <si>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</si>
  <si>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</si>
  <si>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</si>
  <si>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</si>
  <si>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</si>
  <si>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</si>
  <si>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</si>
  <si>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</si>
  <si>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</si>
  <si>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</si>
  <si>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</si>
  <si>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</si>
  <si>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</si>
  <si>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</si>
  <si>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</si>
  <si>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</si>
  <si>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</si>
  <si>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</si>
  <si>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</si>
  <si>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</si>
  <si>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</si>
  <si>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</si>
  <si>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</si>
  <si>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</si>
  <si>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</si>
  <si>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</si>
  <si>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</si>
  <si>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</si>
  <si>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</si>
  <si>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</si>
  <si>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</si>
  <si>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</si>
  <si>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</si>
  <si>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</si>
  <si>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</si>
  <si>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</si>
  <si>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</si>
  <si>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</si>
  <si>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</si>
  <si>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</si>
  <si>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</si>
  <si>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</si>
  <si>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</si>
  <si>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</si>
  <si>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</si>
  <si>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</si>
  <si>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</si>
  <si>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</si>
  <si>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</si>
  <si>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</si>
  <si>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</si>
  <si>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40,91</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</si>
  <si>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</si>
  <si>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</si>
  <si>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</si>
  <si>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</si>
  <si>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</si>
  <si>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</si>
  <si>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61,36</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</si>
  <si>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</si>
  <si>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</si>
  <si>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</si>
  <si>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</si>
  <si>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</si>
  <si>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</si>
  <si>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</si>
  <si>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</si>
  <si>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</si>
  <si>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</si>
  <si>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</si>
  <si>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22,30</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</si>
  <si>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</si>
  <si>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</si>
  <si>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</si>
  <si>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</si>
  <si>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</si>
  <si>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</si>
  <si>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</si>
  <si>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</si>
  <si>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</si>
  <si>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</si>
  <si>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</si>
  <si>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</si>
  <si>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</si>
  <si>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</si>
  <si>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</si>
  <si>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</si>
  <si>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</si>
  <si>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</si>
  <si>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</si>
  <si>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</si>
  <si>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</si>
  <si>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</si>
  <si>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</si>
  <si>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</si>
  <si>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</si>
  <si>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233,54</t>
  </si>
  <si>
    <t>UNIAO COM ASSENTO CONICO DE BRONZE, DIAMETRO 4"</t>
  </si>
  <si>
    <t>UNIAO COM ASSENTO CONICO DE FERRO LONGO (MACHO-FEMEA), DIAMETRO 1 1/2"</t>
  </si>
  <si>
    <t>UNIAO COM ASSENTO CONICO DE FERRO LONGO (MACHO-FEMEA), DIAMETRO 1/2"</t>
  </si>
  <si>
    <t>26,63</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</si>
  <si>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</si>
  <si>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</si>
  <si>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</si>
  <si>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</si>
  <si>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</si>
  <si>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</si>
  <si>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</si>
  <si>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</si>
  <si>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</si>
  <si>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51,78</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</si>
  <si>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</si>
  <si>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</si>
  <si>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</si>
  <si>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</si>
  <si>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</si>
  <si>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</si>
  <si>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56,80</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</si>
  <si>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</si>
  <si>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</si>
  <si>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</si>
  <si>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</si>
  <si>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</si>
  <si>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</si>
  <si>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</si>
  <si>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</si>
  <si>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20,03</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</si>
  <si>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</si>
  <si>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</si>
  <si>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</si>
  <si>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</si>
  <si>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</si>
  <si>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</si>
  <si>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</si>
  <si>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</si>
  <si>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</si>
  <si>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</si>
  <si>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</si>
  <si>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</si>
  <si>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</si>
  <si>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</si>
  <si>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</si>
  <si>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</si>
  <si>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</si>
  <si>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</si>
  <si>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</si>
  <si>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</si>
  <si>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</si>
  <si>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21,00</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</si>
  <si>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</si>
  <si>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</si>
  <si>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</si>
  <si>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</si>
  <si>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</si>
  <si>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</si>
  <si>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</si>
  <si>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</si>
  <si>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</si>
  <si>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16,42</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</si>
  <si>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</si>
  <si>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</si>
  <si>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</si>
  <si>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</si>
  <si>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</si>
  <si>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</si>
  <si>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</si>
  <si>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</si>
  <si>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</si>
  <si>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</si>
  <si>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</si>
  <si>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</si>
  <si>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</si>
  <si>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</si>
  <si>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</si>
  <si>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</si>
  <si>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</si>
  <si>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</si>
  <si>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</si>
  <si>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</si>
  <si>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</si>
  <si>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</si>
  <si>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</si>
  <si>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</si>
  <si>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</si>
  <si>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</si>
  <si>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</si>
  <si>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</si>
  <si>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</si>
  <si>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49,47</t>
  </si>
  <si>
    <t>VALVULA DE RETENCAO DE BRONZE, PE COM CRIVOS, EXTREMIDADE COM ROSCA, DE 1 1/4", PARA FUNDO DE POCO</t>
  </si>
  <si>
    <t>VALVULA DE RETENCAO DE BRONZE, PE COM CRIVOS, EXTREMIDADE COM ROSCA, DE 1", PARA FUNDO DE POCO</t>
  </si>
  <si>
    <t>29,20</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</si>
  <si>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</si>
  <si>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</si>
  <si>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</si>
  <si>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</si>
  <si>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</si>
  <si>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</si>
  <si>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</si>
  <si>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</si>
  <si>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</si>
  <si>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</si>
  <si>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</si>
  <si>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</si>
  <si>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</si>
  <si>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</si>
  <si>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</si>
  <si>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</si>
  <si>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44,35</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</si>
  <si>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</si>
  <si>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</si>
  <si>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</si>
  <si>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</si>
  <si>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</si>
  <si>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</si>
  <si>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</si>
  <si>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</si>
  <si>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</si>
  <si>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34,11</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</si>
  <si>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</si>
  <si>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</si>
  <si>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</si>
  <si>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</si>
  <si>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2,48</t>
  </si>
  <si>
    <t>VALVULA EM PLASTICO BRANCO PARA TANQUE 1.1/4 " X 1.1/2 ", SEM UNHO E SEM LADRAO</t>
  </si>
  <si>
    <t>VALVULA EM PLASTICO CROMADO PARA LAVATORIO 1 ", SEM UNHO, COM LADRAO</t>
  </si>
  <si>
    <t>VALVULA EM PLASTICO CROMADO TIPO AMERICANA PARA PIA DE COZINHA 3.1/2 " X 1.1/2 ", SEM ADAPTADOR</t>
  </si>
  <si>
    <t>15,81</t>
  </si>
  <si>
    <t>VARIADOR DE LUMINOSIDADE ROTATIVO (DIMMER) 127 V, 300 W (APENAS MODULO)</t>
  </si>
  <si>
    <t>VARIADOR DE LUMINOSIDADE ROTATIVO (DIMMER) 127V, 300W, CONJUNTO MONTADO PARA EMBUTIR 4" X 2" (PLACA + SUPORTE + MODULO)</t>
  </si>
  <si>
    <t>52,25</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</si>
  <si>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</si>
  <si>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</si>
  <si>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</si>
  <si>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</si>
  <si>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</si>
  <si>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</si>
  <si>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</si>
  <si>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</si>
  <si>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</si>
  <si>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</si>
  <si>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</si>
  <si>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</si>
  <si>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</si>
  <si>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</si>
  <si>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23,28</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</si>
  <si>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</si>
  <si>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</si>
  <si>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</si>
  <si>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</si>
  <si>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</si>
  <si>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</si>
  <si>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</si>
  <si>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</si>
  <si>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</si>
  <si>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</si>
  <si>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</si>
  <si>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</si>
  <si>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</si>
  <si>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</si>
  <si>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</si>
  <si>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</si>
  <si>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</si>
  <si>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</si>
  <si>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</si>
  <si>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</si>
  <si>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</si>
  <si>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</si>
  <si>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</si>
  <si>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</si>
  <si>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</si>
  <si>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</si>
  <si>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</si>
  <si>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</si>
  <si>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</si>
  <si>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</si>
  <si>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</si>
  <si>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</si>
  <si>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</si>
  <si>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</si>
  <si>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</si>
  <si>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</si>
  <si>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</si>
  <si>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</si>
  <si>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</si>
  <si>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</si>
  <si>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</si>
  <si>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</si>
  <si>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</si>
  <si>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154,75</t>
  </si>
  <si>
    <t>VIGA DE ESCORAMAENTO H20, DE MADEIRA, PESO DE 5,00 A 5,20 KG/M, COM EXTREMIDADES PLASTICAS</t>
  </si>
  <si>
    <t>25,60</t>
  </si>
  <si>
    <t>18,80</t>
  </si>
  <si>
    <t>VIGIA DIURNO</t>
  </si>
  <si>
    <t>VIGIA DIURNO (MENSALISTA)</t>
  </si>
  <si>
    <t>VIGIA NOTURNO, HORA EFETIVAMENTE TRABALHADA DE 22 H AS 5 H (COM ADICIONAL NOTURNO)</t>
  </si>
  <si>
    <t>77,99</t>
  </si>
  <si>
    <t>85,92</t>
  </si>
  <si>
    <t>VALOR ADOTADO</t>
  </si>
  <si>
    <t>COT-04.001</t>
  </si>
  <si>
    <t>COT-04.003</t>
  </si>
  <si>
    <t>TRYANON</t>
  </si>
  <si>
    <t>ZIOBER</t>
  </si>
  <si>
    <t>Gisele Caleffo</t>
  </si>
  <si>
    <t>MÊS</t>
  </si>
  <si>
    <t>COT-04.004</t>
  </si>
  <si>
    <t>GINAST</t>
  </si>
  <si>
    <t>LIFE EQUIPAMENTOS</t>
  </si>
  <si>
    <t>20.380.959/0001-07</t>
  </si>
  <si>
    <t>COT-04.005</t>
  </si>
  <si>
    <t>COT-04.006</t>
  </si>
  <si>
    <t>COT-04.007</t>
  </si>
  <si>
    <t>COT-04.008</t>
  </si>
  <si>
    <t>COT-04.009</t>
  </si>
  <si>
    <t>COT-04.010</t>
  </si>
  <si>
    <t>COT-04.011</t>
  </si>
  <si>
    <t>COT-04.012</t>
  </si>
  <si>
    <t>COT-04.013</t>
  </si>
  <si>
    <t>COT-04.014</t>
  </si>
  <si>
    <t>COT-04.015</t>
  </si>
  <si>
    <t>COT-04.016</t>
  </si>
  <si>
    <t>COT-04.017</t>
  </si>
  <si>
    <t>COT-04.018</t>
  </si>
  <si>
    <t>COT-04.019</t>
  </si>
  <si>
    <t>COT-04.020</t>
  </si>
  <si>
    <t>COT-04.021</t>
  </si>
  <si>
    <t>COT-04.022</t>
  </si>
  <si>
    <t>COT-04.023</t>
  </si>
  <si>
    <t>COT-04.024</t>
  </si>
  <si>
    <t>COT-04.025</t>
  </si>
  <si>
    <t>COT-04.026</t>
  </si>
  <si>
    <t>COT-04.027</t>
  </si>
  <si>
    <t>COT-04.028</t>
  </si>
  <si>
    <t>COT-04.029</t>
  </si>
  <si>
    <t>COT-04.030</t>
  </si>
  <si>
    <t>COT-04.031</t>
  </si>
  <si>
    <t>COT-04.032</t>
  </si>
  <si>
    <t>COT-04.033</t>
  </si>
  <si>
    <t>COT-04.034</t>
  </si>
  <si>
    <t>COT-04.035</t>
  </si>
  <si>
    <t>COT-04.036</t>
  </si>
  <si>
    <t>COT-04.037</t>
  </si>
  <si>
    <t>COT-04.038</t>
  </si>
  <si>
    <t>COT-04.039</t>
  </si>
  <si>
    <t>COT-04.040</t>
  </si>
  <si>
    <t>COT-04.041</t>
  </si>
  <si>
    <t>COT-04.042</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</si>
  <si>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</si>
  <si>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t>COMPANHIA URBANIZADORA DA NOVA CAPITAL DO BRASIL</t>
  </si>
  <si>
    <t>Nº  ESTIMATIVA:</t>
  </si>
  <si>
    <t>NOME  PROJETO:</t>
  </si>
  <si>
    <t>PRAZO:</t>
  </si>
  <si>
    <t xml:space="preserve">DATA:            </t>
  </si>
  <si>
    <t>ORÇAMENTISTA(S):</t>
  </si>
  <si>
    <t>DOCUMENTO E SISPROT:</t>
  </si>
  <si>
    <t>PROCESSO:</t>
  </si>
  <si>
    <t>TABELA REFERÊNCIA:</t>
  </si>
  <si>
    <t>SISOBRAS:</t>
  </si>
  <si>
    <t>OBSERVAÇÕES:</t>
  </si>
  <si>
    <t>RESP. CAPA:</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</si>
  <si>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</si>
  <si>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</si>
  <si>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DF</t>
  </si>
  <si>
    <t>MOBILIÁRIO URBANO</t>
  </si>
  <si>
    <t>EQUIPAMETNOS E ACESSÓRIOS</t>
  </si>
  <si>
    <t>04.04.100</t>
  </si>
  <si>
    <t>04.04.100.1</t>
  </si>
  <si>
    <t>TOTAL</t>
  </si>
  <si>
    <t>VÁRIAS REGIÕES DO DISTRITO FEDERAL</t>
  </si>
  <si>
    <t>% SIMPLES DO ITEM</t>
  </si>
  <si>
    <t>% ACUMULADO DO ITEM</t>
  </si>
  <si>
    <t>Nº ESTIMATIVA PRINCIPAL:</t>
  </si>
  <si>
    <t>Eng. Dieyson Gomes Moitinho - CREA: 27.095/D-DF</t>
  </si>
  <si>
    <t>BENEFÍCIOS E DESPESAS INDIRETAS</t>
  </si>
  <si>
    <t>Obras de Menor Complexidade (Praças, Calçadas, Ciclovias, Meios Fios, Quiosques e Obras Correlatas)</t>
  </si>
  <si>
    <t>SEM Desoneração da Folha de Pagamento</t>
  </si>
  <si>
    <t>1º Quartil</t>
  </si>
  <si>
    <t>Grupo</t>
  </si>
  <si>
    <t>Componentes</t>
  </si>
  <si>
    <t>Incidências</t>
  </si>
  <si>
    <t>Despesas Indiretas</t>
  </si>
  <si>
    <t>A</t>
  </si>
  <si>
    <t>Administração Central</t>
  </si>
  <si>
    <t>Seguros + Garantias</t>
  </si>
  <si>
    <t>Riscos</t>
  </si>
  <si>
    <t>Despesas Financeiras</t>
  </si>
  <si>
    <t>Subtotal A</t>
  </si>
  <si>
    <t>Tributos</t>
  </si>
  <si>
    <t>B</t>
  </si>
  <si>
    <t>COFINS - Contribuição Para o Financiamento Seguridade Social</t>
  </si>
  <si>
    <t>PIS - Programa de Integração Social</t>
  </si>
  <si>
    <t>ISS - Imposto Sobre Serviços de Qualquer Natureza</t>
  </si>
  <si>
    <t>CPRB - Contribuição Previdenciária Sobre Receita Bruta</t>
  </si>
  <si>
    <t>Subtotal B</t>
  </si>
  <si>
    <t>Bonificação</t>
  </si>
  <si>
    <t>C</t>
  </si>
  <si>
    <t>Lucro</t>
  </si>
  <si>
    <t>Subtotal C</t>
  </si>
  <si>
    <t>BDI</t>
  </si>
  <si>
    <t>FÓRMULA PARA CÁLCULO DO BDI</t>
  </si>
  <si>
    <t>BDI =</t>
  </si>
  <si>
    <t>[(</t>
  </si>
  <si>
    <t>(1 + (AC + S + R + G)) x ((1 + DF) X (1 + L))</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</si>
  <si>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</si>
  <si>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</si>
  <si>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</si>
  <si>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</si>
  <si>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</si>
  <si>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</si>
  <si>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</si>
  <si>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</si>
  <si>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</si>
  <si>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</si>
  <si>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</si>
  <si>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</si>
  <si>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Taxa Representativa de Despesas Financeiras</t>
  </si>
  <si>
    <t>Taxa Representativa de Lucro</t>
  </si>
  <si>
    <t>I</t>
  </si>
  <si>
    <t>Taxa Representativa de Incidência de Impostos</t>
  </si>
  <si>
    <t>Taxa Representativa da Incidênca de Impostos é aplicada sobre o preço de venda da prestação do serviço, enquanto que as demais taxas são aplicadas sobre o custo</t>
  </si>
  <si>
    <t>Referência:</t>
  </si>
  <si>
    <t>Relatório do Acordão n° 2.622/2013 - TCU/Plenário</t>
  </si>
  <si>
    <t>Edificações</t>
  </si>
  <si>
    <t>Vias Urbanas e Rodovias (incluindo obras de arte especiais)</t>
  </si>
  <si>
    <t>COM Desoneração da Folha de Pagamento</t>
  </si>
  <si>
    <t>Médio</t>
  </si>
  <si>
    <t>3º Quartil</t>
  </si>
  <si>
    <t>PROJ-DE-012-PP</t>
  </si>
  <si>
    <t>CURVA ABC</t>
  </si>
  <si>
    <t>PLANILHA ESTIMATIVA - EQUIPAMENTO</t>
  </si>
  <si>
    <t>Eng. Dieyson Gomes Moitinho</t>
  </si>
  <si>
    <t>CREA: 27.095/D-DF</t>
  </si>
  <si>
    <t>0,00</t>
  </si>
  <si>
    <t>TÍTULO</t>
  </si>
  <si>
    <t>Várias Regiões do Distrito Federal</t>
  </si>
  <si>
    <t>04.04.100.2</t>
  </si>
  <si>
    <t>04.04.100.3</t>
  </si>
  <si>
    <t>04.04.100.4</t>
  </si>
  <si>
    <t>04.04.100.5</t>
  </si>
  <si>
    <t>04.04.100.6</t>
  </si>
  <si>
    <t>04.04.100.7</t>
  </si>
  <si>
    <t>04.04.100.8</t>
  </si>
  <si>
    <t>04.04.100.9</t>
  </si>
  <si>
    <t>04.04.100.10</t>
  </si>
  <si>
    <t>04.04.100.11</t>
  </si>
  <si>
    <t>04.04.100.12</t>
  </si>
  <si>
    <t>04.04.100.13</t>
  </si>
  <si>
    <t>04.04.100.14</t>
  </si>
  <si>
    <t>04.04.100.15</t>
  </si>
  <si>
    <t>PROJ-DE-030-PP</t>
  </si>
  <si>
    <t>691,42 m²</t>
  </si>
  <si>
    <t>PROJ-DE-032-PP</t>
  </si>
  <si>
    <t>444,96 m²</t>
  </si>
  <si>
    <t>ACADEMIA UNIVERSAL AO AR LIVRE (NOVA)</t>
  </si>
  <si>
    <t>PONTO DE ENCONTRO COMUNITÁRIO (ANTIGA)</t>
  </si>
  <si>
    <t>COMPLEXO MULTI-EXERCITADOR</t>
  </si>
  <si>
    <t>VÁRIAS</t>
  </si>
  <si>
    <t>ÁREA DE CONSTRUÇÃO - VÁRIAS</t>
  </si>
  <si>
    <t>PROJ-DE-021-PP; PROJ-DE-022-PP; PROJ-DE-023-PP; PROJ-DE-024-PP; PROJ-DE-025-PP; PROJ-DE-026-PP; PROJ-DE-027-PP; PROJ-DE-030-PP; PROJ-DE-032-PP; PROJ-DE-012-PP</t>
  </si>
  <si>
    <t>VARIADO</t>
  </si>
  <si>
    <t>PREÇO TOTAL POR UNIDADE(R$)</t>
  </si>
  <si>
    <t>PREÇO TOTAL C/ REPET.(R$)</t>
  </si>
  <si>
    <t>QUANT. C REPET.</t>
  </si>
  <si>
    <t>QTD</t>
  </si>
  <si>
    <t>PREÇO UNIT</t>
  </si>
  <si>
    <t>SUBTOTAL</t>
  </si>
  <si>
    <r>
      <t>ESTIMATIVAS DIRETORIA DE EDIFICAÇÕES</t>
    </r>
    <r>
      <rPr>
        <b/>
        <i/>
        <sz val="12"/>
        <rFont val="Calibri"/>
        <family val="2"/>
      </rPr>
      <t>:</t>
    </r>
  </si>
  <si>
    <t>VÁRIOS</t>
  </si>
  <si>
    <r>
      <t>ESTIMATIVAS DIRETORIA DE EDIFICAÇÕES</t>
    </r>
    <r>
      <rPr>
        <b/>
        <i/>
        <sz val="13"/>
        <rFont val="Calibri"/>
        <family val="2"/>
      </rPr>
      <t>:</t>
    </r>
  </si>
  <si>
    <t>BDI= 0,00%..................................................................................................................................................</t>
  </si>
  <si>
    <t>CAPA</t>
  </si>
  <si>
    <t>RESUMO DAS BASES</t>
  </si>
  <si>
    <t>COTAÇÃO DE MERCADO</t>
  </si>
  <si>
    <t>horista=0,00% / mensalista=0,00%</t>
  </si>
  <si>
    <t>PLANILHA DE COMPOSIÇÕES</t>
  </si>
  <si>
    <t>COEF.</t>
  </si>
  <si>
    <t>SERVIÇO</t>
  </si>
  <si>
    <t>Observação:</t>
  </si>
  <si>
    <t>REF: 94991 SINAPI JAN 2019</t>
  </si>
  <si>
    <t>LIMPEZA PERMANENTE DE OBRA</t>
  </si>
  <si>
    <t>CRIADA CONSIDERANDO 1 SERVENTE DURANTE 4H POR DIA EM 22 DIAS</t>
  </si>
  <si>
    <t>GERADOR REBOCÁVEL 66KVA, MOTOR A DIESEL, 30% DE HORA PRODUTIVA.</t>
  </si>
  <si>
    <t>COT-04.073</t>
  </si>
  <si>
    <t>COT-04.074</t>
  </si>
  <si>
    <t>TRANSPORTE DE EQUIPAMENTOS EM CAMINHÃO TRUCK 2,00x8,00m, 10T, DE CARROCERIA, COM 3 AJUDANTES DE CARGA E DESCARGA</t>
  </si>
  <si>
    <t>LOTE 1</t>
  </si>
  <si>
    <t>LOTE 2</t>
  </si>
  <si>
    <t>LOTE 3</t>
  </si>
  <si>
    <t>LOTE 4</t>
  </si>
  <si>
    <t>LOTE 5</t>
  </si>
  <si>
    <t>LOTE 6</t>
  </si>
  <si>
    <t>LOTE 7</t>
  </si>
  <si>
    <t>LOTE 8</t>
  </si>
  <si>
    <t>LOTE 9</t>
  </si>
  <si>
    <t>LOTE 10</t>
  </si>
  <si>
    <t>LOTE 11</t>
  </si>
  <si>
    <t>LOTE 12</t>
  </si>
  <si>
    <t>LOTE 13</t>
  </si>
  <si>
    <t>LOTE 14</t>
  </si>
  <si>
    <t>LOTE 15</t>
  </si>
  <si>
    <t>LOTE 16</t>
  </si>
  <si>
    <t>CPU-010.03</t>
  </si>
  <si>
    <t>CPU-09.001</t>
  </si>
  <si>
    <t>CPU-04.001</t>
  </si>
  <si>
    <t>CPU-010.04</t>
  </si>
  <si>
    <t>SUMÁRIO</t>
  </si>
  <si>
    <t>PARQUINHOS INFANTIS E PECs</t>
  </si>
  <si>
    <t>00112-00015888/2018-82</t>
  </si>
  <si>
    <t>CASINHA INFANTIL</t>
  </si>
  <si>
    <t>www.casinhainfantil.com.br</t>
  </si>
  <si>
    <t xml:space="preserve"> 11.878.151/0001-63 </t>
  </si>
  <si>
    <t>(11) 2579-5950</t>
  </si>
  <si>
    <t>sararosenberg13@gmail.com</t>
  </si>
  <si>
    <t>NATU MÓVEIS</t>
  </si>
  <si>
    <t>www.natumoveis.com.br</t>
  </si>
  <si>
    <t>11.878.151/0001-63</t>
  </si>
  <si>
    <t>(11) 2834-2241</t>
  </si>
  <si>
    <t>LOTE</t>
  </si>
  <si>
    <t xml:space="preserve">SECRETARIA DE ESTADO DE OBRAS  E INFRAESTRUTURA DO DISTRITO FEDERAL </t>
  </si>
  <si>
    <t>COTAÇÕES</t>
  </si>
  <si>
    <t>CONTATO</t>
  </si>
  <si>
    <t>Drenagem Pluvial, Redes de Abastecimento de Água, Coleta de Esgoto e Construções Correlatas</t>
  </si>
  <si>
    <t>Drenagem Pluvial com Pavimentação</t>
  </si>
  <si>
    <t>Paisagismo, Parques e Jardins</t>
  </si>
  <si>
    <t>Fornecimento de Materiais Betuminosos e Outros Materiais e Equipamentos de Grande Relevância de Natureza Específica</t>
  </si>
  <si>
    <t>MULTI EXERCITADOR ESTAÇÃO SAÚDE</t>
  </si>
  <si>
    <t>GÊNESIS</t>
  </si>
  <si>
    <t>BRINQUEDO ACESSÍVEL - CARROSSEL</t>
  </si>
  <si>
    <t>BRINQUEDO ESCORREGADOR PLAY</t>
  </si>
  <si>
    <t>BRINQUEDO GANGORRA DUPLA</t>
  </si>
  <si>
    <t>BRINQUEDO ESCADA HORIZONTAL</t>
  </si>
  <si>
    <t>BRINQUEDO ACESSÍVEL - BALANÇO FRONTAL</t>
  </si>
  <si>
    <t>BRINQUEDO DE MOLA CAVALO</t>
  </si>
  <si>
    <t>BRINQUEDO MINI MULTI-INFANTIL</t>
  </si>
  <si>
    <t>BRINQUEDO CARROSSEL AÉREO</t>
  </si>
  <si>
    <t>BRINQUEDO ESQUI INFANTIL</t>
  </si>
  <si>
    <t>BRINQUEDO COBRINHA</t>
  </si>
  <si>
    <t>BRINQUEDO TORNADO TRIPLO</t>
  </si>
  <si>
    <t>BRINQUEDO PONTE DE CORRENTE</t>
  </si>
  <si>
    <t>BRINQUEDO GIRA-GIRA</t>
  </si>
  <si>
    <t>BRINQUEDO BALANÇO MEU BEBÊ</t>
  </si>
  <si>
    <t>BRINQUEDO CENTOPÉIA</t>
  </si>
  <si>
    <t>BRINQUEDO SINOS</t>
  </si>
  <si>
    <t>BRINQUEDO BALANÇO DUPLO</t>
  </si>
  <si>
    <t>BRINQUEDO ESCADA TORCIDA</t>
  </si>
  <si>
    <t>BRINQUEDO MULTIFUNCIONAL FORTE APACHE</t>
  </si>
  <si>
    <t>BRINQUEDO TAN-TAN</t>
  </si>
  <si>
    <t>BRINQUEDO BRISES DA MEMÓRIA - NÚMEROS</t>
  </si>
  <si>
    <t>BRINQUEDO BRISES DA MEMÓRIA - FORMAS</t>
  </si>
  <si>
    <t>BRINQUEDO BRISES DA MEMÓRIA - CORES</t>
  </si>
  <si>
    <t>EQUIPAMENTO JOGO DE BARRAS - P.C.R.</t>
  </si>
  <si>
    <t>EQUIPAMENTO PARALELAS - P.C.R.</t>
  </si>
  <si>
    <t>EQUIPAMENTO GIRO DE PUNHO - P.C.R.</t>
  </si>
  <si>
    <t>EQUIPAMENTO BICICLETA DE MÃO - P.C.R.</t>
  </si>
  <si>
    <t>EQUIPAMENTO SIMULADOR DE CAVALGADA TRIPLO</t>
  </si>
  <si>
    <t>EQUIPAMENTO LEG PRESS TRIPLO</t>
  </si>
  <si>
    <t>EQUIPAMENTO ESQUI TRIPLO</t>
  </si>
  <si>
    <t>EQUIPAMENTO BARRA ALTA GIRATÓRIA COM TRÊS ALTURAS</t>
  </si>
  <si>
    <t>EQUIPAMENTO SIMULADOR DE CAMINHADA TRIPLO</t>
  </si>
  <si>
    <t>EQUIPAMENTO ROTAÇÃO DIAGONAL - RODA DE OMBRO DUPLA</t>
  </si>
  <si>
    <t>EQUIPAMENTO ROTAÇÃO VERTICAL - RODA TRIPLA</t>
  </si>
  <si>
    <t>EQUIPAMENTO TWIST LATERAL DUPLO</t>
  </si>
  <si>
    <t>PLACA METÁLICA ORIENTATIVA 200x10cm</t>
  </si>
  <si>
    <t>MULTI EXERCITADOR COM 6 (SEIS) FUNÇÕES</t>
  </si>
  <si>
    <t>08.374.053/0001-84</t>
  </si>
  <si>
    <t>Solaine Telini</t>
  </si>
  <si>
    <t>(44) 3029-4410</t>
  </si>
  <si>
    <t>BRINQUEDO PONTO DE EQUILÍBRIO 10 PEÇAS</t>
  </si>
  <si>
    <t>(19) 99885-4746</t>
  </si>
  <si>
    <t>09.537.837/0001-49</t>
  </si>
  <si>
    <t>(11) 27694005</t>
  </si>
  <si>
    <t>pablo@erelab.com.br</t>
  </si>
  <si>
    <t>ERÊ LAB</t>
  </si>
  <si>
    <t>(11) 4021-1999</t>
  </si>
  <si>
    <t>orcamentos@lifeequipamentos.com.br</t>
  </si>
  <si>
    <t>LÚDICO</t>
  </si>
  <si>
    <t>41.976.952/0001-22</t>
  </si>
  <si>
    <t>atendimento@ludicoparques.com.br</t>
  </si>
  <si>
    <t>(71) 3379-3638</t>
  </si>
  <si>
    <t>(19) 313-5400</t>
  </si>
  <si>
    <t>07.140.524/0001-27</t>
  </si>
  <si>
    <t>compras@milla.net.br</t>
  </si>
  <si>
    <t>SALA ROSENBERG</t>
  </si>
  <si>
    <t>03.368.957/0001-83</t>
  </si>
  <si>
    <t>(11) 9 9477-8343</t>
  </si>
  <si>
    <t>ACADEMIA LIVRE</t>
  </si>
  <si>
    <t>14.037.993/0001-80</t>
  </si>
  <si>
    <t>(45) 3254-7056</t>
  </si>
  <si>
    <t>vendas01@lamb.global</t>
  </si>
  <si>
    <t>http://www.arteempneus.dreamhosters.com/</t>
  </si>
  <si>
    <t>ARTE EM PNEUS</t>
  </si>
  <si>
    <t>(11) 91057-2722</t>
  </si>
  <si>
    <t>08.221.518/0001-67</t>
  </si>
  <si>
    <t>21.542.278/0001-60</t>
  </si>
  <si>
    <t>62 98168-7915</t>
  </si>
  <si>
    <t>genesis.ind.com@gmail.com</t>
  </si>
  <si>
    <t>BRINQUEDO MULTIFUNCIONAL JUNGLE (CASA TARZAN)</t>
  </si>
  <si>
    <t>REF.: KASKA PLAYGROUNDS</t>
  </si>
  <si>
    <t>KASKA</t>
  </si>
  <si>
    <t>contato@kaska.com.br</t>
  </si>
  <si>
    <t>01.332.034/0001-46</t>
  </si>
  <si>
    <t>(12) 9 8149-6772</t>
  </si>
  <si>
    <t>21/07/20201</t>
  </si>
  <si>
    <t>COT-04.002</t>
  </si>
  <si>
    <t>61 99851-7342</t>
  </si>
  <si>
    <t>Rei dos Capachos</t>
  </si>
  <si>
    <t>vendas@reidoscapachos.com.br</t>
  </si>
  <si>
    <t>08.727.087/0001-05</t>
  </si>
  <si>
    <t xml:space="preserve">        PRECOS DE INSUMOS</t>
  </si>
  <si>
    <t>MES DE COLETA: 06/2021</t>
  </si>
  <si>
    <t>ENCARGOS SOCIAIS (%) HORISTA 113,69  MENSALISTA  73,06</t>
  </si>
  <si>
    <t xml:space="preserve">  PRECO MEDIANO R$</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</si>
  <si>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</si>
  <si>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</si>
  <si>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</si>
  <si>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123,44</t>
  </si>
  <si>
    <t>!EM PROCESSO DE DESATIVACAO! CHAPA DE MADEIRA COMPENSADA PLASTIFICADA PARA FORMA DE CONCRETO, DE 2,20 X 1,10 M, E = 20 MM</t>
  </si>
  <si>
    <t>176,05</t>
  </si>
  <si>
    <t>!EM PROCESSO DE DESATIVACAO! CHAPA DE MADEIRA COMPENSADA RESINADA PARA FORMA DE CONCRETO, DE *2,2 X 1,1* M, E = 10 MM</t>
  </si>
  <si>
    <t>63,00</t>
  </si>
  <si>
    <t>!EM PROCESSO DE DESATIVACAO! CHAPA DE MADEIRA COMPENSADA RESINADA PARA FORMA DE CONCRETO, DE *2,2 X 1,1* M, E = 20 MM</t>
  </si>
  <si>
    <t>123,98</t>
  </si>
  <si>
    <t>!EM PROCESSO DE DESATIVACAO! CHAPA DE MADEIRA COMPENSADA RESINADA PARA FORMA DE CONCRETO, DE *2,2 X 1,1* M, E = 6 MM</t>
  </si>
  <si>
    <t>39,95</t>
  </si>
  <si>
    <t>!EM PROCESSO DE DESATIVACAO! DOBRADICA EM ACO/FERRO, 3" X 2 1/2", E= 1,2 A 1,8 MM, SEM ANEL,  CROMADO OU ZINCADO, TAMPA BOLA, COM PARAFUSOS</t>
  </si>
  <si>
    <t>!EM PROCESSO DE DESATIVACAO! FUNDO SINTETICO NIVELADOR BRANCO FOSCO PARA MADEIRA</t>
  </si>
  <si>
    <t>78,97</t>
  </si>
  <si>
    <t>!EM PROCESSO DE DESATIVACAO! GUARNICAO/ ALIZAR/ VISTA MACICA, E= *1* CM, L= *4,5* CM, EM CEDRINHO/ ANGELIM COMERCIAL/  EUCALIPTO/ CURUPIXA/ PEROBA/ CUMARU OU EQUIVALENTE DA REGIAO</t>
  </si>
  <si>
    <t>!EM PROCESSO DE DESATIVACAO! GUARNICAO/ ALIZAR/ VISTA MACICA, E= *1* CM, L= *4,5* CM, EM PINUS/ TAUARI/ VIROLA OU EQUIVALENTE DA REGIAO</t>
  </si>
  <si>
    <t>87,24</t>
  </si>
  <si>
    <t>58,96</t>
  </si>
  <si>
    <t>!EM PROCESSO DE DESATIVACAO! JANELA BASCULANTE, ACO, COM BATENTE/REQUADRO, 60 X 80 CM (SEM VIDROS)</t>
  </si>
  <si>
    <t>468,96</t>
  </si>
  <si>
    <t>!EM PROCESSO DE DESATIVACAO! JANELA DE CORRER, ACO, BATENTE/REQUADRO DE 6 A 14 CM, QUADRICULADA, PINTURA ANTICORROSIVA, SEM VIDRO, BANDEIRA COM BASCULA, 4 FLS, 120  X 150 CM (A X L)</t>
  </si>
  <si>
    <t>736,68</t>
  </si>
  <si>
    <t>291,83</t>
  </si>
  <si>
    <t>!EM PROCESSO DE DESATIVACAO! MASSA CORRIDA PVA PARA PAREDES INTERNAS</t>
  </si>
  <si>
    <t>!EM PROCESSO DE DESATIVACAO! TINTA LATEX PVA PREMIUM, COR BRANCA</t>
  </si>
  <si>
    <t>67,98</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</si>
  <si>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</si>
  <si>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</si>
  <si>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1.057,06</t>
  </si>
  <si>
    <t>!EM PROCESSO DE DESATIVACAO!MASSA A OLEO PARA MADEIRA</t>
  </si>
  <si>
    <t>!EM PROCESSO DE DESATIVACAO!MASSA ACRILICA PARA PAREDES INTERIOR/EXTERIOR</t>
  </si>
  <si>
    <t>32,01</t>
  </si>
  <si>
    <t>94,89</t>
  </si>
  <si>
    <t>1,26</t>
  </si>
  <si>
    <t>14,26</t>
  </si>
  <si>
    <t>22,53</t>
  </si>
  <si>
    <t>93,16</t>
  </si>
  <si>
    <t>86,71</t>
  </si>
  <si>
    <t>46,67</t>
  </si>
  <si>
    <t>ACO CA-25, 10,0 MM, OU 12,5 MM, OU 16,0 MM, OU 20,0 MM, OU 25,0 MM, VERGALHAO</t>
  </si>
  <si>
    <t>ACO CA-25, 16,0 MM, BARRA DE TRANSFERENCIA</t>
  </si>
  <si>
    <t>ACO CA-25, 20,0 MM, BARRA DE TRANSFERENCIA</t>
  </si>
  <si>
    <t>ACO CA-25, 25,0 MM, BARRA DE TRANSFERENCIA</t>
  </si>
  <si>
    <t>ACO CA-25, 32,0 MM, BARRA DE TRANSFERENCIA</t>
  </si>
  <si>
    <t>11,83</t>
  </si>
  <si>
    <t>ACO CA-25, 6,3 MM OU 8,0 MM, VERGALHAO</t>
  </si>
  <si>
    <t>ACO CA-50, 10,0 MM, OU 12,5 MM, OU 16,0 MM, OU 20,0 MM, DOBRADO E CORTADO</t>
  </si>
  <si>
    <t>9,77</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</si>
  <si>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</si>
  <si>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</si>
  <si>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</si>
  <si>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</si>
  <si>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</si>
  <si>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</si>
  <si>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</si>
  <si>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24,22</t>
  </si>
  <si>
    <t>13,81</t>
  </si>
  <si>
    <t>22,39</t>
  </si>
  <si>
    <t>13,08</t>
  </si>
  <si>
    <t>25,81</t>
  </si>
  <si>
    <t>36,00</t>
  </si>
  <si>
    <t>375,22</t>
  </si>
  <si>
    <t>38,87</t>
  </si>
  <si>
    <t>39,01</t>
  </si>
  <si>
    <t>190,42</t>
  </si>
  <si>
    <t>265,85</t>
  </si>
  <si>
    <t>403,86</t>
  </si>
  <si>
    <t>21,42</t>
  </si>
  <si>
    <t>240,97</t>
  </si>
  <si>
    <t>282,12</t>
  </si>
  <si>
    <t>46,06</t>
  </si>
  <si>
    <t>65,66</t>
  </si>
  <si>
    <t>51,39</t>
  </si>
  <si>
    <t>148,10</t>
  </si>
  <si>
    <t>77,34</t>
  </si>
  <si>
    <t>61,39</t>
  </si>
  <si>
    <t>138,21</t>
  </si>
  <si>
    <t>104,10</t>
  </si>
  <si>
    <t>79,49</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</si>
  <si>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</si>
  <si>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</si>
  <si>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</si>
  <si>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</si>
  <si>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</si>
  <si>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</si>
  <si>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</si>
  <si>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</si>
  <si>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17,18</t>
  </si>
  <si>
    <t>ADUELA/ GALERIA PRE-MOLDADA DE CONCRETO ARMADO, SECAO QUADRADA INTERNA DE 1,50 X 1,50 M (L X A), MISULA DE 20 X 20 CM, C = 1,00 M, ESPESSURA MIN = 15 CM, TB-45 E FCK DO CONCRETO = 30 MPA</t>
  </si>
  <si>
    <t>2.787,30</t>
  </si>
  <si>
    <t>ADUELA/ GALERIA PRE-MOLDADA DE CONCRETO ARMADO, SECAO RETANGULAR INTERNA DE 2,00 X 2,00 M (L X A), MISULA DE 20 X 20 CM, C = 1,00 M, ESPESSURA MIN = 15 CM, TB-45 E FCK DO CONCRETO = 30 MPA</t>
  </si>
  <si>
    <t>3.491,17</t>
  </si>
  <si>
    <t>ADUELA/ GALERIA PRE-MOLDADA DE CONCRETO ARMADO, SECAO RETANGULAR INTERNA DE 2,50 X 2,50 M (L X A), MISULA DE 20 X 20 CM, C = 1,00 M, ESPESSURA MIN = 15 CM, TB-45 E FCK DO CONCRETO = 30 MPA</t>
  </si>
  <si>
    <t>4.729,97</t>
  </si>
  <si>
    <t>ADUELA/ GALERIA PRE-MOLDADA DE CONCRETO ARMADO, SECAO RETANGULAR INTERNA DE 3,00 X 3,00 M (L X A), MISULA DE 20 X 20 CM, C = 1.00 M, ESPESSURA MIN = 20 CM, TB-45 E FCK DO CONCRETO = 30 MPA</t>
  </si>
  <si>
    <t>5.609,80</t>
  </si>
  <si>
    <t>AGENTE DE CURA, PROTETOR DA EVAPORACAO DA AGUA DE HIDRATACAO DO CONCRETO</t>
  </si>
  <si>
    <t>2.177,82</t>
  </si>
  <si>
    <t>2.196,16</t>
  </si>
  <si>
    <t>1.648,41</t>
  </si>
  <si>
    <t>2.253,53</t>
  </si>
  <si>
    <t>2.335,92</t>
  </si>
  <si>
    <t>2.643,64</t>
  </si>
  <si>
    <t>112,92</t>
  </si>
  <si>
    <t>121,42</t>
  </si>
  <si>
    <t>68,32</t>
  </si>
  <si>
    <t>75,18</t>
  </si>
  <si>
    <t>97,63</t>
  </si>
  <si>
    <t>494,57</t>
  </si>
  <si>
    <t>7.000,00</t>
  </si>
  <si>
    <t>26,11</t>
  </si>
  <si>
    <t>4.652,54</t>
  </si>
  <si>
    <t>1.944,00</t>
  </si>
  <si>
    <t>2,61</t>
  </si>
  <si>
    <t>12,10</t>
  </si>
  <si>
    <t>30,98</t>
  </si>
  <si>
    <t>98,48</t>
  </si>
  <si>
    <t>151,27</t>
  </si>
  <si>
    <t>63,12</t>
  </si>
  <si>
    <t>7,82</t>
  </si>
  <si>
    <t>32,43</t>
  </si>
  <si>
    <t>ANEL DE CONCRETO ARMADO COM FUNDO, PARA FOSSA E POCO 1,50 X *0,50* M</t>
  </si>
  <si>
    <t>517,11</t>
  </si>
  <si>
    <t>ANEL DE CONCRETO ARMADO COM FUNDO, PARA FOSSA E POCO 2,00 X *0,50* M</t>
  </si>
  <si>
    <t>815,07</t>
  </si>
  <si>
    <t>ANEL DE CONCRETO ARMADO COM FUNDO, PARA FOSSA E POCO 2,50 X *0,50* M</t>
  </si>
  <si>
    <t>1.144,48</t>
  </si>
  <si>
    <t>ANEL DE CONCRETO ARMADO, COM FUROS/DRENO PARA SUMIDOURO, D = 0,80 M, H = 0,50 M</t>
  </si>
  <si>
    <t>106,98</t>
  </si>
  <si>
    <t>ANEL DE CONCRETO ARMADO, COM FUROS/DRENO PARA SUMIDOURO, D = 1,00 M, H = 0,50M</t>
  </si>
  <si>
    <t>139,36</t>
  </si>
  <si>
    <t>ANEL DE CONCRETO ARMADO, COM FUROS/DRENO PARA SUMIDOURO, D = 1,50 M, H = 0,50 M</t>
  </si>
  <si>
    <t>337,15</t>
  </si>
  <si>
    <t>90,31</t>
  </si>
  <si>
    <t>114,49</t>
  </si>
  <si>
    <t>140,45</t>
  </si>
  <si>
    <t>148,51</t>
  </si>
  <si>
    <t>185,42</t>
  </si>
  <si>
    <t>174,43</t>
  </si>
  <si>
    <t>215,67</t>
  </si>
  <si>
    <t>ANEL EM CONCRETO ARMADO, LISO,  PARA FOSSAS SEPTICAS E SUMIDOUROS, COM FUNDO, DIAMETRO INTERNO DE 1,20 M E ALTURA DE 0,50 M</t>
  </si>
  <si>
    <t>433,25</t>
  </si>
  <si>
    <t>ANEL EM CONCRETO ARMADO, LISO, PARA FOSSAS SEPTICAS E SUMIDOUROS, COM FUNDO, DIAMETRO INTERNO DE 3,00 M E ALTURA DE 0,50 M</t>
  </si>
  <si>
    <t>1.494,30</t>
  </si>
  <si>
    <t>ANEL EM CONCRETO ARMADO, LISO, PARA FOSSAS SEPTICAS E SUMIDOUROS, SEM FUNDO, DIAMETRO INTERNO DE 2,00 M E ALTURA DE 0,50 M</t>
  </si>
  <si>
    <t>524,03</t>
  </si>
  <si>
    <t>ANEL EM CONCRETO ARMADO, LISO, PARA FOSSAS SEPTICAS E SUMIDOUROS, SEM FUNDO, DIAMETRO INTERNO DE 2,50 M E ALTURA DE 0,50 M</t>
  </si>
  <si>
    <t>703,86</t>
  </si>
  <si>
    <t>ANEL EM CONCRETO ARMADO, LISO, PARA FOSSAS SEPTICAS E SUMIDOUROS, SEM FUNDO, DIAMETRO INTERNO DE 3,00 M E ALTURA DE 0,50 M</t>
  </si>
  <si>
    <t>985,41</t>
  </si>
  <si>
    <t>ANEL EM CONCRETO ARMADO, LISO, PARA POCOS DE INSPECAO, COM FUNDO, DIAMETRO INTERNO DE 0,60 M E ALTURA DE 0,50 M</t>
  </si>
  <si>
    <t>126,69</t>
  </si>
  <si>
    <t>ANEL EM CONCRETO ARMADO, LISO, PARA POCOS DE INSPECAO, SEM FUNDO, DIAMETRO INTERNO DE 0,60 M E ALTURA DE 0,20 M</t>
  </si>
  <si>
    <t>ANEL EM CONCRETO ARMADO, LISO, PARA POCOS DE INSPECAO, SEM FUNDO, DIAMETRO INTERNO DE 0,60 M E ALTURA DE 0,50 M</t>
  </si>
  <si>
    <t>91,18</t>
  </si>
  <si>
    <t>ANEL EM CONCRETO ARMADO, LISO, PARA POCOS DE VISITA, POCOS DE INSPECAO, FOSSAS SEPTICAS E SUMIDOUROS, COM FUNDO, DIAMETRO INTERNO DE 1,20 M E ALTURA DE 0,75 M</t>
  </si>
  <si>
    <t>306,18</t>
  </si>
  <si>
    <t>ANEL EM CONCRETO ARMADO, LISO, PARA POCOS DE VISITA, POCOS DE INSPECAO, FOSSAS SEPTICAS E SUMIDOUROS, SEM FUNDO, DIAMETRO INTERNO DE 1,20 M E ALTURA DE 0,50 M</t>
  </si>
  <si>
    <t>218,45</t>
  </si>
  <si>
    <t>ANEL EM CONCRETO ARMADO, LISO, PARA POCOS DE VISITAS, POCOS DE INSPECAO, FOSSAS SEPTICAS E SUMIDOUROS, COM FUNDO, DIAMETRO INTERNO DE 0,80 M E ALTURA DE 0,50 M</t>
  </si>
  <si>
    <t>168,92</t>
  </si>
  <si>
    <t>ANEL EM CONCRETO ARMADO, LISO, PARA POCOS DE VISITAS, POCOS DE INSPECAO, FOSSAS SEPTICAS E SUMIDOUROS, COM FUNDO, DIAMETRO INTERNO DE 1,00 M E ALTURA DE 0,50 M</t>
  </si>
  <si>
    <t>221,71</t>
  </si>
  <si>
    <t>ANEL EM CONCRETO ARMADO, LISO, PARA POCOS DE VISITAS, POCOS DE INSPECAO, FOSSAS SEPTICAS E SUMIDOUROS, SEM FUNDO, DIAMETRO INTERNO DE 0,80 M E ALTURA DE 0,50 M</t>
  </si>
  <si>
    <t>119,65</t>
  </si>
  <si>
    <t>ANEL EM CONCRETO ARMADO, LISO, PARA POCOS DE VISITAS, POCOS DE INSPECAO, FOSSAS SEPTICAS E SUMIDOUROS, SEM FUNDO, DIAMETRO INTERNO DE 1,00 M E ALTURA DE 0,50 M</t>
  </si>
  <si>
    <t>160,93</t>
  </si>
  <si>
    <t>ANEL EM CONCRETO ARMADO, LISO, PARA, POCOS DE VISITA, POCOS DE INSPECAO, FOSSAS SEPTICAS E SUMIDOUROS, COM FUNDO, DIAMETRO INTERNO DE 1,50 M E ALTURA DE 1,00 M</t>
  </si>
  <si>
    <t>422,31</t>
  </si>
  <si>
    <t>ANEL EM CONCRETO ARMADO, LISO, PARA, POCOS DE VISITA, POCOS DE INSPECAO, FOSSAS SEPTICAS E SUMIDOUROS, SEM FUNDO, DIAMETRO INTERNO DE 1,50 M E ALTURA DE 0,50 M</t>
  </si>
  <si>
    <t>302,15</t>
  </si>
  <si>
    <t>ANEL EM CONCRETO ARMADO, PERFURADO,  PARA FOSSAS SEPTICAS E SUMIDOUROS, SEM FUNDO, DIAMETRO INTERNO DE 1,20 M E ALTURA DE 0,50 M</t>
  </si>
  <si>
    <t>190,04</t>
  </si>
  <si>
    <t>ANEL EM CONCRETO ARMADO, PERFURADO, PARA FOSSAS SEPTICAS E SUMIDOUROS, SEM FUNDO, DIAMETRO INTERNO DE 2,00 M E ALTURA DE 0,50 M</t>
  </si>
  <si>
    <t>401,20</t>
  </si>
  <si>
    <t>ANEL EM CONCRETO ARMADO, PERFURADO, PARA FOSSAS SEPTICAS E SUMIDOUROS, SEM FUNDO, DIAMETRO INTERNO DE 2,50 M E ALTURA DE 0,50 M</t>
  </si>
  <si>
    <t>ANEL EM CONCRETO ARMADO, PERFURADO, PARA FOSSAS SEPTICAS E SUMIDOUROS, SEM FUNDO, DIAMETRO INTERNO DE 3,00 M E ALTURA DE 0,50 M</t>
  </si>
  <si>
    <t>689,78</t>
  </si>
  <si>
    <t>2.891,25</t>
  </si>
  <si>
    <t>104,77</t>
  </si>
  <si>
    <t>68,42</t>
  </si>
  <si>
    <t>102,70</t>
  </si>
  <si>
    <t>2.468,38</t>
  </si>
  <si>
    <t>APONTADOR OU APROPRIADOR DE MAO DE OBRA</t>
  </si>
  <si>
    <t>5.589,85</t>
  </si>
  <si>
    <t>2.766,60</t>
  </si>
  <si>
    <t>2.950,00</t>
  </si>
  <si>
    <t>6.421,41</t>
  </si>
  <si>
    <t>8.062,94</t>
  </si>
  <si>
    <t>10.444,66</t>
  </si>
  <si>
    <t>3.993,64</t>
  </si>
  <si>
    <t>272.394,01</t>
  </si>
  <si>
    <t>5.423,12</t>
  </si>
  <si>
    <t>8.388,89</t>
  </si>
  <si>
    <t>2.581,00</t>
  </si>
  <si>
    <t>4.375,16</t>
  </si>
  <si>
    <t>5.806,68</t>
  </si>
  <si>
    <t>AR CONDICIONADO SPLIT INVERTER, HI-WALL (PAREDE), 12000 BTU/H, CICLO FRIO, 60HZ, CLASSIFICACAO A (SELO PROCEL), GAS HFC, CONTROLE S/FIO</t>
  </si>
  <si>
    <t>2.111,77</t>
  </si>
  <si>
    <t>AR CONDICIONADO SPLIT INVERTER, HI-WALL (PAREDE), 18000 BTU/H, CICLO FRIO, 60HZ, CLASSIFICACAO A (SELO PROCEL), GAS HFC, CONTROLE S/FIO</t>
  </si>
  <si>
    <t>3.135,00</t>
  </si>
  <si>
    <t>AR CONDICIONADO SPLIT INVERTER, HI-WALL (PAREDE), 24000 BTU/H, CICLO FRIO, 60HZ, CLASSIFICACAO A - SELO PROCEL, GAS HFC, CONTROLE S/FIO</t>
  </si>
  <si>
    <t>4.332,87</t>
  </si>
  <si>
    <t>AR CONDICIONADO SPLIT INVERTER, HI-WALL (PAREDE), 9000 BTU/H, CICLO FRIO, 60HZ, CLASSIFICACAO A (SELO PROCEL), GAS HFC, CONTROLE S/FIO</t>
  </si>
  <si>
    <t>1.886,00</t>
  </si>
  <si>
    <t>AR CONDICIONADO SPLIT INVERTER, PISO TETO, APRESENTANDO ENTRE 54000 E 58000 BTU/H, CICLO FRIO, 60HZ, CLASSIFICACAO ENERGETICA A OU B (SELO PROCEL), GAS HFC, CONTROLE S/FIO</t>
  </si>
  <si>
    <t>17.171,81</t>
  </si>
  <si>
    <t>AR CONDICIONADO SPLIT INVERTER, PISO TETO, 18000 BTU/H, CICLO FRIO, 60HZ, CLASSIFICACAO ENERGETICA A OU B (SELO PROCEL), GAS HFC, CONTROLE S/FIO</t>
  </si>
  <si>
    <t>8.130,32</t>
  </si>
  <si>
    <t>AR CONDICIONADO SPLIT INVERTER, PISO TETO, 24000 BTU/H, CICLO FRIO, 60HZ, CLASSIFICACAO ENERGETICA A OU B (SELO PROCEL), GAS HFC, CONTROLE S/FIO</t>
  </si>
  <si>
    <t>9.114,76</t>
  </si>
  <si>
    <t>AR CONDICIONADO SPLIT INVERTER, PISO TETO, 36000 BTU/H, CICLO FRIO, 60HZ, CLASSIFICACAO ENERGETICA A OU B (SELO PROCEL), GAS HFC, CONTROLE S/FIO</t>
  </si>
  <si>
    <t>10.297,74</t>
  </si>
  <si>
    <t>AR CONDICIONADO SPLIT INVERTER, PISO TETO, 48000 BTU/H, CICLO FRIO, 60HZ, CLASSIFICACAO ENERGETICA A OU B (SELO PROCEL), GAS HFC, CONTROLE S/FIO</t>
  </si>
  <si>
    <t>14.153,48</t>
  </si>
  <si>
    <t>AR CONDICIONADO SPLIT ON/OFF, CASSETE (TETO), FRIO 4 VIAS 18000 BTUS/H, CLASSIFICACAO ENERGETICA C - SELO PROCEL, GAS HFC, CONTROLE S/ FIO</t>
  </si>
  <si>
    <t>4.983,64</t>
  </si>
  <si>
    <t>AR CONDICIONADO SPLIT ON/OFF, CASSETE (TETO), FRIO 4 VIAS 24000 BTUS/H, CLASSIFICACAO ENERGETICA C - SELO PROCEL, GAS HFC, CONTROLE S/ FIO</t>
  </si>
  <si>
    <t>6.176,51</t>
  </si>
  <si>
    <t>AR CONDICIONADO SPLIT ON/OFF, CASSETE (TETO), FRIO 4 VIAS 36000 BTUS/H, CLASSIFICACAO ENERGETICA C - SELO PROCEL, GAS HFC, CONTROLE S/ FIO</t>
  </si>
  <si>
    <t>9.178,14</t>
  </si>
  <si>
    <t>AR CONDICIONADO SPLIT ON/OFF, CASSETE (TETO), FRIO 4 VIAS 48000 BTUS/H, CLASSIFICACAO ENERGETICA C - SELO PROCEL, GAS HFC, CONTROLE S/ FIO</t>
  </si>
  <si>
    <t>9.514,46</t>
  </si>
  <si>
    <t>AR CONDICIONADO SPLIT ON/OFF, CASSETE (TETO), FRIO 4 VIAS 60000 BTUS/H, CLASSIFICACAO ENERGETICA C - SELO PROCEL, GAS HFC, CONTROLE S/ FIO</t>
  </si>
  <si>
    <t>10.918,54</t>
  </si>
  <si>
    <t>AR CONDICIONADO SPLIT ON/OFF, CASSETE (TETO), 18000 BTUS/H, CICLO QUENTE/FRIO, 60 HZ, CLASSIFICACAO ENERGETICA C - SELO PROCEL, GAS HFC, CONTROLE S/ FIO</t>
  </si>
  <si>
    <t>5.963,38</t>
  </si>
  <si>
    <t>AR CONDICIONADO SPLIT ON/OFF, CASSETE (TETO), 24000 BTUS/H, CICLO QUENTE/FRIO, 60 HZ, CLASSIFICACAO ENERGETICA C - SELO PROCEL, GAS HFC, CONTROLE S/ FIO</t>
  </si>
  <si>
    <t>6.421,26</t>
  </si>
  <si>
    <t>AR CONDICIONADO SPLIT ON/OFF, CASSETE (TETO), 36000 BTUS/H, CICLO QUENTE/FRIO, 60 HZ, CLASSIFICACAO ENERGETICA A - SELO PROCEL, GAS HFC, CONTROLE S/ FIO</t>
  </si>
  <si>
    <t>9.489,39</t>
  </si>
  <si>
    <t>AR CONDICIONADO SPLIT ON/OFF, CASSETE (TETO), 48000 BTUS/H, CICLO QUENTE/FRIO, 60 HZ, CLASSIFICACAO ENERGETICA A - SELO PROCEL, GAS HFC, CONTROLE S/ FIO</t>
  </si>
  <si>
    <t>10.978,30</t>
  </si>
  <si>
    <t>AR CONDICIONADO SPLIT ON/OFF, CASSETE (TETO), 60000 BTUS/H, CICLO QUENTE/FRIO, 60 HZ, CLASSIFICACAO ENERGETICA A - SELO PROCEL, GAS HFC, CONTROLE S/ FIO</t>
  </si>
  <si>
    <t>11.484,70</t>
  </si>
  <si>
    <t>AR CONDICIONADO SPLIT ON/OFF, HI-WALL (PAREDE), 12000 BTUS/H, CICLO FRIO, 60 HZ, CLASSIFICACAO ENERGETICA A - SELO PROCEL, GAS HFC, CONTROLE S/ FIO</t>
  </si>
  <si>
    <t>1.694,84</t>
  </si>
  <si>
    <t>AR CONDICIONADO SPLIT ON/OFF, HI-WALL (PAREDE), 12000 BTUS/H, CICLO QUENTE/FRIO, 60 HZ, CLASSIFICACAO ENERGETICA A - SELO PROCEL, GAS HFC, CONTROLE S/ FIO</t>
  </si>
  <si>
    <t>1.833,38</t>
  </si>
  <si>
    <t>AR CONDICIONADO SPLIT ON/OFF, HI-WALL (PAREDE), 18000 BTUS/H, CICLO FRIO, 60 HZ, CLASSIFICACAO ENERGETICA A - SELO PROCEL, GAS HFC, CONTROLE S/ FIO</t>
  </si>
  <si>
    <t>2.438,64</t>
  </si>
  <si>
    <t>AR CONDICIONADO SPLIT ON/OFF, HI-WALL (PAREDE), 18000 BTUS/H, CICLO QUENTE/FRIO, 60 HZ, CLASSIFICACAO ENERGETICA A - SELO PROCEL, GAS HFC, CONTROLE S/ FIO</t>
  </si>
  <si>
    <t>2.719,47</t>
  </si>
  <si>
    <t>AR CONDICIONADO SPLIT ON/OFF, HI-WALL (PAREDE), 24000 BTUS/H, CICLO FRIO, 60 HZ, CLASSIFICACAO ENERGETICA A - SELO PROCEL, GAS HFC, CONTROLE S/ FIO</t>
  </si>
  <si>
    <t>3.194,41</t>
  </si>
  <si>
    <t>AR CONDICIONADO SPLIT ON/OFF, HI-WALL (PAREDE), 24000 BTUS/H, CICLO QUENTE/FRIO, 60 HZ, CLASSIFICACAO ENERGETICA A - SELO PROCEL, GAS HFC, CONTROLE S/ FIO</t>
  </si>
  <si>
    <t>3.596,08</t>
  </si>
  <si>
    <t>AR CONDICIONADO SPLIT ON/OFF, HI-WALL (PAREDE), 9000 BTUS/H, CICLO FRIO, 60 HZ, CLASSIFICACAO ENERGETICA A - SELO PROCEL, GAS HFC, CONTROLE S/ FIO</t>
  </si>
  <si>
    <t>1.451,92</t>
  </si>
  <si>
    <t>AR CONDICIONADO SPLIT ON/OFF, HI-WALL (PAREDE), 9000 BTUS/H, CICLO QUENTE/FRIO, 60 HZ, CLASSIFICACAO ENERGETICA A - SELO PROCEL, GAS HFC, CONTROLE S/ FIO</t>
  </si>
  <si>
    <t>1.598,71</t>
  </si>
  <si>
    <t>AR CONDICIONADO SPLIT ON/OFF, PISO TETO, 18.000 BTU/H, CICLO FRIO, 60HZ, CLASSIFICACAO ENERGETICA C - SELO PROCEL, GAS HFC, CONTROLE S/FIO</t>
  </si>
  <si>
    <t>4.543,26</t>
  </si>
  <si>
    <t>AR CONDICIONADO SPLIT ON/OFF, PISO TETO, 24.000 BTU/H, CICLO FRIO, 60HZ, CLASSIFICACAO ENERGETICA C - SELO PROCEL, GAS HFC, CONTROLE S/FIO</t>
  </si>
  <si>
    <t>4.792,23</t>
  </si>
  <si>
    <t>AR CONDICIONADO SPLIT ON/OFF, PISO TETO, 36.000 BTU/H, CICLO FRIO, 60HZ, CLASSIFICACAO ENERGETICA C - SELO PROCEL, GAS HFC, CONTROLE S/FIO</t>
  </si>
  <si>
    <t>6.359,33</t>
  </si>
  <si>
    <t>AR CONDICIONADO SPLIT ON/OFF, PISO TETO, 48.000 BTU/H, CICLO FRIO, 60HZ, CLASSIFICACAO ENERGETICA C - SELO PROCEL, GAS HFC, CONTROLE S/FIO</t>
  </si>
  <si>
    <t>7.705,17</t>
  </si>
  <si>
    <t>AR CONDICIONADO SPLIT ON/OFF, PISO TETO, 60.000 BTU/H, CICLO FRIO, 60HZ, CLASSIFICACAO ENERGETICA C - SELO PROCEL, GAS HFC, CONTROLE S/FIO</t>
  </si>
  <si>
    <t>8.667,04</t>
  </si>
  <si>
    <t>68.299,80</t>
  </si>
  <si>
    <t>21.377,69</t>
  </si>
  <si>
    <t>27.588,33</t>
  </si>
  <si>
    <t>40.138,86</t>
  </si>
  <si>
    <t>AR-CONDICIONADO SPLIT INVERTER, PISO TETO, 24000 BTU/H, QUENTE/FRIO, 60HZ, CLASSIFICACAO ENERGETICA A - SELO PROCEL, GAS HFC, CONTROLE S/FIO</t>
  </si>
  <si>
    <t>4.929,78</t>
  </si>
  <si>
    <t>22.129,44</t>
  </si>
  <si>
    <t>ARAME FARPADO GALVANIZADO, 14 BWG (2,11 MM), CLASSE 250</t>
  </si>
  <si>
    <t>ARAME GALVANIZADO 12 BWG, D = 2,76 MM (0,048 KG/M) OU 14 BWG, D = 2,11 MM (0,026 KG/M)</t>
  </si>
  <si>
    <t>20,40</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</si>
  <si>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</si>
  <si>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</si>
  <si>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</si>
  <si>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</si>
  <si>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</si>
  <si>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100,00</t>
  </si>
  <si>
    <t>136,67</t>
  </si>
  <si>
    <t>2.237,97</t>
  </si>
  <si>
    <t>0,44</t>
  </si>
  <si>
    <t>ARGAMASSA COLANTE AC II</t>
  </si>
  <si>
    <t>ARGAMASSA COLANTE TIPO AC III</t>
  </si>
  <si>
    <t>ARGAMASSA COLANTE TIPO AC III E</t>
  </si>
  <si>
    <t>ARGAMASSA PARA REVESTIMENTO DECORATIVO MONOCAMADA</t>
  </si>
  <si>
    <t>325,16</t>
  </si>
  <si>
    <t>223,05</t>
  </si>
  <si>
    <t>40,38</t>
  </si>
  <si>
    <t>31,25</t>
  </si>
  <si>
    <t>94,03</t>
  </si>
  <si>
    <t>79,82</t>
  </si>
  <si>
    <t>3.122,00</t>
  </si>
  <si>
    <t>66,92</t>
  </si>
  <si>
    <t>11.927,10</t>
  </si>
  <si>
    <t>74,15</t>
  </si>
  <si>
    <t>13.213,92</t>
  </si>
  <si>
    <t>95,07</t>
  </si>
  <si>
    <t>16.941,44</t>
  </si>
  <si>
    <t>125,69</t>
  </si>
  <si>
    <t>22.398,10</t>
  </si>
  <si>
    <t>4,71</t>
  </si>
  <si>
    <t>ARRUELA LISA, REDONDA, DE LATAO POLIDO, DIAMETRO NOMINAL 5/8", DIAMETRO EXTERNO = 34 MM, DIAMETRO DO FURO = 17 MM, ESPESSURA = *2,5* MM</t>
  </si>
  <si>
    <t>14,27</t>
  </si>
  <si>
    <t>2.369,58</t>
  </si>
  <si>
    <t>63,63</t>
  </si>
  <si>
    <t>3.565,00</t>
  </si>
  <si>
    <t>2.275,80</t>
  </si>
  <si>
    <t>2.213,45</t>
  </si>
  <si>
    <t>3.896,75</t>
  </si>
  <si>
    <t>AUXILIAR DE LABORATORISTA DE SOLOS E DE CONCRETO</t>
  </si>
  <si>
    <t>5.090,00</t>
  </si>
  <si>
    <t>2.024,10</t>
  </si>
  <si>
    <t>2.027,03</t>
  </si>
  <si>
    <t>2.192,92</t>
  </si>
  <si>
    <t>1.275,29</t>
  </si>
  <si>
    <t>35,68</t>
  </si>
  <si>
    <t>6.360,05</t>
  </si>
  <si>
    <t>AZULEJISTA OU LADRILHEIRO</t>
  </si>
  <si>
    <t>389,01</t>
  </si>
  <si>
    <t>145,90</t>
  </si>
  <si>
    <t>195,26</t>
  </si>
  <si>
    <t>726,89</t>
  </si>
  <si>
    <t>159,90</t>
  </si>
  <si>
    <t>200,43</t>
  </si>
  <si>
    <t>451,68</t>
  </si>
  <si>
    <t>796,64</t>
  </si>
  <si>
    <t>321,15</t>
  </si>
  <si>
    <t>198,91</t>
  </si>
  <si>
    <t>264,50</t>
  </si>
  <si>
    <t>383,21</t>
  </si>
  <si>
    <t>194,43</t>
  </si>
  <si>
    <t>231,20</t>
  </si>
  <si>
    <t>540,30</t>
  </si>
  <si>
    <t>860,86</t>
  </si>
  <si>
    <t>1.078,61</t>
  </si>
  <si>
    <t>177,29</t>
  </si>
  <si>
    <t>683,99</t>
  </si>
  <si>
    <t>1.033,93</t>
  </si>
  <si>
    <t>BARRA ANTIPANICO DUPLA, CEGA EM LADO OPOSTO, COR CINZA</t>
  </si>
  <si>
    <t>1.040,55</t>
  </si>
  <si>
    <t>1.147,84</t>
  </si>
  <si>
    <t>BARRA ANTIPANICO SIMPLES, CEGA EM LADO OPOSTO, COR CINZA</t>
  </si>
  <si>
    <t>463,83</t>
  </si>
  <si>
    <t>708,40</t>
  </si>
  <si>
    <t>758,76</t>
  </si>
  <si>
    <t>302,96</t>
  </si>
  <si>
    <t>347,69</t>
  </si>
  <si>
    <t>376,19</t>
  </si>
  <si>
    <t>133,38</t>
  </si>
  <si>
    <t>148,13</t>
  </si>
  <si>
    <t>157,95</t>
  </si>
  <si>
    <t>165,48</t>
  </si>
  <si>
    <t>112,20</t>
  </si>
  <si>
    <t>121,36</t>
  </si>
  <si>
    <t>127,08</t>
  </si>
  <si>
    <t>BARRA DE FERRO CHATA, RETANGULAR (QUALQUER BITOLA)</t>
  </si>
  <si>
    <t>BARRA DE FERRO CHATO, RETANGULAR, 19,05 MM X 3,17 MM (L X E), 0,47 KG/M</t>
  </si>
  <si>
    <t>BARRA DE FERRO CHATO, RETANGULAR, 25,4 MM X 4,76 MM (L X E), 1,73 KG/M</t>
  </si>
  <si>
    <t>21,78</t>
  </si>
  <si>
    <t>BARRA DE FERRO CHATO, RETANGULAR, 25,4 MM X 6,35 MM (L X E), 1,2265 KG/M</t>
  </si>
  <si>
    <t>15,44</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</si>
  <si>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</si>
  <si>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</si>
  <si>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</si>
  <si>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</si>
  <si>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65,00</t>
  </si>
  <si>
    <t>BARRA DE FERRO CHATO, RETANGULAR, 50,8 MM X 25,4 MM (L X E), 10,12 KG/M</t>
  </si>
  <si>
    <t>128,71</t>
  </si>
  <si>
    <t>BARRA DE FERRO CHATO, RETANGULAR, 50,8 MM X 6,35 MM (L X E), 2,53 KG/M</t>
  </si>
  <si>
    <t>BARRA DE FERRO CHATO, RETANGULAR, 50,8 MM X 7,94 MM (L X E), 3,162 KG/M</t>
  </si>
  <si>
    <t>40,25</t>
  </si>
  <si>
    <t>BARRA DE FERRO CHATO, RETANGULAR, 50,8 MM X 9,53 MM (L X E), 3,79KG/M</t>
  </si>
  <si>
    <t>394,70</t>
  </si>
  <si>
    <t>68,73</t>
  </si>
  <si>
    <t>71,40</t>
  </si>
  <si>
    <t>15,18</t>
  </si>
  <si>
    <t>74,47</t>
  </si>
  <si>
    <t>480.312,50</t>
  </si>
  <si>
    <t>230,00</t>
  </si>
  <si>
    <t>152,01</t>
  </si>
  <si>
    <t>186,84</t>
  </si>
  <si>
    <t>186,19</t>
  </si>
  <si>
    <t>4.200,00</t>
  </si>
  <si>
    <t>5.727,66</t>
  </si>
  <si>
    <t>5.253,55</t>
  </si>
  <si>
    <t>22.850,84</t>
  </si>
  <si>
    <t>4.805,08</t>
  </si>
  <si>
    <t>17.084,74</t>
  </si>
  <si>
    <t>20.765,08</t>
  </si>
  <si>
    <t>2.193,84</t>
  </si>
  <si>
    <t>BLOCO CERAMICO VAZADO PARA ALVENARIA DE VEDACAO, DE 9 X 19 X 19 CM (L X A X C)</t>
  </si>
  <si>
    <t>820,00</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</si>
  <si>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</si>
  <si>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</si>
  <si>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</si>
  <si>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</si>
  <si>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</si>
  <si>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</si>
  <si>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</si>
  <si>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</si>
  <si>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</si>
  <si>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</si>
  <si>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</si>
  <si>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</si>
  <si>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3,26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</si>
  <si>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</si>
  <si>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</si>
  <si>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</si>
  <si>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</si>
  <si>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</si>
  <si>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</si>
  <si>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</si>
  <si>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</si>
  <si>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</si>
  <si>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</si>
  <si>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5,23</t>
  </si>
  <si>
    <t>BLOCO DE CONCRETO ESTRUTURAL 19 X 19 X 39 CM, FBK 14 MPA (NBR 6136)</t>
  </si>
  <si>
    <t>BLOCO DE CONCRETO ESTRUTURAL 19 X 19 X 39 CM, FBK 16 MPA (NBR 6136)</t>
  </si>
  <si>
    <t>BLOCO DE CONCRETO ESTRUTURAL 19 X 19 X 39 CM, FBK 4,5 MPA (NBR 6136)</t>
  </si>
  <si>
    <t>4,05</t>
  </si>
  <si>
    <t>BLOCO DE CONCRETO ESTRUTURAL 19 X 19 X 39 CM, FBK 8 MPA (NBR 6136)</t>
  </si>
  <si>
    <t>BLOCO DE CONCRETO ESTRUTURAL 9 X 19 X 39 CM, FBK 4,5 MPA (NBR 6136)</t>
  </si>
  <si>
    <t>BLOCO DE GESSO COMPACTO / MACICO, BRANCO, E = 10 CM, DIMENSOES *67 X 50* CM</t>
  </si>
  <si>
    <t>42,36</t>
  </si>
  <si>
    <t>BLOCO DE GESSO VAZADO, BRANCO, E = *7* CM, DIMENSOES *67 X 50* CM</t>
  </si>
  <si>
    <t>23,71</t>
  </si>
  <si>
    <t>783,47</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</si>
  <si>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</si>
  <si>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</si>
  <si>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</si>
  <si>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</si>
  <si>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</si>
  <si>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61,27</t>
  </si>
  <si>
    <t>BLOCO DE VEDACAO DE CONCRETO CELULAR AUTOCLAVADO 15 X 30 X 60 CM (E X A X C)</t>
  </si>
  <si>
    <t>90,00</t>
  </si>
  <si>
    <t>BLOCO DE VEDACAO DE CONCRETO CELULAR AUTOCLAVADO 20 X 30 X 60 CM (E X A X C)</t>
  </si>
  <si>
    <t>137,87</t>
  </si>
  <si>
    <t>BLOCO DE VEDACAO DE CONCRETO 14 X 19 X 39 CM (CLASSE C - NBR 6136)</t>
  </si>
  <si>
    <t>BLOCO DE VEDACAO DE CONCRETO 19 X 19 X 39 CM (CLASSE C - NBR 6136)</t>
  </si>
  <si>
    <t>BLOCO DE VEDACAO DE CONCRETO, 9 X 19 X 39 CM (CLASSE C - NBR 6136)</t>
  </si>
  <si>
    <t>2,74</t>
  </si>
  <si>
    <t>BLOCO VEDACAO CONCRETO CELULAR AUTOCLAVADO 12,5 X 30 X 60 CM (E X A X C)</t>
  </si>
  <si>
    <t>85,99</t>
  </si>
  <si>
    <t>BLOCO VEDACAO CONCRETO CELULAR AUTOCLAVADO 7,5 X 30 X 60 CM (E X A X C)</t>
  </si>
  <si>
    <t>50,83</t>
  </si>
  <si>
    <t>BLOQUETE/PISO DE CONCRETO - MODELO BLOCO PISOGRAMA/CONCREGRAMA 2 FUROS, DIMENSOES APROX. DE 35 CM X 15 CM E ESPESSURA DE 7 CM (+/- 1 CM), COR NATURAL</t>
  </si>
  <si>
    <t>47,14</t>
  </si>
  <si>
    <t>BLOQUETE/PISO DE CONCRETO - MODELO PISOGRAMA/CONCREGRAMA/PAVI-GRADE/GRAMEIRO, DIMENSOES APROXIMADAS DE 60 CM X 45 CM E ESPESSURA DE 8 CM (+/- 1 CM), COR NATURAL</t>
  </si>
  <si>
    <t>106,08</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</si>
  <si>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</si>
  <si>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</si>
  <si>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56,23</t>
  </si>
  <si>
    <t>BLOQUETE/PISO INTERTRAVADO DE CONCRETO - MODELO ONDA/16 FACES/RETANGULAR/TIJOLINHO/PAVER/HOLANDES/PARALELEPIPEDO, 20 CM X 10 CM, E = 10 CM, RESISTENCIA DE 35 MPA (NBR 9781), COR NATURAL</t>
  </si>
  <si>
    <t>66,30</t>
  </si>
  <si>
    <t>BLOQUETE/PISO INTERTRAVADO DE CONCRETO - MODELO ONDA/16 FACES/RETANGULAR/TIJOLINHO/PAVER/HOLANDES/PARALELEPIPEDO, 20 CM X 10 CM, E = 6 CM, RESISTENCIA DE 35 MPA (NBR 9781), COLORIDO</t>
  </si>
  <si>
    <t>51,56</t>
  </si>
  <si>
    <t>BLOQUETE/PISO INTERTRAVADO DE CONCRETO - MODELO ONDA/16 FACES/RETANGULAR/TIJOLINHO/PAVER/HOLANDES/PARALELEPIPEDO, 20 CM X 10 CM, E = 6 CM, RESISTENCIA DE 35 MPA (NBR 9781), COR NATURAL</t>
  </si>
  <si>
    <t>44,51</t>
  </si>
  <si>
    <t>BLOQUETE/PISO INTERTRAVADO DE CONCRETO - MODELO ONDA/16 FACES/RETANGULAR/TIJOLINHO/PAVER/HOLANDES/PARALELEPIPEDO, 20 CM X 10 CM, E = 8 CM, RESISTENCIA DE 35 MPA (NBR 9781), COLORIDO</t>
  </si>
  <si>
    <t>61,88</t>
  </si>
  <si>
    <t>45,45</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</si>
  <si>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</si>
  <si>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</si>
  <si>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44,83</t>
  </si>
  <si>
    <t>BLOQUETE/PISO INTERTRAVADO DE CONCRETO - MODELO SEXTAVADO / HEXAGONAL, 25 CM X 25 CM, E = 8 CM, RESISTENCIA DE 35 MPA (NBR 9781), COR NATURAL</t>
  </si>
  <si>
    <t>56,47</t>
  </si>
  <si>
    <t>197,59</t>
  </si>
  <si>
    <t>2.568,27</t>
  </si>
  <si>
    <t>2.159,45</t>
  </si>
  <si>
    <t>880,00</t>
  </si>
  <si>
    <t>12.715,92</t>
  </si>
  <si>
    <t>856,46</t>
  </si>
  <si>
    <t>1.336,56</t>
  </si>
  <si>
    <t>1.463,38</t>
  </si>
  <si>
    <t>1.443,70</t>
  </si>
  <si>
    <t>8.095,85</t>
  </si>
  <si>
    <t>3.753,99</t>
  </si>
  <si>
    <t>7.616,07</t>
  </si>
  <si>
    <t>1.547,64</t>
  </si>
  <si>
    <t>51.199,28</t>
  </si>
  <si>
    <t>54.853,68</t>
  </si>
  <si>
    <t>3.014,55</t>
  </si>
  <si>
    <t>4.334,32</t>
  </si>
  <si>
    <t>7.347,04</t>
  </si>
  <si>
    <t>6.975,43</t>
  </si>
  <si>
    <t>28.623,79</t>
  </si>
  <si>
    <t>10.527,30</t>
  </si>
  <si>
    <t>31.218,07</t>
  </si>
  <si>
    <t>14.175,00</t>
  </si>
  <si>
    <t>3.129,48</t>
  </si>
  <si>
    <t>3.780,00</t>
  </si>
  <si>
    <t>5.078,19</t>
  </si>
  <si>
    <t>28.350,00</t>
  </si>
  <si>
    <t>4.465,12</t>
  </si>
  <si>
    <t>7.087,50</t>
  </si>
  <si>
    <t>218.767,60</t>
  </si>
  <si>
    <t>78.645,79</t>
  </si>
  <si>
    <t>BORBOLETA PARA JANELA TIPO GUILHOTINA, EM ZAMAC CROMADO</t>
  </si>
  <si>
    <t>8,62</t>
  </si>
  <si>
    <t>29,18</t>
  </si>
  <si>
    <t>158,91</t>
  </si>
  <si>
    <t>10,95</t>
  </si>
  <si>
    <t>10,71</t>
  </si>
  <si>
    <t>44,38</t>
  </si>
  <si>
    <t>43,14</t>
  </si>
  <si>
    <t>43,36</t>
  </si>
  <si>
    <t>82,00</t>
  </si>
  <si>
    <t>224,43</t>
  </si>
  <si>
    <t>237,13</t>
  </si>
  <si>
    <t>254,38</t>
  </si>
  <si>
    <t>81,38</t>
  </si>
  <si>
    <t>45,64</t>
  </si>
  <si>
    <t>38,56</t>
  </si>
  <si>
    <t>15,62</t>
  </si>
  <si>
    <t>21,71</t>
  </si>
  <si>
    <t>10,52</t>
  </si>
  <si>
    <t>10,41</t>
  </si>
  <si>
    <t>34,52</t>
  </si>
  <si>
    <t>36,06</t>
  </si>
  <si>
    <t>33,22</t>
  </si>
  <si>
    <t>20,52</t>
  </si>
  <si>
    <t>41,27</t>
  </si>
  <si>
    <t>41,61</t>
  </si>
  <si>
    <t>39,46</t>
  </si>
  <si>
    <t>67,43</t>
  </si>
  <si>
    <t>63,97</t>
  </si>
  <si>
    <t>8,14</t>
  </si>
  <si>
    <t>19,29</t>
  </si>
  <si>
    <t>BUCHA DE REDUCAO, PVC, LONGA, SERIE R, DN 50 X 40 MM, PARA ESGOTO OU AGUAS PLUVIAIS PREDIAIS</t>
  </si>
  <si>
    <t>0,51</t>
  </si>
  <si>
    <t>32,06</t>
  </si>
  <si>
    <t>1,99</t>
  </si>
  <si>
    <t>23,99</t>
  </si>
  <si>
    <t>34,87</t>
  </si>
  <si>
    <t>CABO DE ACO GALVANIZADO, DIAMETRO 12,7 MM (1/2"), COM ALMA DE ACO CABO INDEPENDENTE 6 X 25 F</t>
  </si>
  <si>
    <t>CABO DE ACO GALVANIZADO, DIAMETRO 12,7 MM (1/2"), COM ALMA DE FIBRA 6 X 25 F</t>
  </si>
  <si>
    <t>65,15</t>
  </si>
  <si>
    <t>CABO DE ACO GALVANIZADO, DIAMETRO 9,53 MM (3/8"), COM ALMA DE FIBRA 6 X 25 F</t>
  </si>
  <si>
    <t>64,54</t>
  </si>
  <si>
    <t>28,67</t>
  </si>
  <si>
    <t>29,13</t>
  </si>
  <si>
    <t>31,94</t>
  </si>
  <si>
    <t>34,12</t>
  </si>
  <si>
    <t>35,93</t>
  </si>
  <si>
    <t>97,33</t>
  </si>
  <si>
    <t>123,77</t>
  </si>
  <si>
    <t>148,83</t>
  </si>
  <si>
    <t>19,46</t>
  </si>
  <si>
    <t>256,46</t>
  </si>
  <si>
    <t>430,71</t>
  </si>
  <si>
    <t>74,30</t>
  </si>
  <si>
    <t>60,96</t>
  </si>
  <si>
    <t>90,17</t>
  </si>
  <si>
    <t>83,35</t>
  </si>
  <si>
    <t>92,08</t>
  </si>
  <si>
    <t>98,54</t>
  </si>
  <si>
    <t>104,15</t>
  </si>
  <si>
    <t>104,78</t>
  </si>
  <si>
    <t>125,07</t>
  </si>
  <si>
    <t>140,61</t>
  </si>
  <si>
    <t>127,96</t>
  </si>
  <si>
    <t>155,55</t>
  </si>
  <si>
    <t>190,45</t>
  </si>
  <si>
    <t>201,47</t>
  </si>
  <si>
    <t>206,39</t>
  </si>
  <si>
    <t>120,60</t>
  </si>
  <si>
    <t>149,43</t>
  </si>
  <si>
    <t>183,18</t>
  </si>
  <si>
    <t>241,21</t>
  </si>
  <si>
    <t>301,86</t>
  </si>
  <si>
    <t>393,78</t>
  </si>
  <si>
    <t>50,35</t>
  </si>
  <si>
    <t>505,84</t>
  </si>
  <si>
    <t>69,75</t>
  </si>
  <si>
    <t>92,65</t>
  </si>
  <si>
    <t>119,34</t>
  </si>
  <si>
    <t>148,99</t>
  </si>
  <si>
    <t>181,33</t>
  </si>
  <si>
    <t>239,66</t>
  </si>
  <si>
    <t>70,62</t>
  </si>
  <si>
    <t>92,58</t>
  </si>
  <si>
    <t>238,98</t>
  </si>
  <si>
    <t>280,95</t>
  </si>
  <si>
    <t>306,14</t>
  </si>
  <si>
    <t>380,61</t>
  </si>
  <si>
    <t>448,61</t>
  </si>
  <si>
    <t>527,84</t>
  </si>
  <si>
    <t>160,49</t>
  </si>
  <si>
    <t>721,46</t>
  </si>
  <si>
    <t>190,47</t>
  </si>
  <si>
    <t>227,25</t>
  </si>
  <si>
    <t>146,09</t>
  </si>
  <si>
    <t>16,70</t>
  </si>
  <si>
    <t>179,30</t>
  </si>
  <si>
    <t>236,93</t>
  </si>
  <si>
    <t>293,24</t>
  </si>
  <si>
    <t>379,39</t>
  </si>
  <si>
    <t>49,20</t>
  </si>
  <si>
    <t>470,07</t>
  </si>
  <si>
    <t>67,96</t>
  </si>
  <si>
    <t>92,06</t>
  </si>
  <si>
    <t>12,32</t>
  </si>
  <si>
    <t>18,48</t>
  </si>
  <si>
    <t>38,11</t>
  </si>
  <si>
    <t>17,68</t>
  </si>
  <si>
    <t>9,73</t>
  </si>
  <si>
    <t>22,57</t>
  </si>
  <si>
    <t>33,05</t>
  </si>
  <si>
    <t>34,25</t>
  </si>
  <si>
    <t>82,85</t>
  </si>
  <si>
    <t>112,18</t>
  </si>
  <si>
    <t>165,25</t>
  </si>
  <si>
    <t>231,88</t>
  </si>
  <si>
    <t>303,95</t>
  </si>
  <si>
    <t>13,11</t>
  </si>
  <si>
    <t>127,56</t>
  </si>
  <si>
    <t>8,79</t>
  </si>
  <si>
    <t>63,80</t>
  </si>
  <si>
    <t>67.195,41</t>
  </si>
  <si>
    <t>76.304,48</t>
  </si>
  <si>
    <t>50.382,86</t>
  </si>
  <si>
    <t>60.711,35</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</si>
  <si>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</si>
  <si>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</si>
  <si>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</si>
  <si>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38,92</t>
  </si>
  <si>
    <t>949,36</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</si>
  <si>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</si>
  <si>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</si>
  <si>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</si>
  <si>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</si>
  <si>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</si>
  <si>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</si>
  <si>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</si>
  <si>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335,44</t>
  </si>
  <si>
    <t>438,00</t>
  </si>
  <si>
    <t>889,57</t>
  </si>
  <si>
    <t>999,22</t>
  </si>
  <si>
    <t>251,47</t>
  </si>
  <si>
    <t>431,25</t>
  </si>
  <si>
    <t>461,02</t>
  </si>
  <si>
    <t>4.452,89</t>
  </si>
  <si>
    <t>747,99</t>
  </si>
  <si>
    <t>964,21</t>
  </si>
  <si>
    <t>2.147,44</t>
  </si>
  <si>
    <t>CAIXA DE ATERRAMENTO EM CONCRETO PRÃ-MOLDADO, DIAMETRO DE 0,30 M E ALTURA DE 0,35 M, SEM FUNDO E COM TAMPA</t>
  </si>
  <si>
    <t>78,12</t>
  </si>
  <si>
    <t>CAIXA DE CONCRETO ARMADO PRE-MOLDADO, COM FUNDO E SEM TAMPA, DIMENSOES DE 0,30 X 0,30 X 0,30 M</t>
  </si>
  <si>
    <t>84,46</t>
  </si>
  <si>
    <t>CAIXA DE CONCRETO ARMADO PRE-MOLDADO, COM FUNDO E SEM TAMPA, DIMENSOES DE 0,40 X 0,40 X 0,40 M</t>
  </si>
  <si>
    <t>154,85</t>
  </si>
  <si>
    <t>CAIXA DE CONCRETO ARMADO PRE-MOLDADO, COM FUNDO E SEM TAMPA, DIMENSOES DE 0,60 X 0,60 X 0,50 M</t>
  </si>
  <si>
    <t>270,98</t>
  </si>
  <si>
    <t>CAIXA DE CONCRETO ARMADO PRE-MOLDADO, COM FUNDO E SEM TAMPA, DIMENSOES DE 0,80 X 0,80 X 0,50 M</t>
  </si>
  <si>
    <t>491,29</t>
  </si>
  <si>
    <t>CAIXA DE CONCRETO ARMADO PRE-MOLDADO, COM FUNDO E SEM TAMPA, DIMENSOES DE 1,00 X 1,00 X 0,50 M</t>
  </si>
  <si>
    <t>879,83</t>
  </si>
  <si>
    <t>CAIXA DE CONCRETO ARMADO PRE-MOLDADO, COM FUNDO E TAMPA, DIMENSOES DE 0,30 X 0,30 X 0,30 M</t>
  </si>
  <si>
    <t>130,21</t>
  </si>
  <si>
    <t>CAIXA DE CONCRETO ARMADO PRE-MOLDADO, COM FUNDO E TAMPA, DIMENSOES DE 0,40 X 0,40 X 0,40 M</t>
  </si>
  <si>
    <t>239,31</t>
  </si>
  <si>
    <t>CAIXA DE CONCRETO ARMADO PRE-MOLDADO, COM FUNDO E TAMPA, DIMENSOES DE 0,60 X 0,60 X 0,50 M</t>
  </si>
  <si>
    <t>304,06</t>
  </si>
  <si>
    <t>CAIXA DE CONCRETO ARMADO PRE-MOLDADO, SEM FUNDO, QUADRADA, DIMENSOES DE 0,30 X 0,30 X 0,30 M</t>
  </si>
  <si>
    <t>67,37</t>
  </si>
  <si>
    <t>CAIXA DE CONCRETO ARMADO PRE-MOLDADO, SEM FUNDO, QUADRADA, DIMENSOES DE 0,40 X 0,40 X 0,40 M</t>
  </si>
  <si>
    <t>111,91</t>
  </si>
  <si>
    <t>CAIXA DE CONCRETO ARMADO PRE-MOLDADO, SEM FUNDO, QUADRADA, DIMENSOES DE 0,60 X 0,60 X 0,50 M</t>
  </si>
  <si>
    <t>216,79</t>
  </si>
  <si>
    <t>CAIXA DE CONCRETO ARMADO PRE-MOLDADO, SEM FUNDO, QUADRADA, DIMENSOES DE 0,80 X 0,80 X 0,50 M</t>
  </si>
  <si>
    <t>450,47</t>
  </si>
  <si>
    <t>CAIXA DE CONCRETO ARMADO PRE-MOLDADO, SEM FUNDO, QUADRADA, DIMENSOES DE 1,00 X 1,00 X 0,50 M</t>
  </si>
  <si>
    <t>710,20</t>
  </si>
  <si>
    <t>CAIXA DE DERIVACAO PARA MEDIDOR DE ENERGIA, COM BARRAMENTO MONOFASICO, EM POLICARBONATO / TERMOPLASTICO - MODULO (PADRAO CONCESSIONARIA LOCAL)</t>
  </si>
  <si>
    <t>306,79</t>
  </si>
  <si>
    <t>CAIXA DE DERIVACAO PARA MEDIDOR DE ENERGIA, COM BARRAMENTO POLIFASICO, EM POLICARBONATO / TERMOPLASTICO - MODULO (PADRAO CONCESSIONARIA LOCAL)</t>
  </si>
  <si>
    <t>326,03</t>
  </si>
  <si>
    <t>872,05</t>
  </si>
  <si>
    <t>CAIXA DE GORDURA CILINDRICA EM CONCRETO SIMPLES,  PRE-MOLDADA, COM DIAMETRO DE 40 CM E ALTURA DE 45 CM, COM TAMPA</t>
  </si>
  <si>
    <t>608,89</t>
  </si>
  <si>
    <t>200,45</t>
  </si>
  <si>
    <t>253,55</t>
  </si>
  <si>
    <t>256,53</t>
  </si>
  <si>
    <t>1,86</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</si>
  <si>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</si>
  <si>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</si>
  <si>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</si>
  <si>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</si>
  <si>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83,27</t>
  </si>
  <si>
    <t>CAIXA DE PASSAGEM ELETRICA DE PAREDE, DE EMBUTIR, EM TERMOPLASTICO / PVC, COM TAMPA APARAFUSADA, DIMENSOES 400 X 400 X *120* MM</t>
  </si>
  <si>
    <t>276,01</t>
  </si>
  <si>
    <t>CAIXA DE PASSAGEM ELETRICA DE PAREDE, DE SOBREPOR, EM PVC, COM TAMPA APARAFUSADA, DIMENSOES 300 X 300 X *100* MM</t>
  </si>
  <si>
    <t>CAIXA DE PASSAGEM ELETRICA DE PAREDE, DE SOBREPOR, EM PVC, COM TAMPA APARAFUSADA, DIMENSOES, 400 X 400 X *120* MM</t>
  </si>
  <si>
    <t>247,14</t>
  </si>
  <si>
    <t>CAIXA DE PASSAGEM ELETRICA DE PAREDE, DE SOBREPOR, EM TERMOPLASTICO / PVC, COM TAMPA APARAFUSA, DIMENSOES 200 X 200 X *100* MM</t>
  </si>
  <si>
    <t>93,49</t>
  </si>
  <si>
    <t>CAIXA DE PASSAGEM ELETRICA DE PAREDE, DE SOBREPOR, EM TERMOPLASTICO / PVC, COM TAMPA APARAFUSADA, DIMENSOES, 150 X 150 X *100* MM</t>
  </si>
  <si>
    <t>CAIXA DE PASSAGEM ELETRICA, PARA PISO, EM PVC, DIMENSOES DE 3/4" A 4"</t>
  </si>
  <si>
    <t>655,22</t>
  </si>
  <si>
    <t>39,00</t>
  </si>
  <si>
    <t>76,66</t>
  </si>
  <si>
    <t>123,22</t>
  </si>
  <si>
    <t>184,31</t>
  </si>
  <si>
    <t>245,98</t>
  </si>
  <si>
    <t>297,28</t>
  </si>
  <si>
    <t>376,79</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</si>
  <si>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</si>
  <si>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</si>
  <si>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</si>
  <si>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1.726,83</t>
  </si>
  <si>
    <t>CAIXA DE PASSAGEM/ LUZ / TELEFONIA, DE EMBUTIR,  EM CHAPA DE ACO GALVANIZADO, DIMENSOES 20 X 20 X *12* CM (PADRAO CONCESSIONARIA LOCAL)</t>
  </si>
  <si>
    <t>74,34</t>
  </si>
  <si>
    <t>CAIXA DE PASSAGEM/ LUZ / TELEFONIA, DE EMBUTIR,  EM CHAPA DE ACO GALVANIZADO, DIMENSOES 200 X 200 X 20 CM (PADRAO CONCESSIONARIA LOCAL)</t>
  </si>
  <si>
    <t>3.373,10</t>
  </si>
  <si>
    <t>CAIXA DE PASSAGEM/ LUZ / TELEFONIA, DE EMBUTIR,  EM CHAPA DE ACO GALVANIZADO, DIMENSOES 40 X 40 X *12* CM (PADRAO CONCESSIONARIA LOCAL)</t>
  </si>
  <si>
    <t>164,67</t>
  </si>
  <si>
    <t>CAIXA DE PASSAGEM/ LUZ / TELEFONIA, DE EMBUTIR,  EM CHAPA DE ACO GALVANIZADO, DIMENSOES 60 X 60 X *12* CM (PADRAO CONCESSIONARIA LOCAL)</t>
  </si>
  <si>
    <t>272,88</t>
  </si>
  <si>
    <t>CAIXA DE PASSAGEM/ LUZ / TELEFONIA, DE EMBUTIR,  EM CHAPA DE ACO GALVANIZADO, DIMENSOES 80 X 80 X *12* CM (PADRAO CONCESSIONARIA LOCAL)</t>
  </si>
  <si>
    <t>407,95</t>
  </si>
  <si>
    <t>CAIXA DE PASSAGEM/ LUZ / TELEFONIA, DE EMBUTIR, EM CHAPA DE ACO GALVANIZADO, DIMENSOES 120 X 120 X *12* CM (PADRAO CONCESSIONARIA LOCAL)</t>
  </si>
  <si>
    <t>820,65</t>
  </si>
  <si>
    <t>CAIXA DE PASSAGEM/ LUZ / TELEFONIA, DE SOBREPOR,  EM CHAPA DE ACO GALVANIZADO, DIMENSOES 80 X 80 X *12* CM (PADRAO CONCESSIONARIA LOCAL)</t>
  </si>
  <si>
    <t>511,00</t>
  </si>
  <si>
    <t>3.209,31</t>
  </si>
  <si>
    <t>1.026,90</t>
  </si>
  <si>
    <t>CAIXA INTERNA/EXTERNA DE MEDICAO PARA 1 MEDIDOR TRIFASICO, COM VISOR, EM CHAPA DE ACO 18 USG (PADRAO DA CONCESSIONARIA LOCAL)</t>
  </si>
  <si>
    <t>325,44</t>
  </si>
  <si>
    <t>CAIXA INTERNA/EXTERNA DE MEDICAO PARA 4 MEDIDORES MONOFASICOS, COM VISOR, EM CHAPA DE ACO 18 USG (PADRAO DA CONCESSIONARIA LOCAL)</t>
  </si>
  <si>
    <t>526,96</t>
  </si>
  <si>
    <t>CAIXA MODULAR PARA MEDIDOR DE ENERGIA AGRUPADA, EM POLICARBONATO /  TERMOPLASTICO, COM SUPORTE PARA DISJUNTOR (PADRAO DA CONCESSIONARIA LOCAL)</t>
  </si>
  <si>
    <t>181,88</t>
  </si>
  <si>
    <t>CAIXA PARA HIDROMETRO CONCRETO PRE MOLDADO, *0,24 M X 0,45 M X 0,30* M (L X C X A)</t>
  </si>
  <si>
    <t>85,87</t>
  </si>
  <si>
    <t>CAIXA PARA MEDICAO COLETIVA TIPO L, PADRAO BIFASICO OU TRIFASICO, PARA ATE 4 MEDIDORES, SEM BARRAMENTO E COM PORTAS INFERIOR E SUPERIOR</t>
  </si>
  <si>
    <t>2.146,64</t>
  </si>
  <si>
    <t>CAIXA PARA MEDICAO COLETIVA TIPO M, PADRAO BIFASICO OU TRIFASICO, PARA ATE 8 MEDIDORES, SEM BARRAMENTO E COM PORTAS INFERIOR E SUPERIOR</t>
  </si>
  <si>
    <t>3.601,35</t>
  </si>
  <si>
    <t>CAIXA PARA MEDICAO COLETIVA TIPO N, PADRAO BIFASICO OU TRIFASICO, PARA ATE 12 MEDIDORES, SEM BARRAMENTO E COM PORTAS INFERIOR E SUPERIOR</t>
  </si>
  <si>
    <t>4.529,49</t>
  </si>
  <si>
    <t>CAIXA PARA MEDIDOR MONOFASICO, EM POLICARBONATO / TERMOPLASTICO, PARA ALOJAR 1 DISJUNTOR (PADRAO DA CONCESSIONARIA LOCAL)</t>
  </si>
  <si>
    <t>94,96</t>
  </si>
  <si>
    <t>CAIXA PARA MEDIDOR POLIFASICO, EM POLICARBONATO / TERMOPLASTICO, PARA ALOJAR 1 DISJUNTOR (PADRAO DA CONCESSIONARIA LOCAL)</t>
  </si>
  <si>
    <t>225,22</t>
  </si>
  <si>
    <t>CAIXA PRE-MOLDADA PARA BOCA DE LOBO, EM CONCRETO ARMADO, COM FCK DE 25 MPA, COM DIMENSOES 1,10 X 0,65 X 1,00 M (COMPRIMENTO X LARGURA X ALTURA)</t>
  </si>
  <si>
    <t>394,16</t>
  </si>
  <si>
    <t>43,13</t>
  </si>
  <si>
    <t>46,87</t>
  </si>
  <si>
    <t>2.890,50</t>
  </si>
  <si>
    <t>35,28</t>
  </si>
  <si>
    <t>47,20</t>
  </si>
  <si>
    <t>CALHA QUADRADA DE CHAPA DE ACO GALVANIZADA NUM 24, CORTE 100 CM</t>
  </si>
  <si>
    <t>CALHA QUADRADA DE CHAPA DE ACO GALVANIZADA NUM 24, CORTE 33 CM</t>
  </si>
  <si>
    <t>45,13</t>
  </si>
  <si>
    <t>CALHA QUADRADA DE CHAPA DE ACO GALVANIZADA NUM 24, CORTE 50 CM</t>
  </si>
  <si>
    <t>58,79</t>
  </si>
  <si>
    <t>22,56</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</si>
  <si>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</si>
  <si>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</si>
  <si>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</si>
  <si>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</si>
  <si>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41,78</t>
  </si>
  <si>
    <t>CALHA/CANALETA DE CONCRETO SIMPLES, TIPO MEIA CANA, DIAMETRO DE 60 CM, PARA AGUA PLUVIAL</t>
  </si>
  <si>
    <t>CALHA/CANALETA DE CONCRETO SIMPLES, TIPO MEIA CANA, DIAMETRO DE 80 CM, PARA AGUA PLUVIAL</t>
  </si>
  <si>
    <t>100,98</t>
  </si>
  <si>
    <t>305.640,00</t>
  </si>
  <si>
    <t>319.181,01</t>
  </si>
  <si>
    <t>324.935,93</t>
  </si>
  <si>
    <t>268.885,81</t>
  </si>
  <si>
    <t>374.312,26</t>
  </si>
  <si>
    <t>375.763,10</t>
  </si>
  <si>
    <t>375.763,07</t>
  </si>
  <si>
    <t>340.749,90</t>
  </si>
  <si>
    <t>358.836,82</t>
  </si>
  <si>
    <t>250.508,74</t>
  </si>
  <si>
    <t>274.640,73</t>
  </si>
  <si>
    <t>273.673,54</t>
  </si>
  <si>
    <t>272.706,31</t>
  </si>
  <si>
    <t>390.754,93</t>
  </si>
  <si>
    <t>441.050,13</t>
  </si>
  <si>
    <t>396.848,38</t>
  </si>
  <si>
    <t>418.804,18</t>
  </si>
  <si>
    <t>413.968,10</t>
  </si>
  <si>
    <t>CAMINHONETE COM MOTOR A DIESEL, POTENCIA *160* CV, CABINE DUPLA, 4X4</t>
  </si>
  <si>
    <t>196.251,33</t>
  </si>
  <si>
    <t>125,78</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</si>
  <si>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</si>
  <si>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</si>
  <si>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</si>
  <si>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</si>
  <si>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</si>
  <si>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</si>
  <si>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</si>
  <si>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(ABAS IGUAIS) EM FERRO GALVANIZADO, 25,4 MM X 3,17 MM (L X E), 0,86 KG/M</t>
  </si>
  <si>
    <t>CANTONEIRA (ABAS IGUAIS) EM FERRO GALVANIZADO, 25,4 MM X 3,17 MM (L X E), 1,27KG/M</t>
  </si>
  <si>
    <t>15,97</t>
  </si>
  <si>
    <t>CANTONEIRA (ABAS IGUAIS) EM FERRO GALVANIZADO, 38,1 MM X 3,17 MM (L X E), 3,48 KG/M</t>
  </si>
  <si>
    <t>41,98</t>
  </si>
  <si>
    <t>CANTONEIRA (ABAS IGUAIS) EM FERRO GALVANIZADO, 50,8 MM X 9,53 MM (L X E), 6,99 KG/M</t>
  </si>
  <si>
    <t>88,45</t>
  </si>
  <si>
    <t>33,41</t>
  </si>
  <si>
    <t>34,60</t>
  </si>
  <si>
    <t>21,05</t>
  </si>
  <si>
    <t>56,27</t>
  </si>
  <si>
    <t>18,67</t>
  </si>
  <si>
    <t>80,29</t>
  </si>
  <si>
    <t>12,74</t>
  </si>
  <si>
    <t>25,90</t>
  </si>
  <si>
    <t>33,83</t>
  </si>
  <si>
    <t>CAP PVC, SERIE R, DN 100 MM, PARA ESGOTO OU AGUAS PLUVIAIS PREDIAIS</t>
  </si>
  <si>
    <t>CAP PVC, SERIE R, DN 150 MM, PARA ESGOTO OU AGUAS PLUVIAIS PREDIAIS</t>
  </si>
  <si>
    <t>CAP PVC, SERIE R, DN 75 MM, PARA ESGOTO OU AGUAS PLUVIAIS PREDIAIS</t>
  </si>
  <si>
    <t>83,18</t>
  </si>
  <si>
    <t>4,50</t>
  </si>
  <si>
    <t>23,33</t>
  </si>
  <si>
    <t>55,34</t>
  </si>
  <si>
    <t>37,60</t>
  </si>
  <si>
    <t>91,33</t>
  </si>
  <si>
    <t>142,19</t>
  </si>
  <si>
    <t>145,89</t>
  </si>
  <si>
    <t>247,88</t>
  </si>
  <si>
    <t>35,48</t>
  </si>
  <si>
    <t>37,13</t>
  </si>
  <si>
    <t>97,00</t>
  </si>
  <si>
    <t>121,69</t>
  </si>
  <si>
    <t>63,93</t>
  </si>
  <si>
    <t>2.459,68</t>
  </si>
  <si>
    <t>3.675,16</t>
  </si>
  <si>
    <t>15.662,50</t>
  </si>
  <si>
    <t>21.248,42</t>
  </si>
  <si>
    <t>23.000,87</t>
  </si>
  <si>
    <t>24.753,32</t>
  </si>
  <si>
    <t>26.505,76</t>
  </si>
  <si>
    <t>30.229,71</t>
  </si>
  <si>
    <t>3.431,93</t>
  </si>
  <si>
    <t>9,66</t>
  </si>
  <si>
    <t>119,13</t>
  </si>
  <si>
    <t>142,88</t>
  </si>
  <si>
    <t>9.331,17</t>
  </si>
  <si>
    <t>564.700,82</t>
  </si>
  <si>
    <t>484.309,48</t>
  </si>
  <si>
    <t>490.191,70</t>
  </si>
  <si>
    <t>557.250,00</t>
  </si>
  <si>
    <t>683.327,25</t>
  </si>
  <si>
    <t>1.898,13</t>
  </si>
  <si>
    <t>CENTRO DE MEDICAO AGRUPADA, EM POLICARBONATO / PVC, COM 12 MEDIDORES E PROTECAO GERAL (INCLUI BARRAMENTO, DISJUNTORES E ACESSORIOS DE FIXACAO) (PADRAO CONCESSIONARIA LOCAL)</t>
  </si>
  <si>
    <t>7.596,84</t>
  </si>
  <si>
    <t>CENTRO DE MEDICAO AGRUPADA, EM POLICARBONATO / PVC, COM 16 MEDIDORES E PROTECAO GERAL (INCLUI BARRAMENTO, DISJUNTORES E ACESSORIOS DE FIXACAO) (PADRAO CONCESSIONARIA LOCAL)</t>
  </si>
  <si>
    <t>10.129,12</t>
  </si>
  <si>
    <t>CENTRO DE MEDICAO AGRUPADA, EM POLICARBONATO / PVC, COM 4 MEDIDORES E PROTECAO GERAL (INCLUI BARRAMENTO, DISJUNTORES E ACESSORIOS DE FIXACAO) (PADRAO CONCESSIONARIA LOCAL)</t>
  </si>
  <si>
    <t>1.765,29</t>
  </si>
  <si>
    <t>CENTRO DE MEDICAO AGRUPADA, EM POLICARBONATO / PVC, COM 8 MEDIDORES E PROTECAO GERAL (INCLUI BARRAMENTO, DISJUNTORES E ACESSORIOS DE FIXACAO) (PADRAO CONCESSIONARIA LOCAL)</t>
  </si>
  <si>
    <t>3.895,81</t>
  </si>
  <si>
    <t>1.156,66</t>
  </si>
  <si>
    <t>771,09</t>
  </si>
  <si>
    <t>CHAPA DE ACO CARBONO GALVANIZADA, PERFURADA (GRADE FUROS) E = 1,5 MM, DIAMETRO DO FURO = 9,52 MM (FUROS ALTERNADOS HORIZ.)</t>
  </si>
  <si>
    <t>13,49</t>
  </si>
  <si>
    <t>11,77</t>
  </si>
  <si>
    <t>14,41</t>
  </si>
  <si>
    <t>15,00</t>
  </si>
  <si>
    <t>14,37</t>
  </si>
  <si>
    <t>CHAPA DE ACO GALVANIZADA BITOLA GSG 24, E = 0,64 (5,12 KG/M2)</t>
  </si>
  <si>
    <t>15,71</t>
  </si>
  <si>
    <t>18,86</t>
  </si>
  <si>
    <t>11,31</t>
  </si>
  <si>
    <t>38,00</t>
  </si>
  <si>
    <t>46,46</t>
  </si>
  <si>
    <t>56,63</t>
  </si>
  <si>
    <t>61,26</t>
  </si>
  <si>
    <t>86,97</t>
  </si>
  <si>
    <t>99,11</t>
  </si>
  <si>
    <t>40,08</t>
  </si>
  <si>
    <t>64,94</t>
  </si>
  <si>
    <t>47,89</t>
  </si>
  <si>
    <t>36,93</t>
  </si>
  <si>
    <t>40,81</t>
  </si>
  <si>
    <t>57,36</t>
  </si>
  <si>
    <t>82,39</t>
  </si>
  <si>
    <t>38,99</t>
  </si>
  <si>
    <t>46,81</t>
  </si>
  <si>
    <t>58,11</t>
  </si>
  <si>
    <t>87,78</t>
  </si>
  <si>
    <t>32,18</t>
  </si>
  <si>
    <t>39,36</t>
  </si>
  <si>
    <t>32,86</t>
  </si>
  <si>
    <t>34,65</t>
  </si>
  <si>
    <t>42,28</t>
  </si>
  <si>
    <t>68,53</t>
  </si>
  <si>
    <t>26,52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</si>
  <si>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</si>
  <si>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</si>
  <si>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</si>
  <si>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200,70</t>
  </si>
  <si>
    <t>126,97</t>
  </si>
  <si>
    <t>CHAPA/BOBINA LISA EM ALUMINIO, LIGA 1.200 - H14, QUALQUER ESPESSURA, QUALQUER LARGURA</t>
  </si>
  <si>
    <t>40,80</t>
  </si>
  <si>
    <t>526,36</t>
  </si>
  <si>
    <t>178,00</t>
  </si>
  <si>
    <t>279,75</t>
  </si>
  <si>
    <t>417,81</t>
  </si>
  <si>
    <t>233,27</t>
  </si>
  <si>
    <t>367,98</t>
  </si>
  <si>
    <t>250,70</t>
  </si>
  <si>
    <t>271,95</t>
  </si>
  <si>
    <t>376,98</t>
  </si>
  <si>
    <t>157,10</t>
  </si>
  <si>
    <t>62,83</t>
  </si>
  <si>
    <t>203,23</t>
  </si>
  <si>
    <t>4.427,47</t>
  </si>
  <si>
    <t>CIMENTO PORTLAND DE ALTO FORNO (AF) CP III-40</t>
  </si>
  <si>
    <t>28,34</t>
  </si>
  <si>
    <t>33,76</t>
  </si>
  <si>
    <t>115,57</t>
  </si>
  <si>
    <t>38,10</t>
  </si>
  <si>
    <t>18,11</t>
  </si>
  <si>
    <t>17,56</t>
  </si>
  <si>
    <t>21,90</t>
  </si>
  <si>
    <t>10.200,00</t>
  </si>
  <si>
    <t>COMPACTADOR DE SOLO TIPO PLACA VIBRATORIA REVERSIVEL, A GASOLINA, 4 TEMPOS, PESO DE 125 A 150 KG, FORCA CENTRIFUGA DE 2500 A 2800 KGF, LARG. TRABALHO DE 400 A 450 MM, FREQ VIBRACAO DE 4300 A 4500 RPM, VELOC. TRABALHO DE 15 A 20 M/MIN, POT. DE 5,5 A 6,0 HP</t>
  </si>
  <si>
    <t>8.562,82</t>
  </si>
  <si>
    <t>COMPACTADOR DE SOLO TIPO PLACA VIBRATORIA REVERSIVEL, A GASOLINA, 4 TEMPOS, PESO DE 150 A 175 KG, FORCA CENTRIFUGA DE 2800 A 3100 KGF, LARG. TRABALHO DE 450 A 520 MM, FREQ VIBRACAO DE 4000 A 4300 RPM, VELOC. TRABALHO DE 15 A 20 M/MIN, POT. DE 6,0 A 7,0 HP</t>
  </si>
  <si>
    <t>7.391,30</t>
  </si>
  <si>
    <t>5.713,76</t>
  </si>
  <si>
    <t>101.027,07</t>
  </si>
  <si>
    <t>13.300,88</t>
  </si>
  <si>
    <t>12.639,13</t>
  </si>
  <si>
    <t>121.436,17</t>
  </si>
  <si>
    <t>97.858,21</t>
  </si>
  <si>
    <t>209.501,23</t>
  </si>
  <si>
    <t>227.561,48</t>
  </si>
  <si>
    <t>82.284,25</t>
  </si>
  <si>
    <t>52.982,15</t>
  </si>
  <si>
    <t>61.617,61</t>
  </si>
  <si>
    <t>82.520,37</t>
  </si>
  <si>
    <t>335,32</t>
  </si>
  <si>
    <t>352,36</t>
  </si>
  <si>
    <t>362,57</t>
  </si>
  <si>
    <t>392,35</t>
  </si>
  <si>
    <t>400,00</t>
  </si>
  <si>
    <t>387,52</t>
  </si>
  <si>
    <t>298,00</t>
  </si>
  <si>
    <t>321,72</t>
  </si>
  <si>
    <t>308,67</t>
  </si>
  <si>
    <t>353,73</t>
  </si>
  <si>
    <t>358,87</t>
  </si>
  <si>
    <t>306,40</t>
  </si>
  <si>
    <t>331,93</t>
  </si>
  <si>
    <t>318,19</t>
  </si>
  <si>
    <t>316,61</t>
  </si>
  <si>
    <t>342,14</t>
  </si>
  <si>
    <t>335,98</t>
  </si>
  <si>
    <t>354,60</t>
  </si>
  <si>
    <t>CONCRETO USINADO BOMBEAVEL, CLASSE DE RESISTENCIA C30, COM BRITA 0 E 1, SLUMP = 220 +/- 30 MM, EXCLUI SERVICO DE BOMBEAMENTO (NBR 8953)</t>
  </si>
  <si>
    <t>369,75</t>
  </si>
  <si>
    <t>326,82</t>
  </si>
  <si>
    <t>340,93</t>
  </si>
  <si>
    <t>378,84</t>
  </si>
  <si>
    <t>404,76</t>
  </si>
  <si>
    <t>432,85</t>
  </si>
  <si>
    <t>285,97</t>
  </si>
  <si>
    <t>120,19</t>
  </si>
  <si>
    <t>23,58</t>
  </si>
  <si>
    <t>65,48</t>
  </si>
  <si>
    <t>14,76</t>
  </si>
  <si>
    <t>28,31</t>
  </si>
  <si>
    <t>83,74</t>
  </si>
  <si>
    <t>130,65</t>
  </si>
  <si>
    <t>22,27</t>
  </si>
  <si>
    <t>11,27</t>
  </si>
  <si>
    <t>94,22</t>
  </si>
  <si>
    <t>129,29</t>
  </si>
  <si>
    <t>17,70</t>
  </si>
  <si>
    <t>8,43</t>
  </si>
  <si>
    <t>77,59</t>
  </si>
  <si>
    <t>129,16</t>
  </si>
  <si>
    <t>9,38</t>
  </si>
  <si>
    <t>137,31</t>
  </si>
  <si>
    <t>57,80</t>
  </si>
  <si>
    <t>14,22</t>
  </si>
  <si>
    <t>20,55</t>
  </si>
  <si>
    <t>33,25</t>
  </si>
  <si>
    <t>14,63</t>
  </si>
  <si>
    <t>18,16</t>
  </si>
  <si>
    <t>61,25</t>
  </si>
  <si>
    <t>73,86</t>
  </si>
  <si>
    <t>135,94</t>
  </si>
  <si>
    <t>43,69</t>
  </si>
  <si>
    <t>38,94</t>
  </si>
  <si>
    <t>11,52</t>
  </si>
  <si>
    <t>8,90</t>
  </si>
  <si>
    <t>19,55</t>
  </si>
  <si>
    <t>30,68</t>
  </si>
  <si>
    <t>38,08</t>
  </si>
  <si>
    <t>51,81</t>
  </si>
  <si>
    <t>18,91</t>
  </si>
  <si>
    <t>112,14</t>
  </si>
  <si>
    <t>137,05</t>
  </si>
  <si>
    <t>39,25</t>
  </si>
  <si>
    <t>34,29</t>
  </si>
  <si>
    <t>17,15</t>
  </si>
  <si>
    <t>26,22</t>
  </si>
  <si>
    <t>21,41</t>
  </si>
  <si>
    <t>CONJ. DE FERRAGENS PARA PORTA DE VIDRO TEMPERADO, EM ZAMAC CROMADO, CONTEMPLANDO: DOBRADICA INF.; DOBRADICA SUP.; PIVO PARA DOBRADICA INF.; PIVO PARA DOBRADICA SUP.; FECHADURA CENTRAL EM ZAMC CROMADO; CONTRA FECHADURA DE PRESSAO</t>
  </si>
  <si>
    <t>138,06</t>
  </si>
  <si>
    <t>72,32</t>
  </si>
  <si>
    <t>4.547,42</t>
  </si>
  <si>
    <t>2.760,68</t>
  </si>
  <si>
    <t>CONJUNTO PRE-MOLDADO COMPOSTO POR GRELHA (0,99 X 0,45 M), QUADRO (1,10 X 0,52 M) E CANTONEIRA (1,10 X 0,35 M), EM CONCRETO ARMADO, COM FCK DE 21 MPA</t>
  </si>
  <si>
    <t>339,96</t>
  </si>
  <si>
    <t>14.750,00</t>
  </si>
  <si>
    <t>1.464,30</t>
  </si>
  <si>
    <t>2.190,04</t>
  </si>
  <si>
    <t>152,96</t>
  </si>
  <si>
    <t>4.942,02</t>
  </si>
  <si>
    <t>322,23</t>
  </si>
  <si>
    <t>12.027,71</t>
  </si>
  <si>
    <t>615,93</t>
  </si>
  <si>
    <t>124,75</t>
  </si>
  <si>
    <t>171,60</t>
  </si>
  <si>
    <t>3.778,28</t>
  </si>
  <si>
    <t>5.811,06</t>
  </si>
  <si>
    <t>265,58</t>
  </si>
  <si>
    <t>6.937,15</t>
  </si>
  <si>
    <t>474,99</t>
  </si>
  <si>
    <t>17.051,85</t>
  </si>
  <si>
    <t>891,96</t>
  </si>
  <si>
    <t>117,48</t>
  </si>
  <si>
    <t>1.225,69</t>
  </si>
  <si>
    <t>133,12</t>
  </si>
  <si>
    <t>23.720,03</t>
  </si>
  <si>
    <t>561,28</t>
  </si>
  <si>
    <t>5,05</t>
  </si>
  <si>
    <t>10.112,30</t>
  </si>
  <si>
    <t>83.362,33</t>
  </si>
  <si>
    <t>24,57</t>
  </si>
  <si>
    <t>822,28</t>
  </si>
  <si>
    <t>62,78</t>
  </si>
  <si>
    <t>99,66</t>
  </si>
  <si>
    <t>347,03</t>
  </si>
  <si>
    <t>332,77</t>
  </si>
  <si>
    <t>72,59</t>
  </si>
  <si>
    <t>24,17</t>
  </si>
  <si>
    <t>67,94</t>
  </si>
  <si>
    <t>99,33</t>
  </si>
  <si>
    <t>174,05</t>
  </si>
  <si>
    <t>245,63</t>
  </si>
  <si>
    <t>1.605,92</t>
  </si>
  <si>
    <t>28,86</t>
  </si>
  <si>
    <t>34,07</t>
  </si>
  <si>
    <t>49,27</t>
  </si>
  <si>
    <t>79,77</t>
  </si>
  <si>
    <t>121,32</t>
  </si>
  <si>
    <t>4,67</t>
  </si>
  <si>
    <t>33,61</t>
  </si>
  <si>
    <t>86,27</t>
  </si>
  <si>
    <t>164,07</t>
  </si>
  <si>
    <t>239,41</t>
  </si>
  <si>
    <t>611,92</t>
  </si>
  <si>
    <t>30,78</t>
  </si>
  <si>
    <t>2.290,26</t>
  </si>
  <si>
    <t>41,76</t>
  </si>
  <si>
    <t>77,02</t>
  </si>
  <si>
    <t>CREMONA RETANGULAR INJETADA LISA COM CHAVE, COM CASTANHA / ALCA, EM LATAO, COM ACABAMENTO CROMADO, DE SOBREPOR / EMBUTIR</t>
  </si>
  <si>
    <t>139,20</t>
  </si>
  <si>
    <t>CREMONA RETANGULAR INJETADA LISA, COM CASTANHA / ALCA, EM LATAO, COM ACABAMENTO CROMADO, DE SOBREPOR / EMBUTIR</t>
  </si>
  <si>
    <t>25,18</t>
  </si>
  <si>
    <t>51,66</t>
  </si>
  <si>
    <t>40,46</t>
  </si>
  <si>
    <t>129,07</t>
  </si>
  <si>
    <t>71,34</t>
  </si>
  <si>
    <t>185,25</t>
  </si>
  <si>
    <t>CRUZETA DE MADEIRA TRATADA, *90 X 115 X 2400* MM, EM EUCALIPTO OU EQUIVALENTE DA REGIAO</t>
  </si>
  <si>
    <t>158,66</t>
  </si>
  <si>
    <t>109,90</t>
  </si>
  <si>
    <t>144,32</t>
  </si>
  <si>
    <t>51,58</t>
  </si>
  <si>
    <t>CUMEEIRA PARA TELHA DE CONCRETO, PARA 2 AGUAS DE TELHADO, COR CINZA, RENDIMENTO DE *3* TELHAS/M</t>
  </si>
  <si>
    <t>148,36</t>
  </si>
  <si>
    <t>13,44</t>
  </si>
  <si>
    <t>60,11</t>
  </si>
  <si>
    <t>196,65</t>
  </si>
  <si>
    <t>16,49</t>
  </si>
  <si>
    <t>40,77</t>
  </si>
  <si>
    <t>57,97</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</si>
  <si>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</si>
  <si>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</si>
  <si>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</si>
  <si>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</si>
  <si>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18,98</t>
  </si>
  <si>
    <t>42,20</t>
  </si>
  <si>
    <t>76,03</t>
  </si>
  <si>
    <t>41,33</t>
  </si>
  <si>
    <t>59,98</t>
  </si>
  <si>
    <t>218,82</t>
  </si>
  <si>
    <t>81,79</t>
  </si>
  <si>
    <t>604,33</t>
  </si>
  <si>
    <t>941,30</t>
  </si>
  <si>
    <t>44,15</t>
  </si>
  <si>
    <t>45,83</t>
  </si>
  <si>
    <t>31,43</t>
  </si>
  <si>
    <t>158,47</t>
  </si>
  <si>
    <t>65,14</t>
  </si>
  <si>
    <t>156,93</t>
  </si>
  <si>
    <t>34,26</t>
  </si>
  <si>
    <t>84,54</t>
  </si>
  <si>
    <t>191,50</t>
  </si>
  <si>
    <t>42,93</t>
  </si>
  <si>
    <t>101,35</t>
  </si>
  <si>
    <t>41,47</t>
  </si>
  <si>
    <t>485,48</t>
  </si>
  <si>
    <t>798,58</t>
  </si>
  <si>
    <t>607,20</t>
  </si>
  <si>
    <t>897,67</t>
  </si>
  <si>
    <t>CURVA PVC, SERIE R, 87.30 GRAUS, CURTA, 100 MM, PARA ESGOTO OU AGUAS PLUVIAIS PREDIAIS (PARA PE-DE-COLUNA)</t>
  </si>
  <si>
    <t>CURVA PVC, SERIE R, 87.30 GRAUS, CURTA, 150 MM, PARA ESGOTO OU AGUAS PLUVIAIS PREDIAIS (PARA PE-DE-COLUNA)</t>
  </si>
  <si>
    <t>145,98</t>
  </si>
  <si>
    <t>CURVA PVC, SERIE R, 87.30 GRAUS, CURTA, 75 MM, PARA ESGOTO OU AGUAS PLUVIAIS PREDIAIS (PARA PE-DE-COLUNA)</t>
  </si>
  <si>
    <t>26,18</t>
  </si>
  <si>
    <t>230,52</t>
  </si>
  <si>
    <t>32,41</t>
  </si>
  <si>
    <t>117,44</t>
  </si>
  <si>
    <t>49,95</t>
  </si>
  <si>
    <t>281,59</t>
  </si>
  <si>
    <t>55,70</t>
  </si>
  <si>
    <t>40,52</t>
  </si>
  <si>
    <t>134,82</t>
  </si>
  <si>
    <t>17,50</t>
  </si>
  <si>
    <t>196,08</t>
  </si>
  <si>
    <t>404,22</t>
  </si>
  <si>
    <t>33,79</t>
  </si>
  <si>
    <t>22,01</t>
  </si>
  <si>
    <t>120,68</t>
  </si>
  <si>
    <t>66,94</t>
  </si>
  <si>
    <t>168,98</t>
  </si>
  <si>
    <t>66,77</t>
  </si>
  <si>
    <t>45,71</t>
  </si>
  <si>
    <t>189,67</t>
  </si>
  <si>
    <t>94,94</t>
  </si>
  <si>
    <t>21,07</t>
  </si>
  <si>
    <t>492,29</t>
  </si>
  <si>
    <t>34,96</t>
  </si>
  <si>
    <t>19,04</t>
  </si>
  <si>
    <t>53,46</t>
  </si>
  <si>
    <t>154,50</t>
  </si>
  <si>
    <t>89,03</t>
  </si>
  <si>
    <t>16,88</t>
  </si>
  <si>
    <t>208,55</t>
  </si>
  <si>
    <t>421,41</t>
  </si>
  <si>
    <t>141,15</t>
  </si>
  <si>
    <t>84,02</t>
  </si>
  <si>
    <t>201,87</t>
  </si>
  <si>
    <t>404,72</t>
  </si>
  <si>
    <t>60,70</t>
  </si>
  <si>
    <t>46,56</t>
  </si>
  <si>
    <t>11,11</t>
  </si>
  <si>
    <t>192,46</t>
  </si>
  <si>
    <t>86,12</t>
  </si>
  <si>
    <t>250,66</t>
  </si>
  <si>
    <t>478,56</t>
  </si>
  <si>
    <t>1.197,08</t>
  </si>
  <si>
    <t>203,75</t>
  </si>
  <si>
    <t>429,12</t>
  </si>
  <si>
    <t>38,72</t>
  </si>
  <si>
    <t>1,79</t>
  </si>
  <si>
    <t>40,58</t>
  </si>
  <si>
    <t>162,87</t>
  </si>
  <si>
    <t>28,89</t>
  </si>
  <si>
    <t>73,14</t>
  </si>
  <si>
    <t>55,80</t>
  </si>
  <si>
    <t>2.325,28</t>
  </si>
  <si>
    <t>4.967,11</t>
  </si>
  <si>
    <t>4.439,68</t>
  </si>
  <si>
    <t>5.305,08</t>
  </si>
  <si>
    <t>DESMOLDANTE PARA CONCRETO ESTAMPADO</t>
  </si>
  <si>
    <t>34,70</t>
  </si>
  <si>
    <t>34,90</t>
  </si>
  <si>
    <t>111,34</t>
  </si>
  <si>
    <t>639,24</t>
  </si>
  <si>
    <t>1.648,58</t>
  </si>
  <si>
    <t>1.296,87</t>
  </si>
  <si>
    <t>2.007,96</t>
  </si>
  <si>
    <t>4.691,23</t>
  </si>
  <si>
    <t>381,55</t>
  </si>
  <si>
    <t>432,86</t>
  </si>
  <si>
    <t>607,47</t>
  </si>
  <si>
    <t>1.017,29</t>
  </si>
  <si>
    <t>889,77</t>
  </si>
  <si>
    <t>1.648,76</t>
  </si>
  <si>
    <t>1.397,39</t>
  </si>
  <si>
    <t>2.301,49</t>
  </si>
  <si>
    <t>4.920,16</t>
  </si>
  <si>
    <t>80,52</t>
  </si>
  <si>
    <t>83,54</t>
  </si>
  <si>
    <t>69,42</t>
  </si>
  <si>
    <t>106,49</t>
  </si>
  <si>
    <t>33,90</t>
  </si>
  <si>
    <t>86,59</t>
  </si>
  <si>
    <t>122,00</t>
  </si>
  <si>
    <t>74,53</t>
  </si>
  <si>
    <t>83,85</t>
  </si>
  <si>
    <t>107,25</t>
  </si>
  <si>
    <t>190,64</t>
  </si>
  <si>
    <t>77,65</t>
  </si>
  <si>
    <t>95,41</t>
  </si>
  <si>
    <t>114,66</t>
  </si>
  <si>
    <t>199,23</t>
  </si>
  <si>
    <t>137,20</t>
  </si>
  <si>
    <t>155,67</t>
  </si>
  <si>
    <t>293,04</t>
  </si>
  <si>
    <t>143,58</t>
  </si>
  <si>
    <t>174,40</t>
  </si>
  <si>
    <t>359,88</t>
  </si>
  <si>
    <t>305,45</t>
  </si>
  <si>
    <t>156,09</t>
  </si>
  <si>
    <t>166,92</t>
  </si>
  <si>
    <t>284,63</t>
  </si>
  <si>
    <t>173,66</t>
  </si>
  <si>
    <t>189,41</t>
  </si>
  <si>
    <t>190,54</t>
  </si>
  <si>
    <t>318,87</t>
  </si>
  <si>
    <t>353,13</t>
  </si>
  <si>
    <t>174,73</t>
  </si>
  <si>
    <t>174,86</t>
  </si>
  <si>
    <t>190,63</t>
  </si>
  <si>
    <t>355,73</t>
  </si>
  <si>
    <t>572,04</t>
  </si>
  <si>
    <t>216,96</t>
  </si>
  <si>
    <t>254,23</t>
  </si>
  <si>
    <t>245,01</t>
  </si>
  <si>
    <t>567,60</t>
  </si>
  <si>
    <t>334.920,81</t>
  </si>
  <si>
    <t>77.035,50</t>
  </si>
  <si>
    <t>56,44</t>
  </si>
  <si>
    <t>77,09</t>
  </si>
  <si>
    <t>209,30</t>
  </si>
  <si>
    <t>212,32</t>
  </si>
  <si>
    <t>207,70</t>
  </si>
  <si>
    <t>243,88</t>
  </si>
  <si>
    <t>260,27</t>
  </si>
  <si>
    <t>635,72</t>
  </si>
  <si>
    <t>406,98</t>
  </si>
  <si>
    <t>168,34</t>
  </si>
  <si>
    <t>88.350,67</t>
  </si>
  <si>
    <t>44,85</t>
  </si>
  <si>
    <t>588,48</t>
  </si>
  <si>
    <t>1.391,50</t>
  </si>
  <si>
    <t>85,56</t>
  </si>
  <si>
    <t>193,66</t>
  </si>
  <si>
    <t>435,49</t>
  </si>
  <si>
    <t>100.327,08</t>
  </si>
  <si>
    <t>ELEMENTO VAZADO CERAMICO DIAGONAL (TIPO FLOR/QUADRADO/XIS) 25 X 18 X 7 CM</t>
  </si>
  <si>
    <t>ELEMENTO VAZADO CERAMICO QUADRADO (RETO OU REDONDO), *7 A 9 X 20 X 20* CM (L X A X C)</t>
  </si>
  <si>
    <t>23,62</t>
  </si>
  <si>
    <t>3.125,61</t>
  </si>
  <si>
    <t>18,34</t>
  </si>
  <si>
    <t>46,55</t>
  </si>
  <si>
    <t>30,15</t>
  </si>
  <si>
    <t>40,16</t>
  </si>
  <si>
    <t>25,29</t>
  </si>
  <si>
    <t>55,81</t>
  </si>
  <si>
    <t>25,83</t>
  </si>
  <si>
    <t>4.605,14</t>
  </si>
  <si>
    <t>53.238,91</t>
  </si>
  <si>
    <t>250.647,76</t>
  </si>
  <si>
    <t>3.167,56</t>
  </si>
  <si>
    <t>15,26</t>
  </si>
  <si>
    <t>ENDURECEDOR MINERAL DE BASE CIMENTICIA PARA PISO DE CONCRETO</t>
  </si>
  <si>
    <t>32,08</t>
  </si>
  <si>
    <t>35,11</t>
  </si>
  <si>
    <t>90,81</t>
  </si>
  <si>
    <t>16.181,11</t>
  </si>
  <si>
    <t>103,36</t>
  </si>
  <si>
    <t>18.417,42</t>
  </si>
  <si>
    <t>141,29</t>
  </si>
  <si>
    <t>25.176,12</t>
  </si>
  <si>
    <t>92,14</t>
  </si>
  <si>
    <t>16.417,16</t>
  </si>
  <si>
    <t>103,93</t>
  </si>
  <si>
    <t>18.521,79</t>
  </si>
  <si>
    <t>142,44</t>
  </si>
  <si>
    <t>25.382,36</t>
  </si>
  <si>
    <t>106,56</t>
  </si>
  <si>
    <t>18.988,81</t>
  </si>
  <si>
    <t>100,62</t>
  </si>
  <si>
    <t>17.930,71</t>
  </si>
  <si>
    <t>EPI - FAMILIA ALMOXARIFE - HORISTA (ENCARGOS COMPLEMENTARES - COLETADO CAIXA)</t>
  </si>
  <si>
    <t>EPI - FAMILIA ALMOXARIFE - MENSALISTA (ENCARGOS COMPLEMENTARES - COLETADO CAIXA)</t>
  </si>
  <si>
    <t>108,80</t>
  </si>
  <si>
    <t>EPI - FAMILIA CARPINTEIRO DE FORMAS - HORISTA (ENCARGOS COMPLEMENTARES - COLETADO CAIXA)</t>
  </si>
  <si>
    <t>EPI - FAMILIA CARPINTEIRO DE FORMAS - MENSALISTA (ENCARGOS COMPLEMENTARES - COLETADO CAIXA)</t>
  </si>
  <si>
    <t>197,14</t>
  </si>
  <si>
    <t>EPI - FAMILIA ELETRICISTA - HORISTA (ENCARGOS COMPLEMENTARES - COLETADO CAIXA)</t>
  </si>
  <si>
    <t>EPI - FAMILIA ELETRICISTA - MENSALISTA (ENCARGOS COMPLEMENTARES - COLETADO CAIXA)</t>
  </si>
  <si>
    <t>171,87</t>
  </si>
  <si>
    <t>EPI - FAMILIA ENCANADOR - HORISTA (ENCARGOS COMPLEMENTARES - COLETADO CAIXA)</t>
  </si>
  <si>
    <t>EPI - FAMILIA ENCANADOR - MENSALISTA (ENCARGOS COMPLEMENTARES - COLETADO CAIXA)</t>
  </si>
  <si>
    <t>151,31</t>
  </si>
  <si>
    <t>EPI - FAMILIA ENCARREGADO GERAL - HORISTA (ENCARGOS COMPLEMENTARES - COLETADO CAIXA)</t>
  </si>
  <si>
    <t>EPI - FAMILIA ENCARREGADO GERAL - MENSALISTA (ENCARGOS COMPLEMENTARES - COLETADO CAIXA)</t>
  </si>
  <si>
    <t>177,24</t>
  </si>
  <si>
    <t>EPI - FAMILIA ENGENHEIRO CIVIL - HORISTA (ENCARGOS COMPLEMENTARES - COLETADO CAIXA)</t>
  </si>
  <si>
    <t>EPI - FAMILIA ENGENHEIRO CIVIL - MENSALISTA (ENCARGOS COMPLEMENTARES - COLETADO CAIXA)</t>
  </si>
  <si>
    <t>103,22</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</si>
  <si>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</si>
  <si>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</si>
  <si>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</si>
  <si>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</si>
  <si>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178,44</t>
  </si>
  <si>
    <t>EPI - FAMILIA PINTOR - HORISTA (ENCARGOS COMPLEMENTARES - COLETADO CAIXA)</t>
  </si>
  <si>
    <t>EPI - FAMILIA PINTOR - MENSALISTA (ENCARGOS COMPLEMENTARES - COLETADO CAIXA)</t>
  </si>
  <si>
    <t>250,26</t>
  </si>
  <si>
    <t>EPI - FAMILIA SERVENTE - HORISTA (ENCARGOS COMPLEMENTARES - COLETADO CAIXA)</t>
  </si>
  <si>
    <t>EPI - FAMILIA SERVENTE - MENSALISTA (ENCARGOS COMPLEMENTARES - COLETADO CAIXA)</t>
  </si>
  <si>
    <t>191,25</t>
  </si>
  <si>
    <t>EPI - FAMILIA SOLDADOR - HORISTA (ENCARGOS COMPLEMENTARES - COLETADO CAIXA)</t>
  </si>
  <si>
    <t>EPI - FAMILIA SOLDADOR - MENSALISTA (ENCARGOS COMPLEMENTARES - COLETADO CAIXA)</t>
  </si>
  <si>
    <t>244,54</t>
  </si>
  <si>
    <t>EPI - FAMILIA TOPOGRAFO - HORISTA (ENCARGOS COMPLEMENTARES - COLETADO CAIXA)</t>
  </si>
  <si>
    <t>EPI - FAMILIA TOPOGRAFO - MENSALISTA (ENCARGOS COMPLEMENTARES - COLETADO CAIXA)</t>
  </si>
  <si>
    <t>98,01</t>
  </si>
  <si>
    <t>229.881,24</t>
  </si>
  <si>
    <t>1.602.958,98</t>
  </si>
  <si>
    <t>2.386.083,98</t>
  </si>
  <si>
    <t>297,71</t>
  </si>
  <si>
    <t>843,11</t>
  </si>
  <si>
    <t>674.204,75</t>
  </si>
  <si>
    <t>610.937,50</t>
  </si>
  <si>
    <t>639.687,50</t>
  </si>
  <si>
    <t>548.621,12</t>
  </si>
  <si>
    <t>655.500,00</t>
  </si>
  <si>
    <t>503.125,00</t>
  </si>
  <si>
    <t>600.156,25</t>
  </si>
  <si>
    <t>575.000,00</t>
  </si>
  <si>
    <t>649.048,50</t>
  </si>
  <si>
    <t>52,30</t>
  </si>
  <si>
    <t>64,69</t>
  </si>
  <si>
    <t>214,12</t>
  </si>
  <si>
    <t>53,73</t>
  </si>
  <si>
    <t>58,39</t>
  </si>
  <si>
    <t>88,50</t>
  </si>
  <si>
    <t>731,95</t>
  </si>
  <si>
    <t>99.300,00</t>
  </si>
  <si>
    <t>210.795,81</t>
  </si>
  <si>
    <t>15,99</t>
  </si>
  <si>
    <t>257,99</t>
  </si>
  <si>
    <t>33,21</t>
  </si>
  <si>
    <t>16,75</t>
  </si>
  <si>
    <t>5.157,55</t>
  </si>
  <si>
    <t>ESTABILIZADOR BIVOLT AUTOMATICO, 1000 VA</t>
  </si>
  <si>
    <t>505,40</t>
  </si>
  <si>
    <t>ESTABILIZADOR BIVOLT AUTOMATICO, 1500 VA</t>
  </si>
  <si>
    <t>ESTABILIZADOR BIVOLT AUTOMATICO, 2000 VA</t>
  </si>
  <si>
    <t>1.255,52</t>
  </si>
  <si>
    <t>ESTABILIZADOR BIVOLT AUTOMATICO, 300 VA</t>
  </si>
  <si>
    <t>200,76</t>
  </si>
  <si>
    <t>ESTABILIZADOR BIVOLT AUTOMATICO, 500 VA</t>
  </si>
  <si>
    <t>292,88</t>
  </si>
  <si>
    <t>56,50</t>
  </si>
  <si>
    <t>76,83</t>
  </si>
  <si>
    <t>196,90</t>
  </si>
  <si>
    <t>103,70</t>
  </si>
  <si>
    <t>148,75</t>
  </si>
  <si>
    <t>470,76</t>
  </si>
  <si>
    <t>510,00</t>
  </si>
  <si>
    <t>235,38</t>
  </si>
  <si>
    <t>143,84</t>
  </si>
  <si>
    <t>170,00</t>
  </si>
  <si>
    <t>202,69</t>
  </si>
  <si>
    <t>230,81</t>
  </si>
  <si>
    <t>145,71</t>
  </si>
  <si>
    <t>189,75</t>
  </si>
  <si>
    <t>119,91</t>
  </si>
  <si>
    <t>FECHADRUA BICO DE PAPAGAIO PARA PORTA DE CORRER EXTERNA, EM ACO INOX COM ACABAMENTO CROMADO, MAQUINA COM 45 MM, INCLUINDO CHAVE TIPO CILINDRO</t>
  </si>
  <si>
    <t>87,20</t>
  </si>
  <si>
    <t>FECHADRUA BICO DE PAPAGAIO PARA PORTA DE CORRER INTERNA, EM ACO INOX COM ACABAMENTO CROMADO, MAQUINA COM 45 MM, INCLUINDO CHAVE TIPO BIPARTIDA</t>
  </si>
  <si>
    <t>72,19</t>
  </si>
  <si>
    <t>FECHADURA AUXILIAR DE SEGURANÃA PARA PORTA EXTERNA, EM ACO INOX, BROCA DE 45 A 55 MM, LINGUETA COM 3 AVANCOS, INCLUINDO 2 CHAVES TIPO CILINDRO</t>
  </si>
  <si>
    <t>110,79</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</si>
  <si>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</si>
  <si>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</si>
  <si>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</si>
  <si>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51,98</t>
  </si>
  <si>
    <t>FECHADURA DE SOBREPOR PARA PORTAO, EM ACO INOX COM ACABAMENTO CROMADO, CAIXA DE 100 MM, INCLUINDO CHAVE TIPO TETRA</t>
  </si>
  <si>
    <t>80,70</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</si>
  <si>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</si>
  <si>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</si>
  <si>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</si>
  <si>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89,09</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</si>
  <si>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</si>
  <si>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</si>
  <si>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118,51</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</si>
  <si>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</si>
  <si>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</si>
  <si>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88,72</t>
  </si>
  <si>
    <t>FECHADURA PARA PORTA PIVOTANTE DE VIDRO TEMPERADO, EM ACO INOX COM ACABAMENTO CROMADO, RECORTE PADRAO SANTA MARINA, COM CILINDRO EM LATAO, INCLUINDO CHAVE TIPO CILINDRO</t>
  </si>
  <si>
    <t>44,33</t>
  </si>
  <si>
    <t>FECHADURA ROSETA REDONDA PARA PORTA DE BANHEIRO, EM ACO INOX (MAQUINA, TESTA E CONTRA-TESTA) E EM ZAMAC (MACANETA, LINGUETA E TRINCOS) COM ACABAMENTO CROMADO, MAQUINA DE 40 MM, INCLUINDO CHAVE TIPO TRANQUETA</t>
  </si>
  <si>
    <t>67,06</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</si>
  <si>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</si>
  <si>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</si>
  <si>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77,85</t>
  </si>
  <si>
    <t>FECHADURA ROSETA REDONDA PARA PORTA EXTERNA, EM ACO INOX (MAQUINA, TESTA E CONTRA-TESTA) E EM ZAMAC (MACANETA, LINGUETA E TRINCOS) COM ACABAMENTO CROMADO, MAQUINA DE 55 MM, INCLUINDO CHAVE TIPO CILINDRO</t>
  </si>
  <si>
    <t>125,58</t>
  </si>
  <si>
    <t>FECHADURA ROSETA REDONDA PARA PORTA INTERNA, EM ACO INOX (MAQUINA, TESTA E CONTRA-TESTA) E EM ZAMAC (MACANETA, LINGUETA E TRINCOS) COM ACABAMENTO CROMADO, MAQUINA DE 40 MM, INCLUINDO CHAVE TIPO INTERNA</t>
  </si>
  <si>
    <t>66,54</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</si>
  <si>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</si>
  <si>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</si>
  <si>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18,75</t>
  </si>
  <si>
    <t>FECHO QUEBRA UNHA, EM LATAO COM ACABAMENTO CROMADO, DE EMBUTIR, COM COMANDO ALAVANCA, ALTURA DE DE 22 CM, LARGURA MINIMA DE 1,90 CM E ESPESSURA MINIMA DE 1,90 MM, PARA PORTAS E JANELAS (INCLUI PARAFUSOS)</t>
  </si>
  <si>
    <t>95,17</t>
  </si>
  <si>
    <t>FECHO QUEBRA UNHA, EM LATAO COM ACABAMENTO CROMADO, DE EMBUTIR, COM COMANDO ALAVANCA, ALTURA DE DE 40 CM, LARGURA MINIMA DE 1,90 CM E ESPESSURA MINIMA DE 1,90 MM, PARA PORTAS E JANELAS (INCLUI PARAFUSOS)</t>
  </si>
  <si>
    <t>124,48</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</si>
  <si>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</si>
  <si>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</si>
  <si>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</si>
  <si>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77,72</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</si>
  <si>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</si>
  <si>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</si>
  <si>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</si>
  <si>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</si>
  <si>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71,44</t>
  </si>
  <si>
    <t>FERRAMENTAS - FAMILIA ELETRICISTA - HORISTA (ENCARGOS COMPLEMENTARES - COLETADO CAIXA)</t>
  </si>
  <si>
    <t>FERRAMENTAS - FAMILIA ELETRICISTA - MENSALISTA (ENCARGOS COMPLEMENTARES - COLETADO CAIXA)</t>
  </si>
  <si>
    <t>117,38</t>
  </si>
  <si>
    <t>FERRAMENTAS - FAMILIA ENCANADOR - HORISTA (ENCARGOS COMPLEMENTARES - COLETADO CAIXA)</t>
  </si>
  <si>
    <t>FERRAMENTAS - FAMILIA ENCANADOR - MENSALISTA (ENCARGOS COMPLEMENTARES - COLETADO CAIXA)</t>
  </si>
  <si>
    <t>53,34</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</si>
  <si>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</si>
  <si>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</si>
  <si>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</si>
  <si>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</si>
  <si>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</si>
  <si>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</si>
  <si>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</si>
  <si>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</si>
  <si>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110,22</t>
  </si>
  <si>
    <t>FERRAMENTAS - FAMILIA PINTOR - HORISTA (ENCARGOS COMPLEMENTARES - COLETADO CAIXA)</t>
  </si>
  <si>
    <t>FERRAMENTAS - FAMILIA PINTOR - MENSALISTA (ENCARGOS COMPLEMENTARES - COLETADO CAIXA)</t>
  </si>
  <si>
    <t>240,10</t>
  </si>
  <si>
    <t>FERRAMENTAS - FAMILIA SERVENTE - HORISTA (ENCARGOS COMPLEMENTARES - COLETADO CAIXA)</t>
  </si>
  <si>
    <t>FERRAMENTAS - FAMILIA SERVENTE - MENSALISTA (ENCARGOS COMPLEMENTARES - COLETADO CAIXA)</t>
  </si>
  <si>
    <t>76,97</t>
  </si>
  <si>
    <t>FERRAMENTAS - FAMILIA SOLDADOR - HORISTA (ENCARGOS COMPLEMENTARES - COLETADO CAIXA)</t>
  </si>
  <si>
    <t>FERRAMENTAS - FAMILIA SOLDADOR - MENSALISTA (ENCARGOS COMPLEMENTARES - COLETADO CAIXA)</t>
  </si>
  <si>
    <t>167,28</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</si>
  <si>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</si>
  <si>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</si>
  <si>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</si>
  <si>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</si>
  <si>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</si>
  <si>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</si>
  <si>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</si>
  <si>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15,32</t>
  </si>
  <si>
    <t>FERROLHO COM FECHO /TRINCO REDONDO, EM ACO GALVANIZADO / ZINCADO, DE SOBREPOR, COM COMPRIMENTO DE 10" A 12" E ESPESSURA MINIMA DA CHAPA DE 1,50 MM</t>
  </si>
  <si>
    <t>18,32</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</si>
  <si>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</si>
  <si>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</si>
  <si>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8,71</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</si>
  <si>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</si>
  <si>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</si>
  <si>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</si>
  <si>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11,23</t>
  </si>
  <si>
    <t>FERROLHO COM FECHO CHATO E PORTA CADEADO , EM ACO GALVANIZADO / ZINCADO, DE SOBREPOR, COM COMPRIMENTO DE 6", CHAPA COM ESPESSURA MINIMA DE 1,70 MM E LARGURA /MINIMA DE 5,00 CM (FECHO REFORCADO) (INCLUI PARAFUSOS)</t>
  </si>
  <si>
    <t>3,32</t>
  </si>
  <si>
    <t>1.177,51</t>
  </si>
  <si>
    <t>3.014,92</t>
  </si>
  <si>
    <t>4.120,85</t>
  </si>
  <si>
    <t>81,88</t>
  </si>
  <si>
    <t>80,78</t>
  </si>
  <si>
    <t>5,72</t>
  </si>
  <si>
    <t>73,64</t>
  </si>
  <si>
    <t>52,81</t>
  </si>
  <si>
    <t>141,90</t>
  </si>
  <si>
    <t>134,67</t>
  </si>
  <si>
    <t>119,10</t>
  </si>
  <si>
    <t>35,62</t>
  </si>
  <si>
    <t>20,34</t>
  </si>
  <si>
    <t>66,45</t>
  </si>
  <si>
    <t>89,85</t>
  </si>
  <si>
    <t>132,83</t>
  </si>
  <si>
    <t>223,17</t>
  </si>
  <si>
    <t>136,82</t>
  </si>
  <si>
    <t>110,96</t>
  </si>
  <si>
    <t>121,03</t>
  </si>
  <si>
    <t>129,81</t>
  </si>
  <si>
    <t>66,17</t>
  </si>
  <si>
    <t>93,82</t>
  </si>
  <si>
    <t>4.796,47</t>
  </si>
  <si>
    <t>1.233,37</t>
  </si>
  <si>
    <t>3.795,41</t>
  </si>
  <si>
    <t>10.963,36</t>
  </si>
  <si>
    <t>6.107.976,60</t>
  </si>
  <si>
    <t>2.614.733,68</t>
  </si>
  <si>
    <t>30,54</t>
  </si>
  <si>
    <t>37,64</t>
  </si>
  <si>
    <t>427,42</t>
  </si>
  <si>
    <t>GABIAO MANTA (COLCHAO) MALHA HEXAGONAL 6 X 8 CM (ZN/AL REVESTIDO COM POLIMERO), DIMENSOES 4,0 X 2,0 X 0,17 M (C X L X A) FIO 2 MM</t>
  </si>
  <si>
    <t>1.173,83</t>
  </si>
  <si>
    <t>GABIAO MANTA (COLCHAO) MALHA HEXAGONAL 6 X 8 CM (ZN/AL REVESTIDO COM POLIMERO), FIO 2 MM, DIMENSOES 4,0 X 2,0 X 0,23 M (C X L X A)</t>
  </si>
  <si>
    <t>1.266,37</t>
  </si>
  <si>
    <t>GABIAO MANTA (COLCHAO) MALHA HEXAGONAL 6 X 8 CM (ZN/AL REVESTIDO COM POLIMERO), FIO 2 MM, DIMENSOES 4,0 X 2,0 X 0,3 M (C X L X A)</t>
  </si>
  <si>
    <t>1.393,10</t>
  </si>
  <si>
    <t>GABIAO MANTA (COLCHAO) MALHA HEXAGONAL 6 X 8 CM (ZN/AL REVESTIDO COM POLIMERO), FIO 2,0 MM, DIMENSOES 5,0 X 2,0 X 0,17 M (C X L X A)</t>
  </si>
  <si>
    <t>112,61</t>
  </si>
  <si>
    <t>GABIAO MANTA (COLCHAO) MALHA HEXAGONAL 6 X 8 CM (ZN/AL REVESTIDO COM POLIMERO), FIO 2,0 MM, DIMENSOES 5,0 X 2,0 X 0,23 M (C X L X A)</t>
  </si>
  <si>
    <t>121,84</t>
  </si>
  <si>
    <t>GABIAO MANTA (COLCHAO) MALHA HEXAGONAL 6 X 8 CM (ZN/AL REVESTIDO COM POLIMERO), FIO 2,0 MM, DIMENSOES 5,0 X 2,0 X 0,30 M (C X L X A)</t>
  </si>
  <si>
    <t>GABIAO SACO MALHA HEXAGONAL 8 X 10 CM (ZN/AL REVESTIDO COM POLIMERO),  FIO 2,4 MM, DIMENSOES 3,0 X 0,65 M</t>
  </si>
  <si>
    <t>403,63</t>
  </si>
  <si>
    <t>GABIAO SACO MALHA HEXAGONAL 8 X 10 CM (ZN/AL REVESTIDO COM POLIMERO), FIO 2,4 MM, H = 0,65 M</t>
  </si>
  <si>
    <t>536,78</t>
  </si>
  <si>
    <t>GABIAO TIPO CAIXA MALHA HEXAGONAL 8 X 10 CM (ZN/AL REVESTIDO COM POLIMERO),  FIO 2,4 MM, DIMENSOES 2,0 X 1,0 X 1,0 M (C X L X A)</t>
  </si>
  <si>
    <t>752,53</t>
  </si>
  <si>
    <t>GABIAO TIPO CAIXA MALHA HEXAGONAL 8 X 10 CM (ZN/AL REVESTIDO COM POLIMERO),  FIO 2,4 MM, H = 0,50 M</t>
  </si>
  <si>
    <t>538,21</t>
  </si>
  <si>
    <t>625,88</t>
  </si>
  <si>
    <t>GABIAO TIPO CAIXA PARA SOLO REFORCADO, MALHA HEXAGONAL DE DUPLA TORCAO 8 X 10 CM (ZN/AL REVESTIDO COM POLIMERO), FIO 2,7 MM, DIMENSOES 2,0 X 1,0 X 0,5 M, COM CAUDA DE 3,0 M</t>
  </si>
  <si>
    <t>774,10</t>
  </si>
  <si>
    <t>GABIAO TIPO CAIXA PARA SOLO REFORCADO, MALHA HEXAGONAL DE DUPLA TORCAO 8 X 10 CM (ZN/AL REVESTIDO COM POLIMERO), FIO 2,7 MM, DIMENSOES 2,0 X 1,0 X 1,0 M, COM CAUDA DE 3,0 M</t>
  </si>
  <si>
    <t>995,46</t>
  </si>
  <si>
    <t>GABIAO TIPO CAIXA PARA SOLO REFORCADO, MALHA HEXAGONAL DE DUPLA TORCAO 8 X 10 CM (ZN/AL REVESTIDO COM POLIMERO), FIO 2,7 MM, DIMENSOES 2,0 X 1,0 X 1,0 M, COM CAUDA DE 4,0 M</t>
  </si>
  <si>
    <t>1.097,25</t>
  </si>
  <si>
    <t>GABIAO TIPO CAIXA PARA SOLO REFORCADO, MALHA HEXAGONAL 8 X 10 CM (ZN/AL REVESTIDO COM POLIMERO), FIO 2,7 MM, DIMENSOES 2,0 X 1,0 X 0,5 M, COM CAUDA DE 4,0 M</t>
  </si>
  <si>
    <t>560,60</t>
  </si>
  <si>
    <t>GABIAO TIPO CAIXA PARA SOLO REFORCADO, MALHA HEXAGONAL 8 X 10 CM (ZN/AL REVESTIDO COM POLIMERO), FIO 2,7 MM, DIMENSOES 2,0 X 1,0 X 1,0 M, COM CAUDA DE 4,0 M</t>
  </si>
  <si>
    <t>357,91</t>
  </si>
  <si>
    <t>GABIAO TIPO CAIXA TRAPEZOIDAL, MALHA HEXAGONAL 10 X 12 CM (ZN/AL REVESTIDO COM POLIMERO) FIO 2,7 MM, FACE COM 65 GRAUS, COM GEOSSINTETICO, DIMENSOES 2,0 X 1,5 X 1,0 M (C X L X A)</t>
  </si>
  <si>
    <t>300,89</t>
  </si>
  <si>
    <t>GABIAO TIPO CAIXA, MALHA HEXAGONAL 8 X 10 CM (ZN/AL REVESTIDO COM POLIMERO), FIO DE 2,4 MM, DIMENSOES 2,0 x 1,0 x 1,0 M (C X L X A)</t>
  </si>
  <si>
    <t>376,26</t>
  </si>
  <si>
    <t>GABIAO TIPO CAIXA, MALHA HEXAGONAL 8 X 10 CM (ZN/AL REVESTIDO COM POLIMERO), FIO 2,4 MM, DIMENSOES 2,0 X 1,0 X 0,5 M (C X L X A)</t>
  </si>
  <si>
    <t>250,67</t>
  </si>
  <si>
    <t>312,57</t>
  </si>
  <si>
    <t>6,33</t>
  </si>
  <si>
    <t>4.700,15</t>
  </si>
  <si>
    <t>GESSO EM PO PARA REVESTIMENTOS/MOLDURAS/SANCAS E USO GERAL</t>
  </si>
  <si>
    <t>60.969,38</t>
  </si>
  <si>
    <t>47.800,00</t>
  </si>
  <si>
    <t>20,45</t>
  </si>
  <si>
    <t>30,80</t>
  </si>
  <si>
    <t>30,08</t>
  </si>
  <si>
    <t>11,48</t>
  </si>
  <si>
    <t>148,86</t>
  </si>
  <si>
    <t>129,35</t>
  </si>
  <si>
    <t>154,40</t>
  </si>
  <si>
    <t>173,91</t>
  </si>
  <si>
    <t>573,58</t>
  </si>
  <si>
    <t>292,55</t>
  </si>
  <si>
    <t>404,65</t>
  </si>
  <si>
    <t>223,25</t>
  </si>
  <si>
    <t>283,72</t>
  </si>
  <si>
    <t>35,31</t>
  </si>
  <si>
    <t>546.231,25</t>
  </si>
  <si>
    <t>618.857,81</t>
  </si>
  <si>
    <t>1.149.603,12</t>
  </si>
  <si>
    <t>130.158,08</t>
  </si>
  <si>
    <t>116.346,86</t>
  </si>
  <si>
    <t>2.538,08</t>
  </si>
  <si>
    <t>84.043,07</t>
  </si>
  <si>
    <t>98.576,83</t>
  </si>
  <si>
    <t>120.061,53</t>
  </si>
  <si>
    <t>139.018,60</t>
  </si>
  <si>
    <t>74.842,56</t>
  </si>
  <si>
    <t>73.047,96</t>
  </si>
  <si>
    <t>104.971,68</t>
  </si>
  <si>
    <t>68.245,50</t>
  </si>
  <si>
    <t>56.990,43</t>
  </si>
  <si>
    <t>97.687,98</t>
  </si>
  <si>
    <t>86.975,96</t>
  </si>
  <si>
    <t>104.561,77</t>
  </si>
  <si>
    <t>61.463,54</t>
  </si>
  <si>
    <t>2.398,82</t>
  </si>
  <si>
    <t>2.738,51</t>
  </si>
  <si>
    <t>4.768,16</t>
  </si>
  <si>
    <t>955.169,31</t>
  </si>
  <si>
    <t>1.836.864,06</t>
  </si>
  <si>
    <t>3.122.668,90</t>
  </si>
  <si>
    <t>191.379,69</t>
  </si>
  <si>
    <t>301.437,50</t>
  </si>
  <si>
    <t>1.116.312,50</t>
  </si>
  <si>
    <t>75.359,37</t>
  </si>
  <si>
    <t>106.000,00</t>
  </si>
  <si>
    <t>247.775,00</t>
  </si>
  <si>
    <t>4.619,55</t>
  </si>
  <si>
    <t>4.184,27</t>
  </si>
  <si>
    <t>2.473,08</t>
  </si>
  <si>
    <t>2.604,63</t>
  </si>
  <si>
    <t>139.524,93</t>
  </si>
  <si>
    <t>148.432,30</t>
  </si>
  <si>
    <t>HIDROMETRO MULTIJATO / MEDIDOR DE AGUA, DN 1 1/2", VAZAO MAXIMA DE 20 M3/H, PARA AGUA POTAVEL FRIA, RELOJOARIA PLANA, CLASSE B, HORIZONTAL (SEM CONEXOES)</t>
  </si>
  <si>
    <t>802,57</t>
  </si>
  <si>
    <t>HIDROMETRO MULTIJATO / MEDIDOR DE AGUA, DN 1", VAZAO MAXIMA DE 10 M3/H, PARA AGUA POTAVEL FRIA, RELOJOARIA PLANA, CLASSE B, HORIZONTAL (SEM CONEXOES)</t>
  </si>
  <si>
    <t>482,90</t>
  </si>
  <si>
    <t>HIDROMETRO MULTIJATO / MEDIDOR DE AGUA, DN 1", VAZAO MAXIMA DE 7 M3/H, PARA AGUA POTAVEL FRIA, RELOJOARIA PLANA, CLASSE B, HORIZONTAL (SEM CONEXOES)</t>
  </si>
  <si>
    <t>353,67</t>
  </si>
  <si>
    <t>HIDROMETRO MULTIJATO / MEDIDOR DE AGUA, DN 2", VAZAO MAXIMA DE 30 M3/H, PARA AGUA POTAVEL FRIA, RELOJOARIA PLANA, CLASSE B, HORIZONTAL (SEM CONEXOES)</t>
  </si>
  <si>
    <t>1.129,04</t>
  </si>
  <si>
    <t>HIDROMETRO UNIJATO / MEDIDOR DE AGUA, DN 1/2", VAZAO MAXIMA DE 1,5 M3/H, PARA AGUA POTAVEL FRIA, RELOJOARIA PLANA, CLASSE B, HORIZONTAL (SEM CONEXOES)</t>
  </si>
  <si>
    <t>92,50</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</si>
  <si>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</si>
  <si>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</si>
  <si>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122,42</t>
  </si>
  <si>
    <t>HIDROMETRO WOLTMANN, DN 2", VAZAO MAXIMA DE 50 M3/H, PARA AGUA POTAVEL FRIA, RELOJOARIA PLANA, TURBINA HORIZONTAL, EQUIPADO COM TELIMETRIA (SEM CONEXOES)</t>
  </si>
  <si>
    <t>1.822,79</t>
  </si>
  <si>
    <t>HIDROMETRO WOLTMANN, DN 3", VAZAO MAXIMA DE 80 M3/H, PARA AGUA POTAVEL FRIA, RELOJOARIA PLANA, TURBINA HORIZONTAL, EQUIPADO COM TELIMETRIA (SEM CONEXOES)</t>
  </si>
  <si>
    <t>2.380,51</t>
  </si>
  <si>
    <t>14,35</t>
  </si>
  <si>
    <t>25,16</t>
  </si>
  <si>
    <t>2.405,93</t>
  </si>
  <si>
    <t>14,53</t>
  </si>
  <si>
    <t>21,63</t>
  </si>
  <si>
    <t>1.100,00</t>
  </si>
  <si>
    <t>410,44</t>
  </si>
  <si>
    <t>698,82</t>
  </si>
  <si>
    <t>100,40</t>
  </si>
  <si>
    <t>209,51</t>
  </si>
  <si>
    <t>214,54</t>
  </si>
  <si>
    <t>595,95</t>
  </si>
  <si>
    <t>191,40</t>
  </si>
  <si>
    <t>884,00</t>
  </si>
  <si>
    <t>505,07</t>
  </si>
  <si>
    <t>635,95</t>
  </si>
  <si>
    <t>884,70</t>
  </si>
  <si>
    <t>364,90</t>
  </si>
  <si>
    <t>428,62</t>
  </si>
  <si>
    <t>505,44</t>
  </si>
  <si>
    <t>598,85</t>
  </si>
  <si>
    <t>585,76</t>
  </si>
  <si>
    <t>843,19</t>
  </si>
  <si>
    <t>1.068,64</t>
  </si>
  <si>
    <t>657,03</t>
  </si>
  <si>
    <t>662,06</t>
  </si>
  <si>
    <t>316,45</t>
  </si>
  <si>
    <t>213,87</t>
  </si>
  <si>
    <t>933,66</t>
  </si>
  <si>
    <t>416,90</t>
  </si>
  <si>
    <t>3.021,78</t>
  </si>
  <si>
    <t>JOELHO COM VISITA, PVC SERIE R, 90 GRAUS, 100 X 75 MM, PARA ESGOTO OU AGUAS PLUVIAIS PREDIAIS</t>
  </si>
  <si>
    <t>54,05</t>
  </si>
  <si>
    <t>44,81</t>
  </si>
  <si>
    <t>119,71</t>
  </si>
  <si>
    <t>139,65</t>
  </si>
  <si>
    <t>116,73</t>
  </si>
  <si>
    <t>135,64</t>
  </si>
  <si>
    <t>7,43</t>
  </si>
  <si>
    <t>15,04</t>
  </si>
  <si>
    <t>179,81</t>
  </si>
  <si>
    <t>31,13</t>
  </si>
  <si>
    <t>78,66</t>
  </si>
  <si>
    <t>119,90</t>
  </si>
  <si>
    <t>55,53</t>
  </si>
  <si>
    <t>12,50</t>
  </si>
  <si>
    <t>7,34</t>
  </si>
  <si>
    <t>2,49</t>
  </si>
  <si>
    <t>249,03</t>
  </si>
  <si>
    <t>118,05</t>
  </si>
  <si>
    <t>31,07</t>
  </si>
  <si>
    <t>14,71</t>
  </si>
  <si>
    <t>38,45</t>
  </si>
  <si>
    <t>19,98</t>
  </si>
  <si>
    <t>30,51</t>
  </si>
  <si>
    <t>40,37</t>
  </si>
  <si>
    <t>75,93</t>
  </si>
  <si>
    <t>21,51</t>
  </si>
  <si>
    <t>37,34</t>
  </si>
  <si>
    <t>23,24</t>
  </si>
  <si>
    <t>16,36</t>
  </si>
  <si>
    <t>25,10</t>
  </si>
  <si>
    <t>26,85</t>
  </si>
  <si>
    <t>20,69</t>
  </si>
  <si>
    <t>33,88</t>
  </si>
  <si>
    <t>52,77</t>
  </si>
  <si>
    <t>66,29</t>
  </si>
  <si>
    <t>JOELHO, PVC SERIE R, 45 GRAUS, DN 100 MM, PARA ESGOTO OU AGUAS PLUVIAIS PREDIAIS</t>
  </si>
  <si>
    <t>22,82</t>
  </si>
  <si>
    <t>JOELHO, PVC SERIE R, 45 GRAUS, DN 150 MM, PARA ESGOTO OU AGUAS PLUVIAIS PREDIAIS</t>
  </si>
  <si>
    <t>79,42</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</si>
  <si>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</si>
  <si>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</si>
  <si>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</si>
  <si>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</si>
  <si>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</si>
  <si>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102,31</t>
  </si>
  <si>
    <t>JOELHO, PVC SERIE R, 90 GRAUS, DN 40 MM, PARA ESGOTO OU AGUAS PLUVIAIS PREDIAIS</t>
  </si>
  <si>
    <t>JOELHO, PVC SERIE R, 90 GRAUS, DN 50 MM, PARA ESGOTO OU AGUAS PLUVIAIS PREDIAIS</t>
  </si>
  <si>
    <t>JOELHO, PVC SERIE R, 90 GRAUS, DN 75 MM, PARA ESGOTO OU AGUAS PLUVIAIS PREDIAIS</t>
  </si>
  <si>
    <t>227,74</t>
  </si>
  <si>
    <t>31,17</t>
  </si>
  <si>
    <t>71,63</t>
  </si>
  <si>
    <t>84,98</t>
  </si>
  <si>
    <t>99,71</t>
  </si>
  <si>
    <t>23,76</t>
  </si>
  <si>
    <t>30,70</t>
  </si>
  <si>
    <t>36,07</t>
  </si>
  <si>
    <t>45,09</t>
  </si>
  <si>
    <t>49,97</t>
  </si>
  <si>
    <t>46,95</t>
  </si>
  <si>
    <t>58,54</t>
  </si>
  <si>
    <t>JUNCAO DUPLA, PVC SERIE R, DN 100 X 100 X 100 MM, PARA ESGOTO OU AGUAS PLUVIAIS PREDIAIS</t>
  </si>
  <si>
    <t>19,32</t>
  </si>
  <si>
    <t>JUNCAO SIMPLES, PVC SERIE R, DN 100 X 100 MM, PARA ESGOTO OU AGUAS PLUVIAIS PREDIAIS</t>
  </si>
  <si>
    <t>JUNCAO SIMPLES, PVC SERIE R, DN 100 X 75 MM, PARA ESGOTO OU AGUAS PLUVIAIS PREDIAIS</t>
  </si>
  <si>
    <t>JUNCAO SIMPLES, PVC SERIE R, DN 150 X 100 MM, PARA ESGOTO OU AGUAS PLUVIAIS PREDIAIS</t>
  </si>
  <si>
    <t>153,79</t>
  </si>
  <si>
    <t>JUNCAO SIMPLES, PVC SERIE R, DN 150 X 150 MM, PARA ESGOTO OU AGUAS PLUVIAIS PREDIAIS</t>
  </si>
  <si>
    <t>173,42</t>
  </si>
  <si>
    <t>JUNCAO SIMPLES, PVC SERIE R, DN 40 X 40 MM, PARA ESGOTO OU AGUAS PLUVIAIS PREDIAIS</t>
  </si>
  <si>
    <t>JUNCAO SIMPLES, PVC SERIE R, DN 50 X 50 MM, PARA ESGOTO OU AGUAS PLUVIAIS PREDIAIS</t>
  </si>
  <si>
    <t>JUNCAO SIMPLES, PVC SERIE R, DN 75 X 75 MM, PARA ESGOTO OU AGUAS PLUVIAIS PREDIAIS</t>
  </si>
  <si>
    <t>37,08</t>
  </si>
  <si>
    <t>122,24</t>
  </si>
  <si>
    <t>253,20</t>
  </si>
  <si>
    <t>708,42</t>
  </si>
  <si>
    <t>1.066,89</t>
  </si>
  <si>
    <t>1.486,15</t>
  </si>
  <si>
    <t>674,97</t>
  </si>
  <si>
    <t>845,06</t>
  </si>
  <si>
    <t>1.172,06</t>
  </si>
  <si>
    <t>1.548,10</t>
  </si>
  <si>
    <t>462,88</t>
  </si>
  <si>
    <t>536,91</t>
  </si>
  <si>
    <t>589,72</t>
  </si>
  <si>
    <t>114,81</t>
  </si>
  <si>
    <t>432,07</t>
  </si>
  <si>
    <t>357,46</t>
  </si>
  <si>
    <t>321,57</t>
  </si>
  <si>
    <t>84,56</t>
  </si>
  <si>
    <t>159,08</t>
  </si>
  <si>
    <t>271,39</t>
  </si>
  <si>
    <t>320,26</t>
  </si>
  <si>
    <t>319,19</t>
  </si>
  <si>
    <t>KIT PORTA PRONTA DE MADEIRA, FOLHA LEVE (NBR 15930) DE 600 X 2100 MM OU 700 X 2100 MM, DE 35 MM A 40 MM DE ESPESSURA, COM MARCO EM ACO, NUCLEO COLMEIA, CAPA LISA EM HDF, ACABAMENTO MELAMINICO BRANCO (INCLUI MARCO, ALIZARES, DOBRADICAS E FECHADURA)</t>
  </si>
  <si>
    <t>543,06</t>
  </si>
  <si>
    <t>KIT PORTA PRONTA DE MADEIRA, FOLHA LEVE (NBR 15930) DE 600 X 2100 MM OU 700 X 2100 MM, DE 35 MM A 40 MM DE ESPESSURA, NUCLEO COLMEIA, ESTRUTURA USINADA PARA FECHADURA, CAPA LISA EM HDF, ACABAMENTO EM PRIMER PARA PINTURA (INCLUI MARCO, ALIZARES E DOBRADICAS)</t>
  </si>
  <si>
    <t>443,21</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</si>
  <si>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</si>
  <si>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</si>
  <si>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</si>
  <si>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</si>
  <si>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458,10</t>
  </si>
  <si>
    <t>KIT PORTA PRONTA DE MADEIRA, FOLHA MEDIA (NBR 15930) DE 600 X 2100 MM OU 700 X 2100 MM, DE 35 MM A 40 MM DE ESPESSURA, NUCLEO SEMI-SOLIDO (SARRAFEADO), ESTRUTURA USINADA PARA FECHADURA, CAPA LISA EM HDF, ACABAMENTO MELAMINICO BRANCO (INCLUI MARCO, ALIZARES E DOBRADICAS)</t>
  </si>
  <si>
    <t>682,63</t>
  </si>
  <si>
    <t>KIT PORTA PRONTA DE MADEIRA, FOLHA MEDIA (NBR 15930) DE 600 X 2100 MM, DE 35 MM A 40 MM DE ESPESSURA, NUCLEO SEMI-SOLIDO (SARRAFEADO), ESTRUTURA USINADA PARA FECHADURA, CAPA LISA EM HDF, ACABAMENTO EM PRIMER PARA PINTURA (INCLUI MARCO, ALIZARES E DOBRADICAS)</t>
  </si>
  <si>
    <t>490,19</t>
  </si>
  <si>
    <t>KIT PORTA PRONTA DE MADEIRA, FOLHA MEDIA (NBR 15930) DE 700 X 2100 MM, DE 35 MM A 40 MM DE ESPESSURA, NUCLEO SEMI-SOLIDO (SARRAFEADO), ESTRUTURA USINADA PARA FECHADURA, CAPA LISA EM HDF, ACABAMENTO EM PRIMER PARA PINTURA (INCLUI MARCO, ALIZARES E DOBRADICAS)</t>
  </si>
  <si>
    <t>552,38</t>
  </si>
  <si>
    <t>KIT PORTA PRONTA DE MADEIRA, FOLHA MEDIA (NBR 15930) DE 800 X 2100 MM, DE 35 MM A 40 MM DE ESPESSURA,  NUCLEO SEMI-SOLIDO (SARRAFEADO), ESTRUTURA USINADA PARA FECHADURA, CAPA LISA EM HDF, ACABAMENTO EM PRIMER PARA PINTURA (INCLUI MARCO, ALIZARES E DOBRADICAS)</t>
  </si>
  <si>
    <t>607,61</t>
  </si>
  <si>
    <t>KIT PORTA PRONTA DE MADEIRA, FOLHA MEDIA (NBR 15930) DE 800 X 2100 MM, DE 35 MM A 40 MM DE ESPESSURA, NUCLEO SEMI-SOLIDO (SARRAFEADO), ESTRUTURA USINADA PARA FECHADURA, CAPA LISA EM HDF, ACABAMENTO MELAMINICO BRANCO (INCLUI MARCO, ALIZARES E DOBRADICAS)</t>
  </si>
  <si>
    <t>703,45</t>
  </si>
  <si>
    <t>KIT PORTA PRONTA DE MADEIRA, FOLHA MEDIA (NBR 15930) DE 900 X 2100 MM, DE 35 MM A 40 MM DE ESPESSURA, NUCLEO SEMI-SOLIDO (SARRAFEADO), ESTRUTURA USINADA PARA FECHADURA, CAPA LISA EM HDF, ACABAMENTO EM PRIMER PARA PINTURA (INCLUI MARCO, ALIZARES E DOBRADICAS)</t>
  </si>
  <si>
    <t>635,40</t>
  </si>
  <si>
    <t>KIT PORTA PRONTA DE MADEIRA, FOLHA MEDIA (NBR 15930) DE 900 X 2100 MM, DE 35 MM A 40 MM DE ESPESSURA, NUCLEO SEMI-SOLIDO (SARRAFEADO), ESTRUTURA USINADA PARA FECHADURA, CAPA LISA EM HDF, ACABAMENTO MELAMINICO BRANCO (INCLUI MARCO, ALIZARES E DOBRADICAS)</t>
  </si>
  <si>
    <t>754,52</t>
  </si>
  <si>
    <t>KIT PORTA PRONTA DE MADEIRA, FOLHA PESADA (NBR 15930) DE 800 X 2100 MM, DE 40 MM  A 45 MM DE ESPESSURA, NUCLEO SOLIDO, CAPA LISA EM HDF, ACABAMENTO MELAMINICO BRANCO (INCLUI MARCO, ALIZARES, DOBRADICAS E FECHADURA EXTERNA)</t>
  </si>
  <si>
    <t>823,24</t>
  </si>
  <si>
    <t>KIT PORTA PRONTA DE MADEIRA, FOLHA PESADA (NBR 15930) DE 800 X 2100 MM, DE 40 MM A 45 MM DE ESPESSURA , NUCLEO SOLIDO, ESTRUTURA USINADA PARA FECHADURA, CAPA LISA EM HDF, ACABAMENTO EM LAMINADO NATURAL COM VERNIZ (INCLUI MARCO, ALIZARES E DOBRADICAS)</t>
  </si>
  <si>
    <t>1.015,33</t>
  </si>
  <si>
    <t>KIT PORTA PRONTA DE MADEIRA, FOLHA PESADA (NBR 15930) DE 800 X 2100 MM, DE 40 MM A 45 MM DE ESPESSURA, COM MARCO EM ACO, NUCLEO SOLIDO, CAPA LISA EM HDF, ACABAMENTO MELAMINICO BRANCO (INCLUI MARCO, ALIZARES, DOBRADICAS E FECHADURA)</t>
  </si>
  <si>
    <t>800,30</t>
  </si>
  <si>
    <t>KIT PORTA PRONTA DE MADEIRA, FOLHA PESADA (NBR 15930) DE 900 X 2100 MM, DE 40 MM  A 45 MM DE ESPESSURA, NUCLEO SOLIDO, CAPA LISA EM HDF, ACABAMENTO MELAMINICO BRANCO (INCLUI MARCO, ALIZARES, DOBRADICAS E FECHADURA EXTERNA)</t>
  </si>
  <si>
    <t>845,54</t>
  </si>
  <si>
    <t>KIT PORTA PRONTA DE MADEIRA, FOLHA PESADA (NBR 15930) DE 900 X 2100 MM, DE 40 MM A 45 MM DE ESPESSURA , NUCLEO SOLIDO, ESTRUTURA USINADA PARA FECHADURA, CAPA LISA EM HDF, ACABAMENTO EM LAMINADO NATURAL COM VERNIZ (INCLUI MARCO, ALIZARES E DOBRADICAS)</t>
  </si>
  <si>
    <t>1.029,75</t>
  </si>
  <si>
    <t>KIT PORTA PRONTA DE MADEIRA, FOLHA PESADA (NBR 15930) DE 900 X 2100 MM, DE 40 MM A 45 MM DE ESPESSURA, COM MARCO EM ACO, NUCLEO SOLIDO, CAPA LISA EM HDF, ACABAMENTO MELAMINICO BRANCO (INCLUI MARCO, ALIZARES, DOBRADICAS E FECHADURA)</t>
  </si>
  <si>
    <t>850,32</t>
  </si>
  <si>
    <t>50,58</t>
  </si>
  <si>
    <t>46,74</t>
  </si>
  <si>
    <t>51,45</t>
  </si>
  <si>
    <t>54,06</t>
  </si>
  <si>
    <t>56,68</t>
  </si>
  <si>
    <t>65,40</t>
  </si>
  <si>
    <t>373,25</t>
  </si>
  <si>
    <t>636,19</t>
  </si>
  <si>
    <t>67,84</t>
  </si>
  <si>
    <t>79,22</t>
  </si>
  <si>
    <t>LAMBRI EM ALUMINIO, DE APROXIMADAMENTE 0,6 KG/M, COM APROXIMADAMENTE 168,0 MM DE LARGURA, 6,0 MM DE ALTURA E 6,0 M DE EXTENSAO</t>
  </si>
  <si>
    <t>40,33</t>
  </si>
  <si>
    <t>72,85</t>
  </si>
  <si>
    <t>215,82</t>
  </si>
  <si>
    <t>14,99</t>
  </si>
  <si>
    <t>61,90</t>
  </si>
  <si>
    <t>112,00</t>
  </si>
  <si>
    <t>56,01</t>
  </si>
  <si>
    <t>75,52</t>
  </si>
  <si>
    <t>25,86</t>
  </si>
  <si>
    <t>46,09</t>
  </si>
  <si>
    <t>62,90</t>
  </si>
  <si>
    <t>103,76</t>
  </si>
  <si>
    <t>LAVADORA DE ALTA PRESSAO (LAVA - JATO) PARA AGUA FRIA, PRESSAO DE OPERACAO ENTRE 1400 E 1900 LIB/POL2, VAZAO MAXIMA ENTRE  400 E 700 L/H, POTENCIA DE OPERACAO ENTRE 2,50 E 3,00 CV</t>
  </si>
  <si>
    <t>2.250,00</t>
  </si>
  <si>
    <t>147,06</t>
  </si>
  <si>
    <t>149,91</t>
  </si>
  <si>
    <t>215,91</t>
  </si>
  <si>
    <t>95,21</t>
  </si>
  <si>
    <t>236,86</t>
  </si>
  <si>
    <t>113,55</t>
  </si>
  <si>
    <t>93,59</t>
  </si>
  <si>
    <t>101,91</t>
  </si>
  <si>
    <t>148,89</t>
  </si>
  <si>
    <t>266,96</t>
  </si>
  <si>
    <t>270,94</t>
  </si>
  <si>
    <t>21,96</t>
  </si>
  <si>
    <t>3.916,95</t>
  </si>
  <si>
    <t>81,02</t>
  </si>
  <si>
    <t>120.000,00</t>
  </si>
  <si>
    <t>101.900,23</t>
  </si>
  <si>
    <t>170.593,82</t>
  </si>
  <si>
    <t>289.524,93</t>
  </si>
  <si>
    <t>4.562,88</t>
  </si>
  <si>
    <t>754,63</t>
  </si>
  <si>
    <t>1.057,95</t>
  </si>
  <si>
    <t>LOCACAO DE ANDAIME METALICO TUBULAR DE ENCAIXE, TIPO DE TORRE, COM LARGURA DE 1 ATE 1,5 M E ALTURA DE *1,00* M (INCLUSO SAPATAS FIXAS OU RODIZIOS)</t>
  </si>
  <si>
    <t>8,77</t>
  </si>
  <si>
    <t>585,00</t>
  </si>
  <si>
    <t>457,03</t>
  </si>
  <si>
    <t>731,25</t>
  </si>
  <si>
    <t>664,21</t>
  </si>
  <si>
    <t>14,17</t>
  </si>
  <si>
    <t>23,22</t>
  </si>
  <si>
    <t>470,94</t>
  </si>
  <si>
    <t>LONA PLASTICA EXTRA FORTE PRETA, E = 200 MICRA</t>
  </si>
  <si>
    <t>LONA PLASTICA PESADA PRETA, E = 150 MICRA</t>
  </si>
  <si>
    <t>62,54</t>
  </si>
  <si>
    <t>197,66</t>
  </si>
  <si>
    <t>209,77</t>
  </si>
  <si>
    <t>LUMINARIA DE LED PARA ILUMINACAO PUBLICA, DE 138 W ATE 180 W, INVOLUCRO EM ALUMINIO OU ACO INOX</t>
  </si>
  <si>
    <t>796,61</t>
  </si>
  <si>
    <t>LUMINARIA DE LED PARA ILUMINACAO PUBLICA, DE 181 W ATE 239 W, INVOLUCRO EM ALUMINIO OU ACO INOX</t>
  </si>
  <si>
    <t>925,32</t>
  </si>
  <si>
    <t>LUMINARIA DE LED PARA ILUMINACAO PUBLICA, DE 240 W ATE 350 W, INVOLUCRO EM ALUMINIO OU ACO INOX</t>
  </si>
  <si>
    <t>1.532,92</t>
  </si>
  <si>
    <t>LUMINARIA DE LED PARA ILUMINACAO PUBLICA, DE 33 W ATE 50 W, INVOLUCRO EM ALUMINIO OU ACO INOX</t>
  </si>
  <si>
    <t>239,40</t>
  </si>
  <si>
    <t>LUMINARIA DE LED PARA ILUMINACAO PUBLICA, DE 51 W ATE 67 W, INVOLUCRO EM ALUMINIO OU ACO INOX</t>
  </si>
  <si>
    <t>441,76</t>
  </si>
  <si>
    <t>LUMINARIA DE LED PARA ILUMINACAO PUBLICA, DE 68 W ATE 97 W, INVOLUCRO EM ALUMINIO OU ACO INOX</t>
  </si>
  <si>
    <t>489,01</t>
  </si>
  <si>
    <t>LUMINARIA DE LED PARA ILUMINACAO PUBLICA, DE 98 W ATE 137 W, INVOLUCRO EM ALUMINIO OU ACO INOX</t>
  </si>
  <si>
    <t>589,65</t>
  </si>
  <si>
    <t>50,08</t>
  </si>
  <si>
    <t>52,19</t>
  </si>
  <si>
    <t>77,00</t>
  </si>
  <si>
    <t>22,32</t>
  </si>
  <si>
    <t>23,38</t>
  </si>
  <si>
    <t>102,29</t>
  </si>
  <si>
    <t>30,62</t>
  </si>
  <si>
    <t>273,87</t>
  </si>
  <si>
    <t>129,66</t>
  </si>
  <si>
    <t>159,71</t>
  </si>
  <si>
    <t>48,55</t>
  </si>
  <si>
    <t>54,50</t>
  </si>
  <si>
    <t>46,31</t>
  </si>
  <si>
    <t>53,62</t>
  </si>
  <si>
    <t>157,14</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</si>
  <si>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</si>
  <si>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57,02</t>
  </si>
  <si>
    <t>LUMINARIA TIPO TARTARUGA A PROVA DE TEMPO, GASES, VAPOR E PO, EM ALUMINIO, COM GRADE, BASE E27, POTENCIA MAXIMA 100 W - REF Y 25/1 (NAO INCLUI LAMPADA)</t>
  </si>
  <si>
    <t>118,80</t>
  </si>
  <si>
    <t>60,45</t>
  </si>
  <si>
    <t>96,80</t>
  </si>
  <si>
    <t>108,79</t>
  </si>
  <si>
    <t>340,27</t>
  </si>
  <si>
    <t>385,20</t>
  </si>
  <si>
    <t>11,51</t>
  </si>
  <si>
    <t>32,23</t>
  </si>
  <si>
    <t>52,64</t>
  </si>
  <si>
    <t>264,16</t>
  </si>
  <si>
    <t>60,68</t>
  </si>
  <si>
    <t>238,86</t>
  </si>
  <si>
    <t>435,08</t>
  </si>
  <si>
    <t>597,15</t>
  </si>
  <si>
    <t>45,62</t>
  </si>
  <si>
    <t>179,76</t>
  </si>
  <si>
    <t>293,91</t>
  </si>
  <si>
    <t>491,32</t>
  </si>
  <si>
    <t>60,21</t>
  </si>
  <si>
    <t>LUVA DE CORRER, PVC SERIE R, 100 MM, PARA ESGOTO OU AGUAS PLUVIAIS PREDIAIS</t>
  </si>
  <si>
    <t>LUVA DE CORRER, PVC SERIE R, 150 MM, PARA ESGOTO OU AGUAS PLUVIAIS PREDIAIS</t>
  </si>
  <si>
    <t>82,46</t>
  </si>
  <si>
    <t>LUVA DE CORRER, PVC SERIE R, 75 MM, PARA ESGOTO OU AGUAS PLUVIAIS PREDIAIS</t>
  </si>
  <si>
    <t>10,16</t>
  </si>
  <si>
    <t>65,11</t>
  </si>
  <si>
    <t>102,68</t>
  </si>
  <si>
    <t>187,06</t>
  </si>
  <si>
    <t>308,54</t>
  </si>
  <si>
    <t>70,22</t>
  </si>
  <si>
    <t>121,25</t>
  </si>
  <si>
    <t>140,72</t>
  </si>
  <si>
    <t>69,94</t>
  </si>
  <si>
    <t>190,29</t>
  </si>
  <si>
    <t>26,30</t>
  </si>
  <si>
    <t>113,84</t>
  </si>
  <si>
    <t>185,69</t>
  </si>
  <si>
    <t>17,72</t>
  </si>
  <si>
    <t>34,59</t>
  </si>
  <si>
    <t>17,74</t>
  </si>
  <si>
    <t>109,54</t>
  </si>
  <si>
    <t>54,52</t>
  </si>
  <si>
    <t>148,29</t>
  </si>
  <si>
    <t>32,42</t>
  </si>
  <si>
    <t>7,11</t>
  </si>
  <si>
    <t>39,38</t>
  </si>
  <si>
    <t>60,43</t>
  </si>
  <si>
    <t>129,42</t>
  </si>
  <si>
    <t>80,88</t>
  </si>
  <si>
    <t>84,37</t>
  </si>
  <si>
    <t>52,01</t>
  </si>
  <si>
    <t>36,37</t>
  </si>
  <si>
    <t>52,26</t>
  </si>
  <si>
    <t>36,83</t>
  </si>
  <si>
    <t>LUVA SIMPLES, PVC SERIE R, 100 MM, PARA ESGOTO OU AGUAS PLUVIAIS PREDIAIS</t>
  </si>
  <si>
    <t>14,36</t>
  </si>
  <si>
    <t>LUVA SIMPLES, PVC SERIE R, 150 MM, PARA ESGOTO OU AGUAS PLUVIAIS PREDIAIS</t>
  </si>
  <si>
    <t>42,66</t>
  </si>
  <si>
    <t>LUVA SIMPLES, PVC SERIE R, 40 MM, PARA ESGOTO OU AGUAS PLUVIAIS PREDIAIS</t>
  </si>
  <si>
    <t>LUVA SIMPLES, PVC SERIE R, 50 MM, PARA ESGOTO OU AGUAS PLUVIAIS PREDIAIS</t>
  </si>
  <si>
    <t>LUVA SIMPLES, PVC SERIE R, 75 MM, PARA ESGOTO OU AGUAS PLUVIAIS PREDIAIS</t>
  </si>
  <si>
    <t>5,41</t>
  </si>
  <si>
    <t>2.819,77</t>
  </si>
  <si>
    <t>64,70</t>
  </si>
  <si>
    <t>12,46</t>
  </si>
  <si>
    <t>222,98</t>
  </si>
  <si>
    <t>MACANETA ALAVANCA RETA OCA, EM ZAMAC COM ACABAMENTO CROMADO, COMPRIMENTO APROX DE 15 CM</t>
  </si>
  <si>
    <t>MACANETA BOLA, EM ZAMAC COM ACABAMENTO CROMADO, DIAMETRO DE APROX 2 1/2"</t>
  </si>
  <si>
    <t>75,36</t>
  </si>
  <si>
    <t>3.014,11</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</si>
  <si>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</si>
  <si>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</si>
  <si>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</si>
  <si>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99,01</t>
  </si>
  <si>
    <t>MADEIRA ROLICA TRATADA, D = 30 A 34 CM, H = 6,50 M, EM EUCALIPTO OU EQUIVALENTE DA REGIAO</t>
  </si>
  <si>
    <t>144,24</t>
  </si>
  <si>
    <t>MADEIRA SERRADA EM PINUS, MISTA OU EQUIVALENTE DA REGIAO - BRUTA</t>
  </si>
  <si>
    <t>1.461,94</t>
  </si>
  <si>
    <t>332,82</t>
  </si>
  <si>
    <t>414,35</t>
  </si>
  <si>
    <t>442,42</t>
  </si>
  <si>
    <t>399,65</t>
  </si>
  <si>
    <t>476,50</t>
  </si>
  <si>
    <t>481,18</t>
  </si>
  <si>
    <t>628,21</t>
  </si>
  <si>
    <t>535,99</t>
  </si>
  <si>
    <t>675,00</t>
  </si>
  <si>
    <t>820,69</t>
  </si>
  <si>
    <t>935,64</t>
  </si>
  <si>
    <t>MANGUEIRA PARA GAS - GLP, PVC, TRANCADA, DIAMETRO DE 3/8", COMPRIMENTO DE 1M (NORMATIZADA)</t>
  </si>
  <si>
    <t>451.380,11</t>
  </si>
  <si>
    <t>401.300,00</t>
  </si>
  <si>
    <t>90,15</t>
  </si>
  <si>
    <t>143,00</t>
  </si>
  <si>
    <t>39,70</t>
  </si>
  <si>
    <t>50,44</t>
  </si>
  <si>
    <t>19,76</t>
  </si>
  <si>
    <t>28,49</t>
  </si>
  <si>
    <t>42,73</t>
  </si>
  <si>
    <t>57,23</t>
  </si>
  <si>
    <t>71,07</t>
  </si>
  <si>
    <t>15,86</t>
  </si>
  <si>
    <t>25,38</t>
  </si>
  <si>
    <t>62,35</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</si>
  <si>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</si>
  <si>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</si>
  <si>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</si>
  <si>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</si>
  <si>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54,01</t>
  </si>
  <si>
    <t>MAQUINA DE 55 MM PARA FECHADURA, PARA PORTA DE BANHEIRO, EM ACO INOX</t>
  </si>
  <si>
    <t>41,21</t>
  </si>
  <si>
    <t>MAQUINA DE 55 MM PARA FECHADURA, PARA PORTA INTERNA, EM ACO INOX</t>
  </si>
  <si>
    <t>678.896,99</t>
  </si>
  <si>
    <t>55.478,04</t>
  </si>
  <si>
    <t>23.224,58</t>
  </si>
  <si>
    <t>12.898,02</t>
  </si>
  <si>
    <t>230.506,14</t>
  </si>
  <si>
    <t>MAQUINA TIPO VASO/TANQUE/JATO DE PRESSAO PORTATIL PARA JATEAMENTO, CONTROLE AUTOMATICO E REMOTO, CAMARA DE 1 SAIDA, 280 L, DIAM. *670* MM, BICO JATO CURTO VENTURI DE 5/16", MANGUEIRA DE 1" DE 10 M, COMPLETA (VALVULAS POP UP E DOSADORA, FUNDO CONICO ETC)</t>
  </si>
  <si>
    <t>24.337,59</t>
  </si>
  <si>
    <t>MAQUINA TRANSFORMADORA MONOFASICA PARA SOLDA ELETRICA, TENSAO DE 220 V, FREQUENCIA DE 60 HZ, FAIXA DE CORRENTE ENTRE 80 A (+/- 10 A) E 250 A, POTENCIA ENTRE 14,00 KVA E 15,0 KVA, CICLO DE TRABALHO ENTRE 10% E 20% A 250 A</t>
  </si>
  <si>
    <t>533,87</t>
  </si>
  <si>
    <t>3.191,12</t>
  </si>
  <si>
    <t>2.434,24</t>
  </si>
  <si>
    <t>8.984,03</t>
  </si>
  <si>
    <t>16.749,61</t>
  </si>
  <si>
    <t>19.274,53</t>
  </si>
  <si>
    <t>18.204,50</t>
  </si>
  <si>
    <t>20.482,54</t>
  </si>
  <si>
    <t>37.689,28</t>
  </si>
  <si>
    <t>21.078,66</t>
  </si>
  <si>
    <t>20.681,39</t>
  </si>
  <si>
    <t>MASSA DE REJUNTE EM PO PARA DRYWALL, A BASE DE GESSO, SECAGEM RAPIDA, PARA TRATAMENTO DE JUNTAS DE CHAPA DE GESSO (NECESSITA ADICAO DE AGUA)</t>
  </si>
  <si>
    <t>50,06</t>
  </si>
  <si>
    <t>118,42</t>
  </si>
  <si>
    <t>27,43</t>
  </si>
  <si>
    <t>157,52</t>
  </si>
  <si>
    <t>177,18</t>
  </si>
  <si>
    <t>2.659,73</t>
  </si>
  <si>
    <t>3.538,15</t>
  </si>
  <si>
    <t>3.628,37</t>
  </si>
  <si>
    <t>2.238,39</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</si>
  <si>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</si>
  <si>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</si>
  <si>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</si>
  <si>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</si>
  <si>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</si>
  <si>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</si>
  <si>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</si>
  <si>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</si>
  <si>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</si>
  <si>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</si>
  <si>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</si>
  <si>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</si>
  <si>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</si>
  <si>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</si>
  <si>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32,39</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</si>
  <si>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</si>
  <si>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</si>
  <si>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</si>
  <si>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</si>
  <si>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</si>
  <si>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</si>
  <si>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</si>
  <si>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MEMBRANA IMPERMEABILIZANTE A BASE DE POLIUREIA, BICOMPONENTE, APLICACAO A FRIO</t>
  </si>
  <si>
    <t>81,37</t>
  </si>
  <si>
    <t>MEMBRANA IMPERMEABILIZANTE A BASE DE POLIURETANO</t>
  </si>
  <si>
    <t>55,23</t>
  </si>
  <si>
    <t>MEMBRANA IMPERMEABILIZANTE ACRILICA MONOCOMPONENTE</t>
  </si>
  <si>
    <t>7.936,37</t>
  </si>
  <si>
    <t>4.738,40</t>
  </si>
  <si>
    <t>14.827,08</t>
  </si>
  <si>
    <t>554,34</t>
  </si>
  <si>
    <t>661,30</t>
  </si>
  <si>
    <t>730,88</t>
  </si>
  <si>
    <t>331,68</t>
  </si>
  <si>
    <t>357,21</t>
  </si>
  <si>
    <t>165.000,00</t>
  </si>
  <si>
    <t>254.643,41</t>
  </si>
  <si>
    <t>250.468,92</t>
  </si>
  <si>
    <t>305.572,09</t>
  </si>
  <si>
    <t>314.765,46</t>
  </si>
  <si>
    <t>33,14</t>
  </si>
  <si>
    <t>86,73</t>
  </si>
  <si>
    <t>212,54</t>
  </si>
  <si>
    <t>10.525,07</t>
  </si>
  <si>
    <t>11.132,03</t>
  </si>
  <si>
    <t>13.245,63</t>
  </si>
  <si>
    <t>263,63</t>
  </si>
  <si>
    <t>52.683,82</t>
  </si>
  <si>
    <t>47,96</t>
  </si>
  <si>
    <t>239,79</t>
  </si>
  <si>
    <t>MOLA HIDRAULICA AEREA, PARA PORTAS DE ATE 1.100 MM E PESO DE ATE 85 KG, COM CORPO EM ALUMINIO E BRACO EM ACO, SEM BRACO DE PARADA</t>
  </si>
  <si>
    <t>211,91</t>
  </si>
  <si>
    <t>MOLA HIDRAULICA AEREA, PARA PORTAS DE ATE 850 MM E PESO DE ATE 50 KG, COM CORPO EM ALUMINIO E BRACO EM ACO, SEM BRACO DE PARADA</t>
  </si>
  <si>
    <t>112,97</t>
  </si>
  <si>
    <t>MOLA HIDRAULICA AEREA, PARA PORTAS DE ATE 950 MM E PESO DE ATE 65 KG, COM CORPO EM ALUMINIO E BRACO EM ACO, SEM BRACO DE PARADA</t>
  </si>
  <si>
    <t>163,56</t>
  </si>
  <si>
    <t>MOLA HIDRAULICA DE PISO, PARA PORTAS DE ATE 1100 MM E PESO DE ATE 120 KG, COM CORPO EM ACO INOX</t>
  </si>
  <si>
    <t>744,02</t>
  </si>
  <si>
    <t>16,56</t>
  </si>
  <si>
    <t>2.952,09</t>
  </si>
  <si>
    <t>2.297,07</t>
  </si>
  <si>
    <t>3.290,63</t>
  </si>
  <si>
    <t>2.911,88</t>
  </si>
  <si>
    <t>7.780,00</t>
  </si>
  <si>
    <t>3.866,93</t>
  </si>
  <si>
    <t>3.634,45</t>
  </si>
  <si>
    <t>4.481,71</t>
  </si>
  <si>
    <t>733.500,00</t>
  </si>
  <si>
    <t>911.465,21</t>
  </si>
  <si>
    <t>959.434,72</t>
  </si>
  <si>
    <t>4.094,61</t>
  </si>
  <si>
    <t>2.030,38</t>
  </si>
  <si>
    <t>1.672,65</t>
  </si>
  <si>
    <t>1.636,26</t>
  </si>
  <si>
    <t>2.568,19</t>
  </si>
  <si>
    <t>2.422,45</t>
  </si>
  <si>
    <t>3.429,66</t>
  </si>
  <si>
    <t>2.355,53</t>
  </si>
  <si>
    <t>2.768,37</t>
  </si>
  <si>
    <t>74,25</t>
  </si>
  <si>
    <t>MOURAO DE CONCRETO CURVO, *10 X 10* CM, H= *2,60* M + CURVA DE 0,40 M</t>
  </si>
  <si>
    <t>MOURAO DE CONCRETO RETO, SECAO QUADARA *10 X 10* CM, H= *2,30* M</t>
  </si>
  <si>
    <t>62,33</t>
  </si>
  <si>
    <t>MOURAO DE CONCRETO RETO, SECAO QUADRADA, *10 X 10* CM, H= 3,00 M</t>
  </si>
  <si>
    <t>76,09</t>
  </si>
  <si>
    <t>MOURAO ROLICO DE MADEIRA TRATADA, D = 16 A 20 CM, H = 2,20 M, EM EUCALIPTO OU EQUIVALENTE DA REGIAO (PARA CERCA)</t>
  </si>
  <si>
    <t>20,94</t>
  </si>
  <si>
    <t>MOURAO ROLICO DE MADEIRA TRATADA, D = 8 A 11 CM, H = 2,20 M, EM EUCALIPTO OU EQUIVALENTE DA REGIAO (PARA CERCA)</t>
  </si>
  <si>
    <t>56,89</t>
  </si>
  <si>
    <t>136,55</t>
  </si>
  <si>
    <t>86,48</t>
  </si>
  <si>
    <t>5.507,76</t>
  </si>
  <si>
    <t>36,24</t>
  </si>
  <si>
    <t>58,95</t>
  </si>
  <si>
    <t>94,91</t>
  </si>
  <si>
    <t>348,10</t>
  </si>
  <si>
    <t>4,64</t>
  </si>
  <si>
    <t>9,48</t>
  </si>
  <si>
    <t>91,67</t>
  </si>
  <si>
    <t>80,96</t>
  </si>
  <si>
    <t>42,38</t>
  </si>
  <si>
    <t>18,94</t>
  </si>
  <si>
    <t>110,77</t>
  </si>
  <si>
    <t>69,72</t>
  </si>
  <si>
    <t>1.606,53</t>
  </si>
  <si>
    <t>NOBREAK TRIFASICO, DE 10 KVA FATOR DE POTENCIA DE 0,8, AUTONOMIA MINIMA DE 30 MINUTOS A PLENA CARGA</t>
  </si>
  <si>
    <t>70.003,66</t>
  </si>
  <si>
    <t>NOBREAK TRIFASICO, DE 15 KVA FATOR DE POTENCIA DE 0,8, AUTONOMIA MINIMA DE 30 MINUTOS A PLENA CARGA</t>
  </si>
  <si>
    <t>102.183,50</t>
  </si>
  <si>
    <t>NOBREAK TRIFASICO, DE 20 KVA FATOR DE POTENCIA DE 0,8, AUTONOMIA MINIMA DE 30 MINUTOS A PLENA CARGA</t>
  </si>
  <si>
    <t>123.658,76</t>
  </si>
  <si>
    <t>NOBREAK TRIFASICO, DE 25 KVA FATOR DE POTENCIA DE 0,8, AUTONOMIA MINIMA DE 30 MINUTOS A PLENA CARGA</t>
  </si>
  <si>
    <t>193.714,24</t>
  </si>
  <si>
    <t>NOBREAK TRIFASICO, DE 5 KVA FATOR DE POTENCIA DE 0,8, AUTONOMIA MINIMA DE 30 MINUTOS A PLENA CARGA</t>
  </si>
  <si>
    <t>55.974,19</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</si>
  <si>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</si>
  <si>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</si>
  <si>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</si>
  <si>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18,57</t>
  </si>
  <si>
    <t>2.667,33</t>
  </si>
  <si>
    <t>2.315,57</t>
  </si>
  <si>
    <t>OPERADOR DE BETONEIRA ESTACIONARIA / MISTURADOR</t>
  </si>
  <si>
    <t>12,52</t>
  </si>
  <si>
    <t>2.234,61</t>
  </si>
  <si>
    <t>2.375,64</t>
  </si>
  <si>
    <t>2.849,95</t>
  </si>
  <si>
    <t>OPERADOR DE GUINCHO OU GUINCHEIRO</t>
  </si>
  <si>
    <t>2.794,90</t>
  </si>
  <si>
    <t>2.374,27</t>
  </si>
  <si>
    <t>2.439,00</t>
  </si>
  <si>
    <t>2.898,53</t>
  </si>
  <si>
    <t>3.555,96</t>
  </si>
  <si>
    <t>15,19</t>
  </si>
  <si>
    <t>2.710,79</t>
  </si>
  <si>
    <t>OPERADOR DE PAVIMENTADORA / MESA VIBROACABADORA</t>
  </si>
  <si>
    <t>OPERADOR DE PAVIMENTADORA / MESA VIBROACABADORA (MENSALISTA)</t>
  </si>
  <si>
    <t>2.992,44</t>
  </si>
  <si>
    <t>2.390,20</t>
  </si>
  <si>
    <t>2.569,81</t>
  </si>
  <si>
    <t>PA CARREGADEIRA SOBRE RODAS, POTENCIA BRUTA *127* CV, CAPACIDADE DA CACAMBA DE 2,0 A 2,4 M3, PESO OPERACIONAL MAXIMO DE 10330 KG</t>
  </si>
  <si>
    <t>404.040,00</t>
  </si>
  <si>
    <t>PA CARREGADEIRA SOBRE RODAS, POTENCIA LIQUIDA 128 HP, CAPACIDADE DA CACAMBA DE 1,7 A 2,8 M3, PESO OPERACIONAL MAXIMO DE 11632 KG</t>
  </si>
  <si>
    <t>455.000,00</t>
  </si>
  <si>
    <t>PA CARREGADEIRA SOBRE RODAS, POTENCIA LIQUIDA 197 HP, CAPACIDADE DA CACAMBA DE 2,5 A 3,5 M3, PESO OPERACIONAL MAXIMO DE 18338 KG</t>
  </si>
  <si>
    <t>630.933,30</t>
  </si>
  <si>
    <t>PA CARREGADEIRA SOBRE RODAS, POTENCIA LIQUIDA 213 HP, CAPACIDADE DA CACAMBA DE 1,9 A 3,5 M3, PESO OPERACIONAL MAXIMO DE 19234 KG</t>
  </si>
  <si>
    <t>718.293,30</t>
  </si>
  <si>
    <t>PA CARREGADEIRA SOBRE RODAS, POTENCIA 152 HP, CAPACIDADE DA CACAMBA DE 1,53 A 2,30 M3, PESO OPERACIONAL MAXIMO DE 10216 KG</t>
  </si>
  <si>
    <t>419.206,65</t>
  </si>
  <si>
    <t>42,80</t>
  </si>
  <si>
    <t>82,38</t>
  </si>
  <si>
    <t>202,26</t>
  </si>
  <si>
    <t>PAINEL TERMOISOLANTE PARA FECHAMENTOS VERTICAIS (INCLUI PARAFUSOS DE FIXACAO) REVESTIDO EM ACO GALVALUME, LARGURA UTIL DE 1100 MM, REVESTIMENTO COM ESPESSURA DE 0,50 MM, COM PRE-PINTURA NAS DUAS FACES, NUCLEO EM POLIURETANO (PUR) COM ESPESSURA 40/50 MM</t>
  </si>
  <si>
    <t>291,80</t>
  </si>
  <si>
    <t>PAINEL TERMOISOLANTE PARA FECHAMENTOS VERTICAIS (INCLUI PARAFUSOS DE FIXACAO) REVESTIDO EM ACO GALVALUME, LARGURA UTIL DE 1100 MM, REVESTIMENTO COM ESPESSURA DE 0,50 MM, COM PRE-PINTURA NAS DUAS FACES, NUCLEO EM POLIURETANO (PUR) COM ESPESSURA 70/80 MM</t>
  </si>
  <si>
    <t>345,94</t>
  </si>
  <si>
    <t>48,83</t>
  </si>
  <si>
    <t>1.872,79</t>
  </si>
  <si>
    <t>266,92</t>
  </si>
  <si>
    <t>443,41</t>
  </si>
  <si>
    <t>102,82</t>
  </si>
  <si>
    <t>7,54</t>
  </si>
  <si>
    <t>5,71</t>
  </si>
  <si>
    <t>PARAFUSO ZINCADO, AUTOBROCANTE, FLANGEADO, 4,2 MM X 19 MM</t>
  </si>
  <si>
    <t>28,13</t>
  </si>
  <si>
    <t>111,38</t>
  </si>
  <si>
    <t>PARALELEPIPEDO GRANITICO OU BASALTICO, PARA PAVIMENTACAO, SEM FRETE (VARIACAO REGIONAL DE PECAS POR M2)</t>
  </si>
  <si>
    <t>6.258,03</t>
  </si>
  <si>
    <t>110,02</t>
  </si>
  <si>
    <t>PASTILHA CERAMICA/PORCELANA, REVEST INT/EXT E  PISCINA, CORES BRANCA OU FRIAS, SOLIDAS, SEM MESCLAGEM/MISTURA, ACABAMENTO LISO *2,5 X 2,5* CM</t>
  </si>
  <si>
    <t>170,93</t>
  </si>
  <si>
    <t>PASTILHA CERAMICA/PORCELANA, REVEST INT/EXT E  PISCINA, CORES BRANCA OU FRIAS, SOLIDAS, SEM MESCLAGEM/MISTURA, ACABAMENTO LISO *5 X 5* CM</t>
  </si>
  <si>
    <t>PASTILHA CERAMICA/PORCELANA, REVEST INT/EXT E  PISCINA, CORES LISAS/SOLIDAS, QUENTES, SEM MESCLAGEM/MISTURA, *2,5 X 2,5* CM</t>
  </si>
  <si>
    <t>185,94</t>
  </si>
  <si>
    <t>PASTILHA CERAMICA/PORCELANA, REVEST INT/EXT E  PISCINA, CORES LISAS/SOLIDAS, QUENTES, SEM MESCLAGEM/MISTURA, *5 X 5* CM</t>
  </si>
  <si>
    <t>131,63</t>
  </si>
  <si>
    <t>3.408,95</t>
  </si>
  <si>
    <t>13,76</t>
  </si>
  <si>
    <t>17,48</t>
  </si>
  <si>
    <t>189,90</t>
  </si>
  <si>
    <t>330,99</t>
  </si>
  <si>
    <t>277,83</t>
  </si>
  <si>
    <t>446,35</t>
  </si>
  <si>
    <t>27,02</t>
  </si>
  <si>
    <t>128,66</t>
  </si>
  <si>
    <t>147,43</t>
  </si>
  <si>
    <t>127,69</t>
  </si>
  <si>
    <t>128,37</t>
  </si>
  <si>
    <t>120,62</t>
  </si>
  <si>
    <t>119,58</t>
  </si>
  <si>
    <t>109,45</t>
  </si>
  <si>
    <t>117,94</t>
  </si>
  <si>
    <t>120,03</t>
  </si>
  <si>
    <t>94,56</t>
  </si>
  <si>
    <t>94,09</t>
  </si>
  <si>
    <t>108,56</t>
  </si>
  <si>
    <t>170,20</t>
  </si>
  <si>
    <t>89,65</t>
  </si>
  <si>
    <t>63,05</t>
  </si>
  <si>
    <t>67,79</t>
  </si>
  <si>
    <t>93,84</t>
  </si>
  <si>
    <t>20,92</t>
  </si>
  <si>
    <t>12.324,71</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</si>
  <si>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</si>
  <si>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</si>
  <si>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</si>
  <si>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</si>
  <si>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</si>
  <si>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</si>
  <si>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</si>
  <si>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</si>
  <si>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</si>
  <si>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11,35</t>
  </si>
  <si>
    <t>79,56</t>
  </si>
  <si>
    <t>PERFIL U DE ABAS IGUAIS, EM ALUMINIO, 1/2" (1,27 X 1,27 CM), PARA PORTA OU JANELA DE CORRER</t>
  </si>
  <si>
    <t>2.822.039,45</t>
  </si>
  <si>
    <t>4.388.157,86</t>
  </si>
  <si>
    <t>1.074.342,13</t>
  </si>
  <si>
    <t>60.500,56</t>
  </si>
  <si>
    <t>8.718,75</t>
  </si>
  <si>
    <t>27.293,48</t>
  </si>
  <si>
    <t>14.927,19</t>
  </si>
  <si>
    <t>920.147,54</t>
  </si>
  <si>
    <t>589.375,00</t>
  </si>
  <si>
    <t>614.931,33</t>
  </si>
  <si>
    <t>PICAPE CABINE SIMPLES COM MOTOR 1.6 FLEX, CAMBIO MANUAL, POTENCIA 101/104 CV, 2 PORTAS</t>
  </si>
  <si>
    <t>59.850,06</t>
  </si>
  <si>
    <t>PILAR QUADRADO NAO APARELHADO *10 X 10* CM, EM MACARANDUBA, ANGELIM OU EQUIVALENTE DA REGIAO - BRUTA</t>
  </si>
  <si>
    <t>PILAR QUADRADO NAO APARELHADO *15 X 15* CM, EM MACARANDUBA, ANGELIM OU EQUIVALENTE DA REGIAO - BRUTA</t>
  </si>
  <si>
    <t>96,54</t>
  </si>
  <si>
    <t>PILAR QUADRADO NAO APARELHADO *20 X 20* CM, EM MACARANDUBA, ANGELIM OU EQUIVALENTE DA REGIAO - BRUTA</t>
  </si>
  <si>
    <t>167,97</t>
  </si>
  <si>
    <t>44,64</t>
  </si>
  <si>
    <t>38,39</t>
  </si>
  <si>
    <t>50,92</t>
  </si>
  <si>
    <t>31,41</t>
  </si>
  <si>
    <t>PINO GUIA RETO, EM LATAO, CHAPA COM 3 MM DE ESPESSURA E GUIA COM ROLETE DE 9 MM</t>
  </si>
  <si>
    <t>34,22</t>
  </si>
  <si>
    <t>3.369,47</t>
  </si>
  <si>
    <t>18,82</t>
  </si>
  <si>
    <t>3.358,03</t>
  </si>
  <si>
    <t>84,92</t>
  </si>
  <si>
    <t>386,76</t>
  </si>
  <si>
    <t>64,60</t>
  </si>
  <si>
    <t>376,49</t>
  </si>
  <si>
    <t>439,79</t>
  </si>
  <si>
    <t>88,00</t>
  </si>
  <si>
    <t>380,00</t>
  </si>
  <si>
    <t>286,79</t>
  </si>
  <si>
    <t>366,45</t>
  </si>
  <si>
    <t>414,25</t>
  </si>
  <si>
    <t>59,50</t>
  </si>
  <si>
    <t>189,13</t>
  </si>
  <si>
    <t>168,96</t>
  </si>
  <si>
    <t>98,41</t>
  </si>
  <si>
    <t>126,72</t>
  </si>
  <si>
    <t>233,72</t>
  </si>
  <si>
    <t>125,31</t>
  </si>
  <si>
    <t>137,98</t>
  </si>
  <si>
    <t>70,27</t>
  </si>
  <si>
    <t>258,19</t>
  </si>
  <si>
    <t>245,94</t>
  </si>
  <si>
    <t>639,28</t>
  </si>
  <si>
    <t>569,19</t>
  </si>
  <si>
    <t>164,03</t>
  </si>
  <si>
    <t>302,72</t>
  </si>
  <si>
    <t>259,76</t>
  </si>
  <si>
    <t>267,00</t>
  </si>
  <si>
    <t>PLACA / CHAPA DE GESSO ACARTONADO, ACABAMENTO VINILICO LISO EM UMA DAS FACES, COR BRANCA, BORDA QUADRADA, E = 9,5 MM, *625 X 1250* MM (L X C), PARA FORRO REMOVIVEL</t>
  </si>
  <si>
    <t>30,89</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</si>
  <si>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</si>
  <si>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</si>
  <si>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</si>
  <si>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</si>
  <si>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</si>
  <si>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</si>
  <si>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</si>
  <si>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58,91</t>
  </si>
  <si>
    <t>43,33</t>
  </si>
  <si>
    <t>26,96</t>
  </si>
  <si>
    <t>PLACA DE GESSO PARA FORRO, *60 X 60* CM, ESPESSURA DE 12 MM (SEM COLOCACAO)</t>
  </si>
  <si>
    <t>1.080,01</t>
  </si>
  <si>
    <t>678,38</t>
  </si>
  <si>
    <t>PLACA DE OBRA (PARA CONSTRUCAO CIVIL) EM CHAPA GALVANIZADA *N. 22*, ADESIVADA, DE *2,0 X 1,125* M</t>
  </si>
  <si>
    <t>225,00</t>
  </si>
  <si>
    <t>PLACA DE SINALIZACAO DE SEGURANCA CONTRA INCENDIO - ALERTA, TRIANGULAR, BASE DE *30* CM, EM PVC *2* MM ANTI-CHAMAS (SIMBOLOS, CORES E PICTOGRAMAS CONFORME NBR 16820)</t>
  </si>
  <si>
    <t>44,09</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</si>
  <si>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</si>
  <si>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</si>
  <si>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</si>
  <si>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31,78</t>
  </si>
  <si>
    <t>PLACA DE SINALIZACAO DE SEGURANCA CONTRA INCENDIO, FOTOLUMINESCENTE, RETANGULAR, *13 X 26* CM, EM PVC *2* MM ANTI-CHAMAS (SIMBOLOS, CORES E PICTOGRAMAS CONFORME NBR 16820)</t>
  </si>
  <si>
    <t>22,40</t>
  </si>
  <si>
    <t>PLACA DE SINALIZACAO DE SEGURANCA CONTRA INCENDIO, FOTOLUMINESCENTE, RETANGULAR, *20 X 40* CM, EM PVC *2* MM ANTI-CHAMAS (SIMBOLOS, CORES E PICTOGRAMAS CONFORME NBR 16820)</t>
  </si>
  <si>
    <t>519,75</t>
  </si>
  <si>
    <t>648,00</t>
  </si>
  <si>
    <t>1.789,70</t>
  </si>
  <si>
    <t>181,56</t>
  </si>
  <si>
    <t>109,16</t>
  </si>
  <si>
    <t>77,35</t>
  </si>
  <si>
    <t>73,08</t>
  </si>
  <si>
    <t>35,76</t>
  </si>
  <si>
    <t>80,94</t>
  </si>
  <si>
    <t>164,35</t>
  </si>
  <si>
    <t>317,40</t>
  </si>
  <si>
    <t>933,27</t>
  </si>
  <si>
    <t>11,71</t>
  </si>
  <si>
    <t>2.086,58</t>
  </si>
  <si>
    <t>6.438,55</t>
  </si>
  <si>
    <t>53,37</t>
  </si>
  <si>
    <t>410,62</t>
  </si>
  <si>
    <t>23,12</t>
  </si>
  <si>
    <t>101,73</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</si>
  <si>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</si>
  <si>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</si>
  <si>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</si>
  <si>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M 16,  EM ACO GALVANIZADO, DIAMETRO = 16 MM</t>
  </si>
  <si>
    <t>PORTA CADEADO EM ACO GALVANIZADO, COMPRIMENTO DE 3  1/2"</t>
  </si>
  <si>
    <t>787,39</t>
  </si>
  <si>
    <t>PORTA DE ABRIR / GIRO, DE MADEIRA FOLHA MEDIA (NBR 15930) DE 1000 X 2100 MM, DE 35 MM A 40 MM DE ESPESSURA, NUCLEO SEMI-SOLIDO (SARRAFEADO), CAPA LISA EM HDF, ACABAMENTO EM LAMINADO NATURAL PARA VERNIZ</t>
  </si>
  <si>
    <t>287,01</t>
  </si>
  <si>
    <t>PORTA DE ABRIR / GIRO, DE MADEIRA FOLHA MEDIA (NBR 15930) DE 1000 X 2100 MM, DE 35 MM A 40 MM DE ESPESSURA, NUCLEO SEMI-SOLIDO (SARRAFEADO), CAPA LISA EM HDF, ACABAMENTO EM PRIMER PARA PINTURA</t>
  </si>
  <si>
    <t>269,20</t>
  </si>
  <si>
    <t>PORTA DE ABRIR / GIRO, DE MADEIRA FOLHA MEDIA (NBR 15930) DE 700 X 2100 MM, DE 35 MM A 40 MM DE ESPESSURA, NUCLEO SEMI-SOLIDO (SARRAFEADO), CAPA FRISADA EM HDF, ACABAMENTO MELAMINICO EM PADRAO MADEIRA</t>
  </si>
  <si>
    <t>212,30</t>
  </si>
  <si>
    <t>PORTA DE ABRIR / GIRO, DE MADEIRA FOLHA MEDIA (NBR 15930) DE 700 X 2100 MM, DE 35 MM A 40 MM DE ESPESSURA, NUCLEO SEMI-SOLIDO (SARRAFEADO), CAPA LISA EM HDF, ACABAMENTO EM LAMINADO NATURAL PARA VERNIZ</t>
  </si>
  <si>
    <t>189,00</t>
  </si>
  <si>
    <t>PORTA DE ABRIR / GIRO, DE MADEIRA FOLHA MEDIA (NBR 15930) DE 800 X 2100 MM, DE 35 MM A 40 MM DE ESPESSURA, NUCLEO SEMI-SOLIDO (SARRAFEADO), CAPA FRISADA EM HDF, ACABAMENTO MELAMINICO EM PADRAO MADEIRA</t>
  </si>
  <si>
    <t>239,77</t>
  </si>
  <si>
    <t>PORTA DE ABRIR / GIRO, DE MADEIRA FOLHA MEDIA (NBR 15930) DE 800 X 2100 MM, DE 35 MM A 40 MM DE ESPESSURA, NUCLEO SEMI-SOLIDO (SARRAFEADO), CAPA LISA EM HDF, ACABAMENTO EM LAMINADO NATURAL PARA VERNIZ</t>
  </si>
  <si>
    <t>234,21</t>
  </si>
  <si>
    <t>PORTA DE ABRIR / GIRO, DE MADEIRA FOLHA MEDIA (NBR 15930) DE 900 X 2100 MM, DE 35 MM A 40 MM DE ESPESSURA, NUCLEO SEMI-SOLIDO (SARRAFEADO), CAPA LISA EM HDF, ACABAMENTO EM LAMINADO NATURAL PARA VERNIZ</t>
  </si>
  <si>
    <t>267,95</t>
  </si>
  <si>
    <t>354,16</t>
  </si>
  <si>
    <t>738,44</t>
  </si>
  <si>
    <t>598,75</t>
  </si>
  <si>
    <t>413,50</t>
  </si>
  <si>
    <t>757,19</t>
  </si>
  <si>
    <t>380,63</t>
  </si>
  <si>
    <t>383,56</t>
  </si>
  <si>
    <t>419,16</t>
  </si>
  <si>
    <t>681,13</t>
  </si>
  <si>
    <t>574,20</t>
  </si>
  <si>
    <t>855,42</t>
  </si>
  <si>
    <t>342,03</t>
  </si>
  <si>
    <t>230,88</t>
  </si>
  <si>
    <t>564,93</t>
  </si>
  <si>
    <t>469,19</t>
  </si>
  <si>
    <t>326,54</t>
  </si>
  <si>
    <t>PORTA DE MADEIRA, FOLHA LEVE (NBR 15930) DE 600 X 2100 MM, DE 35 MM A 40 MM DE ESPESSURA, NUCLEO COLMEIA, CAPA LISA EM HDF, ACABAMENTO EM PRIMER PARA PINTURA</t>
  </si>
  <si>
    <t>162,37</t>
  </si>
  <si>
    <t>PORTA DE MADEIRA, FOLHA LEVE (NBR 15930) DE 700 X 2100 MM, DE 35 MM A 40 MM DE ESPESSURA, NUCLEO COLMEIA, CAPA LISA EM HDF, ACABAMENTO EM PRIMER PARA PINTURA</t>
  </si>
  <si>
    <t>168,50</t>
  </si>
  <si>
    <t>PORTA DE MADEIRA, FOLHA LEVE (NBR 15930) DE 800 X 2100 MM, DE 35 MM A 40 MM DE ESPESSURA, NUCLEO COLMEIA, CAPA LISA EM HDF, ACABAMENTO EM PRIMER PARA PINTURA</t>
  </si>
  <si>
    <t>179,11</t>
  </si>
  <si>
    <t>PORTA DE MADEIRA, FOLHA LEVE (NBR 15930), DE 600 X 2100 MM, E = 35 MM, NUCLEO COLMEIA, CAPA LISA EM HDF, ACABAMENTO MELAMINICO EM PADRAO MADEIRA</t>
  </si>
  <si>
    <t>210,39</t>
  </si>
  <si>
    <t>PORTA DE MADEIRA, FOLHA MEDIA (NBR 15930) DE 600 X 2100 MM, DE 35 MM A 40 MM DE ESPESSURA, NUCLEO SEMI-SOLIDO (SARRAFEADO), CAPA FRISADA EM HDF, ACABAMENTO MELAMINICO EM PADRAO MADEIRA</t>
  </si>
  <si>
    <t>195,31</t>
  </si>
  <si>
    <t>PORTA DE MADEIRA, FOLHA MEDIA (NBR 15930) DE 600 X 2100 MM, DE 35 MM A 40 MM DE ESPESSURA, NUCLEO SEMI-SOLIDO (SARRAFEADO), CAPA LISA EM HDF, ACABAMENTO EM PRIMER PARA PINTURA</t>
  </si>
  <si>
    <t>177,34</t>
  </si>
  <si>
    <t>PORTA DE MADEIRA, FOLHA MEDIA (NBR 15930) DE 600 X 2100 MM, DE 35 MM A 40 MM DE ESPESSURA, NUCLEO SEMI-SOLIDO (SARRAFEADO), CAPA LISA EM HDF, ACABAMENTO LAMINADO NATURAL PARA VERNIZ</t>
  </si>
  <si>
    <t>186,97</t>
  </si>
  <si>
    <t>PORTA DE MADEIRA, FOLHA MEDIA (NBR 15930) DE 700 X 2100 MM, DE 35 MM A 40 MM DE ESPESSURA, NUCLEO SEMI-SOLIDO (SARRAFEADO), CAPA LISA EM HDF, ACABAMENTO EM PRIMER PARA PINTURA</t>
  </si>
  <si>
    <t>178,91</t>
  </si>
  <si>
    <t>PORTA DE MADEIRA, FOLHA MEDIA (NBR 15930) DE 800 X 2100 MM, DE 35 MM A 40 MM DE ESPESSURA, NUCLEO SEMI-SOLIDO (SARRAFEADO), CAPA LISA EM HDF, ACABAMENTO EM PRIMER PARA PINTURA</t>
  </si>
  <si>
    <t>195,11</t>
  </si>
  <si>
    <t>PORTA DE MADEIRA, FOLHA MEDIA (NBR 15930) DE 900 X 2100 MM, DE 35 MM A 40 MM DE ESPESSURA, NUCLEO SEMI-SOLIDO (SARRAFEADO), CAPA LISA EM HDF, ACABAMENTO EM PRIMER PARA PINTURA</t>
  </si>
  <si>
    <t>259,42</t>
  </si>
  <si>
    <t>PORTA DE MADEIRA, FOLHA PESADA (NBR 15930) DE 800 X 2100 MM, DE 40 MM A 45 MM DE ESPESSURA, NUCLEO SOLIDO, CAPA LISA EM HDF, ACABAMENTO EM LAMINADO NATURAL PARA VERNIZ</t>
  </si>
  <si>
    <t>364,28</t>
  </si>
  <si>
    <t>PORTA DE MADEIRA, FOLHA PESADA (NBR 15930) DE 800 X 2100 MM, DE 40 MM A 45 MM DE ESPESSURA, NUCLEO SOLIDO, CAPA LISA EM HDF, ACABAMENTO EM PRIMER PARA PINTURA</t>
  </si>
  <si>
    <t>402,83</t>
  </si>
  <si>
    <t>PORTA DE MADEIRA, FOLHA PESADA (NBR 15930) DE 900 X 2100 MM, DE 40 MM A 45 MM DE ESPESSURA, NUCLEO SOLIDO, CAPA LISA EM HDF, ACABAMENTO EM LAMINADO NATURAL PARA VERNIZ</t>
  </si>
  <si>
    <t>423,96</t>
  </si>
  <si>
    <t>PORTA DE MADEIRA, FOLHA PESADA (NBR 15930) DE 900 X 2100 MM, DE 40 MM A 45 MM DE ESPESSURA, NUCLEO SOLIDO, CAPA LISA EM HDF, ACABAMENTO EM PRIMER PARA PINTURA</t>
  </si>
  <si>
    <t>456,88</t>
  </si>
  <si>
    <t>525,45</t>
  </si>
  <si>
    <t>1.278,86</t>
  </si>
  <si>
    <t>202,08</t>
  </si>
  <si>
    <t>489,14</t>
  </si>
  <si>
    <t>375,58</t>
  </si>
  <si>
    <t>340,85</t>
  </si>
  <si>
    <t>701,11</t>
  </si>
  <si>
    <t>449,69</t>
  </si>
  <si>
    <t>2.052,63</t>
  </si>
  <si>
    <t>2.332,95</t>
  </si>
  <si>
    <t>1.984,14</t>
  </si>
  <si>
    <t>1.981,26</t>
  </si>
  <si>
    <t>1.478,30</t>
  </si>
  <si>
    <t>1.497,07</t>
  </si>
  <si>
    <t>2.073,98</t>
  </si>
  <si>
    <t>510,45</t>
  </si>
  <si>
    <t>866,60</t>
  </si>
  <si>
    <t>1.206,78</t>
  </si>
  <si>
    <t>851,40</t>
  </si>
  <si>
    <t>1.210,46</t>
  </si>
  <si>
    <t>942,14</t>
  </si>
  <si>
    <t>1.540,38</t>
  </si>
  <si>
    <t>2.571,40</t>
  </si>
  <si>
    <t>1.204,72</t>
  </si>
  <si>
    <t>1.035,95</t>
  </si>
  <si>
    <t>860,00</t>
  </si>
  <si>
    <t>700,90</t>
  </si>
  <si>
    <t>923,64</t>
  </si>
  <si>
    <t>1.373,09</t>
  </si>
  <si>
    <t>1.437,92</t>
  </si>
  <si>
    <t>989,00</t>
  </si>
  <si>
    <t>2.373,60</t>
  </si>
  <si>
    <t>POSTE ROLICO DE MADEIRA TRATADA, D = 20 A 25 CM, H = 12,00 M, EM EUCALIPTO OU EQUIVALENTE DA REGIAO</t>
  </si>
  <si>
    <t>323,38</t>
  </si>
  <si>
    <t>PRANCHA  APARELHADA *4 X 30* CM, EM MACARANDUBA, ANGELIM OU EQUIVALENTE DA REGIAO</t>
  </si>
  <si>
    <t>47,63</t>
  </si>
  <si>
    <t>PRANCHA NAO APARELHADA  *6 X 25* CM, EM MACARANDUBA, ANGELIM OU EQUIVALENTE DA REGIAO -  BRUTA</t>
  </si>
  <si>
    <t>PRANCHA NAO APARELHADA  *6 X 30* CM, EM MACARANDUBA, ANGELIM OU EQUIVALENTE DA REGIAO - BRUTA</t>
  </si>
  <si>
    <t>47,47</t>
  </si>
  <si>
    <t>PRANCHA NAO APARELHADA  *6 X 40* CM, EM MACARANDUBA, ANGELIM OU EQUIVALENTE DA REGIAO -  BRUTA</t>
  </si>
  <si>
    <t>PRANCHAO  APARELHADO *8 X 30* CM, EM MACARANDUBA, ANGELIM OU EQUIVALENTE DA REGIAO</t>
  </si>
  <si>
    <t>98,59</t>
  </si>
  <si>
    <t>PRANCHAO APARELHADO *7,5 X 23* CM, EM MACARANDUBA, ANGELIM OU EQUIVALENTE DA REGIAO</t>
  </si>
  <si>
    <t>73,03</t>
  </si>
  <si>
    <t>PRANCHAO NAO APARELHADO  *7,5 X 23* CM, EM MACARANDUBA, ANGELIM OU EQUIVALENTE DA REGIAO - BRUTA</t>
  </si>
  <si>
    <t>82,16</t>
  </si>
  <si>
    <t>PRANCHAO NAO APARELHADO *8 X 30* CM, EM MACARANDUBA, ANGELIM OU EQUIVALENTE DA REGIAO - BRUTA</t>
  </si>
  <si>
    <t>24,98</t>
  </si>
  <si>
    <t>38,51</t>
  </si>
  <si>
    <t>22,41</t>
  </si>
  <si>
    <t>19,90</t>
  </si>
  <si>
    <t>3.387,96</t>
  </si>
  <si>
    <t>166,93</t>
  </si>
  <si>
    <t>68.482,42</t>
  </si>
  <si>
    <t>90.773,11</t>
  </si>
  <si>
    <t>544,55</t>
  </si>
  <si>
    <t>80,81</t>
  </si>
  <si>
    <t>223,55</t>
  </si>
  <si>
    <t>32,14</t>
  </si>
  <si>
    <t>36,65</t>
  </si>
  <si>
    <t>3.672,52</t>
  </si>
  <si>
    <t>PUXADOR DE EMBUTIR TIPO CONCHA, COM FURO PARA CHAVE, EM LATAO CROMADO,  COMPRIMENTO DE APROX *100* MM E LARGURA DE APROX *40* MM</t>
  </si>
  <si>
    <t>PUXADOR TIPO ALCA, EM ZAMAC CROMADO, COM COMPRIMENTO DE APROX 150 MM, COM ROSETA PARA PORTAS DE MADEIRAS, INCLUINDO PARAFUSOS</t>
  </si>
  <si>
    <t>47,60</t>
  </si>
  <si>
    <t>PUXADOR TIPO ALCA, EM ZAMAC CROMADO, COM ROSETAS, COMPRIMENTO DE APROX *100* MM, PARA PORTAS E JANELAS DE MADEIRA, INCLUINDO PARAFUSOS</t>
  </si>
  <si>
    <t>PUXADOR TUBULAR RETO DUPLO, EM ALUMINIO CROMADO, COMPRIMENTO DE APROX 400 MM E DIAMETRO DE 25 MM (1")</t>
  </si>
  <si>
    <t>129,58</t>
  </si>
  <si>
    <t>PUXADOR TUBULAR RETO SIMPLES, EM ALUMINIO CROMADO, COM COMPRIMENTO DE APROX 400 MM E DIAMETRO DE 25 MM</t>
  </si>
  <si>
    <t>64,79</t>
  </si>
  <si>
    <t>434,92</t>
  </si>
  <si>
    <t>QUADRO DE DISTRIBUICAO COM BARRAMENTO TRIFASICO, DE EMBUTIR, EM CHAPA DE ACO GALVANIZADO, PARA 18 DISJUNTORES DIN, 100 A, INCLUINDO BARRAMENTO</t>
  </si>
  <si>
    <t>609,49</t>
  </si>
  <si>
    <t>640,51</t>
  </si>
  <si>
    <t>899,55</t>
  </si>
  <si>
    <t>734,54</t>
  </si>
  <si>
    <t>1.550,87</t>
  </si>
  <si>
    <t>738,25</t>
  </si>
  <si>
    <t>1.077,82</t>
  </si>
  <si>
    <t>1.261,45</t>
  </si>
  <si>
    <t>QUADRO DE DISTRIBUICAO COM BARRAMENTO TRIFASICO, DE SOBREPOR, EM CHAPA DE ACO GALVANIZADO, PARA *42* DISJUNTORES DIN, 100 A</t>
  </si>
  <si>
    <t>1.257,30</t>
  </si>
  <si>
    <t>451,45</t>
  </si>
  <si>
    <t>564,10</t>
  </si>
  <si>
    <t>521,61</t>
  </si>
  <si>
    <t>760,18</t>
  </si>
  <si>
    <t>938,83</t>
  </si>
  <si>
    <t>1.128,50</t>
  </si>
  <si>
    <t>QUADRO DE DISTRIBUICAO, EM PVC, DE EMBUTIR, COM BARRAMENTO TERRA / NEUTRO, PARA 12 DISJUNTORES NEMA OU 16 DISJUNTORES DIN</t>
  </si>
  <si>
    <t>172,82</t>
  </si>
  <si>
    <t>QUADRO DE DISTRIBUICAO, EM PVC, DE EMBUTIR, COM BARRAMENTO TERRA / NEUTRO, PARA 18 DISJUNTORES NEMA OU 24 DISJUNTORES DIN</t>
  </si>
  <si>
    <t>320,19</t>
  </si>
  <si>
    <t>QUADRO DE DISTRIBUICAO, EM PVC, DE EMBUTIR, COM BARRAMENTO TERRA / NEUTRO, PARA 27 DISJUNTORES NEMA OU 36 DISJUNTORES DIN</t>
  </si>
  <si>
    <t>693,94</t>
  </si>
  <si>
    <t>QUADRO DE DISTRIBUICAO, EM PVC, DE EMBUTIR, COM BARRAMENTO TERRA / NEUTRO, PARA 48 DISJUNTORES DIN</t>
  </si>
  <si>
    <t>542,51</t>
  </si>
  <si>
    <t>QUADRO DE DISTRIBUICAO, EM PVC, DE EMBUTIR, COM BARRAMENTO TERRA / NEUTRO, PARA 6 DISJUNTORES NEMA OU 8 DISJUNTORES DIN</t>
  </si>
  <si>
    <t>101,48</t>
  </si>
  <si>
    <t>QUADRO DE DISTRIBUICAO, SEM BARRAMENTO, EM PVC, DE EMBUTIR, PARA 12 DISJUNTORES NEMA OU 16 DISJUNTORES DIN</t>
  </si>
  <si>
    <t>105,11</t>
  </si>
  <si>
    <t>QUADRO DE DISTRIBUICAO, SEM BARRAMENTO, EM PVC, DE EMBUTIR, PARA 18 DISJUNTORES NEMA OU 24 DISJUNTORES DIN</t>
  </si>
  <si>
    <t>165,00</t>
  </si>
  <si>
    <t>QUADRO DE DISTRIBUICAO, SEM BARRAMENTO, EM PVC, DE EMBUTIR, PARA 27 DISJUNTORES NEMA OU 36 DISJUNTORES DIN</t>
  </si>
  <si>
    <t>283,03</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</si>
  <si>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</si>
  <si>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</si>
  <si>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</si>
  <si>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</si>
  <si>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148,84</t>
  </si>
  <si>
    <t>QUADRO DE DISTRIBUICAO, SEM BARRAMENTO, EM PVC, DE SOBREPOR, PARA 18 DISJUNTORES NEMA OU 24 DISJUNTORES DIN</t>
  </si>
  <si>
    <t>218,17</t>
  </si>
  <si>
    <t>QUADRO DE DISTRIBUICAO, SEM BARRAMENTO, EM PVC, DE SOBREPOR, PARA 27 DISJUNTORES NEMA OU 36 DISJUNTORES DIN</t>
  </si>
  <si>
    <t>304,36</t>
  </si>
  <si>
    <t>QUADRO DE DISTRIBUICAO, SEM BARRAMENTO, EM PVC, DE SOBREPOR, PARA 6 DISJUNTORES NEMA OU 8 DISJUNTORES DIN</t>
  </si>
  <si>
    <t>88,59</t>
  </si>
  <si>
    <t>64,18</t>
  </si>
  <si>
    <t>119,06</t>
  </si>
  <si>
    <t>234,41</t>
  </si>
  <si>
    <t>60,09</t>
  </si>
  <si>
    <t>138,13</t>
  </si>
  <si>
    <t>53,41</t>
  </si>
  <si>
    <t>178,51</t>
  </si>
  <si>
    <t>83,95</t>
  </si>
  <si>
    <t>100,12</t>
  </si>
  <si>
    <t>115,34</t>
  </si>
  <si>
    <t>68,09</t>
  </si>
  <si>
    <t>50,96</t>
  </si>
  <si>
    <t>5.307.441,64</t>
  </si>
  <si>
    <t>116,93</t>
  </si>
  <si>
    <t>224,92</t>
  </si>
  <si>
    <t>REDUCAO EXCENTRICA PVC, SERIE R, DN 100 X 75 MM, PARA ESGOTO OU AGUAS PLUVIAIS PREDIAIS</t>
  </si>
  <si>
    <t>REDUCAO EXCENTRICA PVC, SERIE R, DN 150 X 100 MM, PARA ESGOTO OU AGUAS PLUVIAIS PREDIAIS</t>
  </si>
  <si>
    <t>49,71</t>
  </si>
  <si>
    <t>REDUCAO EXCENTRICA PVC, SERIE R, DN 75 X 50 MM, PARA ESGOTO OU AGUAS PLUVIAIS PREDIAIS</t>
  </si>
  <si>
    <t>107,06</t>
  </si>
  <si>
    <t>105,95</t>
  </si>
  <si>
    <t>22,74</t>
  </si>
  <si>
    <t>62,08</t>
  </si>
  <si>
    <t>46,50</t>
  </si>
  <si>
    <t>99,77</t>
  </si>
  <si>
    <t>63,37</t>
  </si>
  <si>
    <t>116,06</t>
  </si>
  <si>
    <t>51,76</t>
  </si>
  <si>
    <t>70,54</t>
  </si>
  <si>
    <t>124,05</t>
  </si>
  <si>
    <t>257,27</t>
  </si>
  <si>
    <t>311,47</t>
  </si>
  <si>
    <t>648,99</t>
  </si>
  <si>
    <t>97,93</t>
  </si>
  <si>
    <t>142,41</t>
  </si>
  <si>
    <t>136,16</t>
  </si>
  <si>
    <t>149,89</t>
  </si>
  <si>
    <t>22,03</t>
  </si>
  <si>
    <t>72,99</t>
  </si>
  <si>
    <t>75,45</t>
  </si>
  <si>
    <t>43,00</t>
  </si>
  <si>
    <t>5.871,96</t>
  </si>
  <si>
    <t>12.717,43</t>
  </si>
  <si>
    <t>115,41</t>
  </si>
  <si>
    <t>REJUNTE CIMENTICIO, QUALQUER COR</t>
  </si>
  <si>
    <t>REJUNTE EPOXI, QUALQUER COR</t>
  </si>
  <si>
    <t>54,41</t>
  </si>
  <si>
    <t>126,99</t>
  </si>
  <si>
    <t>103,91</t>
  </si>
  <si>
    <t>274.971,94</t>
  </si>
  <si>
    <t>298.250,00</t>
  </si>
  <si>
    <t>309.161,56</t>
  </si>
  <si>
    <t>208,13</t>
  </si>
  <si>
    <t>130,08</t>
  </si>
  <si>
    <t>89,56</t>
  </si>
  <si>
    <t>99,47</t>
  </si>
  <si>
    <t>RIPA  APARELHADA *1,5 X 5* CM, EM MACARANDUBA, ANGELIM OU EQUIVALENTE DA REGIAO</t>
  </si>
  <si>
    <t>RIPA NAO APARELHADA  *1 X 3* CM, EM MACARANDUBA, ANGELIM OU EQUIVALENTE DA REGIAO - BRUTA</t>
  </si>
  <si>
    <t>RIPA NAO APARELHADA,  *1,5 X 5* CM, EM MACARANDUBA, ANGELIM OU EQUIVALENTE DA REGIAO -  BRUTA</t>
  </si>
  <si>
    <t>2.825,28</t>
  </si>
  <si>
    <t>7.678,50</t>
  </si>
  <si>
    <t>34,53</t>
  </si>
  <si>
    <t>RODIZIO TIPO NAPOLEAO PARA JANELAS DE CORRER, EM ZAMAC, COMPRIMENTO DE APROX 60 CM, COM ROLAMENTO EM ACO</t>
  </si>
  <si>
    <t>ROLDANA CONCAVA DUPLA, 4 RODAS, EM ZAMAC COM CHAPA DE LATAO, ROLAMENTOS EM ACO, PARA PORTAS E JANELAS DE CORRER</t>
  </si>
  <si>
    <t>51,25</t>
  </si>
  <si>
    <t>ROLDANA CONCAVA DUPLA, 4 RODAS, PARA PORTA DE CORRER, EM ZAMAC COM CHAPA DE ACO,  ROLAMENTO INTERNO BLINDADO DE ACO REVESTIDO EM NYLON</t>
  </si>
  <si>
    <t>620.987,09</t>
  </si>
  <si>
    <t>585.000,00</t>
  </si>
  <si>
    <t>518.884,11</t>
  </si>
  <si>
    <t>389.175,40</t>
  </si>
  <si>
    <t>502.145,86</t>
  </si>
  <si>
    <t>374.316,28</t>
  </si>
  <si>
    <t>511.457,13</t>
  </si>
  <si>
    <t>112.988,59</t>
  </si>
  <si>
    <t>559.928,59</t>
  </si>
  <si>
    <t>459.642,86</t>
  </si>
  <si>
    <t>35,26</t>
  </si>
  <si>
    <t>23.343,79</t>
  </si>
  <si>
    <t>2.075,51</t>
  </si>
  <si>
    <t>1.577,94</t>
  </si>
  <si>
    <t>24,99</t>
  </si>
  <si>
    <t>RUFO INTERNO/EXTERNO DE CHAPA DE ACO GALVANIZADA NUM 24, CORTE 25 CM</t>
  </si>
  <si>
    <t>59,48</t>
  </si>
  <si>
    <t>261,30</t>
  </si>
  <si>
    <t>343,89</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</si>
  <si>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</si>
  <si>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</si>
  <si>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</si>
  <si>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</si>
  <si>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</si>
  <si>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</si>
  <si>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</si>
  <si>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164,25</t>
  </si>
  <si>
    <t>532,45</t>
  </si>
  <si>
    <t>67,48</t>
  </si>
  <si>
    <t>SELANTE ACRILICO PARA TRATAMENTO / ACABAMENTO SUPERFICIAL DE CONCRETO ESTAMPADO, APARENTE, PEDRAS E OUTROS</t>
  </si>
  <si>
    <t>25,49</t>
  </si>
  <si>
    <t>35,07</t>
  </si>
  <si>
    <t>SELANTE ELASTICO MONOCOMPONENTE A BASE DE POLIURETANO (PU) PARA JUNTAS DIVERSAS</t>
  </si>
  <si>
    <t>31,84</t>
  </si>
  <si>
    <t>SELANTE MONOCOMPONENTE A BASE DE SILICONE DE BAIXO MODULO, PARA JUNTAS DE PAVIMENTACAO</t>
  </si>
  <si>
    <t>144,65</t>
  </si>
  <si>
    <t>42,46</t>
  </si>
  <si>
    <t>96,62</t>
  </si>
  <si>
    <t>125,22</t>
  </si>
  <si>
    <t>94,69</t>
  </si>
  <si>
    <t>195.616,95</t>
  </si>
  <si>
    <t>230.008,74</t>
  </si>
  <si>
    <t>177.873,42</t>
  </si>
  <si>
    <t>58,61</t>
  </si>
  <si>
    <t>36,25</t>
  </si>
  <si>
    <t>1.101,38</t>
  </si>
  <si>
    <t>4.437,40</t>
  </si>
  <si>
    <t>2.036,91</t>
  </si>
  <si>
    <t>175,83</t>
  </si>
  <si>
    <t>177,98</t>
  </si>
  <si>
    <t>148,16</t>
  </si>
  <si>
    <t>15,42</t>
  </si>
  <si>
    <t>4.099,59</t>
  </si>
  <si>
    <t>4.430,20</t>
  </si>
  <si>
    <t>2.209,17</t>
  </si>
  <si>
    <t>261,88</t>
  </si>
  <si>
    <t>302,17</t>
  </si>
  <si>
    <t>3.485,37</t>
  </si>
  <si>
    <t>80,06</t>
  </si>
  <si>
    <t>84,17</t>
  </si>
  <si>
    <t>47,44</t>
  </si>
  <si>
    <t>25,98</t>
  </si>
  <si>
    <t>69,03</t>
  </si>
  <si>
    <t>42,03</t>
  </si>
  <si>
    <t>40,92</t>
  </si>
  <si>
    <t>181,20</t>
  </si>
  <si>
    <t>22,09</t>
  </si>
  <si>
    <t>12,64</t>
  </si>
  <si>
    <t>2.312,38</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</si>
  <si>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</si>
  <si>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</si>
  <si>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</si>
  <si>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</si>
  <si>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</si>
  <si>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</si>
  <si>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</si>
  <si>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225,44</t>
  </si>
  <si>
    <t>243,31</t>
  </si>
  <si>
    <t>302,01</t>
  </si>
  <si>
    <t>TABUA NAO APARELHADA *2,5 X 15* CM, EM MACARANDUBA, ANGELIM OU EQUIVALENTE DA REGIAO - BRUTA</t>
  </si>
  <si>
    <t>TABUA NAO APARELHADA *2,5 X 30* CM, EM MACARANDUBA, ANGELIM OU EQUIVALENTE DA REGIAO - BRUTA</t>
  </si>
  <si>
    <t>141,22</t>
  </si>
  <si>
    <t>175,88</t>
  </si>
  <si>
    <t>10.631,87</t>
  </si>
  <si>
    <t>769,25</t>
  </si>
  <si>
    <t>1.121,97</t>
  </si>
  <si>
    <t>32,15</t>
  </si>
  <si>
    <t>TAMPA DE CONCRETO ARMADO PARA FOSSA SEPTICA, DIAMETRO NOMINAL DE 3,00 M E ESPESSURA MINIMA DE 100 MM</t>
  </si>
  <si>
    <t>1.357,75</t>
  </si>
  <si>
    <t>TAMPA DE CONCRETO ARMADO PARA FOSSA, D = *0,90* M, E = 0,05 M</t>
  </si>
  <si>
    <t>87,27</t>
  </si>
  <si>
    <t>TAMPA DE CONCRETO ARMADO PARA FOSSA, D = *1,10* M, E = 0,05 M</t>
  </si>
  <si>
    <t>111,21</t>
  </si>
  <si>
    <t>TAMPA DE CONCRETO ARMADO PARA FOSSA, D = *1,35* M, E = 0,05 M</t>
  </si>
  <si>
    <t>171,88</t>
  </si>
  <si>
    <t>TAMPA DE CONCRETO ARMADO PARA FOSSA, D = 1,50 M, E = 0,05 M</t>
  </si>
  <si>
    <t>256,81</t>
  </si>
  <si>
    <t>TAMPA DE CONCRETO ARMADO PARA FOSSA, D = 2,00 M, E = 0,05 M</t>
  </si>
  <si>
    <t>510,65</t>
  </si>
  <si>
    <t>TAMPA DE CONCRETO ARMADO PARA FOSSA, D = 2,50 M, E = 0,05 M</t>
  </si>
  <si>
    <t>940,08</t>
  </si>
  <si>
    <t>TAMPA DE CONCRETO ARMADO PARA POCO DE INSPECAO, COM FURO E TAMPINHA, DIAMETRO NOMINAL DE 3,00 M E ESPESSURA MINIMA DE 100 MM</t>
  </si>
  <si>
    <t>1.651,26</t>
  </si>
  <si>
    <t>TAMPA DE CONCRETO ARMADO PARA POCO, COM  FURO E TAMPINHA, D = *0,90* M, E = 0,05 M</t>
  </si>
  <si>
    <t>TAMPA DE CONCRETO ARMADO PARA POCO, COM  FURO E TAMPINHA, D = *1,10* M, E = 0,05 M</t>
  </si>
  <si>
    <t>135,14</t>
  </si>
  <si>
    <t>TAMPA DE CONCRETO ARMADO PARA POCO, COM  FURO E TAMPINHA, D = *1,35* M, E = 0,05 M</t>
  </si>
  <si>
    <t>234,38</t>
  </si>
  <si>
    <t>TAMPA DE CONCRETO ARMADO PARA POCO, COM  FURO E TAMPINHA, D = 1,50 M, E = 0,05 M</t>
  </si>
  <si>
    <t>360,37</t>
  </si>
  <si>
    <t>TAMPA DE CONCRETO ARMADO PARA POCO, COM  FURO E TAMPINHA, D = 2,00 M, E = 0,05 M</t>
  </si>
  <si>
    <t>675,71</t>
  </si>
  <si>
    <t>TAMPA DE CONCRETO ARMADO PARA POCO, COM  FURO E TAMPINHA, D = 2,50 M, E = 0,05 M</t>
  </si>
  <si>
    <t>1.039,60</t>
  </si>
  <si>
    <t>16,08</t>
  </si>
  <si>
    <t>78,51</t>
  </si>
  <si>
    <t>106,40</t>
  </si>
  <si>
    <t>163,35</t>
  </si>
  <si>
    <t>208,41</t>
  </si>
  <si>
    <t>258,11</t>
  </si>
  <si>
    <t>104,18</t>
  </si>
  <si>
    <t>260,46</t>
  </si>
  <si>
    <t>660,46</t>
  </si>
  <si>
    <t>809,30</t>
  </si>
  <si>
    <t>337,67</t>
  </si>
  <si>
    <t>520,93</t>
  </si>
  <si>
    <t>794,41</t>
  </si>
  <si>
    <t>2.531,16</t>
  </si>
  <si>
    <t>856,74</t>
  </si>
  <si>
    <t>13,62</t>
  </si>
  <si>
    <t>396,90</t>
  </si>
  <si>
    <t>78.450,00</t>
  </si>
  <si>
    <t>96.553,84</t>
  </si>
  <si>
    <t>55.098,65</t>
  </si>
  <si>
    <t>65.462,46</t>
  </si>
  <si>
    <t>52.081,35</t>
  </si>
  <si>
    <t>109.082,23</t>
  </si>
  <si>
    <t>114.329,72</t>
  </si>
  <si>
    <t>134.204,59</t>
  </si>
  <si>
    <t>240,75</t>
  </si>
  <si>
    <t>637,02</t>
  </si>
  <si>
    <t>395,10</t>
  </si>
  <si>
    <t>294,98</t>
  </si>
  <si>
    <t>156,70</t>
  </si>
  <si>
    <t>198,30</t>
  </si>
  <si>
    <t>3.831,13</t>
  </si>
  <si>
    <t>TARJETA LIVRE / OCUPADO PARA PORTA DE BANHEIRO, CORPO EM ZAMAC E ESPELHO EM LATAO</t>
  </si>
  <si>
    <t>41,90</t>
  </si>
  <si>
    <t>25,72</t>
  </si>
  <si>
    <t>54,34</t>
  </si>
  <si>
    <t>131,22</t>
  </si>
  <si>
    <t>159,66</t>
  </si>
  <si>
    <t>1.450,94</t>
  </si>
  <si>
    <t>75,39</t>
  </si>
  <si>
    <t>149,00</t>
  </si>
  <si>
    <t>424,15</t>
  </si>
  <si>
    <t>663,60</t>
  </si>
  <si>
    <t>28,21</t>
  </si>
  <si>
    <t>84,85</t>
  </si>
  <si>
    <t>113,64</t>
  </si>
  <si>
    <t>299,28</t>
  </si>
  <si>
    <t>701,48</t>
  </si>
  <si>
    <t>39,56</t>
  </si>
  <si>
    <t>TE DE INSPECAO, PVC, SERIE R, 100 X 75 MM, PARA ESGOTO OU AGUAS PLUVIAIS PREDIAIS</t>
  </si>
  <si>
    <t>52,09</t>
  </si>
  <si>
    <t>TE DE INSPECAO, PVC, SERIE R, 150 X 100 MM, PARA ESGOTO OU AGUAS PLUVIAIS PREDIAIS</t>
  </si>
  <si>
    <t>244,75</t>
  </si>
  <si>
    <t>TE DE INSPECAO, PVC, SERIE R, 75 X 75 MM, PARA ESGOTO OU AGUAS PLUVIAIS PREDIAIS</t>
  </si>
  <si>
    <t>17,07</t>
  </si>
  <si>
    <t>94,37</t>
  </si>
  <si>
    <t>131,91</t>
  </si>
  <si>
    <t>249,77</t>
  </si>
  <si>
    <t>22,19</t>
  </si>
  <si>
    <t>43,10</t>
  </si>
  <si>
    <t>65,44</t>
  </si>
  <si>
    <t>32,65</t>
  </si>
  <si>
    <t>44,89</t>
  </si>
  <si>
    <t>106,25</t>
  </si>
  <si>
    <t>89,79</t>
  </si>
  <si>
    <t>51,79</t>
  </si>
  <si>
    <t>633,24</t>
  </si>
  <si>
    <t>703,03</t>
  </si>
  <si>
    <t>170,61</t>
  </si>
  <si>
    <t>6,69</t>
  </si>
  <si>
    <t>54,14</t>
  </si>
  <si>
    <t>84,09</t>
  </si>
  <si>
    <t>59,71</t>
  </si>
  <si>
    <t>55,89</t>
  </si>
  <si>
    <t>202,45</t>
  </si>
  <si>
    <t>205,88</t>
  </si>
  <si>
    <t>312,06</t>
  </si>
  <si>
    <t>340,20</t>
  </si>
  <si>
    <t>345,52</t>
  </si>
  <si>
    <t>473,94</t>
  </si>
  <si>
    <t>160,69</t>
  </si>
  <si>
    <t>193,54</t>
  </si>
  <si>
    <t>52,71</t>
  </si>
  <si>
    <t>71,96</t>
  </si>
  <si>
    <t>91,45</t>
  </si>
  <si>
    <t>7,57</t>
  </si>
  <si>
    <t>195,63</t>
  </si>
  <si>
    <t>38,37</t>
  </si>
  <si>
    <t>80,14</t>
  </si>
  <si>
    <t>122,25</t>
  </si>
  <si>
    <t>27,13</t>
  </si>
  <si>
    <t>59,00</t>
  </si>
  <si>
    <t>37,73</t>
  </si>
  <si>
    <t>38,81</t>
  </si>
  <si>
    <t>41,92</t>
  </si>
  <si>
    <t>70,57</t>
  </si>
  <si>
    <t>182,70</t>
  </si>
  <si>
    <t>65,69</t>
  </si>
  <si>
    <t>107,73</t>
  </si>
  <si>
    <t>61,23</t>
  </si>
  <si>
    <t>47,19</t>
  </si>
  <si>
    <t>173,84</t>
  </si>
  <si>
    <t>93,31</t>
  </si>
  <si>
    <t>274,79</t>
  </si>
  <si>
    <t>440,51</t>
  </si>
  <si>
    <t>98,44</t>
  </si>
  <si>
    <t>75,54</t>
  </si>
  <si>
    <t>315,81</t>
  </si>
  <si>
    <t>161,73</t>
  </si>
  <si>
    <t>31,31</t>
  </si>
  <si>
    <t>516,66</t>
  </si>
  <si>
    <t>32,77</t>
  </si>
  <si>
    <t>55,62</t>
  </si>
  <si>
    <t>133,71</t>
  </si>
  <si>
    <t>TE, PVC, SERIE R, 100 X 100 MM, PARA ESGOTO OU AGUAS PLUVIAIS PREDIAIS</t>
  </si>
  <si>
    <t>51,83</t>
  </si>
  <si>
    <t>TE, PVC, SERIE R, 100 X 75 MM, PARA ESGOTO OU AGUAS PLUVIAIS PREDIAIS</t>
  </si>
  <si>
    <t>TE, PVC, SERIE R, 150 X 100 MM, PARA ESGOTO OU AGUAS PLUVIAIS PREDIAIS</t>
  </si>
  <si>
    <t>TE, PVC, SERIE R, 150 X 150 MM, PARA ESGOTO OU AGUAS PLUVIAIS PREDIAIS</t>
  </si>
  <si>
    <t>124,86</t>
  </si>
  <si>
    <t>TE, PVC, SERIE R, 75 X 75 MM, PARA ESGOTO OU AGUAS PLUVIAIS PREDIAIS</t>
  </si>
  <si>
    <t>151,39</t>
  </si>
  <si>
    <t>486,23</t>
  </si>
  <si>
    <t>727,18</t>
  </si>
  <si>
    <t>2.090,29</t>
  </si>
  <si>
    <t>2.601,72</t>
  </si>
  <si>
    <t>50,03</t>
  </si>
  <si>
    <t>2.978,10</t>
  </si>
  <si>
    <t>8.131,74</t>
  </si>
  <si>
    <t>6.786,70</t>
  </si>
  <si>
    <t>4.132,98</t>
  </si>
  <si>
    <t>TELA ARAME GALVANIZADO REVESTIDO COM POLIMERO, MALHA HEXAGONAL DUPLA TORCAO, 8 X 10 CM (ZN/AL REVESTIDO COM POLIMERO), FIO *2,4* MM</t>
  </si>
  <si>
    <t>61,50</t>
  </si>
  <si>
    <t>TELA DE ACO SOLDADA GALVANIZADA/ZINCADA PARA ALVENARIA, FIO D = *1,24 MM, MALHA 25 X 25 MM</t>
  </si>
  <si>
    <t>33,15</t>
  </si>
  <si>
    <t>TELA DE ACO SOLDADA NERVURADA, CA-60, L-159, (1,69 KG/M2), DIAMETRO DO FIO = 4,5 MM, LARGURA = 2,45 M, ESPACAMENTO DA MALHA = 30 X 10 CM</t>
  </si>
  <si>
    <t>18,62</t>
  </si>
  <si>
    <t>TELA DE ACO SOLDADA NERVURADA, CA-60, Q-113, (1,8 KG/M2), DIAMETRO DO FIO = 3,8 MM, LARGURA = 2,45 M, ESPACAMENTO DA MALHA = 10 X 10 CM</t>
  </si>
  <si>
    <t>TELA DE ACO SOLDADA NERVURADA, CA-60, Q-138, (2,20 KG/M2), DIAMETRO DO FIO = 4,2 MM, LARGURA = 2,45 M, ESPACAMENTO DA MALHA = 10  X 10 CM</t>
  </si>
  <si>
    <t>35,66</t>
  </si>
  <si>
    <t>TELA DE ACO SOLDADA NERVURADA, CA-60, Q-159, (2,52 KG/M2), DIAMETRO DO FIO = 4,5 MM, LARGURA =  2,45 M, ESPACAMENTO DA MALHA = 10 X 10 CM</t>
  </si>
  <si>
    <t>40,89</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</si>
  <si>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</si>
  <si>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</si>
  <si>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</si>
  <si>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</si>
  <si>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23,92</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</si>
  <si>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</si>
  <si>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</si>
  <si>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</si>
  <si>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</si>
  <si>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22,29</t>
  </si>
  <si>
    <t>TELA DE ARAME GALVANIZADA QUADRANGULAR / LOSANGULAR, FIO 2,77 MM (12 BWG), MALHA 5 X 5 CM, H = 2 M</t>
  </si>
  <si>
    <t>37,80</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</si>
  <si>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</si>
  <si>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</si>
  <si>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</si>
  <si>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</si>
  <si>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</si>
  <si>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</si>
  <si>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</si>
  <si>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MALHA HEXAGONAL DE DUPLA TORCAO 8 X 10 CM (ZN/AL REVESTIDO COM POLIMERO), FIO 2,7 MM, COM GEOMANTA OU BIOMANTA, DIMENSOES 4,0 X 2,0 X 0,6 M, COM INCLINACAO DE 70 GRAUS, PARA SOLO REFORCADO</t>
  </si>
  <si>
    <t>999,55</t>
  </si>
  <si>
    <t>1.256,51</t>
  </si>
  <si>
    <t>TELHA DE BARRO / CERAMICA, NAO ESMALTADA, TIPO ROMANA, AMERICANA, PORTUGUESA, FRANCESA, COMPRIMENTO DE *41* CM,  RENDIMENTO DE *16* TELHAS/M2</t>
  </si>
  <si>
    <t>TELHA DE CONCRETO TIPO CLASSICA, COR CINZA, COMPRIMENTO DE *42* CM,  RENDIMENTO DE *10* TELHAS/M2</t>
  </si>
  <si>
    <t>131,54</t>
  </si>
  <si>
    <t>176,47</t>
  </si>
  <si>
    <t>203,67</t>
  </si>
  <si>
    <t>227,15</t>
  </si>
  <si>
    <t>254,41</t>
  </si>
  <si>
    <t>52,13</t>
  </si>
  <si>
    <t>51,36</t>
  </si>
  <si>
    <t>102,69</t>
  </si>
  <si>
    <t>56,48</t>
  </si>
  <si>
    <t>94,70</t>
  </si>
  <si>
    <t>141,95</t>
  </si>
  <si>
    <t>147,56</t>
  </si>
  <si>
    <t>162,98</t>
  </si>
  <si>
    <t>79,25</t>
  </si>
  <si>
    <t>206,06</t>
  </si>
  <si>
    <t>226,76</t>
  </si>
  <si>
    <t>247,31</t>
  </si>
  <si>
    <t>267,92</t>
  </si>
  <si>
    <t>296,65</t>
  </si>
  <si>
    <t>196,18</t>
  </si>
  <si>
    <t>312,62</t>
  </si>
  <si>
    <t>410,56</t>
  </si>
  <si>
    <t>504,75</t>
  </si>
  <si>
    <t>561,80</t>
  </si>
  <si>
    <t>628,96</t>
  </si>
  <si>
    <t>TELHA GALVALUME COM ISOLAMENTO TERMOACUSTICO EM ESPUMA RIGIDA DE POLIURETANO (PU) INJETADO, ESPESSURA DE 30 MM, DENSIDADE DE 35 KG/M3, COM DUAS FACES TRAPEZOIDAIS, ACABAMENTO NATURAL (NAO INCLUI ACESSORIOS DE FIXACAO)</t>
  </si>
  <si>
    <t>209,68</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</si>
  <si>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</si>
  <si>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</si>
  <si>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236,10</t>
  </si>
  <si>
    <t>TELHA TERMOISOLANTE REVESTIDA EM ACO GALVANIZADO, FACE SUPERIOR EM TELHA TRAPEZOIDAL E FACE INFERIOR EM CHAPA PLANA (SEM ACESSORIOS DE FIXACAO), REVESTIMENTO COM ESPESSURA DE 0,50 MM COM PRE-PINTURA NAS DUAS FACES, NUCLEO EM POLIESTIRENO (EPS) DE 30 MM</t>
  </si>
  <si>
    <t>192,62</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</si>
  <si>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</si>
  <si>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</si>
  <si>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205,40</t>
  </si>
  <si>
    <t>TELHA TRAPEZOIDAL EM ACO ZINCADO, SEM PINTURA, ALTURA DE APROXIMADAMENTE 40 MM, ESPESSURA DE 0,50 MM E LARGURA UTIL DE 980 MM</t>
  </si>
  <si>
    <t>TELHA TRAPEZOIDAL EM ALUMINIO, ALTURA DE *38* MM E ESPESSURA DE 0,5 MM (LARGURA TOTAL DE 1056 MM E COMPRIMENTO DE 5000 MM)</t>
  </si>
  <si>
    <t>410,76</t>
  </si>
  <si>
    <t>TELHA TRAPEZOIDAL EM ALUMINIO, ALTURA DE *38* MM E ESPESSURA DE 0,7 MM (LARGURA TOTAL DE 1056 MM E COMPRIMENTO DE 5000 MM)</t>
  </si>
  <si>
    <t>518,93</t>
  </si>
  <si>
    <t>TELHADOR  (MENSALISTA)</t>
  </si>
  <si>
    <t>119,27</t>
  </si>
  <si>
    <t>24,68</t>
  </si>
  <si>
    <t>98,69</t>
  </si>
  <si>
    <t>816,72</t>
  </si>
  <si>
    <t>1.146,28</t>
  </si>
  <si>
    <t>156,42</t>
  </si>
  <si>
    <t>TESTE</t>
  </si>
  <si>
    <t xml:space="preserve">CX    </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</si>
  <si>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</si>
  <si>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</si>
  <si>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</si>
  <si>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</si>
  <si>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</si>
  <si>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</si>
  <si>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60,20</t>
  </si>
  <si>
    <t>495,20</t>
  </si>
  <si>
    <t>TINTA / REVESTIMENTO A BASE DE RESINA EPOXI COM ALCATRAO, BICOMPONENTE</t>
  </si>
  <si>
    <t>67,32</t>
  </si>
  <si>
    <t>14,74</t>
  </si>
  <si>
    <t>TINTA A OLEO BRILHANTE, PARA MADEIRAS E METAIS</t>
  </si>
  <si>
    <t>21,84</t>
  </si>
  <si>
    <t>61,62</t>
  </si>
  <si>
    <t>66,41</t>
  </si>
  <si>
    <t>62,17</t>
  </si>
  <si>
    <t>TINTA EPOXI BASE AGUA PREMIUM, BRANCA</t>
  </si>
  <si>
    <t>58,42</t>
  </si>
  <si>
    <t>TINTA ESMALTE BASE AGUA PREMIUM ACETINADO</t>
  </si>
  <si>
    <t>30,21</t>
  </si>
  <si>
    <t>TINTA ESMALTE BASE AGUA PREMIUM BRILHANTE</t>
  </si>
  <si>
    <t>28,32</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</si>
  <si>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</si>
  <si>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</si>
  <si>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</si>
  <si>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</si>
  <si>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</si>
  <si>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46,54</t>
  </si>
  <si>
    <t>59,28</t>
  </si>
  <si>
    <t>100,61</t>
  </si>
  <si>
    <t>647,12</t>
  </si>
  <si>
    <t>166,61</t>
  </si>
  <si>
    <t>85,84</t>
  </si>
  <si>
    <t>51,24</t>
  </si>
  <si>
    <t>36,45</t>
  </si>
  <si>
    <t>185,86</t>
  </si>
  <si>
    <t>198,53</t>
  </si>
  <si>
    <t>47,58</t>
  </si>
  <si>
    <t>81,58</t>
  </si>
  <si>
    <t>329,53</t>
  </si>
  <si>
    <t>51,42</t>
  </si>
  <si>
    <t>91,39</t>
  </si>
  <si>
    <t>94,27</t>
  </si>
  <si>
    <t>136,24</t>
  </si>
  <si>
    <t>79,18</t>
  </si>
  <si>
    <t>28,70</t>
  </si>
  <si>
    <t>74.437,51</t>
  </si>
  <si>
    <t>11.506,44</t>
  </si>
  <si>
    <t>5.278,18</t>
  </si>
  <si>
    <t>14.512,37</t>
  </si>
  <si>
    <t>94.123,64</t>
  </si>
  <si>
    <t>20.358,72</t>
  </si>
  <si>
    <t>6.446,92</t>
  </si>
  <si>
    <t>23.751,84</t>
  </si>
  <si>
    <t>7.200,95</t>
  </si>
  <si>
    <t>38.759,23</t>
  </si>
  <si>
    <t>9.312,23</t>
  </si>
  <si>
    <t>53.164,91</t>
  </si>
  <si>
    <t>803.058,07</t>
  </si>
  <si>
    <t>3.308.316,71</t>
  </si>
  <si>
    <t>779.083,70</t>
  </si>
  <si>
    <t>1.010.000,00</t>
  </si>
  <si>
    <t>1.003.822,53</t>
  </si>
  <si>
    <t>1.487.881,29</t>
  </si>
  <si>
    <t>815.412,79</t>
  </si>
  <si>
    <t>223.738,30</t>
  </si>
  <si>
    <t>259.252,32</t>
  </si>
  <si>
    <t>76.355,12</t>
  </si>
  <si>
    <t>123.821,38</t>
  </si>
  <si>
    <t>190.000,00</t>
  </si>
  <si>
    <t>183.030,36</t>
  </si>
  <si>
    <t>204.205,59</t>
  </si>
  <si>
    <t>TRAVA / PRENDEDOR DE PORTA, EM LATAO CROMADO, MONTADO EM PISO</t>
  </si>
  <si>
    <t>154,51</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</si>
  <si>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</si>
  <si>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</si>
  <si>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</si>
  <si>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</si>
  <si>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621,13</t>
  </si>
  <si>
    <t>34,35</t>
  </si>
  <si>
    <t>56,45</t>
  </si>
  <si>
    <t>119,79</t>
  </si>
  <si>
    <t>41,64</t>
  </si>
  <si>
    <t>65,83</t>
  </si>
  <si>
    <t>141,04</t>
  </si>
  <si>
    <t>TUBO ACO CARBONO SEM COSTURA 1 1/4", E= *3,56 MM, SCHEDULE 40, *3,38* KG/M</t>
  </si>
  <si>
    <t>76,95</t>
  </si>
  <si>
    <t>37,40</t>
  </si>
  <si>
    <t>49,63</t>
  </si>
  <si>
    <t>TUBO ACO CARBONO SEM COSTURA 1", E= *3,38 MM, SCHEDULE 40, *2,50* KG/M</t>
  </si>
  <si>
    <t>57,42</t>
  </si>
  <si>
    <t>1.778,14</t>
  </si>
  <si>
    <t>166,72</t>
  </si>
  <si>
    <t>3.411,90</t>
  </si>
  <si>
    <t>1.890,69</t>
  </si>
  <si>
    <t>51,02</t>
  </si>
  <si>
    <t>64,28</t>
  </si>
  <si>
    <t>TUBO ACO CARBONO SEM COSTURA 3", E= *5,49 MM, SCHEDULE 40, *11,28* KG/M</t>
  </si>
  <si>
    <t>209,90</t>
  </si>
  <si>
    <t>305,40</t>
  </si>
  <si>
    <t>436,60</t>
  </si>
  <si>
    <t>TUBO ACO CARBONO SEM COSTURA 5", E= *6,55 MM, SCHEDULE 40, *21,75* KG/M</t>
  </si>
  <si>
    <t>479,07</t>
  </si>
  <si>
    <t>823,19</t>
  </si>
  <si>
    <t>539,28</t>
  </si>
  <si>
    <t>1.081,82</t>
  </si>
  <si>
    <t>625,69</t>
  </si>
  <si>
    <t>682,57</t>
  </si>
  <si>
    <t>811,97</t>
  </si>
  <si>
    <t>224,46</t>
  </si>
  <si>
    <t>34,14</t>
  </si>
  <si>
    <t>45,84</t>
  </si>
  <si>
    <t>66,81</t>
  </si>
  <si>
    <t>73,83</t>
  </si>
  <si>
    <t>96,35</t>
  </si>
  <si>
    <t>134,81</t>
  </si>
  <si>
    <t>73,90</t>
  </si>
  <si>
    <t>63,62</t>
  </si>
  <si>
    <t>132,26</t>
  </si>
  <si>
    <t>106,57</t>
  </si>
  <si>
    <t>245,11</t>
  </si>
  <si>
    <t>366,97</t>
  </si>
  <si>
    <t>397,99</t>
  </si>
  <si>
    <t>203,30</t>
  </si>
  <si>
    <t>328,37</t>
  </si>
  <si>
    <t>406,69</t>
  </si>
  <si>
    <t>526,76</t>
  </si>
  <si>
    <t>2.099,82</t>
  </si>
  <si>
    <t>598,67</t>
  </si>
  <si>
    <t>1.579,81</t>
  </si>
  <si>
    <t>3.295,65</t>
  </si>
  <si>
    <t>229,61</t>
  </si>
  <si>
    <t>271,57</t>
  </si>
  <si>
    <t>1.119,48</t>
  </si>
  <si>
    <t>26,36</t>
  </si>
  <si>
    <t>55,06</t>
  </si>
  <si>
    <t>84,58</t>
  </si>
  <si>
    <t>134,02</t>
  </si>
  <si>
    <t>97,45</t>
  </si>
  <si>
    <t>115,59</t>
  </si>
  <si>
    <t>91,22</t>
  </si>
  <si>
    <t>157,86</t>
  </si>
  <si>
    <t>160,10</t>
  </si>
  <si>
    <t>87,60</t>
  </si>
  <si>
    <t>101,85</t>
  </si>
  <si>
    <t>185,08</t>
  </si>
  <si>
    <t>153,83</t>
  </si>
  <si>
    <t>340,69</t>
  </si>
  <si>
    <t>501,92</t>
  </si>
  <si>
    <t>761,03</t>
  </si>
  <si>
    <t>602,61</t>
  </si>
  <si>
    <t>54,98</t>
  </si>
  <si>
    <t>101,33</t>
  </si>
  <si>
    <t>136,83</t>
  </si>
  <si>
    <t>198,43</t>
  </si>
  <si>
    <t>279,56</t>
  </si>
  <si>
    <t>408,67</t>
  </si>
  <si>
    <t>134,23</t>
  </si>
  <si>
    <t>235,91</t>
  </si>
  <si>
    <t>194,14</t>
  </si>
  <si>
    <t>59,44</t>
  </si>
  <si>
    <t>326,70</t>
  </si>
  <si>
    <t>423,88</t>
  </si>
  <si>
    <t>627,79</t>
  </si>
  <si>
    <t>924,07</t>
  </si>
  <si>
    <t>42,11</t>
  </si>
  <si>
    <t>63,34</t>
  </si>
  <si>
    <t>31,04</t>
  </si>
  <si>
    <t>52,37</t>
  </si>
  <si>
    <t>263,35</t>
  </si>
  <si>
    <t>TUBO DE CONCRETO ARMADO PARA AGUAS PLUVIAIS, CLASSE PA-1, COM ENCAIXE PONTA E BOLSA, DIAMETRO NOMINAL DE = 600 MM</t>
  </si>
  <si>
    <t>167,52</t>
  </si>
  <si>
    <t>TUBO DE CONCRETO ARMADO PARA AGUAS PLUVIAIS, CLASSE PA-1, COM ENCAIXE PONTA E BOLSA, DIAMETRO NOMINAL DE 1000 MM</t>
  </si>
  <si>
    <t>326,59</t>
  </si>
  <si>
    <t>TUBO DE CONCRETO ARMADO PARA AGUAS PLUVIAIS, CLASSE PA-1, COM ENCAIXE PONTA E BOLSA, DIAMETRO NOMINAL DE 1100 MM</t>
  </si>
  <si>
    <t>TUBO DE CONCRETO ARMADO PARA AGUAS PLUVIAIS, CLASSE PA-1, COM ENCAIXE PONTA E BOLSA, DIAMETRO NOMINAL DE 1200 MM</t>
  </si>
  <si>
    <t>487,77</t>
  </si>
  <si>
    <t>TUBO DE CONCRETO ARMADO PARA AGUAS PLUVIAIS, CLASSE PA-1, COM ENCAIXE PONTA E BOLSA, DIAMETRO NOMINAL DE 1500 MM</t>
  </si>
  <si>
    <t>706,68</t>
  </si>
  <si>
    <t>TUBO DE CONCRETO ARMADO PARA AGUAS PLUVIAIS, CLASSE PA-1, COM ENCAIXE PONTA E BOLSA, DIAMETRO NOMINAL DE 2000 MM</t>
  </si>
  <si>
    <t>1.958,21</t>
  </si>
  <si>
    <t>TUBO DE CONCRETO ARMADO PARA AGUAS PLUVIAIS, CLASSE PA-1, COM ENCAIXE PONTA E BOLSA, DIAMETRO NOMINAL DE 300 MM</t>
  </si>
  <si>
    <t>76,72</t>
  </si>
  <si>
    <t>TUBO DE CONCRETO ARMADO PARA AGUAS PLUVIAIS, CLASSE PA-1, COM ENCAIXE PONTA E BOLSA, DIAMETRO NOMINAL DE 400 MM</t>
  </si>
  <si>
    <t>86,57</t>
  </si>
  <si>
    <t>TUBO DE CONCRETO ARMADO PARA AGUAS PLUVIAIS, CLASSE PA-1, COM ENCAIXE PONTA E BOLSA, DIAMETRO NOMINAL DE 500 MM</t>
  </si>
  <si>
    <t>103,46</t>
  </si>
  <si>
    <t>TUBO DE CONCRETO ARMADO PARA AGUAS PLUVIAIS, CLASSE PA-1, COM ENCAIXE PONTA E BOLSA, DIAMETRO NOMINAL DE 700 MM</t>
  </si>
  <si>
    <t>228,33</t>
  </si>
  <si>
    <t>TUBO DE CONCRETO ARMADO PARA AGUAS PLUVIAIS, CLASSE PA-1, COM ENCAIXE PONTA E BOLSA, DIAMETRO NOMINAL DE 800 MM</t>
  </si>
  <si>
    <t>278,73</t>
  </si>
  <si>
    <t>TUBO DE CONCRETO ARMADO PARA AGUAS PLUVIAIS, CLASSE PA-1, COM ENCAIXE PONTA E BOLSA, DIAMETRO NOMINAL DE 900 MM</t>
  </si>
  <si>
    <t>320,25</t>
  </si>
  <si>
    <t>TUBO DE CONCRETO ARMADO PARA AGUAS PLUVIAIS, CLASSE PA-2, COM ENCAIXE PONTA E BOLSA, DIAMETRO NOMINAL DE 1000 MM</t>
  </si>
  <si>
    <t>358,97</t>
  </si>
  <si>
    <t>TUBO DE CONCRETO ARMADO PARA AGUAS PLUVIAIS, CLASSE PA-2, COM ENCAIXE PONTA E BOLSA, DIAMETRO NOMINAL DE 1100 MM</t>
  </si>
  <si>
    <t>495,52</t>
  </si>
  <si>
    <t>TUBO DE CONCRETO ARMADO PARA AGUAS PLUVIAIS, CLASSE PA-2, COM ENCAIXE PONTA E BOLSA, DIAMETRO NOMINAL DE 1200 MM</t>
  </si>
  <si>
    <t>526,49</t>
  </si>
  <si>
    <t>TUBO DE CONCRETO ARMADO PARA AGUAS PLUVIAIS, CLASSE PA-2, COM ENCAIXE PONTA E BOLSA, DIAMETRO NOMINAL DE 1500 MM</t>
  </si>
  <si>
    <t>755,95</t>
  </si>
  <si>
    <t>TUBO DE CONCRETO ARMADO PARA AGUAS PLUVIAIS, CLASSE PA-2, COM ENCAIXE PONTA E BOLSA, DIAMETRO NOMINAL DE 2000 MM</t>
  </si>
  <si>
    <t>2.196,06</t>
  </si>
  <si>
    <t>TUBO DE CONCRETO ARMADO PARA AGUAS PLUVIAIS, CLASSE PA-2, COM ENCAIXE PONTA E BOLSA, DIAMETRO NOMINAL DE 300 MM</t>
  </si>
  <si>
    <t>TUBO DE CONCRETO ARMADO PARA AGUAS PLUVIAIS, CLASSE PA-2, COM ENCAIXE PONTA E BOLSA, DIAMETRO NOMINAL DE 400 MM</t>
  </si>
  <si>
    <t>91,50</t>
  </si>
  <si>
    <t>TUBO DE CONCRETO ARMADO PARA AGUAS PLUVIAIS, CLASSE PA-2, COM ENCAIXE PONTA E BOLSA, DIAMETRO NOMINAL DE 500 MM</t>
  </si>
  <si>
    <t>TUBO DE CONCRETO ARMADO PARA AGUAS PLUVIAIS, CLASSE PA-2, COM ENCAIXE PONTA E BOLSA, DIAMETRO NOMINAL DE 600 MM</t>
  </si>
  <si>
    <t>145,34</t>
  </si>
  <si>
    <t>TUBO DE CONCRETO ARMADO PARA AGUAS PLUVIAIS, CLASSE PA-2, COM ENCAIXE PONTA E BOLSA, DIAMETRO NOMINAL DE 700 MM</t>
  </si>
  <si>
    <t>222,42</t>
  </si>
  <si>
    <t>TUBO DE CONCRETO ARMADO PARA AGUAS PLUVIAIS, CLASSE PA-2, COM ENCAIXE PONTA E BOLSA, DIAMETRO NOMINAL DE 800 MM</t>
  </si>
  <si>
    <t>TUBO DE CONCRETO ARMADO PARA AGUAS PLUVIAIS, CLASSE PA-2, COM ENCAIXE PONTA E BOLSA, DIAMETRO NOMINAL DE 900 MM</t>
  </si>
  <si>
    <t>323,77</t>
  </si>
  <si>
    <t>TUBO DE CONCRETO ARMADO PARA AGUAS PLUVIAIS, CLASSE PA-3, COM ENCAIXE PONTA E BOLSA, DIAMETRO NOMINAL DE 1000 MM</t>
  </si>
  <si>
    <t>TUBO DE CONCRETO ARMADO PARA AGUAS PLUVIAIS, CLASSE PA-3, COM ENCAIXE PONTA E BOLSA, DIAMETRO NOMINAL DE 1100 MM</t>
  </si>
  <si>
    <t>601,80</t>
  </si>
  <si>
    <t>TUBO DE CONCRETO ARMADO PARA AGUAS PLUVIAIS, CLASSE PA-3, COM ENCAIXE PONTA E BOLSA, DIAMETRO NOMINAL DE 1200 MM</t>
  </si>
  <si>
    <t>727,65</t>
  </si>
  <si>
    <t>TUBO DE CONCRETO ARMADO PARA AGUAS PLUVIAIS, CLASSE PA-3, COM ENCAIXE PONTA E BOLSA, DIAMETRO NOMINAL DE 1500 MM</t>
  </si>
  <si>
    <t>1.105,06</t>
  </si>
  <si>
    <t>TUBO DE CONCRETO ARMADO PARA AGUAS PLUVIAIS, CLASSE PA-3, COM ENCAIXE PONTA E BOLSA, DIAMETRO NOMINAL DE 400 MM</t>
  </si>
  <si>
    <t>133,73</t>
  </si>
  <si>
    <t>TUBO DE CONCRETO ARMADO PARA AGUAS PLUVIAIS, CLASSE PA-3, COM ENCAIXE PONTA E BOLSA, DIAMETRO NOMINAL DE 500 MM</t>
  </si>
  <si>
    <t>180,18</t>
  </si>
  <si>
    <t>TUBO DE CONCRETO ARMADO PARA AGUAS PLUVIAIS, CLASSE PA-3, COM ENCAIXE PONTA E BOLSA, DIAMETRO NOMINAL DE 600 MM</t>
  </si>
  <si>
    <t>218,19</t>
  </si>
  <si>
    <t>TUBO DE CONCRETO ARMADO PARA AGUAS PLUVIAIS, CLASSE PA-3, COM ENCAIXE PONTA E BOLSA, DIAMETRO NOMINAL DE 700 MM</t>
  </si>
  <si>
    <t>375,86</t>
  </si>
  <si>
    <t>TUBO DE CONCRETO ARMADO PARA AGUAS PLUVIAIS, CLASSE PA-3, COM ENCAIXE PONTA E BOLSA, DIAMETRO NOMINAL DE 800 MM</t>
  </si>
  <si>
    <t>391,63</t>
  </si>
  <si>
    <t>TUBO DE CONCRETO ARMADO PARA AGUAS PLUVIAIS, CLASSE PA-3, COM ENCAIXE PONTA E BOLSA, DIAMETRO NOMINAL DE 900 MM</t>
  </si>
  <si>
    <t>419,50</t>
  </si>
  <si>
    <t>TUBO DE CONCRETO ARMADO PARA ESGOTO SANITARIO, CLASSE EA-2, COM ENCAIXE PONTA E BOLSA, COM JUNTA ELASTICA, DIAMETRO NOMINAL DE 1000 MM</t>
  </si>
  <si>
    <t>656,00</t>
  </si>
  <si>
    <t>TUBO DE CONCRETO ARMADO PARA ESGOTO SANITARIO, CLASSE EA-2, COM ENCAIXE PONTA E BOLSA, COM JUNTA ELASTICA, DIAMETRO NOMINAL DE 300 MM</t>
  </si>
  <si>
    <t>137,25</t>
  </si>
  <si>
    <t>TUBO DE CONCRETO ARMADO PARA ESGOTO SANITARIO, CLASSE EA-2, COM ENCAIXE PONTA E BOLSA, COM JUNTA ELASTICA, DIAMETRO NOMINAL DE 400 MM</t>
  </si>
  <si>
    <t>140,77</t>
  </si>
  <si>
    <t>TUBO DE CONCRETO ARMADO PARA ESGOTO SANITARIO, CLASSE EA-2, COM ENCAIXE PONTA E BOLSA, COM JUNTA ELASTICA, DIAMETRO NOMINAL DE 500 MM</t>
  </si>
  <si>
    <t>260,43</t>
  </si>
  <si>
    <t>TUBO DE CONCRETO ARMADO PARA ESGOTO SANITARIO, CLASSE EA-2, COM ENCAIXE PONTA E BOLSA, COM JUNTA ELASTICA, DIAMETRO NOMINAL DE 600 MM</t>
  </si>
  <si>
    <t>319,55</t>
  </si>
  <si>
    <t>TUBO DE CONCRETO ARMADO PARA ESGOTO SANITARIO, CLASSE EA-2, COM ENCAIXE PONTA E BOLSA, COM JUNTA ELASTICA, DIAMETRO NOMINAL DE 700 MM</t>
  </si>
  <si>
    <t>417,39</t>
  </si>
  <si>
    <t>TUBO DE CONCRETO ARMADO PARA ESGOTO SANITARIO, CLASSE EA-2, COM ENCAIXE PONTA E BOLSA, COM JUNTA ELASTICA, DIAMETRO NOMINAL DE 800 MM</t>
  </si>
  <si>
    <t>426,61</t>
  </si>
  <si>
    <t>TUBO DE CONCRETO ARMADO PARA ESGOTO SANITARIO, CLASSE EA-2, COM ENCAIXE PONTA E BOLSA, COM JUNTA ELASTICA, DIAMETRO NOMINAL DE 900 MM</t>
  </si>
  <si>
    <t>646,85</t>
  </si>
  <si>
    <t>TUBO DE CONCRETO ARMADO PARA ESGOTO SANITARIO, CLASSE EA-3, COM ENCAIXE PONTA E BOLSA, COM JUNTA ELASTICA, DIAMETRO NOMINAL DE 1000 MM</t>
  </si>
  <si>
    <t>837,60</t>
  </si>
  <si>
    <t>TUBO DE CONCRETO ARMADO PARA ESGOTO SANITARIO, CLASSE EA-3, COM ENCAIXE PONTA E BOLSA, COM JUNTA ELASTICA, DIAMETRO NOMINAL DE 400 MM</t>
  </si>
  <si>
    <t>166,11</t>
  </si>
  <si>
    <t>TUBO DE CONCRETO ARMADO PARA ESGOTO SANITARIO, CLASSE EA-3, COM ENCAIXE PONTA E BOLSA, COM JUNTA ELASTICA, DIAMETRO NOMINAL DE 500 MM</t>
  </si>
  <si>
    <t>346,30</t>
  </si>
  <si>
    <t>TUBO DE CONCRETO ARMADO PARA ESGOTO SANITARIO, CLASSE EA-3, COM ENCAIXE PONTA E BOLSA, COM JUNTA ELASTICA, DIAMETRO NOMINAL DE 600 MM</t>
  </si>
  <si>
    <t>366,71</t>
  </si>
  <si>
    <t>TUBO DE CONCRETO ARMADO PARA ESGOTO SANITARIO, CLASSE EA-3, COM ENCAIXE PONTA E BOLSA, COM JUNTA ELASTICA, DIAMETRO NOMINAL DE 700 MM</t>
  </si>
  <si>
    <t>478,62</t>
  </si>
  <si>
    <t>TUBO DE CONCRETO ARMADO PARA ESGOTO SANITARIO, CLASSE EA-3, COM ENCAIXE PONTA E BOLSA, COM JUNTA ELASTICA, DIAMETRO NOMINAL DE 800 MM</t>
  </si>
  <si>
    <t>524,37</t>
  </si>
  <si>
    <t>TUBO DE CONCRETO ARMADO PARA ESGOTO SANITARIO, CLASSE EA-3, COM ENCAIXE PONTA E BOLSA, COM JUNTA ELASTICA, DIAMETRO NOMINAL DE 900 MM</t>
  </si>
  <si>
    <t>742,57</t>
  </si>
  <si>
    <t>TUBO DE CONCRETO SIMPLES PARA AGUAS PLUVIAIS, CLASSE PS1, COM ENCAIXE MACHO E FEMEA, DIAMETRO NOMINAL DE 200 MM</t>
  </si>
  <si>
    <t>23,63</t>
  </si>
  <si>
    <t>TUBO DE CONCRETO SIMPLES PARA AGUAS PLUVIAIS, CLASSE PS1, COM ENCAIXE MACHO E FEMEA, DIAMETRO NOMINAL DE 300 MM</t>
  </si>
  <si>
    <t>33,08</t>
  </si>
  <si>
    <t>TUBO DE CONCRETO SIMPLES PARA AGUAS PLUVIAIS, CLASSE PS1, COM ENCAIXE MACHO E FEMEA, DIAMETRO NOMINAL DE 400 MM</t>
  </si>
  <si>
    <t>TUBO DE CONCRETO SIMPLES PARA AGUAS PLUVIAIS, CLASSE PS1, COM ENCAIXE MACHO E FEMEA, DIAMETRO NOMINAL DE 500 MM</t>
  </si>
  <si>
    <t>67,14</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</si>
  <si>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</si>
  <si>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</si>
  <si>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</si>
  <si>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</si>
  <si>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</si>
  <si>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</si>
  <si>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83,68</t>
  </si>
  <si>
    <t>TUBO DE CONCRETO SIMPLES PARA AGUAS PLUVIAIS, CLASSE PS2, COM ENCAIXE PONTA E BOLSA, DIAMETRO NOMINAL DE 200 MM</t>
  </si>
  <si>
    <t>TUBO DE CONCRETO SIMPLES PARA AGUAS PLUVIAIS, CLASSE PS2, COM ENCAIXE PONTA E BOLSA, DIAMETRO NOMINAL DE 300 MM</t>
  </si>
  <si>
    <t>46,73</t>
  </si>
  <si>
    <t>TUBO DE CONCRETO SIMPLES PARA AGUAS PLUVIAIS, CLASSE PS2, COM ENCAIXE PONTA E BOLSA, DIAMETRO NOMINAL DE 400 MM</t>
  </si>
  <si>
    <t>TUBO DE CONCRETO SIMPLES PARA AGUAS PLUVIAIS, CLASSE PS2, COM ENCAIXE PONTA E BOLSA, DIAMETRO NOMINAL DE 500 MM</t>
  </si>
  <si>
    <t>73,13</t>
  </si>
  <si>
    <t>TUBO DE CONCRETO SIMPLES PARA AGUAS PLUVIAIS, CLASSE PS2, COM ENCAIXE PONTA E BOLSA, DIAMETRO NOMINAL DE 600 MM</t>
  </si>
  <si>
    <t>TUBO DE CONCRETO SIMPLES PARA ESGOTO SANITARIO, CLASSE ES, COM ENCAIXE PONTA E BOLSA, COM JUNTA ELASTICA, DIAMETRO NOMINAL DE 400 MM</t>
  </si>
  <si>
    <t>75,20</t>
  </si>
  <si>
    <t>TUBO DE CONCRETO SIMPLES PARA ESGOTO SANITARIO, CLASSE ES, COM ENCAIXE PONTA E BOLSA, COM JUNTA ELASTICA, DIAMETRO NOMINAL DE 500 MM</t>
  </si>
  <si>
    <t>91,31</t>
  </si>
  <si>
    <t>TUBO DE CONCRETO SIMPLES PARA ESGOTO SANITARIO, CLASSE ES, COM ENCAIXE PONTA E BOLSA, COM JUNTA ELASTICA, DIAMETRO NOMINAL DE 600 MM</t>
  </si>
  <si>
    <t>123,54</t>
  </si>
  <si>
    <t>TUBO DE CONCRETO SIMPLES POROSO PARA DRENAGEM (DRENO POROSO), COM ENCAIXE MACHO E FEMEA, DIAMETRO NOMINAL DE 200 MM</t>
  </si>
  <si>
    <t>TUBO DE CONCRETO SIMPLES POROSO PARA DRENAGEM (DRENO POROSO), COM ENCAIXE MACHO E FEMEA, DIAMETRO NOMINAL DE 300 MM</t>
  </si>
  <si>
    <t>32,22</t>
  </si>
  <si>
    <t>23,55</t>
  </si>
  <si>
    <t>5.404,66</t>
  </si>
  <si>
    <t>132,46</t>
  </si>
  <si>
    <t>9.478,97</t>
  </si>
  <si>
    <t>12.934,41</t>
  </si>
  <si>
    <t>284,33</t>
  </si>
  <si>
    <t>12.269,83</t>
  </si>
  <si>
    <t>4.902,00</t>
  </si>
  <si>
    <t>443,23</t>
  </si>
  <si>
    <t>1.086,04</t>
  </si>
  <si>
    <t>1.749,21</t>
  </si>
  <si>
    <t>28,22</t>
  </si>
  <si>
    <t>3.070,97</t>
  </si>
  <si>
    <t>4.567,39</t>
  </si>
  <si>
    <t>2.290,43</t>
  </si>
  <si>
    <t>2.988,24</t>
  </si>
  <si>
    <t>77,73</t>
  </si>
  <si>
    <t>101,24</t>
  </si>
  <si>
    <t>TUBO DE REVESTIMENTO, EM ACO, CORPO SCHEDULE 40, PONTEIRA SCHEDULE 80, ROSQUEAVEL E SEGMENTADO PARA PERFURACAO, DIAMETRO 10'' (310 MM)</t>
  </si>
  <si>
    <t>3.218,17</t>
  </si>
  <si>
    <t>TUBO DE REVESTIMENTO, EM ACO, CORPO SCHEDULE 40, PONTEIRA SCHEDULE 80, ROSQUEAVEL E SEGMENTADO PARA PERFURACAO, DIAMETRO 12" (320 MM)</t>
  </si>
  <si>
    <t>3.946,77</t>
  </si>
  <si>
    <t>TUBO DE REVESTIMENTO, EM ACO, CORPO SCHEDULE 40, PONTEIRA SCHEDULE 80, ROSQUEAVEL E SEGMENTADO PARA PERFURACAO, DIAMETRO 14'' (400 MM)</t>
  </si>
  <si>
    <t>4.574,63</t>
  </si>
  <si>
    <t>TUBO DE REVESTIMENTO, EM ACO, CORPO SCHEDULE 40, PONTEIRA SCHEDULE 80, ROSQUEAVEL E SEGMENTADO PARA PERFURACAO, DIAMETRO 16'' (450 MM)</t>
  </si>
  <si>
    <t>6.042,43</t>
  </si>
  <si>
    <t>TUBO DE REVESTIMENTO, EM ACO, CORPO SCHEDULE 40, PONTEIRA SCHEDULE 80, ROSQUEAVEL E SEGMENTADO PARA PERFURACAO, DIAMETRO 4'' (450 MM)</t>
  </si>
  <si>
    <t>1.071,00</t>
  </si>
  <si>
    <t>TUBO DE REVESTIMENTO, EM ACO, CORPO SCHEDULE 40, PONTEIRA SCHEDULE 80, ROSQUEAVEL E SEGMENTADO PARA PERFURACAO, DIAMETRO 6'' (200 MM)</t>
  </si>
  <si>
    <t>1.491,62</t>
  </si>
  <si>
    <t>TUBO DE REVESTIMENTO, EM ACO, CORPO SCHEDULE 40, PONTEIRA SCHEDULE 80, ROSQUEAVEL E SEGMENTADO PARA PERFURACAO, DIAMETRO 8'' (450 MM)</t>
  </si>
  <si>
    <t>2.123,99</t>
  </si>
  <si>
    <t>34,97</t>
  </si>
  <si>
    <t>190,74</t>
  </si>
  <si>
    <t>46,17</t>
  </si>
  <si>
    <t>76,94</t>
  </si>
  <si>
    <t>107,91</t>
  </si>
  <si>
    <t>217,15</t>
  </si>
  <si>
    <t>42,22</t>
  </si>
  <si>
    <t>55,98</t>
  </si>
  <si>
    <t>107,97</t>
  </si>
  <si>
    <t>159,84</t>
  </si>
  <si>
    <t>14,47</t>
  </si>
  <si>
    <t>37,02</t>
  </si>
  <si>
    <t>61,58</t>
  </si>
  <si>
    <t>100,77</t>
  </si>
  <si>
    <t>166,69</t>
  </si>
  <si>
    <t>232,29</t>
  </si>
  <si>
    <t>327,77</t>
  </si>
  <si>
    <t>380,05</t>
  </si>
  <si>
    <t>142,50</t>
  </si>
  <si>
    <t>253,41</t>
  </si>
  <si>
    <t>111,03</t>
  </si>
  <si>
    <t>192,53</t>
  </si>
  <si>
    <t>322,02</t>
  </si>
  <si>
    <t>145,83</t>
  </si>
  <si>
    <t>376,23</t>
  </si>
  <si>
    <t>534,25</t>
  </si>
  <si>
    <t>77,90</t>
  </si>
  <si>
    <t>46,63</t>
  </si>
  <si>
    <t>58,84</t>
  </si>
  <si>
    <t>31,83</t>
  </si>
  <si>
    <t>78,79</t>
  </si>
  <si>
    <t>50,59</t>
  </si>
  <si>
    <t>123,03</t>
  </si>
  <si>
    <t>176,93</t>
  </si>
  <si>
    <t>185,49</t>
  </si>
  <si>
    <t>TUBO PVC, SERIE R, DN 100 MM, PARA ESGOTO OU AGUAS PLUVIAIS PREDIAIS (NBR 5688)</t>
  </si>
  <si>
    <t>35,71</t>
  </si>
  <si>
    <t>TUBO PVC, SERIE R, DN 150 MM, PARA ESGOTO OU AGUAS PLUVIAIS PREDIAIS (NBR 5688)</t>
  </si>
  <si>
    <t>72,58</t>
  </si>
  <si>
    <t>TUBO PVC, SERIE R, DN 40 MM, PARA ESGOTO OU AGUAS PLUVIAIS PREDIAIS (NBR 5688)</t>
  </si>
  <si>
    <t>TUBO PVC, SERIE R, DN 50 MM, PARA ESGOTO OU AGUAS PLUVIAIS PREDIAIS (NBR 5688)</t>
  </si>
  <si>
    <t>TUBO PVC, SERIE R, DN 75 MM, PARA ESGOTO OU AGUAS PLUVIAIS PREDIAIS (NBR 5688)</t>
  </si>
  <si>
    <t>13,24</t>
  </si>
  <si>
    <t>42,86</t>
  </si>
  <si>
    <t>53,56</t>
  </si>
  <si>
    <t>3.037,34</t>
  </si>
  <si>
    <t>3.871,88</t>
  </si>
  <si>
    <t>3.916,13</t>
  </si>
  <si>
    <t>30,59</t>
  </si>
  <si>
    <t>174,45</t>
  </si>
  <si>
    <t>111,97</t>
  </si>
  <si>
    <t>282,09</t>
  </si>
  <si>
    <t>480,07</t>
  </si>
  <si>
    <t>98,73</t>
  </si>
  <si>
    <t>62,85</t>
  </si>
  <si>
    <t>194,52</t>
  </si>
  <si>
    <t>284,30</t>
  </si>
  <si>
    <t>359,14</t>
  </si>
  <si>
    <t>164,38</t>
  </si>
  <si>
    <t>62,55</t>
  </si>
  <si>
    <t>113,51</t>
  </si>
  <si>
    <t>68,61</t>
  </si>
  <si>
    <t>21,66</t>
  </si>
  <si>
    <t>175,86</t>
  </si>
  <si>
    <t>246,87</t>
  </si>
  <si>
    <t>34,88</t>
  </si>
  <si>
    <t>47,26</t>
  </si>
  <si>
    <t>9,79</t>
  </si>
  <si>
    <t>93,46</t>
  </si>
  <si>
    <t>192,17</t>
  </si>
  <si>
    <t>243,35</t>
  </si>
  <si>
    <t>485,22</t>
  </si>
  <si>
    <t>15,94</t>
  </si>
  <si>
    <t>84,62</t>
  </si>
  <si>
    <t>170,75</t>
  </si>
  <si>
    <t>262,55</t>
  </si>
  <si>
    <t>131,33</t>
  </si>
  <si>
    <t>89,48</t>
  </si>
  <si>
    <t>129,87</t>
  </si>
  <si>
    <t>191,49</t>
  </si>
  <si>
    <t>91.260,90</t>
  </si>
  <si>
    <t>113.664,24</t>
  </si>
  <si>
    <t>2.210.996,16</t>
  </si>
  <si>
    <t>5.821.474,86</t>
  </si>
  <si>
    <t>569.551,11</t>
  </si>
  <si>
    <t>1.800.000,00</t>
  </si>
  <si>
    <t>928.525,14</t>
  </si>
  <si>
    <t>197,98</t>
  </si>
  <si>
    <t>186,33</t>
  </si>
  <si>
    <t>72,62</t>
  </si>
  <si>
    <t>130,43</t>
  </si>
  <si>
    <t>108,24</t>
  </si>
  <si>
    <t>95,62</t>
  </si>
  <si>
    <t>89,61</t>
  </si>
  <si>
    <t>258,85</t>
  </si>
  <si>
    <t>144,85</t>
  </si>
  <si>
    <t>51,05</t>
  </si>
  <si>
    <t>354,86</t>
  </si>
  <si>
    <t>624,52</t>
  </si>
  <si>
    <t>185,54</t>
  </si>
  <si>
    <t>166,02</t>
  </si>
  <si>
    <t>67,33</t>
  </si>
  <si>
    <t>110,90</t>
  </si>
  <si>
    <t>371,72</t>
  </si>
  <si>
    <t>259,94</t>
  </si>
  <si>
    <t>513,42</t>
  </si>
  <si>
    <t>796,32</t>
  </si>
  <si>
    <t>98,77</t>
  </si>
  <si>
    <t>85,73</t>
  </si>
  <si>
    <t>49,01</t>
  </si>
  <si>
    <t>57,15</t>
  </si>
  <si>
    <t>230,62</t>
  </si>
  <si>
    <t>314,92</t>
  </si>
  <si>
    <t>546,57</t>
  </si>
  <si>
    <t>47,78</t>
  </si>
  <si>
    <t>VARA FINA PARA CREMONA, EM FERRO ZINCADO BRANCO, COM DIAMETRO DE APROX 10 MM E COMPRIMENTO DE 1,20 M</t>
  </si>
  <si>
    <t>VARA FINA PARA CREMONA, EM FERRO ZINCADO BRANCO, COM DIAMETRO DE APROX 10 MM E COMPRIMENTO DE 1,50 M</t>
  </si>
  <si>
    <t>57,14</t>
  </si>
  <si>
    <t>71,00</t>
  </si>
  <si>
    <t>74,65</t>
  </si>
  <si>
    <t>49,19</t>
  </si>
  <si>
    <t>328,62</t>
  </si>
  <si>
    <t>64.627,55</t>
  </si>
  <si>
    <t>1.334,25</t>
  </si>
  <si>
    <t>1.450,27</t>
  </si>
  <si>
    <t>1.626,86</t>
  </si>
  <si>
    <t>3.500,00</t>
  </si>
  <si>
    <t>3.139,80</t>
  </si>
  <si>
    <t>3.824,66</t>
  </si>
  <si>
    <t>4.259.988,70</t>
  </si>
  <si>
    <t>1.793.405,80</t>
  </si>
  <si>
    <t>1.806.401,62</t>
  </si>
  <si>
    <t>2.188.475,00</t>
  </si>
  <si>
    <t>1.938.957,55</t>
  </si>
  <si>
    <t>2.839,68</t>
  </si>
  <si>
    <t>430,79</t>
  </si>
  <si>
    <t>375,00</t>
  </si>
  <si>
    <t>974,99</t>
  </si>
  <si>
    <t>1.140,00</t>
  </si>
  <si>
    <t>336,00</t>
  </si>
  <si>
    <t>105,00</t>
  </si>
  <si>
    <t>149,22</t>
  </si>
  <si>
    <t>242,25</t>
  </si>
  <si>
    <t>129,53</t>
  </si>
  <si>
    <t>224,99</t>
  </si>
  <si>
    <t>67,50</t>
  </si>
  <si>
    <t>89,99</t>
  </si>
  <si>
    <t>186,00</t>
  </si>
  <si>
    <t>74,99</t>
  </si>
  <si>
    <t>232,49</t>
  </si>
  <si>
    <t>197,08</t>
  </si>
  <si>
    <t>116,29</t>
  </si>
  <si>
    <t>151,81</t>
  </si>
  <si>
    <t>213,17</t>
  </si>
  <si>
    <t>248,39</t>
  </si>
  <si>
    <t>140,33</t>
  </si>
  <si>
    <t>189,59</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</si>
  <si>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</si>
  <si>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</si>
  <si>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</si>
  <si>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</si>
  <si>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30,58</t>
  </si>
  <si>
    <t>VIGA NAO APARELHADA  *6 X 12* CM, EM MACARANDUBA, ANGELIM OU EQUIVALENTE DA REGIAO - BRUTA</t>
  </si>
  <si>
    <t>25,27</t>
  </si>
  <si>
    <t>VIGA NAO APARELHADA *6 X 16* CM, EM MACARANDUBA, ANGELIM OU EQUIVALENTE DA REGIAO -  BRUTA</t>
  </si>
  <si>
    <t>31,57</t>
  </si>
  <si>
    <t>VIGA NAO APARELHADA *6 X 20* CM, EM MACARANDUBA, ANGELIM OU EQUIVALENTE DA REGIAO - BRUTA</t>
  </si>
  <si>
    <t>VIGA NAO APARELHADA *8 X 16* CM EM MACARANDUBA, ANGELIM OU EQUIVALENTE DA REGIAO -  BRUTA</t>
  </si>
  <si>
    <t>2.123,58</t>
  </si>
  <si>
    <t>TOTAL DE INSUMOS : 5178</t>
  </si>
  <si>
    <t>BRINQUEDO PONTO DE EQUILÍBRIO (UNIDADE)</t>
  </si>
  <si>
    <t>BRINQUEDO ESCALADA MEIA LUA</t>
  </si>
  <si>
    <t>033/2021-SEORÇA-R00</t>
  </si>
  <si>
    <t>CONTRATAÇÃO DE EMPRESAS PARA O FORNECIMENTO DE EQUIPAMENTOS DE ACADEMIA UNIVERSAL AO AR LIVRE, PONTOS DE ENCONTRO COMUNITÁRIO - PECs E MULTI-EXERCITADORES A SEREM INSTALADOS EM DIVERSOS LOCAIS DO DISTRITO FEDERAL</t>
  </si>
  <si>
    <t>PROJ-DE-030-PP; PROJ-DE-032-PP; PROJ-DE-012-PP</t>
  </si>
  <si>
    <t>00112-00016655/2021-01</t>
  </si>
  <si>
    <t>033.01/2021-SEORÇA-R00</t>
  </si>
  <si>
    <t>033.02/2021-SEORÇA-R00</t>
  </si>
  <si>
    <t>033.03/2021-SEORÇA-R00</t>
  </si>
  <si>
    <t>033/2021-SEORÇA</t>
  </si>
  <si>
    <t>AQUISIÇÃO DE EQUIPAMENTOS ACADEMIA UNIVERSAL AO AR LIVRE, PONTO DE ENCONTRO COMUNITÁRIO E BASES PARA MULTI-EXERCITADOR</t>
  </si>
  <si>
    <t>22/07/2021</t>
  </si>
  <si>
    <t>033/2021-SEORÇA-R00-SDS</t>
  </si>
  <si>
    <t>CONTRATAÇÃO DE EMPRESAS PARA O FORNECIMENTO DE EQUIPAMENTOS DE ACADEMIA UNIVERSAL AO AR LIVRE, PONTOS DE ENCONTRO COMUNITÁRIO - PECs, MULTI-EXERCITADORES A SEREM INSTALADOS EM DIVERSOS LOCAIS DO DISTRITO FEDERAL</t>
  </si>
  <si>
    <t>ACADEMIA UNIVERSAL AO AR LIVRE, PONTO DE ENCONTRO COMUNITÁRIO E BASE DE MULTI-EXERCITADOR</t>
  </si>
  <si>
    <t>033.01/2021-SEORÇA: ACADEMIA UNIVERSAL AO AR LIVRE (NOVA)................................................................................</t>
  </si>
  <si>
    <t>033.02/2021-SEORÇA: PONTO DE ENCONTRO COMUNITÁRIO (ANTIGA).................................................................................</t>
  </si>
  <si>
    <t>033.03/2021-SEORÇA: COMPLEXO MULTI-EXERCITADOR.................................................................................</t>
  </si>
  <si>
    <t>Eng. Dieyson Gomes Moitinho
CREA 27.095/D-DF                                                                                                                                                                                                                                                                                                                                                      ART: 0720210054197</t>
  </si>
  <si>
    <t>ART: 0720210054197</t>
  </si>
  <si>
    <t>REPET. DAS BASES</t>
  </si>
  <si>
    <t>PREÇO PÚBLICO</t>
  </si>
  <si>
    <t>EQUIPAMENTO SIMULADOR DE REMO TRIPLO</t>
  </si>
  <si>
    <t>NÃO ENCONTRADO</t>
  </si>
  <si>
    <t>PREFEITURA MUNICIPAL DE OUREM PA</t>
  </si>
  <si>
    <t>PREFEITURA MUNICIPAL DE PATO BRANCO</t>
  </si>
  <si>
    <t>PREFEITURA MUNICIPAL DO SALTO DO LONTRA/PR</t>
  </si>
  <si>
    <t>PREFEITURA MUNICIPAL DE MENDES/RJ</t>
  </si>
  <si>
    <t>PREFEITURA MUNICIPAL DE SALTO DO CÉU</t>
  </si>
  <si>
    <t>MEDIANA</t>
  </si>
  <si>
    <t>DESVIO</t>
  </si>
  <si>
    <t>% PREÇO 1</t>
  </si>
  <si>
    <t>% PREÇO 2</t>
  </si>
  <si>
    <t>% PREÇO 3</t>
  </si>
  <si>
    <t>% PREÇO 4</t>
  </si>
  <si>
    <t>PREFEIRUTA MUNICIPAL DE CAMETÁ/PA</t>
  </si>
  <si>
    <t>GOVERNO DO ESTADO DO PARANÁ / PREFEITURA DO MUNICÍPIO DE FOZ DO IGUAÇU</t>
  </si>
  <si>
    <t>GOVERNO DO ESTADO DO CEARÁ</t>
  </si>
  <si>
    <t>MÉDIA</t>
  </si>
  <si>
    <t>MÉDIA ARIT</t>
  </si>
  <si>
    <t>Eng. Dieyson Gomes Moitinho - ART: 0720210062004</t>
  </si>
  <si>
    <t>Eng. Dieyson Gomes Moitinho - ART:0720210062004</t>
  </si>
  <si>
    <t>01-Os equipamentos cotados já consideram embutidos em seus preços unitários os valores referentes ao frete e demais encargos aplicáveis. Montagem por conta da NOVACAP.</t>
  </si>
  <si>
    <t xml:space="preserve">01-Os equipamentos cotados já consideram embutidos em seus preços unitários os valores referentes ao frete e demais encargos aplicáveis. Montagem por conta da NOVACAP.                         </t>
  </si>
  <si>
    <t>03 - As quantidades totais de cada brinquedo foram estabelecidas a partir das quantidades de bases, especificadas por tipo, constantes no documento SEI (25809978 ), citado no despacho (66641509).</t>
  </si>
  <si>
    <t>02 - As configurações dos equipamentos para cada tipo de base foram extraídas do Listagem e Manual de Recebimento  de Equipamentos (65784827).</t>
  </si>
  <si>
    <t>MATRIZ</t>
  </si>
</sst>
</file>

<file path=xl/styles.xml><?xml version="1.0" encoding="utf-8"?>
<styleSheet xmlns="http://schemas.openxmlformats.org/spreadsheetml/2006/main">
  <numFmts count="19">
    <numFmt numFmtId="44" formatCode="_-&quot;R$&quot;\ * #,##0.00_-;\-&quot;R$&quot;\ * #,##0.00_-;_-&quot;R$&quot;\ * &quot;-&quot;??_-;_-@_-"/>
    <numFmt numFmtId="43" formatCode="_-* #,##0.00_-;\-* #,##0.00_-;_-* &quot;-&quot;??_-;_-@_-"/>
    <numFmt numFmtId="164" formatCode="_(* #,##0_);_(* \(#,##0\);_(* &quot;-&quot;_);_(@_)"/>
    <numFmt numFmtId="165" formatCode="_(&quot;R$ &quot;* #,##0.00_);_(&quot;R$ &quot;* \(#,##0.00\);_(&quot;R$ &quot;* &quot;-&quot;??_);_(@_)"/>
    <numFmt numFmtId="166" formatCode="_(* #,##0.00_);_(* \(#,##0.00\);_(* &quot;-&quot;??_);_(@_)"/>
    <numFmt numFmtId="167" formatCode="_(&quot;R$&quot;* #,##0.00_);_(&quot;R$&quot;* \(#,##0.00\);_(&quot;R$&quot;* &quot;-&quot;??_);_(@_)"/>
    <numFmt numFmtId="168" formatCode="#,##0.00;[Red]#,##0.00"/>
    <numFmt numFmtId="169" formatCode="\$#,##0.00\ ;\(\$#,##0.00\)"/>
    <numFmt numFmtId="170" formatCode="\$#,##0\ ;\(\$#,##0\)"/>
    <numFmt numFmtId="171" formatCode="&quot;R$&quot;#,##0.00_);[Red]\(&quot;R$&quot;#,##0.00\)"/>
    <numFmt numFmtId="172" formatCode="_-* #,##0.00\ [$€]_-;\-* #,##0.00\ [$€]_-;_-* &quot;-&quot;??\ [$€]_-;_-@_-"/>
    <numFmt numFmtId="173" formatCode="#,##0.00\ ;&quot; (&quot;#,##0.00\);&quot; -&quot;#\ ;@\ "/>
    <numFmt numFmtId="174" formatCode="00"/>
    <numFmt numFmtId="175" formatCode="_-* #,##0.00_-;\-* #,##0.00_-;_-* \-??_-;_-@_-"/>
    <numFmt numFmtId="176" formatCode="_([$€-2]* #,##0.00_);_([$€-2]* \(#,##0.00\);_([$€-2]* &quot;-&quot;??_)"/>
    <numFmt numFmtId="177" formatCode="&quot; &quot;#,##0.00&quot; &quot;;&quot; (&quot;#,##0.00&quot;)&quot;;&quot; -&quot;00&quot; &quot;;&quot; &quot;@&quot; &quot;"/>
    <numFmt numFmtId="178" formatCode="_-&quot;R$&quot;* #,##0.00_-;\-&quot;R$&quot;* #,##0.00_-;_-&quot;R$&quot;* &quot;-&quot;??_-;_-@_-"/>
    <numFmt numFmtId="179" formatCode="_(* #,##0.0000_);_(* \(#,##0.0000\);_(* &quot;-&quot;??_);_(@_)"/>
    <numFmt numFmtId="180" formatCode="0.000"/>
  </numFmts>
  <fonts count="14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indexed="12"/>
      <name val="Arial"/>
      <family val="2"/>
    </font>
    <font>
      <sz val="8"/>
      <name val="Arial"/>
      <family val="2"/>
    </font>
    <font>
      <b/>
      <sz val="8"/>
      <name val="Arial"/>
      <family val="2"/>
    </font>
    <font>
      <b/>
      <sz val="10"/>
      <name val="Arial"/>
      <family val="2"/>
    </font>
    <font>
      <sz val="10"/>
      <name val="Arial"/>
      <family val="2"/>
    </font>
    <font>
      <b/>
      <sz val="10"/>
      <color indexed="8"/>
      <name val="Arial"/>
      <family val="2"/>
    </font>
    <font>
      <sz val="10"/>
      <color indexed="8"/>
      <name val="Arial"/>
      <family val="2"/>
    </font>
    <font>
      <sz val="11"/>
      <color indexed="10"/>
      <name val="Calibri"/>
      <family val="2"/>
    </font>
    <font>
      <sz val="8"/>
      <color indexed="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2"/>
      <color indexed="24"/>
      <name val="Arial"/>
      <family val="2"/>
    </font>
    <font>
      <sz val="7.5"/>
      <name val="MS Sans Serif"/>
      <family val="2"/>
    </font>
    <font>
      <sz val="18"/>
      <color indexed="24"/>
      <name val="Arial"/>
      <family val="2"/>
    </font>
    <font>
      <sz val="8"/>
      <color indexed="24"/>
      <name val="Arial"/>
      <family val="2"/>
    </font>
    <font>
      <sz val="12"/>
      <name val="Times New Roman"/>
      <family val="1"/>
    </font>
    <font>
      <sz val="10"/>
      <name val="Lucida Sans Unicode"/>
      <family val="2"/>
    </font>
    <font>
      <b/>
      <sz val="10"/>
      <name val="Calibri"/>
      <family val="2"/>
    </font>
    <font>
      <sz val="9"/>
      <color indexed="81"/>
      <name val="Tahoma"/>
      <family val="2"/>
    </font>
    <font>
      <b/>
      <u/>
      <sz val="9"/>
      <color indexed="81"/>
      <name val="Tahoma"/>
      <family val="2"/>
    </font>
    <font>
      <sz val="9"/>
      <color indexed="10"/>
      <name val="Tahoma"/>
      <family val="2"/>
    </font>
    <font>
      <b/>
      <sz val="9"/>
      <color indexed="81"/>
      <name val="Tahoma"/>
      <family val="2"/>
    </font>
    <font>
      <sz val="11"/>
      <color indexed="8"/>
      <name val="Calibri"/>
      <family val="2"/>
    </font>
    <font>
      <b/>
      <sz val="10"/>
      <name val="Calibri"/>
      <family val="2"/>
    </font>
    <font>
      <sz val="10"/>
      <name val="Calibri"/>
      <family val="2"/>
    </font>
    <font>
      <sz val="8"/>
      <name val="Calibri"/>
      <family val="2"/>
    </font>
    <font>
      <sz val="8"/>
      <name val="Times New Roman"/>
      <family val="1"/>
    </font>
    <font>
      <sz val="10"/>
      <name val="MS Sans Serif"/>
      <family val="2"/>
    </font>
    <font>
      <sz val="11"/>
      <color indexed="16"/>
      <name val="Calibri"/>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0"/>
      <name val="Courier"/>
      <family val="3"/>
    </font>
    <font>
      <b/>
      <sz val="10"/>
      <name val="Bookman Old Style"/>
      <family val="1"/>
    </font>
    <font>
      <sz val="11"/>
      <color indexed="53"/>
      <name val="Calibri"/>
      <family val="2"/>
    </font>
    <font>
      <sz val="11"/>
      <color indexed="19"/>
      <name val="Calibri"/>
      <family val="2"/>
    </font>
    <font>
      <sz val="10"/>
      <name val="Times New Roman"/>
      <family val="1"/>
    </font>
    <font>
      <b/>
      <sz val="18"/>
      <color indexed="62"/>
      <name val="Cambria"/>
      <family val="2"/>
    </font>
    <font>
      <sz val="12"/>
      <color indexed="24"/>
      <name val="Arial"/>
      <family val="2"/>
    </font>
    <font>
      <sz val="11"/>
      <color theme="1"/>
      <name val="Calibri"/>
      <family val="2"/>
      <scheme val="minor"/>
    </font>
    <font>
      <sz val="10"/>
      <color theme="1"/>
      <name val="Arial"/>
      <family val="2"/>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u/>
      <sz val="11"/>
      <color theme="10"/>
      <name val="Calibri"/>
      <family val="2"/>
    </font>
    <font>
      <sz val="11"/>
      <color rgb="FF9C0006"/>
      <name val="Calibri"/>
      <family val="2"/>
      <scheme val="minor"/>
    </font>
    <font>
      <sz val="11"/>
      <color rgb="FF9C6500"/>
      <name val="Calibri"/>
      <family val="2"/>
      <scheme val="minor"/>
    </font>
    <font>
      <sz val="11"/>
      <color rgb="FF000000"/>
      <name val="Calibri"/>
      <family val="2"/>
      <scheme val="minor"/>
    </font>
    <font>
      <sz val="10"/>
      <color rgb="FF000000"/>
      <name val="Arial"/>
      <family val="2"/>
    </font>
    <font>
      <sz val="11"/>
      <color rgb="FF000000"/>
      <name val="Calibri"/>
      <family val="2"/>
    </font>
    <font>
      <b/>
      <sz val="11"/>
      <color rgb="FF3F3F3F"/>
      <name val="Calibri"/>
      <family val="2"/>
      <scheme val="minor"/>
    </font>
    <font>
      <sz val="12"/>
      <color rgb="FF9999FF"/>
      <name val="Arial"/>
      <family val="2"/>
      <charset val="1"/>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8"/>
      <color theme="3"/>
      <name val="Cambria"/>
      <family val="2"/>
    </font>
    <font>
      <b/>
      <sz val="11"/>
      <color theme="1"/>
      <name val="Calibri"/>
      <family val="2"/>
      <scheme val="minor"/>
    </font>
    <font>
      <sz val="12"/>
      <color rgb="FF9999FF"/>
      <name val="Arial"/>
      <family val="2"/>
    </font>
    <font>
      <b/>
      <sz val="10"/>
      <color rgb="FF000000"/>
      <name val="Arial"/>
      <family val="2"/>
    </font>
    <font>
      <sz val="12"/>
      <name val="Calibri"/>
      <family val="2"/>
      <scheme val="minor"/>
    </font>
    <font>
      <b/>
      <sz val="8"/>
      <name val="Calibri"/>
      <family val="2"/>
      <scheme val="minor"/>
    </font>
    <font>
      <sz val="8"/>
      <name val="Calibri"/>
      <family val="2"/>
      <scheme val="minor"/>
    </font>
    <font>
      <b/>
      <sz val="14"/>
      <name val="Calibri"/>
      <family val="2"/>
      <scheme val="minor"/>
    </font>
    <font>
      <sz val="10"/>
      <name val="Calibri"/>
      <family val="2"/>
      <scheme val="minor"/>
    </font>
    <font>
      <b/>
      <sz val="10"/>
      <name val="Calibri"/>
      <family val="2"/>
      <scheme val="minor"/>
    </font>
    <font>
      <b/>
      <sz val="16"/>
      <color rgb="FF92D050"/>
      <name val="Calibri"/>
      <family val="2"/>
      <scheme val="minor"/>
    </font>
    <font>
      <b/>
      <sz val="16"/>
      <color indexed="10"/>
      <name val="Calibri"/>
      <family val="2"/>
    </font>
    <font>
      <b/>
      <sz val="16"/>
      <color indexed="50"/>
      <name val="Calibri"/>
      <family val="2"/>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Times New Roman"/>
      <family val="1"/>
    </font>
    <font>
      <sz val="13"/>
      <name val="Arial"/>
      <family val="2"/>
    </font>
    <font>
      <sz val="11"/>
      <name val="Calibri"/>
      <family val="2"/>
      <scheme val="minor"/>
    </font>
    <font>
      <b/>
      <sz val="11"/>
      <color rgb="FFFF0000"/>
      <name val="Calibri"/>
      <family val="2"/>
      <scheme val="minor"/>
    </font>
    <font>
      <i/>
      <sz val="9"/>
      <color indexed="81"/>
      <name val="Tahoma"/>
      <family val="2"/>
    </font>
    <font>
      <sz val="10"/>
      <name val="Arial"/>
      <family val="2"/>
    </font>
    <font>
      <sz val="10"/>
      <color rgb="FFFF0000"/>
      <name val="Calibri"/>
      <family val="2"/>
    </font>
    <font>
      <sz val="11"/>
      <color theme="1"/>
      <name val="Arial"/>
      <family val="2"/>
    </font>
    <font>
      <b/>
      <sz val="11"/>
      <color theme="1"/>
      <name val="Arial"/>
      <family val="2"/>
    </font>
    <font>
      <sz val="9"/>
      <color theme="1"/>
      <name val="Arial"/>
      <family val="2"/>
    </font>
    <font>
      <sz val="11"/>
      <name val="Arial"/>
      <family val="2"/>
    </font>
    <font>
      <sz val="9"/>
      <color theme="0"/>
      <name val="Arial"/>
      <family val="2"/>
    </font>
    <font>
      <b/>
      <sz val="10"/>
      <color theme="1"/>
      <name val="Arial"/>
      <family val="2"/>
    </font>
    <font>
      <sz val="28"/>
      <color theme="1"/>
      <name val="Arial"/>
      <family val="2"/>
    </font>
    <font>
      <u/>
      <sz val="9"/>
      <color theme="1"/>
      <name val="Arial"/>
      <family val="2"/>
    </font>
    <font>
      <b/>
      <sz val="9"/>
      <color theme="1"/>
      <name val="Arial"/>
      <family val="2"/>
    </font>
    <font>
      <u/>
      <sz val="10"/>
      <color theme="10"/>
      <name val="Arial"/>
      <family val="2"/>
    </font>
    <font>
      <sz val="12"/>
      <name val="Arial"/>
      <family val="2"/>
    </font>
    <font>
      <b/>
      <i/>
      <sz val="12"/>
      <name val="Calibri"/>
      <family val="2"/>
      <scheme val="minor"/>
    </font>
    <font>
      <b/>
      <i/>
      <sz val="12"/>
      <name val="Calibri"/>
      <family val="2"/>
    </font>
    <font>
      <b/>
      <i/>
      <sz val="13"/>
      <name val="Calibri"/>
      <family val="2"/>
      <scheme val="minor"/>
    </font>
    <font>
      <b/>
      <i/>
      <sz val="13"/>
      <name val="Calibri"/>
      <family val="2"/>
    </font>
    <font>
      <b/>
      <sz val="10"/>
      <color indexed="10"/>
      <name val="Calibri"/>
      <family val="2"/>
    </font>
    <font>
      <sz val="9"/>
      <color rgb="FF000000"/>
      <name val="Arial"/>
      <family val="2"/>
    </font>
    <font>
      <b/>
      <sz val="11"/>
      <name val="Calibri"/>
      <family val="2"/>
      <scheme val="minor"/>
    </font>
    <font>
      <u/>
      <sz val="11"/>
      <color theme="10"/>
      <name val="Calibri"/>
      <family val="2"/>
      <scheme val="minor"/>
    </font>
    <font>
      <sz val="10"/>
      <color theme="1"/>
      <name val="Arial Narrow"/>
      <family val="2"/>
    </font>
    <font>
      <b/>
      <sz val="12"/>
      <name val="Arial"/>
      <family val="2"/>
    </font>
    <font>
      <b/>
      <sz val="9"/>
      <name val="Arial"/>
      <family val="2"/>
    </font>
  </fonts>
  <fills count="8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22"/>
      </patternFill>
    </fill>
    <fill>
      <patternFill patternType="solid">
        <f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43"/>
        <bgColor indexed="43"/>
      </patternFill>
    </fill>
    <fill>
      <patternFill patternType="solid">
        <fgColor indexed="55"/>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s>
  <borders count="10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medium">
        <color indexed="64"/>
      </bottom>
      <diagonal/>
    </border>
    <border>
      <left/>
      <right/>
      <top/>
      <bottom style="thick">
        <color indexed="62"/>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style="thin">
        <color indexed="62"/>
      </top>
      <bottom style="double">
        <color indexed="62"/>
      </bottom>
      <diagonal/>
    </border>
    <border>
      <left/>
      <right/>
      <top style="double">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right style="hair">
        <color indexed="64"/>
      </right>
      <top/>
      <bottom/>
      <diagonal/>
    </border>
    <border>
      <left style="hair">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hair">
        <color rgb="FF000000"/>
      </right>
      <top/>
      <bottom style="hair">
        <color rgb="FF000000"/>
      </bottom>
      <diagonal/>
    </border>
    <border>
      <left/>
      <right style="hair">
        <color indexed="64"/>
      </right>
      <top/>
      <bottom style="hair">
        <color rgb="FF000000"/>
      </bottom>
      <diagonal/>
    </border>
    <border>
      <left style="hair">
        <color auto="1"/>
      </left>
      <right style="hair">
        <color auto="1"/>
      </right>
      <top style="hair">
        <color auto="1"/>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9"/>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hair">
        <color indexed="64"/>
      </bottom>
      <diagonal/>
    </border>
    <border>
      <left style="hair">
        <color indexed="64"/>
      </left>
      <right/>
      <top/>
      <bottom style="hair">
        <color auto="1"/>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right style="hair">
        <color auto="1"/>
      </right>
      <top/>
      <bottom style="hair">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s>
  <cellStyleXfs count="59053">
    <xf numFmtId="0" fontId="0" fillId="0" borderId="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27" fillId="2" borderId="0" applyNumberFormat="0" applyBorder="0" applyAlignment="0" applyProtection="0"/>
    <xf numFmtId="0" fontId="27" fillId="8" borderId="0" applyNumberFormat="0" applyBorder="0" applyAlignment="0" applyProtection="0"/>
    <xf numFmtId="0" fontId="27" fillId="2" borderId="0" applyNumberFormat="0" applyBorder="0" applyAlignment="0" applyProtection="0"/>
    <xf numFmtId="0" fontId="27" fillId="2" borderId="0" applyNumberFormat="0" applyBorder="0" applyAlignment="0" applyProtection="0"/>
    <xf numFmtId="0" fontId="27" fillId="2" borderId="0" applyNumberFormat="0" applyBorder="0" applyAlignment="0" applyProtection="0"/>
    <xf numFmtId="0" fontId="27" fillId="2"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4" fillId="47" borderId="0" applyNumberFormat="0" applyBorder="0" applyAlignment="0" applyProtection="0"/>
    <xf numFmtId="0" fontId="27" fillId="2" borderId="0" applyNumberFormat="0" applyBorder="0" applyAlignment="0" applyProtection="0"/>
    <xf numFmtId="0" fontId="73" fillId="47"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27" fillId="3" borderId="0" applyNumberFormat="0" applyBorder="0" applyAlignment="0" applyProtection="0"/>
    <xf numFmtId="0" fontId="27" fillId="9"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4" fillId="48" borderId="0" applyNumberFormat="0" applyBorder="0" applyAlignment="0" applyProtection="0"/>
    <xf numFmtId="0" fontId="27" fillId="3" borderId="0" applyNumberFormat="0" applyBorder="0" applyAlignment="0" applyProtection="0"/>
    <xf numFmtId="0" fontId="73" fillId="48" borderId="0" applyNumberFormat="0" applyBorder="0" applyAlignment="0" applyProtection="0"/>
    <xf numFmtId="0" fontId="73" fillId="49" borderId="0" applyNumberFormat="0" applyBorder="0" applyAlignment="0" applyProtection="0"/>
    <xf numFmtId="0" fontId="73"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27" fillId="4" borderId="0" applyNumberFormat="0" applyBorder="0" applyAlignment="0" applyProtection="0"/>
    <xf numFmtId="0" fontId="27" fillId="10"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4" fillId="49" borderId="0" applyNumberFormat="0" applyBorder="0" applyAlignment="0" applyProtection="0"/>
    <xf numFmtId="0" fontId="27" fillId="4" borderId="0" applyNumberFormat="0" applyBorder="0" applyAlignment="0" applyProtection="0"/>
    <xf numFmtId="0" fontId="73" fillId="49" borderId="0" applyNumberFormat="0" applyBorder="0" applyAlignment="0" applyProtection="0"/>
    <xf numFmtId="0" fontId="73" fillId="50" borderId="0" applyNumberFormat="0" applyBorder="0" applyAlignment="0" applyProtection="0"/>
    <xf numFmtId="0" fontId="73"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27" fillId="5" borderId="0" applyNumberFormat="0" applyBorder="0" applyAlignment="0" applyProtection="0"/>
    <xf numFmtId="0" fontId="27" fillId="7"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4" fillId="50" borderId="0" applyNumberFormat="0" applyBorder="0" applyAlignment="0" applyProtection="0"/>
    <xf numFmtId="0" fontId="27" fillId="5" borderId="0" applyNumberFormat="0" applyBorder="0" applyAlignment="0" applyProtection="0"/>
    <xf numFmtId="0" fontId="73" fillId="50"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4" fillId="51" borderId="0" applyNumberFormat="0" applyBorder="0" applyAlignment="0" applyProtection="0"/>
    <xf numFmtId="0" fontId="27" fillId="6" borderId="0" applyNumberFormat="0" applyBorder="0" applyAlignment="0" applyProtection="0"/>
    <xf numFmtId="0" fontId="73" fillId="51" borderId="0" applyNumberFormat="0" applyBorder="0" applyAlignment="0" applyProtection="0"/>
    <xf numFmtId="0" fontId="73" fillId="52" borderId="0" applyNumberFormat="0" applyBorder="0" applyAlignment="0" applyProtection="0"/>
    <xf numFmtId="0" fontId="73"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74" fillId="52" borderId="0" applyNumberFormat="0" applyBorder="0" applyAlignment="0" applyProtection="0"/>
    <xf numFmtId="0" fontId="27" fillId="7" borderId="0" applyNumberFormat="0" applyBorder="0" applyAlignment="0" applyProtection="0"/>
    <xf numFmtId="0" fontId="73" fillId="52"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1"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2" borderId="0" applyNumberFormat="0" applyBorder="0" applyAlignment="0" applyProtection="0"/>
    <xf numFmtId="0" fontId="73" fillId="53" borderId="0" applyNumberFormat="0" applyBorder="0" applyAlignment="0" applyProtection="0"/>
    <xf numFmtId="0" fontId="73"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27" fillId="8" borderId="0" applyNumberFormat="0" applyBorder="0" applyAlignment="0" applyProtection="0"/>
    <xf numFmtId="0" fontId="27" fillId="6"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4" fillId="53" borderId="0" applyNumberFormat="0" applyBorder="0" applyAlignment="0" applyProtection="0"/>
    <xf numFmtId="0" fontId="27" fillId="8" borderId="0" applyNumberFormat="0" applyBorder="0" applyAlignment="0" applyProtection="0"/>
    <xf numFmtId="0" fontId="73" fillId="53" borderId="0" applyNumberFormat="0" applyBorder="0" applyAlignment="0" applyProtection="0"/>
    <xf numFmtId="0" fontId="73" fillId="54" borderId="0" applyNumberFormat="0" applyBorder="0" applyAlignment="0" applyProtection="0"/>
    <xf numFmtId="0" fontId="73"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4" fillId="54" borderId="0" applyNumberFormat="0" applyBorder="0" applyAlignment="0" applyProtection="0"/>
    <xf numFmtId="0" fontId="27" fillId="9" borderId="0" applyNumberFormat="0" applyBorder="0" applyAlignment="0" applyProtection="0"/>
    <xf numFmtId="0" fontId="73" fillId="54" borderId="0" applyNumberFormat="0" applyBorder="0" applyAlignment="0" applyProtection="0"/>
    <xf numFmtId="0" fontId="73" fillId="55" borderId="0" applyNumberFormat="0" applyBorder="0" applyAlignment="0" applyProtection="0"/>
    <xf numFmtId="0" fontId="73"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27" fillId="11" borderId="0" applyNumberFormat="0" applyBorder="0" applyAlignment="0" applyProtection="0"/>
    <xf numFmtId="0" fontId="27" fillId="13"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4" fillId="55" borderId="0" applyNumberFormat="0" applyBorder="0" applyAlignment="0" applyProtection="0"/>
    <xf numFmtId="0" fontId="27" fillId="11" borderId="0" applyNumberFormat="0" applyBorder="0" applyAlignment="0" applyProtection="0"/>
    <xf numFmtId="0" fontId="73" fillId="55" borderId="0" applyNumberFormat="0" applyBorder="0" applyAlignment="0" applyProtection="0"/>
    <xf numFmtId="0" fontId="73" fillId="56" borderId="0" applyNumberFormat="0" applyBorder="0" applyAlignment="0" applyProtection="0"/>
    <xf numFmtId="0" fontId="73"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27" fillId="5" borderId="0" applyNumberFormat="0" applyBorder="0" applyAlignment="0" applyProtection="0"/>
    <xf numFmtId="0" fontId="27" fillId="3"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4" fillId="56" borderId="0" applyNumberFormat="0" applyBorder="0" applyAlignment="0" applyProtection="0"/>
    <xf numFmtId="0" fontId="27" fillId="5" borderId="0" applyNumberFormat="0" applyBorder="0" applyAlignment="0" applyProtection="0"/>
    <xf numFmtId="0" fontId="73" fillId="56" borderId="0" applyNumberFormat="0" applyBorder="0" applyAlignment="0" applyProtection="0"/>
    <xf numFmtId="0" fontId="73" fillId="57" borderId="0" applyNumberFormat="0" applyBorder="0" applyAlignment="0" applyProtection="0"/>
    <xf numFmtId="0" fontId="73"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27" fillId="8" borderId="0" applyNumberFormat="0" applyBorder="0" applyAlignment="0" applyProtection="0"/>
    <xf numFmtId="0" fontId="27" fillId="6"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4" fillId="57" borderId="0" applyNumberFormat="0" applyBorder="0" applyAlignment="0" applyProtection="0"/>
    <xf numFmtId="0" fontId="27" fillId="8" borderId="0" applyNumberFormat="0" applyBorder="0" applyAlignment="0" applyProtection="0"/>
    <xf numFmtId="0" fontId="73" fillId="57" borderId="0" applyNumberFormat="0" applyBorder="0" applyAlignment="0" applyProtection="0"/>
    <xf numFmtId="0" fontId="73" fillId="58" borderId="0" applyNumberFormat="0" applyBorder="0" applyAlignment="0" applyProtection="0"/>
    <xf numFmtId="0" fontId="73"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27" fillId="12" borderId="0" applyNumberFormat="0" applyBorder="0" applyAlignment="0" applyProtection="0"/>
    <xf numFmtId="0" fontId="27" fillId="10"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74" fillId="58" borderId="0" applyNumberFormat="0" applyBorder="0" applyAlignment="0" applyProtection="0"/>
    <xf numFmtId="0" fontId="27" fillId="12" borderId="0" applyNumberFormat="0" applyBorder="0" applyAlignment="0" applyProtection="0"/>
    <xf numFmtId="0" fontId="73" fillId="58" borderId="0" applyNumberFormat="0" applyBorder="0" applyAlignment="0" applyProtection="0"/>
    <xf numFmtId="0" fontId="28" fillId="14" borderId="0" applyNumberFormat="0" applyBorder="0" applyAlignment="0" applyProtection="0"/>
    <xf numFmtId="0" fontId="28" fillId="9" borderId="0" applyNumberFormat="0" applyBorder="0" applyAlignment="0" applyProtection="0"/>
    <xf numFmtId="0" fontId="28" fillId="11"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75" fillId="59"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75" fillId="59" borderId="0" applyNumberFormat="0" applyBorder="0" applyAlignment="0" applyProtection="0"/>
    <xf numFmtId="0" fontId="28" fillId="14" borderId="0" applyNumberFormat="0" applyBorder="0" applyAlignment="0" applyProtection="0"/>
    <xf numFmtId="0" fontId="75" fillId="59" borderId="0" applyNumberFormat="0" applyBorder="0" applyAlignment="0" applyProtection="0"/>
    <xf numFmtId="0" fontId="28" fillId="14" borderId="0" applyNumberFormat="0" applyBorder="0" applyAlignment="0" applyProtection="0"/>
    <xf numFmtId="0" fontId="75" fillId="59" borderId="0" applyNumberFormat="0" applyBorder="0" applyAlignment="0" applyProtection="0"/>
    <xf numFmtId="0" fontId="28" fillId="14" borderId="0" applyNumberFormat="0" applyBorder="0" applyAlignment="0" applyProtection="0"/>
    <xf numFmtId="0" fontId="75" fillId="59" borderId="0" applyNumberFormat="0" applyBorder="0" applyAlignment="0" applyProtection="0"/>
    <xf numFmtId="0" fontId="28" fillId="14" borderId="0" applyNumberFormat="0" applyBorder="0" applyAlignment="0" applyProtection="0"/>
    <xf numFmtId="0" fontId="28" fillId="6"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75" fillId="60"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75" fillId="60" borderId="0" applyNumberFormat="0" applyBorder="0" applyAlignment="0" applyProtection="0"/>
    <xf numFmtId="0" fontId="28" fillId="9" borderId="0" applyNumberFormat="0" applyBorder="0" applyAlignment="0" applyProtection="0"/>
    <xf numFmtId="0" fontId="75" fillId="60" borderId="0" applyNumberFormat="0" applyBorder="0" applyAlignment="0" applyProtection="0"/>
    <xf numFmtId="0" fontId="28" fillId="9" borderId="0" applyNumberFormat="0" applyBorder="0" applyAlignment="0" applyProtection="0"/>
    <xf numFmtId="0" fontId="75" fillId="60" borderId="0" applyNumberFormat="0" applyBorder="0" applyAlignment="0" applyProtection="0"/>
    <xf numFmtId="0" fontId="28" fillId="9" borderId="0" applyNumberFormat="0" applyBorder="0" applyAlignment="0" applyProtection="0"/>
    <xf numFmtId="0" fontId="75" fillId="60" borderId="0" applyNumberFormat="0" applyBorder="0" applyAlignment="0" applyProtection="0"/>
    <xf numFmtId="0" fontId="28" fillId="9" borderId="0" applyNumberFormat="0" applyBorder="0" applyAlignment="0" applyProtection="0"/>
    <xf numFmtId="0" fontId="28" fillId="18"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75" fillId="6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75" fillId="61" borderId="0" applyNumberFormat="0" applyBorder="0" applyAlignment="0" applyProtection="0"/>
    <xf numFmtId="0" fontId="28" fillId="11" borderId="0" applyNumberFormat="0" applyBorder="0" applyAlignment="0" applyProtection="0"/>
    <xf numFmtId="0" fontId="75" fillId="61" borderId="0" applyNumberFormat="0" applyBorder="0" applyAlignment="0" applyProtection="0"/>
    <xf numFmtId="0" fontId="28" fillId="11" borderId="0" applyNumberFormat="0" applyBorder="0" applyAlignment="0" applyProtection="0"/>
    <xf numFmtId="0" fontId="75" fillId="61" borderId="0" applyNumberFormat="0" applyBorder="0" applyAlignment="0" applyProtection="0"/>
    <xf numFmtId="0" fontId="28" fillId="11" borderId="0" applyNumberFormat="0" applyBorder="0" applyAlignment="0" applyProtection="0"/>
    <xf numFmtId="0" fontId="75" fillId="61"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75" fillId="62"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75" fillId="62" borderId="0" applyNumberFormat="0" applyBorder="0" applyAlignment="0" applyProtection="0"/>
    <xf numFmtId="0" fontId="28" fillId="15" borderId="0" applyNumberFormat="0" applyBorder="0" applyAlignment="0" applyProtection="0"/>
    <xf numFmtId="0" fontId="75" fillId="62" borderId="0" applyNumberFormat="0" applyBorder="0" applyAlignment="0" applyProtection="0"/>
    <xf numFmtId="0" fontId="28" fillId="15" borderId="0" applyNumberFormat="0" applyBorder="0" applyAlignment="0" applyProtection="0"/>
    <xf numFmtId="0" fontId="75" fillId="62" borderId="0" applyNumberFormat="0" applyBorder="0" applyAlignment="0" applyProtection="0"/>
    <xf numFmtId="0" fontId="28" fillId="15" borderId="0" applyNumberFormat="0" applyBorder="0" applyAlignment="0" applyProtection="0"/>
    <xf numFmtId="0" fontId="75" fillId="62" borderId="0" applyNumberFormat="0" applyBorder="0" applyAlignment="0" applyProtection="0"/>
    <xf numFmtId="0" fontId="28" fillId="15" borderId="0" applyNumberFormat="0" applyBorder="0" applyAlignment="0" applyProtection="0"/>
    <xf numFmtId="0" fontId="28" fillId="3"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75" fillId="63"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75" fillId="63" borderId="0" applyNumberFormat="0" applyBorder="0" applyAlignment="0" applyProtection="0"/>
    <xf numFmtId="0" fontId="28" fillId="16" borderId="0" applyNumberFormat="0" applyBorder="0" applyAlignment="0" applyProtection="0"/>
    <xf numFmtId="0" fontId="75" fillId="63" borderId="0" applyNumberFormat="0" applyBorder="0" applyAlignment="0" applyProtection="0"/>
    <xf numFmtId="0" fontId="28" fillId="16" borderId="0" applyNumberFormat="0" applyBorder="0" applyAlignment="0" applyProtection="0"/>
    <xf numFmtId="0" fontId="75" fillId="63" borderId="0" applyNumberFormat="0" applyBorder="0" applyAlignment="0" applyProtection="0"/>
    <xf numFmtId="0" fontId="28" fillId="16" borderId="0" applyNumberFormat="0" applyBorder="0" applyAlignment="0" applyProtection="0"/>
    <xf numFmtId="0" fontId="75" fillId="63" borderId="0" applyNumberFormat="0" applyBorder="0" applyAlignment="0" applyProtection="0"/>
    <xf numFmtId="0" fontId="28" fillId="16" borderId="0" applyNumberFormat="0" applyBorder="0" applyAlignment="0" applyProtection="0"/>
    <xf numFmtId="0" fontId="28" fillId="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75" fillId="64"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75" fillId="64" borderId="0" applyNumberFormat="0" applyBorder="0" applyAlignment="0" applyProtection="0"/>
    <xf numFmtId="0" fontId="28" fillId="17" borderId="0" applyNumberFormat="0" applyBorder="0" applyAlignment="0" applyProtection="0"/>
    <xf numFmtId="0" fontId="75" fillId="64" borderId="0" applyNumberFormat="0" applyBorder="0" applyAlignment="0" applyProtection="0"/>
    <xf numFmtId="0" fontId="28" fillId="17" borderId="0" applyNumberFormat="0" applyBorder="0" applyAlignment="0" applyProtection="0"/>
    <xf numFmtId="0" fontId="75" fillId="64" borderId="0" applyNumberFormat="0" applyBorder="0" applyAlignment="0" applyProtection="0"/>
    <xf numFmtId="0" fontId="28" fillId="17" borderId="0" applyNumberFormat="0" applyBorder="0" applyAlignment="0" applyProtection="0"/>
    <xf numFmtId="0" fontId="75" fillId="64" borderId="0" applyNumberFormat="0" applyBorder="0" applyAlignment="0" applyProtection="0"/>
    <xf numFmtId="0" fontId="28" fillId="17" borderId="0" applyNumberFormat="0" applyBorder="0" applyAlignment="0" applyProtection="0"/>
    <xf numFmtId="0" fontId="28" fillId="9"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9"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7" fillId="23" borderId="0" applyNumberFormat="0" applyBorder="0" applyAlignment="0" applyProtection="0"/>
    <xf numFmtId="0" fontId="27" fillId="26" borderId="0" applyNumberFormat="0" applyBorder="0" applyAlignment="0" applyProtection="0"/>
    <xf numFmtId="0" fontId="28" fillId="24" borderId="0" applyNumberFormat="0" applyBorder="0" applyAlignment="0" applyProtection="0"/>
    <xf numFmtId="0" fontId="28" fillId="19"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8" fillId="24" borderId="0" applyNumberFormat="0" applyBorder="0" applyAlignment="0" applyProtection="0"/>
    <xf numFmtId="0" fontId="28" fillId="27" borderId="0" applyNumberFormat="0" applyBorder="0" applyAlignment="0" applyProtection="0"/>
    <xf numFmtId="0" fontId="27" fillId="28" borderId="0" applyNumberFormat="0" applyBorder="0" applyAlignment="0" applyProtection="0"/>
    <xf numFmtId="0" fontId="27" fillId="20" borderId="0" applyNumberFormat="0" applyBorder="0" applyAlignment="0" applyProtection="0"/>
    <xf numFmtId="0" fontId="28" fillId="21" borderId="0" applyNumberFormat="0" applyBorder="0" applyAlignment="0" applyProtection="0"/>
    <xf numFmtId="0" fontId="28" fillId="29" borderId="0" applyNumberFormat="0" applyBorder="0" applyAlignment="0" applyProtection="0"/>
    <xf numFmtId="0" fontId="27" fillId="23" borderId="0" applyNumberFormat="0" applyBorder="0" applyAlignment="0" applyProtection="0"/>
    <xf numFmtId="0" fontId="27" fillId="30" borderId="0" applyNumberFormat="0" applyBorder="0" applyAlignment="0" applyProtection="0"/>
    <xf numFmtId="0" fontId="28" fillId="30" borderId="0" applyNumberFormat="0" applyBorder="0" applyAlignment="0" applyProtection="0"/>
    <xf numFmtId="0" fontId="60" fillId="31" borderId="0" applyNumberFormat="0" applyBorder="0" applyAlignment="0" applyProtection="0"/>
    <xf numFmtId="0" fontId="76" fillId="65"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76" fillId="65" borderId="0" applyNumberFormat="0" applyBorder="0" applyAlignment="0" applyProtection="0"/>
    <xf numFmtId="0" fontId="29" fillId="4" borderId="0" applyNumberFormat="0" applyBorder="0" applyAlignment="0" applyProtection="0"/>
    <xf numFmtId="0" fontId="76" fillId="65" borderId="0" applyNumberFormat="0" applyBorder="0" applyAlignment="0" applyProtection="0"/>
    <xf numFmtId="0" fontId="29" fillId="4" borderId="0" applyNumberFormat="0" applyBorder="0" applyAlignment="0" applyProtection="0"/>
    <xf numFmtId="0" fontId="76" fillId="65" borderId="0" applyNumberFormat="0" applyBorder="0" applyAlignment="0" applyProtection="0"/>
    <xf numFmtId="0" fontId="29" fillId="4" borderId="0" applyNumberFormat="0" applyBorder="0" applyAlignment="0" applyProtection="0"/>
    <xf numFmtId="0" fontId="76" fillId="65" borderId="0" applyNumberFormat="0" applyBorder="0" applyAlignment="0" applyProtection="0"/>
    <xf numFmtId="0" fontId="29" fillId="4" borderId="0" applyNumberFormat="0" applyBorder="0" applyAlignment="0" applyProtection="0"/>
    <xf numFmtId="0" fontId="29" fillId="6"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61" fillId="32" borderId="1" applyNumberFormat="0" applyAlignment="0" applyProtection="0"/>
    <xf numFmtId="0" fontId="77" fillId="66" borderId="26"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77" fillId="66" borderId="26" applyNumberFormat="0" applyAlignment="0" applyProtection="0"/>
    <xf numFmtId="0" fontId="30" fillId="33" borderId="1" applyNumberFormat="0" applyAlignment="0" applyProtection="0"/>
    <xf numFmtId="0" fontId="77" fillId="66" borderId="26" applyNumberFormat="0" applyAlignment="0" applyProtection="0"/>
    <xf numFmtId="0" fontId="30" fillId="33" borderId="1" applyNumberFormat="0" applyAlignment="0" applyProtection="0"/>
    <xf numFmtId="0" fontId="77" fillId="66" borderId="26" applyNumberFormat="0" applyAlignment="0" applyProtection="0"/>
    <xf numFmtId="0" fontId="30" fillId="33" borderId="1" applyNumberFormat="0" applyAlignment="0" applyProtection="0"/>
    <xf numFmtId="0" fontId="77" fillId="66" borderId="26" applyNumberFormat="0" applyAlignment="0" applyProtection="0"/>
    <xf numFmtId="0" fontId="30" fillId="33" borderId="1" applyNumberFormat="0" applyAlignment="0" applyProtection="0"/>
    <xf numFmtId="0" fontId="62" fillId="34" borderId="1"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30" fillId="33" borderId="1" applyNumberFormat="0" applyAlignment="0" applyProtection="0"/>
    <xf numFmtId="0" fontId="78" fillId="67" borderId="27"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78" fillId="67" borderId="27" applyNumberFormat="0" applyAlignment="0" applyProtection="0"/>
    <xf numFmtId="0" fontId="31" fillId="35" borderId="2" applyNumberFormat="0" applyAlignment="0" applyProtection="0"/>
    <xf numFmtId="0" fontId="78" fillId="67" borderId="27" applyNumberFormat="0" applyAlignment="0" applyProtection="0"/>
    <xf numFmtId="0" fontId="31" fillId="35" borderId="2" applyNumberFormat="0" applyAlignment="0" applyProtection="0"/>
    <xf numFmtId="0" fontId="78" fillId="67" borderId="27" applyNumberFormat="0" applyAlignment="0" applyProtection="0"/>
    <xf numFmtId="0" fontId="31" fillId="35" borderId="2" applyNumberFormat="0" applyAlignment="0" applyProtection="0"/>
    <xf numFmtId="0" fontId="78" fillId="67" borderId="27"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31" fillId="35" borderId="2" applyNumberFormat="0" applyAlignment="0" applyProtection="0"/>
    <xf numFmtId="0" fontId="79" fillId="0" borderId="28"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79" fillId="0" borderId="28" applyNumberFormat="0" applyFill="0" applyAlignment="0" applyProtection="0"/>
    <xf numFmtId="0" fontId="32" fillId="0" borderId="3" applyNumberFormat="0" applyFill="0" applyAlignment="0" applyProtection="0"/>
    <xf numFmtId="0" fontId="79" fillId="0" borderId="28" applyNumberFormat="0" applyFill="0" applyAlignment="0" applyProtection="0"/>
    <xf numFmtId="0" fontId="32" fillId="0" borderId="3" applyNumberFormat="0" applyFill="0" applyAlignment="0" applyProtection="0"/>
    <xf numFmtId="0" fontId="79" fillId="0" borderId="28" applyNumberFormat="0" applyFill="0" applyAlignment="0" applyProtection="0"/>
    <xf numFmtId="0" fontId="32" fillId="0" borderId="3" applyNumberFormat="0" applyFill="0" applyAlignment="0" applyProtection="0"/>
    <xf numFmtId="0" fontId="79" fillId="0" borderId="28" applyNumberFormat="0" applyFill="0" applyAlignment="0" applyProtection="0"/>
    <xf numFmtId="0" fontId="32" fillId="0" borderId="3" applyNumberFormat="0" applyFill="0" applyAlignment="0" applyProtection="0"/>
    <xf numFmtId="0" fontId="25" fillId="0" borderId="4"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2" fillId="0" borderId="3" applyNumberFormat="0" applyFill="0" applyAlignment="0" applyProtection="0"/>
    <xf numFmtId="0" fontId="31" fillId="25" borderId="2" applyNumberFormat="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0" fontId="43" fillId="0" borderId="0" applyFont="0" applyFill="0" applyBorder="0" applyAlignment="0" applyProtection="0"/>
    <xf numFmtId="4" fontId="47" fillId="0" borderId="0"/>
    <xf numFmtId="0" fontId="42" fillId="36"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75" fillId="68"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75" fillId="68" borderId="0" applyNumberFormat="0" applyBorder="0" applyAlignment="0" applyProtection="0"/>
    <xf numFmtId="0" fontId="28" fillId="39" borderId="0" applyNumberFormat="0" applyBorder="0" applyAlignment="0" applyProtection="0"/>
    <xf numFmtId="0" fontId="75" fillId="68" borderId="0" applyNumberFormat="0" applyBorder="0" applyAlignment="0" applyProtection="0"/>
    <xf numFmtId="0" fontId="28" fillId="39" borderId="0" applyNumberFormat="0" applyBorder="0" applyAlignment="0" applyProtection="0"/>
    <xf numFmtId="0" fontId="75" fillId="68" borderId="0" applyNumberFormat="0" applyBorder="0" applyAlignment="0" applyProtection="0"/>
    <xf numFmtId="0" fontId="28" fillId="39" borderId="0" applyNumberFormat="0" applyBorder="0" applyAlignment="0" applyProtection="0"/>
    <xf numFmtId="0" fontId="75" fillId="68"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28" fillId="39" borderId="0" applyNumberFormat="0" applyBorder="0" applyAlignment="0" applyProtection="0"/>
    <xf numFmtId="0" fontId="75" fillId="69"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75" fillId="69" borderId="0" applyNumberFormat="0" applyBorder="0" applyAlignment="0" applyProtection="0"/>
    <xf numFmtId="0" fontId="28" fillId="41" borderId="0" applyNumberFormat="0" applyBorder="0" applyAlignment="0" applyProtection="0"/>
    <xf numFmtId="0" fontId="75" fillId="69" borderId="0" applyNumberFormat="0" applyBorder="0" applyAlignment="0" applyProtection="0"/>
    <xf numFmtId="0" fontId="28" fillId="41" borderId="0" applyNumberFormat="0" applyBorder="0" applyAlignment="0" applyProtection="0"/>
    <xf numFmtId="0" fontId="75" fillId="69" borderId="0" applyNumberFormat="0" applyBorder="0" applyAlignment="0" applyProtection="0"/>
    <xf numFmtId="0" fontId="28" fillId="41" borderId="0" applyNumberFormat="0" applyBorder="0" applyAlignment="0" applyProtection="0"/>
    <xf numFmtId="0" fontId="75" fillId="69" borderId="0" applyNumberFormat="0" applyBorder="0" applyAlignment="0" applyProtection="0"/>
    <xf numFmtId="0" fontId="28" fillId="41" borderId="0" applyNumberFormat="0" applyBorder="0" applyAlignment="0" applyProtection="0"/>
    <xf numFmtId="0" fontId="28" fillId="18"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75" fillId="70"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75" fillId="70" borderId="0" applyNumberFormat="0" applyBorder="0" applyAlignment="0" applyProtection="0"/>
    <xf numFmtId="0" fontId="28" fillId="42" borderId="0" applyNumberFormat="0" applyBorder="0" applyAlignment="0" applyProtection="0"/>
    <xf numFmtId="0" fontId="75" fillId="70" borderId="0" applyNumberFormat="0" applyBorder="0" applyAlignment="0" applyProtection="0"/>
    <xf numFmtId="0" fontId="28" fillId="42" borderId="0" applyNumberFormat="0" applyBorder="0" applyAlignment="0" applyProtection="0"/>
    <xf numFmtId="0" fontId="75" fillId="70" borderId="0" applyNumberFormat="0" applyBorder="0" applyAlignment="0" applyProtection="0"/>
    <xf numFmtId="0" fontId="28" fillId="42" borderId="0" applyNumberFormat="0" applyBorder="0" applyAlignment="0" applyProtection="0"/>
    <xf numFmtId="0" fontId="75" fillId="70" borderId="0" applyNumberFormat="0" applyBorder="0" applyAlignment="0" applyProtection="0"/>
    <xf numFmtId="0" fontId="28" fillId="42" borderId="0" applyNumberFormat="0" applyBorder="0" applyAlignment="0" applyProtection="0"/>
    <xf numFmtId="0" fontId="28" fillId="1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75" fillId="71"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75" fillId="71" borderId="0" applyNumberFormat="0" applyBorder="0" applyAlignment="0" applyProtection="0"/>
    <xf numFmtId="0" fontId="28" fillId="15" borderId="0" applyNumberFormat="0" applyBorder="0" applyAlignment="0" applyProtection="0"/>
    <xf numFmtId="0" fontId="75" fillId="71" borderId="0" applyNumberFormat="0" applyBorder="0" applyAlignment="0" applyProtection="0"/>
    <xf numFmtId="0" fontId="28" fillId="15" borderId="0" applyNumberFormat="0" applyBorder="0" applyAlignment="0" applyProtection="0"/>
    <xf numFmtId="0" fontId="75" fillId="71" borderId="0" applyNumberFormat="0" applyBorder="0" applyAlignment="0" applyProtection="0"/>
    <xf numFmtId="0" fontId="28" fillId="15" borderId="0" applyNumberFormat="0" applyBorder="0" applyAlignment="0" applyProtection="0"/>
    <xf numFmtId="0" fontId="75" fillId="71" borderId="0" applyNumberFormat="0" applyBorder="0" applyAlignment="0" applyProtection="0"/>
    <xf numFmtId="0" fontId="28" fillId="15" borderId="0" applyNumberFormat="0" applyBorder="0" applyAlignment="0" applyProtection="0"/>
    <xf numFmtId="0" fontId="28" fillId="43"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75" fillId="72"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75" fillId="72" borderId="0" applyNumberFormat="0" applyBorder="0" applyAlignment="0" applyProtection="0"/>
    <xf numFmtId="0" fontId="28" fillId="16" borderId="0" applyNumberFormat="0" applyBorder="0" applyAlignment="0" applyProtection="0"/>
    <xf numFmtId="0" fontId="75" fillId="72" borderId="0" applyNumberFormat="0" applyBorder="0" applyAlignment="0" applyProtection="0"/>
    <xf numFmtId="0" fontId="28" fillId="16" borderId="0" applyNumberFormat="0" applyBorder="0" applyAlignment="0" applyProtection="0"/>
    <xf numFmtId="0" fontId="75" fillId="72" borderId="0" applyNumberFormat="0" applyBorder="0" applyAlignment="0" applyProtection="0"/>
    <xf numFmtId="0" fontId="28" fillId="16" borderId="0" applyNumberFormat="0" applyBorder="0" applyAlignment="0" applyProtection="0"/>
    <xf numFmtId="0" fontId="75" fillId="72"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75" fillId="7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75" fillId="73" borderId="0" applyNumberFormat="0" applyBorder="0" applyAlignment="0" applyProtection="0"/>
    <xf numFmtId="0" fontId="28" fillId="18" borderId="0" applyNumberFormat="0" applyBorder="0" applyAlignment="0" applyProtection="0"/>
    <xf numFmtId="0" fontId="75" fillId="73" borderId="0" applyNumberFormat="0" applyBorder="0" applyAlignment="0" applyProtection="0"/>
    <xf numFmtId="0" fontId="28" fillId="18" borderId="0" applyNumberFormat="0" applyBorder="0" applyAlignment="0" applyProtection="0"/>
    <xf numFmtId="0" fontId="75" fillId="73" borderId="0" applyNumberFormat="0" applyBorder="0" applyAlignment="0" applyProtection="0"/>
    <xf numFmtId="0" fontId="28" fillId="18" borderId="0" applyNumberFormat="0" applyBorder="0" applyAlignment="0" applyProtection="0"/>
    <xf numFmtId="0" fontId="75" fillId="73" borderId="0" applyNumberFormat="0" applyBorder="0" applyAlignment="0" applyProtection="0"/>
    <xf numFmtId="0" fontId="28" fillId="18" borderId="0" applyNumberFormat="0" applyBorder="0" applyAlignment="0" applyProtection="0"/>
    <xf numFmtId="0" fontId="28" fillId="41"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80" fillId="74" borderId="26"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80" fillId="74" borderId="26" applyNumberFormat="0" applyAlignment="0" applyProtection="0"/>
    <xf numFmtId="0" fontId="33" fillId="7" borderId="1" applyNumberFormat="0" applyAlignment="0" applyProtection="0"/>
    <xf numFmtId="0" fontId="80" fillId="74" borderId="26" applyNumberFormat="0" applyAlignment="0" applyProtection="0"/>
    <xf numFmtId="0" fontId="33" fillId="7" borderId="1" applyNumberFormat="0" applyAlignment="0" applyProtection="0"/>
    <xf numFmtId="0" fontId="80" fillId="74" borderId="26" applyNumberFormat="0" applyAlignment="0" applyProtection="0"/>
    <xf numFmtId="0" fontId="33" fillId="7" borderId="1" applyNumberFormat="0" applyAlignment="0" applyProtection="0"/>
    <xf numFmtId="0" fontId="80" fillId="74" borderId="26" applyNumberFormat="0" applyAlignment="0" applyProtection="0"/>
    <xf numFmtId="0" fontId="33" fillId="7" borderId="1" applyNumberFormat="0" applyAlignment="0" applyProtection="0"/>
    <xf numFmtId="0" fontId="33" fillId="13"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0" fontId="33" fillId="7" borderId="1" applyNumberFormat="0" applyAlignment="0" applyProtection="0"/>
    <xf numFmtId="172" fontId="17" fillId="0" borderId="0" applyFont="0" applyFill="0" applyBorder="0" applyAlignment="0" applyProtection="0"/>
    <xf numFmtId="172" fontId="17" fillId="0" borderId="0" applyFont="0" applyFill="0" applyBorder="0" applyAlignment="0" applyProtection="0"/>
    <xf numFmtId="176" fontId="17" fillId="0" borderId="0" applyFont="0" applyFill="0" applyBorder="0" applyAlignment="0" applyProtection="0"/>
    <xf numFmtId="0" fontId="27" fillId="0" borderId="0"/>
    <xf numFmtId="173" fontId="17" fillId="0" borderId="0" applyFill="0" applyBorder="0" applyAlignment="0" applyProtection="0"/>
    <xf numFmtId="0" fontId="37" fillId="0" borderId="0" applyNumberFormat="0" applyFill="0" applyBorder="0" applyAlignment="0" applyProtection="0"/>
    <xf numFmtId="2" fontId="43" fillId="0" borderId="0" applyFont="0" applyFill="0" applyBorder="0" applyAlignment="0" applyProtection="0"/>
    <xf numFmtId="0" fontId="29" fillId="26" borderId="0" applyNumberFormat="0" applyBorder="0" applyAlignment="0" applyProtection="0"/>
    <xf numFmtId="4" fontId="43" fillId="0" borderId="0" applyNumberFormat="0" applyFont="0" applyFill="0" applyBorder="0" applyAlignment="0" applyProtection="0">
      <alignment vertical="center" wrapText="1"/>
      <protection locked="0"/>
    </xf>
    <xf numFmtId="4" fontId="72" fillId="0" borderId="0" applyNumberFormat="0" applyFont="0" applyFill="0" applyBorder="0" applyAlignment="0" applyProtection="0">
      <alignment vertical="center" wrapText="1"/>
      <protection locked="0"/>
    </xf>
    <xf numFmtId="0" fontId="63" fillId="0" borderId="5" applyNumberFormat="0" applyFill="0" applyAlignment="0" applyProtection="0"/>
    <xf numFmtId="0" fontId="64" fillId="0" borderId="6" applyNumberFormat="0" applyFill="0" applyAlignment="0" applyProtection="0"/>
    <xf numFmtId="0" fontId="65" fillId="0" borderId="7" applyNumberFormat="0" applyFill="0" applyAlignment="0" applyProtection="0"/>
    <xf numFmtId="0" fontId="65" fillId="0" borderId="0" applyNumberFormat="0" applyFill="0" applyBorder="0" applyAlignment="0" applyProtection="0"/>
    <xf numFmtId="0" fontId="81"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82" fillId="75"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82" fillId="75" borderId="0" applyNumberFormat="0" applyBorder="0" applyAlignment="0" applyProtection="0"/>
    <xf numFmtId="0" fontId="34" fillId="3" borderId="0" applyNumberFormat="0" applyBorder="0" applyAlignment="0" applyProtection="0"/>
    <xf numFmtId="0" fontId="82" fillId="75" borderId="0" applyNumberFormat="0" applyBorder="0" applyAlignment="0" applyProtection="0"/>
    <xf numFmtId="0" fontId="34" fillId="3" borderId="0" applyNumberFormat="0" applyBorder="0" applyAlignment="0" applyProtection="0"/>
    <xf numFmtId="0" fontId="82" fillId="75" borderId="0" applyNumberFormat="0" applyBorder="0" applyAlignment="0" applyProtection="0"/>
    <xf numFmtId="0" fontId="34" fillId="3" borderId="0" applyNumberFormat="0" applyBorder="0" applyAlignment="0" applyProtection="0"/>
    <xf numFmtId="0" fontId="82" fillId="75" borderId="0" applyNumberFormat="0" applyBorder="0" applyAlignment="0" applyProtection="0"/>
    <xf numFmtId="0" fontId="34" fillId="3" borderId="0" applyNumberFormat="0" applyBorder="0" applyAlignment="0" applyProtection="0"/>
    <xf numFmtId="0" fontId="34" fillId="5"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66" fillId="0" borderId="0"/>
    <xf numFmtId="0" fontId="33" fillId="30" borderId="1" applyNumberFormat="0" applyAlignment="0" applyProtection="0"/>
    <xf numFmtId="174" fontId="67" fillId="0" borderId="0"/>
    <xf numFmtId="0" fontId="68" fillId="0" borderId="3" applyNumberFormat="0" applyFill="0" applyAlignment="0" applyProtection="0"/>
    <xf numFmtId="165" fontId="17" fillId="0" borderId="0" applyFont="0" applyFill="0" applyBorder="0" applyAlignment="0" applyProtection="0"/>
    <xf numFmtId="167" fontId="22"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5"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71" fontId="59" fillId="0" borderId="0" applyFont="0" applyFill="0" applyBorder="0" applyAlignment="0" applyProtection="0"/>
    <xf numFmtId="171" fontId="5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44" fontId="54" fillId="0" borderId="0" applyFont="0" applyFill="0" applyBorder="0" applyAlignment="0" applyProtection="0"/>
    <xf numFmtId="44" fontId="27" fillId="0" borderId="0" applyFont="0" applyFill="0" applyBorder="0" applyAlignment="0" applyProtection="0"/>
    <xf numFmtId="165" fontId="17" fillId="0" borderId="0" applyFont="0" applyFill="0" applyBorder="0" applyAlignment="0" applyProtection="0"/>
    <xf numFmtId="44" fontId="27" fillId="0" borderId="0" applyFont="0" applyFill="0" applyBorder="0" applyAlignment="0" applyProtection="0"/>
    <xf numFmtId="44" fontId="54" fillId="0" borderId="0" applyFont="0" applyFill="0" applyBorder="0" applyAlignment="0" applyProtection="0"/>
    <xf numFmtId="44" fontId="27" fillId="0" borderId="0" applyFont="0" applyFill="0" applyBorder="0" applyAlignment="0" applyProtection="0"/>
    <xf numFmtId="165"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44" fontId="54"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54" fillId="0" borderId="0" applyFont="0" applyFill="0" applyBorder="0" applyAlignment="0" applyProtection="0"/>
    <xf numFmtId="44" fontId="54" fillId="0" borderId="0" applyFont="0" applyFill="0" applyBorder="0" applyAlignment="0" applyProtection="0"/>
    <xf numFmtId="170" fontId="43" fillId="0" borderId="0" applyFont="0" applyFill="0" applyBorder="0" applyAlignment="0" applyProtection="0"/>
    <xf numFmtId="0" fontId="83" fillId="76"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83" fillId="76" borderId="0" applyNumberFormat="0" applyBorder="0" applyAlignment="0" applyProtection="0"/>
    <xf numFmtId="0" fontId="35" fillId="13" borderId="0" applyNumberFormat="0" applyBorder="0" applyAlignment="0" applyProtection="0"/>
    <xf numFmtId="0" fontId="83" fillId="76" borderId="0" applyNumberFormat="0" applyBorder="0" applyAlignment="0" applyProtection="0"/>
    <xf numFmtId="0" fontId="35" fillId="13" borderId="0" applyNumberFormat="0" applyBorder="0" applyAlignment="0" applyProtection="0"/>
    <xf numFmtId="0" fontId="83" fillId="76" borderId="0" applyNumberFormat="0" applyBorder="0" applyAlignment="0" applyProtection="0"/>
    <xf numFmtId="0" fontId="35" fillId="13" borderId="0" applyNumberFormat="0" applyBorder="0" applyAlignment="0" applyProtection="0"/>
    <xf numFmtId="0" fontId="83" fillId="76" borderId="0" applyNumberFormat="0" applyBorder="0" applyAlignment="0" applyProtection="0"/>
    <xf numFmtId="0" fontId="35" fillId="13" borderId="0" applyNumberFormat="0" applyBorder="0" applyAlignment="0" applyProtection="0"/>
    <xf numFmtId="0" fontId="69"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44" borderId="0" applyNumberFormat="0" applyBorder="0" applyAlignment="0" applyProtection="0"/>
    <xf numFmtId="4" fontId="43" fillId="0" borderId="0">
      <alignment vertical="center" wrapText="1"/>
      <protection locked="0"/>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4" fontId="43" fillId="0" borderId="0">
      <alignment vertical="center" wrapText="1"/>
      <protection locked="0"/>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4" fontId="43" fillId="0" borderId="0">
      <alignment vertical="center" wrapText="1"/>
      <protection locked="0"/>
    </xf>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73" fillId="0" borderId="0"/>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73" fillId="0" borderId="0"/>
    <xf numFmtId="0" fontId="73" fillId="0" borderId="0"/>
    <xf numFmtId="0" fontId="73" fillId="0" borderId="0"/>
    <xf numFmtId="0" fontId="73" fillId="0" borderId="0"/>
    <xf numFmtId="0" fontId="7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73"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7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17" fillId="0" borderId="0"/>
    <xf numFmtId="0" fontId="17" fillId="0" borderId="0"/>
    <xf numFmtId="0" fontId="17" fillId="0" borderId="0"/>
    <xf numFmtId="0" fontId="17" fillId="0" borderId="0"/>
    <xf numFmtId="0" fontId="73" fillId="0" borderId="0"/>
    <xf numFmtId="0" fontId="17" fillId="0" borderId="0"/>
    <xf numFmtId="0" fontId="17" fillId="0" borderId="0"/>
    <xf numFmtId="0" fontId="85" fillId="0" borderId="0"/>
    <xf numFmtId="0" fontId="85" fillId="0" borderId="0"/>
    <xf numFmtId="0" fontId="85" fillId="0" borderId="0"/>
    <xf numFmtId="0" fontId="85" fillId="0" borderId="0"/>
    <xf numFmtId="0" fontId="17" fillId="0" borderId="0"/>
    <xf numFmtId="0" fontId="8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3" fillId="0" borderId="0"/>
    <xf numFmtId="0" fontId="58" fillId="0" borderId="0"/>
    <xf numFmtId="0" fontId="84" fillId="0" borderId="0"/>
    <xf numFmtId="0" fontId="48" fillId="0" borderId="0"/>
    <xf numFmtId="0" fontId="48" fillId="0" borderId="0"/>
    <xf numFmtId="0" fontId="48" fillId="0" borderId="0"/>
    <xf numFmtId="0" fontId="48" fillId="0" borderId="0"/>
    <xf numFmtId="0" fontId="48" fillId="0" borderId="0"/>
    <xf numFmtId="0" fontId="84" fillId="0" borderId="0"/>
    <xf numFmtId="0" fontId="17" fillId="0" borderId="0"/>
    <xf numFmtId="0" fontId="73" fillId="0" borderId="0"/>
    <xf numFmtId="0" fontId="27" fillId="0" borderId="0"/>
    <xf numFmtId="0" fontId="27" fillId="0" borderId="0"/>
    <xf numFmtId="0" fontId="27" fillId="0" borderId="0"/>
    <xf numFmtId="0" fontId="27" fillId="0" borderId="0"/>
    <xf numFmtId="0" fontId="73" fillId="0" borderId="0"/>
    <xf numFmtId="0" fontId="48" fillId="0" borderId="0"/>
    <xf numFmtId="0" fontId="27" fillId="0" borderId="0"/>
    <xf numFmtId="0" fontId="73" fillId="0" borderId="0"/>
    <xf numFmtId="0" fontId="7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7" fillId="0" borderId="0"/>
    <xf numFmtId="0" fontId="17" fillId="0" borderId="0"/>
    <xf numFmtId="0" fontId="84" fillId="0" borderId="0"/>
    <xf numFmtId="0" fontId="27" fillId="0" borderId="0"/>
    <xf numFmtId="0" fontId="27" fillId="0" borderId="0"/>
    <xf numFmtId="0" fontId="48" fillId="0" borderId="0"/>
    <xf numFmtId="0" fontId="48" fillId="0" borderId="0"/>
    <xf numFmtId="0" fontId="48" fillId="0" borderId="0"/>
    <xf numFmtId="0" fontId="48" fillId="0" borderId="0"/>
    <xf numFmtId="0" fontId="48" fillId="0" borderId="0"/>
    <xf numFmtId="0" fontId="17" fillId="0" borderId="0"/>
    <xf numFmtId="0" fontId="84" fillId="0" borderId="0"/>
    <xf numFmtId="0" fontId="48" fillId="0" borderId="0"/>
    <xf numFmtId="0" fontId="48" fillId="0" borderId="0"/>
    <xf numFmtId="0" fontId="48"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7" fillId="0" borderId="0"/>
    <xf numFmtId="0" fontId="17" fillId="0" borderId="0"/>
    <xf numFmtId="0" fontId="73" fillId="0" borderId="0"/>
    <xf numFmtId="0" fontId="17" fillId="0" borderId="0"/>
    <xf numFmtId="0" fontId="17" fillId="0" borderId="0"/>
    <xf numFmtId="0" fontId="17" fillId="0" borderId="0"/>
    <xf numFmtId="0" fontId="17" fillId="0" borderId="0"/>
    <xf numFmtId="0" fontId="17" fillId="0" borderId="0"/>
    <xf numFmtId="0" fontId="17" fillId="0" borderId="0"/>
    <xf numFmtId="0" fontId="58" fillId="0" borderId="0"/>
    <xf numFmtId="0" fontId="17" fillId="0" borderId="0"/>
    <xf numFmtId="0" fontId="17" fillId="0" borderId="0"/>
    <xf numFmtId="0" fontId="17" fillId="0" borderId="0"/>
    <xf numFmtId="0" fontId="84" fillId="0" borderId="0"/>
    <xf numFmtId="0" fontId="85" fillId="0" borderId="0"/>
    <xf numFmtId="0" fontId="85" fillId="0" borderId="0"/>
    <xf numFmtId="0" fontId="84" fillId="0" borderId="0"/>
    <xf numFmtId="0" fontId="84" fillId="0" borderId="0"/>
    <xf numFmtId="0" fontId="84" fillId="0" borderId="0"/>
    <xf numFmtId="0" fontId="84" fillId="0" borderId="0"/>
    <xf numFmtId="0" fontId="73" fillId="0" borderId="0"/>
    <xf numFmtId="0" fontId="17" fillId="0" borderId="0"/>
    <xf numFmtId="0" fontId="17" fillId="0" borderId="0"/>
    <xf numFmtId="0" fontId="73" fillId="0" borderId="0"/>
    <xf numFmtId="0" fontId="17" fillId="0" borderId="0"/>
    <xf numFmtId="4" fontId="43" fillId="0" borderId="0">
      <alignment vertical="center" wrapText="1"/>
      <protection locked="0"/>
    </xf>
    <xf numFmtId="0" fontId="17" fillId="0" borderId="0"/>
    <xf numFmtId="0" fontId="17" fillId="0" borderId="0"/>
    <xf numFmtId="0" fontId="84" fillId="0" borderId="0"/>
    <xf numFmtId="0" fontId="84" fillId="0" borderId="0"/>
    <xf numFmtId="0" fontId="17" fillId="0" borderId="0"/>
    <xf numFmtId="0" fontId="17" fillId="0" borderId="0"/>
    <xf numFmtId="4" fontId="43" fillId="0" borderId="0">
      <alignment vertical="center" wrapText="1"/>
      <protection locked="0"/>
    </xf>
    <xf numFmtId="4" fontId="43" fillId="0" borderId="0">
      <alignment vertical="center" wrapText="1"/>
      <protection locked="0"/>
    </xf>
    <xf numFmtId="0" fontId="17" fillId="0" borderId="0"/>
    <xf numFmtId="0" fontId="17" fillId="0" borderId="0"/>
    <xf numFmtId="4" fontId="43" fillId="0" borderId="0">
      <alignment vertical="center" wrapText="1"/>
      <protection locked="0"/>
    </xf>
    <xf numFmtId="0" fontId="73" fillId="0" borderId="0"/>
    <xf numFmtId="0" fontId="73" fillId="0" borderId="0"/>
    <xf numFmtId="0" fontId="73" fillId="0" borderId="0"/>
    <xf numFmtId="0" fontId="73" fillId="0" borderId="0"/>
    <xf numFmtId="0" fontId="73"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17" fillId="0" borderId="0"/>
    <xf numFmtId="0" fontId="84" fillId="0" borderId="0"/>
    <xf numFmtId="0" fontId="17" fillId="0" borderId="0"/>
    <xf numFmtId="0" fontId="84" fillId="0" borderId="0"/>
    <xf numFmtId="0" fontId="17" fillId="0" borderId="0"/>
    <xf numFmtId="0" fontId="17" fillId="0" borderId="0"/>
    <xf numFmtId="0" fontId="84" fillId="0" borderId="0"/>
    <xf numFmtId="0" fontId="84" fillId="0" borderId="0"/>
    <xf numFmtId="0" fontId="17" fillId="0" borderId="0"/>
    <xf numFmtId="0" fontId="17" fillId="0" borderId="0"/>
    <xf numFmtId="0" fontId="17" fillId="0" borderId="0"/>
    <xf numFmtId="0" fontId="84" fillId="0" borderId="0"/>
    <xf numFmtId="0" fontId="17" fillId="0" borderId="0"/>
    <xf numFmtId="0" fontId="17" fillId="0" borderId="0"/>
    <xf numFmtId="0" fontId="84" fillId="0" borderId="0"/>
    <xf numFmtId="0" fontId="84" fillId="0" borderId="0"/>
    <xf numFmtId="0" fontId="17" fillId="0" borderId="0"/>
    <xf numFmtId="0" fontId="17"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7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84" fillId="0" borderId="0"/>
    <xf numFmtId="0" fontId="86" fillId="0" borderId="0" applyBorder="0" applyProtection="0">
      <alignment wrapText="1"/>
      <protection locked="0"/>
    </xf>
    <xf numFmtId="0" fontId="17" fillId="0" borderId="0"/>
    <xf numFmtId="0" fontId="86" fillId="0" borderId="0" applyBorder="0" applyProtection="0">
      <alignment wrapText="1"/>
      <protection locked="0"/>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4" fontId="43" fillId="0" borderId="0">
      <alignment vertical="center" wrapText="1"/>
      <protection locked="0"/>
    </xf>
    <xf numFmtId="4" fontId="43" fillId="0" borderId="0">
      <alignment vertical="center" wrapText="1"/>
      <protection locked="0"/>
    </xf>
    <xf numFmtId="0" fontId="7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70" fillId="0" borderId="0"/>
    <xf numFmtId="0" fontId="17" fillId="0" borderId="0"/>
    <xf numFmtId="0" fontId="17" fillId="0" borderId="0"/>
    <xf numFmtId="0" fontId="17" fillId="0" borderId="0"/>
    <xf numFmtId="0" fontId="17" fillId="0" borderId="0"/>
    <xf numFmtId="4" fontId="43" fillId="0" borderId="0">
      <alignment vertical="center" wrapText="1"/>
      <protection locked="0"/>
    </xf>
    <xf numFmtId="0" fontId="17" fillId="0" borderId="0"/>
    <xf numFmtId="4" fontId="43" fillId="0" borderId="0">
      <alignment vertical="center" wrapText="1"/>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73"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3" fillId="0" borderId="0"/>
    <xf numFmtId="0" fontId="17" fillId="0" borderId="0"/>
    <xf numFmtId="0" fontId="84" fillId="0" borderId="0"/>
    <xf numFmtId="0" fontId="84"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44" fillId="0" borderId="0" applyBorder="0" applyAlignment="0">
      <alignment horizontal="left"/>
    </xf>
    <xf numFmtId="0" fontId="44" fillId="0" borderId="0" applyBorder="0" applyAlignment="0">
      <alignment horizontal="left"/>
    </xf>
    <xf numFmtId="0" fontId="7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73" fillId="0" borderId="0"/>
    <xf numFmtId="4" fontId="43" fillId="0" borderId="0">
      <alignment vertical="center" wrapText="1"/>
      <protection locked="0"/>
    </xf>
    <xf numFmtId="0" fontId="17" fillId="0" borderId="0"/>
    <xf numFmtId="0" fontId="7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43" fillId="0" borderId="0">
      <alignment vertical="center" wrapText="1"/>
      <protection locked="0"/>
    </xf>
    <xf numFmtId="0" fontId="17" fillId="0" borderId="0"/>
    <xf numFmtId="0" fontId="17" fillId="0" borderId="0"/>
    <xf numFmtId="4" fontId="43" fillId="0" borderId="0">
      <alignment vertical="center" wrapText="1"/>
      <protection locked="0"/>
    </xf>
    <xf numFmtId="4" fontId="43" fillId="0" borderId="0">
      <alignment vertical="center" wrapText="1"/>
      <protection locked="0"/>
    </xf>
    <xf numFmtId="0" fontId="84"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73"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73" fillId="0" borderId="0"/>
    <xf numFmtId="0" fontId="17" fillId="0" borderId="0"/>
    <xf numFmtId="4" fontId="43" fillId="0" borderId="0">
      <alignment vertical="center" wrapText="1"/>
      <protection locked="0"/>
    </xf>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0" fontId="17"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4" fontId="43" fillId="0" borderId="0">
      <alignment vertical="center" wrapText="1"/>
      <protection locked="0"/>
    </xf>
    <xf numFmtId="0" fontId="84" fillId="0" borderId="0"/>
    <xf numFmtId="0" fontId="73" fillId="0" borderId="0"/>
    <xf numFmtId="0" fontId="84" fillId="0" borderId="0"/>
    <xf numFmtId="0" fontId="84" fillId="0" borderId="0"/>
    <xf numFmtId="0" fontId="84" fillId="0" borderId="0"/>
    <xf numFmtId="0" fontId="84" fillId="0" borderId="0"/>
    <xf numFmtId="4" fontId="43" fillId="0" borderId="0">
      <alignment vertical="center" wrapText="1"/>
      <protection locked="0"/>
    </xf>
    <xf numFmtId="4" fontId="43" fillId="0" borderId="0">
      <alignment vertical="center" wrapText="1"/>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0" fontId="7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4" fontId="43" fillId="0" borderId="0">
      <alignment vertical="center" wrapText="1"/>
      <protection locked="0"/>
    </xf>
    <xf numFmtId="4" fontId="43" fillId="0" borderId="0">
      <alignment vertical="center" wrapText="1"/>
      <protection locked="0"/>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43" fillId="0" borderId="0">
      <alignment vertical="center" wrapText="1"/>
      <protection locked="0"/>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73"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4" fontId="43" fillId="0" borderId="0">
      <alignment vertical="center" wrapText="1"/>
      <protection locked="0"/>
    </xf>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17" fillId="0" borderId="0"/>
    <xf numFmtId="0" fontId="84" fillId="0" borderId="0"/>
    <xf numFmtId="0" fontId="84" fillId="0" borderId="0"/>
    <xf numFmtId="0" fontId="84" fillId="0" borderId="0"/>
    <xf numFmtId="0" fontId="84" fillId="0" borderId="0"/>
    <xf numFmtId="0" fontId="8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27" fillId="10" borderId="8" applyNumberFormat="0" applyFont="0" applyAlignment="0" applyProtection="0"/>
    <xf numFmtId="0" fontId="54" fillId="77" borderId="29"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7" fillId="10" borderId="8" applyNumberFormat="0" applyFont="0" applyAlignment="0" applyProtection="0"/>
    <xf numFmtId="0" fontId="2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0" borderId="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27" fillId="77" borderId="29" applyNumberFormat="0" applyFont="0" applyAlignment="0" applyProtection="0"/>
    <xf numFmtId="0" fontId="54" fillId="77" borderId="29" applyNumberFormat="0" applyFont="0" applyAlignment="0" applyProtection="0"/>
    <xf numFmtId="0" fontId="17" fillId="10" borderId="8"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24" fillId="77" borderId="29" applyNumberFormat="0" applyFont="0" applyAlignment="0" applyProtection="0"/>
    <xf numFmtId="0" fontId="17" fillId="10" borderId="8" applyNumberFormat="0" applyFont="0" applyAlignment="0" applyProtection="0"/>
    <xf numFmtId="0" fontId="54" fillId="77" borderId="29" applyNumberFormat="0" applyFont="0" applyAlignment="0" applyProtection="0"/>
    <xf numFmtId="0" fontId="54" fillId="77" borderId="29" applyNumberFormat="0" applyFont="0" applyAlignment="0" applyProtection="0"/>
    <xf numFmtId="0" fontId="17" fillId="23" borderId="8" applyNumberFormat="0" applyFont="0" applyAlignment="0" applyProtection="0"/>
    <xf numFmtId="0" fontId="17" fillId="23" borderId="8" applyNumberFormat="0" applyFont="0" applyAlignment="0" applyProtection="0"/>
    <xf numFmtId="0" fontId="36" fillId="32" borderId="9" applyNumberFormat="0" applyAlignment="0" applyProtection="0"/>
    <xf numFmtId="10" fontId="21" fillId="0" borderId="10">
      <alignment horizontal="center"/>
    </xf>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4" fillId="0" borderId="0" applyFont="0" applyFill="0" applyBorder="0" applyAlignment="0" applyProtection="0"/>
    <xf numFmtId="9" fontId="17"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4" fillId="0" borderId="0" applyFont="0" applyFill="0" applyBorder="0" applyAlignment="0" applyProtection="0"/>
    <xf numFmtId="9" fontId="17"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27"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9" fontId="54" fillId="0" borderId="0" applyFont="0" applyFill="0" applyBorder="0" applyAlignment="0" applyProtection="0"/>
    <xf numFmtId="10" fontId="72" fillId="0" borderId="0" applyFont="0" applyFill="0" applyBorder="0" applyAlignment="0" applyProtection="0">
      <alignment vertical="center" wrapText="1"/>
      <protection locked="0"/>
    </xf>
    <xf numFmtId="9" fontId="54" fillId="0" borderId="0" applyFont="0" applyFill="0" applyBorder="0" applyAlignment="0" applyProtection="0"/>
    <xf numFmtId="9" fontId="1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87" fillId="66" borderId="30"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0" fontId="87" fillId="66" borderId="30" applyNumberFormat="0" applyAlignment="0" applyProtection="0"/>
    <xf numFmtId="0" fontId="36" fillId="33" borderId="9" applyNumberFormat="0" applyAlignment="0" applyProtection="0"/>
    <xf numFmtId="0" fontId="87" fillId="66" borderId="30" applyNumberFormat="0" applyAlignment="0" applyProtection="0"/>
    <xf numFmtId="0" fontId="36" fillId="33" borderId="9" applyNumberFormat="0" applyAlignment="0" applyProtection="0"/>
    <xf numFmtId="0" fontId="87" fillId="66" borderId="30" applyNumberFormat="0" applyAlignment="0" applyProtection="0"/>
    <xf numFmtId="0" fontId="36" fillId="33" borderId="9" applyNumberFormat="0" applyAlignment="0" applyProtection="0"/>
    <xf numFmtId="0" fontId="87" fillId="66" borderId="30" applyNumberFormat="0" applyAlignment="0" applyProtection="0"/>
    <xf numFmtId="0" fontId="36" fillId="33" borderId="9" applyNumberFormat="0" applyAlignment="0" applyProtection="0"/>
    <xf numFmtId="0" fontId="36" fillId="34" borderId="9"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0" fontId="36" fillId="33" borderId="9" applyNumberFormat="0" applyAlignment="0" applyProtection="0"/>
    <xf numFmtId="164" fontId="70"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5" fontId="17" fillId="0" borderId="0" applyFill="0" applyBorder="0" applyAlignment="0" applyProtection="0"/>
    <xf numFmtId="43" fontId="54" fillId="0" borderId="0" applyFont="0" applyFill="0" applyBorder="0" applyAlignment="0" applyProtection="0"/>
    <xf numFmtId="4" fontId="43" fillId="0" borderId="0" applyFont="0" applyFill="0" applyBorder="0" applyAlignment="0" applyProtection="0"/>
    <xf numFmtId="4" fontId="43" fillId="0" borderId="0" applyFont="0" applyFill="0" applyBorder="0" applyAlignment="0" applyProtection="0"/>
    <xf numFmtId="4" fontId="43"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43" fillId="0" borderId="0" applyFont="0" applyFill="0" applyBorder="0" applyAlignment="0" applyProtection="0"/>
    <xf numFmtId="166" fontId="5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0" fontId="59" fillId="0" borderId="0" applyFont="0" applyFill="0" applyBorder="0" applyAlignment="0" applyProtection="0"/>
    <xf numFmtId="4" fontId="43"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17"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17"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0" fontId="59" fillId="0" borderId="0" applyFont="0" applyFill="0" applyBorder="0" applyAlignment="0" applyProtection="0"/>
    <xf numFmtId="166"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7" fillId="0" borderId="0" applyFont="0" applyFill="0" applyBorder="0" applyAlignment="0" applyProtection="0"/>
    <xf numFmtId="166" fontId="5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5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5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43" fillId="0" borderId="0" applyFont="0" applyFill="0" applyBorder="0" applyAlignment="0" applyProtection="0"/>
    <xf numFmtId="4" fontId="43" fillId="0" borderId="0" applyFont="0" applyFill="0" applyBorder="0" applyAlignment="0" applyProtection="0"/>
    <xf numFmtId="166" fontId="2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7" fontId="72" fillId="0" borderId="0" applyFont="0" applyFill="0" applyBorder="0" applyAlignment="0" applyProtection="0">
      <alignment vertical="center" wrapText="1"/>
      <protection locked="0"/>
    </xf>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27" fillId="0" borderId="0" applyFont="0" applyFill="0" applyBorder="0" applyAlignment="0" applyProtection="0"/>
    <xf numFmtId="173" fontId="17" fillId="0" borderId="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71" fillId="0" borderId="0" applyNumberFormat="0" applyFill="0" applyBorder="0" applyAlignment="0" applyProtection="0"/>
    <xf numFmtId="3" fontId="88" fillId="0" borderId="0">
      <alignment vertical="center" wrapText="1"/>
      <protection locked="0"/>
    </xf>
    <xf numFmtId="0" fontId="89"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89" fillId="0" borderId="0" applyNumberFormat="0" applyFill="0" applyBorder="0" applyAlignment="0" applyProtection="0"/>
    <xf numFmtId="0" fontId="25" fillId="0" borderId="0" applyNumberFormat="0" applyFill="0" applyBorder="0" applyAlignment="0" applyProtection="0"/>
    <xf numFmtId="0" fontId="89" fillId="0" borderId="0" applyNumberFormat="0" applyFill="0" applyBorder="0" applyAlignment="0" applyProtection="0"/>
    <xf numFmtId="0" fontId="25" fillId="0" borderId="0" applyNumberFormat="0" applyFill="0" applyBorder="0" applyAlignment="0" applyProtection="0"/>
    <xf numFmtId="0" fontId="89" fillId="0" borderId="0" applyNumberFormat="0" applyFill="0" applyBorder="0" applyAlignment="0" applyProtection="0"/>
    <xf numFmtId="0" fontId="25" fillId="0" borderId="0" applyNumberFormat="0" applyFill="0" applyBorder="0" applyAlignment="0" applyProtection="0"/>
    <xf numFmtId="0" fontId="89"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9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90" fillId="0" borderId="0" applyNumberFormat="0" applyFill="0" applyBorder="0" applyAlignment="0" applyProtection="0"/>
    <xf numFmtId="0" fontId="37" fillId="0" borderId="0" applyNumberFormat="0" applyFill="0" applyBorder="0" applyAlignment="0" applyProtection="0"/>
    <xf numFmtId="0" fontId="90" fillId="0" borderId="0" applyNumberFormat="0" applyFill="0" applyBorder="0" applyAlignment="0" applyProtection="0"/>
    <xf numFmtId="0" fontId="37" fillId="0" borderId="0" applyNumberFormat="0" applyFill="0" applyBorder="0" applyAlignment="0" applyProtection="0"/>
    <xf numFmtId="0" fontId="90" fillId="0" borderId="0" applyNumberFormat="0" applyFill="0" applyBorder="0" applyAlignment="0" applyProtection="0"/>
    <xf numFmtId="0" fontId="37" fillId="0" borderId="0" applyNumberFormat="0" applyFill="0" applyBorder="0" applyAlignment="0" applyProtection="0"/>
    <xf numFmtId="0" fontId="9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91" fillId="0" borderId="0" applyNumberFormat="0" applyFill="0" applyBorder="0" applyAlignment="0" applyProtection="0"/>
    <xf numFmtId="0" fontId="92" fillId="0" borderId="31" applyNumberFormat="0" applyFill="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63" fillId="0" borderId="12" applyNumberFormat="0" applyFill="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63" fillId="0" borderId="12" applyNumberFormat="0" applyFill="0" applyAlignment="0" applyProtection="0"/>
    <xf numFmtId="0" fontId="71" fillId="0" borderId="0" applyNumberFormat="0" applyFill="0" applyBorder="0" applyAlignment="0" applyProtection="0"/>
    <xf numFmtId="0" fontId="38" fillId="0" borderId="0" applyNumberFormat="0" applyFill="0" applyBorder="0" applyAlignment="0" applyProtection="0"/>
    <xf numFmtId="0" fontId="39" fillId="0" borderId="13" applyNumberFormat="0" applyFill="0" applyAlignment="0" applyProtection="0"/>
    <xf numFmtId="0" fontId="39" fillId="0" borderId="13" applyNumberFormat="0" applyFill="0" applyAlignment="0" applyProtection="0"/>
    <xf numFmtId="0" fontId="63" fillId="0" borderId="12" applyNumberFormat="0" applyFill="0" applyAlignment="0" applyProtection="0"/>
    <xf numFmtId="0" fontId="63" fillId="0" borderId="12" applyNumberFormat="0" applyFill="0" applyAlignment="0" applyProtection="0"/>
    <xf numFmtId="0" fontId="63" fillId="0" borderId="14"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92" fillId="0" borderId="31" applyNumberFormat="0" applyFill="0" applyAlignment="0" applyProtection="0"/>
    <xf numFmtId="0" fontId="39" fillId="0" borderId="11" applyNumberFormat="0" applyFill="0" applyAlignment="0" applyProtection="0"/>
    <xf numFmtId="0" fontId="92" fillId="0" borderId="31" applyNumberFormat="0" applyFill="0" applyAlignment="0" applyProtection="0"/>
    <xf numFmtId="0" fontId="39" fillId="0" borderId="11" applyNumberFormat="0" applyFill="0" applyAlignment="0" applyProtection="0"/>
    <xf numFmtId="0" fontId="92" fillId="0" borderId="31" applyNumberFormat="0" applyFill="0" applyAlignment="0" applyProtection="0"/>
    <xf numFmtId="0" fontId="39" fillId="0" borderId="11" applyNumberFormat="0" applyFill="0" applyAlignment="0" applyProtection="0"/>
    <xf numFmtId="0" fontId="92" fillId="0" borderId="31" applyNumberFormat="0" applyFill="0" applyAlignment="0" applyProtection="0"/>
    <xf numFmtId="0" fontId="39" fillId="0" borderId="11" applyNumberFormat="0" applyFill="0" applyAlignment="0" applyProtection="0"/>
    <xf numFmtId="0" fontId="63" fillId="0" borderId="15"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9" fillId="0" borderId="11"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93" fillId="0" borderId="32"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93" fillId="0" borderId="32" applyNumberFormat="0" applyFill="0" applyAlignment="0" applyProtection="0"/>
    <xf numFmtId="0" fontId="40" fillId="0" borderId="6" applyNumberFormat="0" applyFill="0" applyAlignment="0" applyProtection="0"/>
    <xf numFmtId="0" fontId="93" fillId="0" borderId="32" applyNumberFormat="0" applyFill="0" applyAlignment="0" applyProtection="0"/>
    <xf numFmtId="0" fontId="40" fillId="0" borderId="6" applyNumberFormat="0" applyFill="0" applyAlignment="0" applyProtection="0"/>
    <xf numFmtId="0" fontId="93" fillId="0" borderId="32" applyNumberFormat="0" applyFill="0" applyAlignment="0" applyProtection="0"/>
    <xf numFmtId="0" fontId="40" fillId="0" borderId="6" applyNumberFormat="0" applyFill="0" applyAlignment="0" applyProtection="0"/>
    <xf numFmtId="0" fontId="93" fillId="0" borderId="32" applyNumberFormat="0" applyFill="0" applyAlignment="0" applyProtection="0"/>
    <xf numFmtId="0" fontId="40" fillId="0" borderId="6" applyNumberFormat="0" applyFill="0" applyAlignment="0" applyProtection="0"/>
    <xf numFmtId="0" fontId="64" fillId="0" borderId="1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38" fillId="0" borderId="0" applyNumberFormat="0" applyFill="0" applyBorder="0" applyAlignment="0" applyProtection="0"/>
    <xf numFmtId="0" fontId="94" fillId="0" borderId="33"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94" fillId="0" borderId="33" applyNumberFormat="0" applyFill="0" applyAlignment="0" applyProtection="0"/>
    <xf numFmtId="0" fontId="41" fillId="0" borderId="17" applyNumberFormat="0" applyFill="0" applyAlignment="0" applyProtection="0"/>
    <xf numFmtId="0" fontId="94" fillId="0" borderId="33" applyNumberFormat="0" applyFill="0" applyAlignment="0" applyProtection="0"/>
    <xf numFmtId="0" fontId="41" fillId="0" borderId="17" applyNumberFormat="0" applyFill="0" applyAlignment="0" applyProtection="0"/>
    <xf numFmtId="0" fontId="94" fillId="0" borderId="33" applyNumberFormat="0" applyFill="0" applyAlignment="0" applyProtection="0"/>
    <xf numFmtId="0" fontId="41" fillId="0" borderId="17" applyNumberFormat="0" applyFill="0" applyAlignment="0" applyProtection="0"/>
    <xf numFmtId="0" fontId="94" fillId="0" borderId="33" applyNumberFormat="0" applyFill="0" applyAlignment="0" applyProtection="0"/>
    <xf numFmtId="0" fontId="41" fillId="0" borderId="17" applyNumberFormat="0" applyFill="0" applyAlignment="0" applyProtection="0"/>
    <xf numFmtId="0" fontId="65" fillId="0" borderId="18"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94"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94" fillId="0" borderId="0" applyNumberFormat="0" applyFill="0" applyBorder="0" applyAlignment="0" applyProtection="0"/>
    <xf numFmtId="0" fontId="41" fillId="0" borderId="0" applyNumberFormat="0" applyFill="0" applyBorder="0" applyAlignment="0" applyProtection="0"/>
    <xf numFmtId="0" fontId="94" fillId="0" borderId="0" applyNumberFormat="0" applyFill="0" applyBorder="0" applyAlignment="0" applyProtection="0"/>
    <xf numFmtId="0" fontId="41" fillId="0" borderId="0" applyNumberFormat="0" applyFill="0" applyBorder="0" applyAlignment="0" applyProtection="0"/>
    <xf numFmtId="0" fontId="94" fillId="0" borderId="0" applyNumberFormat="0" applyFill="0" applyBorder="0" applyAlignment="0" applyProtection="0"/>
    <xf numFmtId="0" fontId="41" fillId="0" borderId="0" applyNumberFormat="0" applyFill="0" applyBorder="0" applyAlignment="0" applyProtection="0"/>
    <xf numFmtId="0" fontId="94" fillId="0" borderId="0" applyNumberFormat="0" applyFill="0" applyBorder="0" applyAlignment="0" applyProtection="0"/>
    <xf numFmtId="0" fontId="41" fillId="0" borderId="0" applyNumberFormat="0" applyFill="0" applyBorder="0" applyAlignment="0" applyProtection="0"/>
    <xf numFmtId="0" fontId="65"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95" fillId="0" borderId="0" applyNumberFormat="0" applyFill="0" applyBorder="0" applyAlignment="0" applyProtection="0"/>
    <xf numFmtId="0" fontId="38" fillId="0" borderId="0" applyNumberFormat="0" applyFill="0" applyBorder="0" applyAlignment="0" applyProtection="0"/>
    <xf numFmtId="0" fontId="91" fillId="0" borderId="0" applyNumberFormat="0" applyFill="0" applyBorder="0" applyAlignment="0" applyProtection="0"/>
    <xf numFmtId="0" fontId="71"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43" fillId="0" borderId="20" applyNumberFormat="0" applyFont="0" applyFill="0" applyAlignment="0" applyProtection="0"/>
    <xf numFmtId="0" fontId="42" fillId="0" borderId="19"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42" fillId="0" borderId="19" applyNumberFormat="0" applyFill="0" applyAlignment="0" applyProtection="0"/>
    <xf numFmtId="0" fontId="96" fillId="0" borderId="34" applyNumberFormat="0" applyFill="0" applyAlignment="0" applyProtection="0"/>
    <xf numFmtId="0" fontId="42" fillId="0" borderId="19" applyNumberFormat="0" applyFill="0" applyAlignment="0" applyProtection="0"/>
    <xf numFmtId="0" fontId="96" fillId="0" borderId="34" applyNumberFormat="0" applyFill="0" applyAlignment="0" applyProtection="0"/>
    <xf numFmtId="0" fontId="42" fillId="0" borderId="19" applyNumberFormat="0" applyFill="0" applyAlignment="0" applyProtection="0"/>
    <xf numFmtId="0" fontId="96" fillId="0" borderId="34" applyNumberFormat="0" applyFill="0" applyAlignment="0" applyProtection="0"/>
    <xf numFmtId="0" fontId="42" fillId="0" borderId="19" applyNumberFormat="0" applyFill="0" applyAlignment="0" applyProtection="0"/>
    <xf numFmtId="0" fontId="96" fillId="0" borderId="34" applyNumberFormat="0" applyFill="0" applyAlignment="0" applyProtection="0"/>
    <xf numFmtId="0" fontId="42" fillId="0" borderId="19" applyNumberFormat="0" applyFill="0" applyAlignment="0" applyProtection="0"/>
    <xf numFmtId="0" fontId="96" fillId="0" borderId="34" applyNumberFormat="0" applyFill="0" applyAlignment="0" applyProtection="0"/>
    <xf numFmtId="0" fontId="42" fillId="0" borderId="19" applyNumberFormat="0" applyFill="0" applyAlignment="0" applyProtection="0"/>
    <xf numFmtId="0" fontId="42" fillId="0" borderId="19"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43" fillId="0" borderId="20" applyNumberFormat="0" applyFont="0" applyFill="0" applyAlignment="0" applyProtection="0"/>
    <xf numFmtId="0" fontId="43" fillId="0" borderId="20" applyNumberFormat="0" applyFont="0" applyFill="0" applyAlignment="0" applyProtection="0"/>
    <xf numFmtId="0" fontId="43" fillId="0" borderId="20" applyNumberFormat="0" applyFon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4" fontId="43"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17" fillId="0" borderId="0" applyFont="0" applyFill="0" applyBorder="0" applyAlignment="0" applyProtection="0"/>
    <xf numFmtId="43" fontId="17" fillId="0" borderId="0" applyFont="0" applyFill="0" applyBorder="0" applyAlignment="0" applyProtection="0"/>
    <xf numFmtId="43" fontId="54" fillId="0" borderId="0" applyFont="0" applyFill="0" applyBorder="0" applyAlignment="0" applyProtection="0"/>
    <xf numFmtId="4" fontId="43" fillId="0" borderId="0" applyFont="0" applyFill="0" applyBorder="0" applyAlignment="0" applyProtection="0"/>
    <xf numFmtId="3" fontId="43" fillId="0" borderId="0" applyFont="0" applyFill="0" applyBorder="0" applyAlignment="0" applyProtection="0"/>
    <xf numFmtId="0" fontId="25" fillId="0" borderId="0" applyNumberFormat="0" applyFill="0" applyBorder="0" applyAlignment="0" applyProtection="0"/>
    <xf numFmtId="43" fontId="16" fillId="0" borderId="0" applyFont="0" applyFill="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75" fillId="59" borderId="0" applyNumberFormat="0" applyBorder="0" applyAlignment="0" applyProtection="0"/>
    <xf numFmtId="0" fontId="75" fillId="59" borderId="0" applyNumberFormat="0" applyBorder="0" applyAlignment="0" applyProtection="0"/>
    <xf numFmtId="0" fontId="75" fillId="60" borderId="0" applyNumberFormat="0" applyBorder="0" applyAlignment="0" applyProtection="0"/>
    <xf numFmtId="0" fontId="75" fillId="60" borderId="0" applyNumberFormat="0" applyBorder="0" applyAlignment="0" applyProtection="0"/>
    <xf numFmtId="0" fontId="75" fillId="61" borderId="0" applyNumberFormat="0" applyBorder="0" applyAlignment="0" applyProtection="0"/>
    <xf numFmtId="0" fontId="75" fillId="61" borderId="0" applyNumberFormat="0" applyBorder="0" applyAlignment="0" applyProtection="0"/>
    <xf numFmtId="0" fontId="75" fillId="62" borderId="0" applyNumberFormat="0" applyBorder="0" applyAlignment="0" applyProtection="0"/>
    <xf numFmtId="0" fontId="75" fillId="62" borderId="0" applyNumberFormat="0" applyBorder="0" applyAlignment="0" applyProtection="0"/>
    <xf numFmtId="0" fontId="75" fillId="63" borderId="0" applyNumberFormat="0" applyBorder="0" applyAlignment="0" applyProtection="0"/>
    <xf numFmtId="0" fontId="75" fillId="63" borderId="0" applyNumberFormat="0" applyBorder="0" applyAlignment="0" applyProtection="0"/>
    <xf numFmtId="0" fontId="75" fillId="64" borderId="0" applyNumberFormat="0" applyBorder="0" applyAlignment="0" applyProtection="0"/>
    <xf numFmtId="0" fontId="75" fillId="64" borderId="0" applyNumberFormat="0" applyBorder="0" applyAlignment="0" applyProtection="0"/>
    <xf numFmtId="0" fontId="76" fillId="65" borderId="0" applyNumberFormat="0" applyBorder="0" applyAlignment="0" applyProtection="0"/>
    <xf numFmtId="0" fontId="76" fillId="65" borderId="0" applyNumberFormat="0" applyBorder="0" applyAlignment="0" applyProtection="0"/>
    <xf numFmtId="0" fontId="77" fillId="66" borderId="26" applyNumberFormat="0" applyAlignment="0" applyProtection="0"/>
    <xf numFmtId="0" fontId="77" fillId="66" borderId="26" applyNumberFormat="0" applyAlignment="0" applyProtection="0"/>
    <xf numFmtId="0" fontId="78" fillId="67" borderId="27" applyNumberFormat="0" applyAlignment="0" applyProtection="0"/>
    <xf numFmtId="0" fontId="78" fillId="67" borderId="27" applyNumberFormat="0" applyAlignment="0" applyProtection="0"/>
    <xf numFmtId="0" fontId="79" fillId="0" borderId="28" applyNumberFormat="0" applyFill="0" applyAlignment="0" applyProtection="0"/>
    <xf numFmtId="0" fontId="79" fillId="0" borderId="28" applyNumberFormat="0" applyFill="0" applyAlignment="0" applyProtection="0"/>
    <xf numFmtId="0" fontId="75" fillId="68" borderId="0" applyNumberFormat="0" applyBorder="0" applyAlignment="0" applyProtection="0"/>
    <xf numFmtId="0" fontId="75" fillId="68" borderId="0" applyNumberFormat="0" applyBorder="0" applyAlignment="0" applyProtection="0"/>
    <xf numFmtId="0" fontId="75" fillId="69" borderId="0" applyNumberFormat="0" applyBorder="0" applyAlignment="0" applyProtection="0"/>
    <xf numFmtId="0" fontId="75" fillId="69" borderId="0" applyNumberFormat="0" applyBorder="0" applyAlignment="0" applyProtection="0"/>
    <xf numFmtId="0" fontId="75" fillId="70" borderId="0" applyNumberFormat="0" applyBorder="0" applyAlignment="0" applyProtection="0"/>
    <xf numFmtId="0" fontId="75" fillId="70" borderId="0" applyNumberFormat="0" applyBorder="0" applyAlignment="0" applyProtection="0"/>
    <xf numFmtId="0" fontId="75" fillId="71" borderId="0" applyNumberFormat="0" applyBorder="0" applyAlignment="0" applyProtection="0"/>
    <xf numFmtId="0" fontId="75" fillId="71" borderId="0" applyNumberFormat="0" applyBorder="0" applyAlignment="0" applyProtection="0"/>
    <xf numFmtId="0" fontId="75" fillId="72" borderId="0" applyNumberFormat="0" applyBorder="0" applyAlignment="0" applyProtection="0"/>
    <xf numFmtId="0" fontId="75" fillId="72" borderId="0" applyNumberFormat="0" applyBorder="0" applyAlignment="0" applyProtection="0"/>
    <xf numFmtId="0" fontId="75" fillId="73" borderId="0" applyNumberFormat="0" applyBorder="0" applyAlignment="0" applyProtection="0"/>
    <xf numFmtId="0" fontId="75" fillId="73" borderId="0" applyNumberFormat="0" applyBorder="0" applyAlignment="0" applyProtection="0"/>
    <xf numFmtId="0" fontId="80" fillId="74" borderId="26" applyNumberFormat="0" applyAlignment="0" applyProtection="0"/>
    <xf numFmtId="0" fontId="80" fillId="74" borderId="26" applyNumberFormat="0" applyAlignment="0" applyProtection="0"/>
    <xf numFmtId="0" fontId="82" fillId="75" borderId="0" applyNumberFormat="0" applyBorder="0" applyAlignment="0" applyProtection="0"/>
    <xf numFmtId="0" fontId="82" fillId="75" borderId="0" applyNumberFormat="0" applyBorder="0" applyAlignment="0" applyProtection="0"/>
    <xf numFmtId="0" fontId="83" fillId="76" borderId="0" applyNumberFormat="0" applyBorder="0" applyAlignment="0" applyProtection="0"/>
    <xf numFmtId="0" fontId="83" fillId="76" borderId="0" applyNumberFormat="0" applyBorder="0" applyAlignment="0" applyProtection="0"/>
    <xf numFmtId="0" fontId="17" fillId="0" borderId="0"/>
    <xf numFmtId="0" fontId="16" fillId="77" borderId="29" applyNumberFormat="0" applyFont="0" applyAlignment="0" applyProtection="0"/>
    <xf numFmtId="0" fontId="16" fillId="77" borderId="29" applyNumberFormat="0" applyFont="0" applyAlignment="0" applyProtection="0"/>
    <xf numFmtId="0" fontId="87" fillId="66" borderId="30" applyNumberFormat="0" applyAlignment="0" applyProtection="0"/>
    <xf numFmtId="0" fontId="87" fillId="66" borderId="30" applyNumberFormat="0" applyAlignment="0" applyProtection="0"/>
    <xf numFmtId="166" fontId="16" fillId="0" borderId="0" applyFont="0" applyFill="0" applyBorder="0" applyAlignment="0" applyProtection="0"/>
    <xf numFmtId="43" fontId="16" fillId="0" borderId="0" applyFon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2" fillId="0" borderId="31" applyNumberFormat="0" applyFill="0" applyAlignment="0" applyProtection="0"/>
    <xf numFmtId="0" fontId="92" fillId="0" borderId="31" applyNumberFormat="0" applyFill="0" applyAlignment="0" applyProtection="0"/>
    <xf numFmtId="0" fontId="93" fillId="0" borderId="32" applyNumberFormat="0" applyFill="0" applyAlignment="0" applyProtection="0"/>
    <xf numFmtId="0" fontId="93" fillId="0" borderId="32" applyNumberFormat="0" applyFill="0" applyAlignment="0" applyProtection="0"/>
    <xf numFmtId="0" fontId="94" fillId="0" borderId="33" applyNumberFormat="0" applyFill="0" applyAlignment="0" applyProtection="0"/>
    <xf numFmtId="0" fontId="94" fillId="0" borderId="33" applyNumberFormat="0" applyFill="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17" fillId="0" borderId="0"/>
    <xf numFmtId="44" fontId="16" fillId="0" borderId="0" applyFont="0" applyFill="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43" fontId="16" fillId="0" borderId="0" applyFont="0" applyFill="0" applyBorder="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1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2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36" fillId="33" borderId="39" applyNumberFormat="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42" fillId="0" borderId="40" applyNumberFormat="0" applyFill="0" applyAlignment="0" applyProtection="0"/>
    <xf numFmtId="0" fontId="16" fillId="47" borderId="0" applyNumberFormat="0" applyBorder="0" applyAlignment="0" applyProtection="0"/>
    <xf numFmtId="0" fontId="16" fillId="53" borderId="0" applyNumberFormat="0" applyBorder="0" applyAlignment="0" applyProtection="0"/>
    <xf numFmtId="0" fontId="16" fillId="48" borderId="0" applyNumberFormat="0" applyBorder="0" applyAlignment="0" applyProtection="0"/>
    <xf numFmtId="0" fontId="16" fillId="54" borderId="0" applyNumberFormat="0" applyBorder="0" applyAlignment="0" applyProtection="0"/>
    <xf numFmtId="0" fontId="16" fillId="49" borderId="0" applyNumberFormat="0" applyBorder="0" applyAlignment="0" applyProtection="0"/>
    <xf numFmtId="0" fontId="16" fillId="55" borderId="0" applyNumberFormat="0" applyBorder="0" applyAlignment="0" applyProtection="0"/>
    <xf numFmtId="0" fontId="16" fillId="50" borderId="0" applyNumberFormat="0" applyBorder="0" applyAlignment="0" applyProtection="0"/>
    <xf numFmtId="0" fontId="16" fillId="56" borderId="0" applyNumberFormat="0" applyBorder="0" applyAlignment="0" applyProtection="0"/>
    <xf numFmtId="0" fontId="16" fillId="51" borderId="0" applyNumberFormat="0" applyBorder="0" applyAlignment="0" applyProtection="0"/>
    <xf numFmtId="0" fontId="16" fillId="57" borderId="0" applyNumberFormat="0" applyBorder="0" applyAlignment="0" applyProtection="0"/>
    <xf numFmtId="0" fontId="16" fillId="52" borderId="0" applyNumberFormat="0" applyBorder="0" applyAlignment="0" applyProtection="0"/>
    <xf numFmtId="0" fontId="16" fillId="58" borderId="0" applyNumberFormat="0" applyBorder="0" applyAlignment="0" applyProtection="0"/>
    <xf numFmtId="0" fontId="16" fillId="0" borderId="0"/>
    <xf numFmtId="0" fontId="16" fillId="0" borderId="0"/>
    <xf numFmtId="0" fontId="16" fillId="47"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166"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6" fillId="77" borderId="29" applyNumberFormat="0" applyFont="0" applyAlignment="0" applyProtection="0"/>
    <xf numFmtId="0" fontId="16" fillId="77" borderId="29" applyNumberFormat="0" applyFon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43" fontId="16" fillId="0" borderId="0" applyFont="0" applyFill="0" applyBorder="0" applyAlignment="0" applyProtection="0"/>
    <xf numFmtId="166" fontId="17" fillId="0" borderId="0" applyFont="0" applyFill="0" applyBorder="0" applyAlignment="0" applyProtection="0"/>
    <xf numFmtId="166" fontId="16" fillId="0" borderId="0" applyFont="0" applyFill="0" applyBorder="0" applyAlignment="0" applyProtection="0"/>
    <xf numFmtId="166" fontId="17" fillId="0" borderId="0" applyFont="0" applyFill="0" applyBorder="0" applyAlignment="0" applyProtection="0"/>
    <xf numFmtId="43" fontId="16" fillId="0" borderId="0" applyFont="0" applyFill="0" applyBorder="0" applyAlignment="0" applyProtection="0"/>
    <xf numFmtId="166" fontId="17" fillId="0" borderId="0" applyFont="0" applyFill="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77" borderId="29" applyNumberFormat="0" applyFont="0" applyAlignment="0" applyProtection="0"/>
    <xf numFmtId="0" fontId="16" fillId="77" borderId="29" applyNumberFormat="0" applyFont="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74" fillId="47"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74" fillId="48"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74" fillId="49"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74" fillId="50"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74" fillId="51"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74" fillId="52"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74" fillId="53"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74" fillId="54"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74" fillId="55"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74" fillId="56"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74" fillId="57"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74" fillId="58" borderId="0" applyNumberFormat="0" applyBorder="0" applyAlignment="0" applyProtection="0"/>
    <xf numFmtId="0" fontId="16" fillId="58" borderId="0" applyNumberFormat="0" applyBorder="0" applyAlignment="0" applyProtection="0"/>
    <xf numFmtId="0" fontId="61" fillId="32"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62" fillId="34"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0" fillId="33"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13"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0" fontId="33" fillId="7" borderId="37" applyNumberFormat="0" applyAlignment="0" applyProtection="0"/>
    <xf numFmtId="43" fontId="16" fillId="0" borderId="0" applyFont="0" applyFill="0" applyBorder="0" applyAlignment="0" applyProtection="0"/>
    <xf numFmtId="4" fontId="97" fillId="0" borderId="0" applyNumberFormat="0" applyFont="0" applyFill="0" applyBorder="0" applyAlignment="0" applyProtection="0">
      <alignment vertical="center" wrapText="1"/>
      <protection locked="0"/>
    </xf>
    <xf numFmtId="0" fontId="33" fillId="30" borderId="37" applyNumberFormat="0" applyAlignment="0" applyProtection="0"/>
    <xf numFmtId="167" fontId="17" fillId="0" borderId="0" applyFont="0" applyFill="0" applyBorder="0" applyAlignment="0" applyProtection="0"/>
    <xf numFmtId="165" fontId="17" fillId="0" borderId="0" applyFont="0" applyFill="0" applyBorder="0" applyAlignment="0" applyProtection="0"/>
    <xf numFmtId="44" fontId="16" fillId="0" borderId="0" applyFont="0" applyFill="0" applyBorder="0" applyAlignment="0" applyProtection="0"/>
    <xf numFmtId="44" fontId="27" fillId="0" borderId="0" applyFont="0" applyFill="0" applyBorder="0" applyAlignment="0" applyProtection="0"/>
    <xf numFmtId="44" fontId="16" fillId="0" borderId="0" applyFont="0" applyFill="0" applyBorder="0" applyAlignment="0" applyProtection="0"/>
    <xf numFmtId="165" fontId="17"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 fontId="43" fillId="0" borderId="0">
      <alignment vertical="center" wrapText="1"/>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84" fillId="0" borderId="0"/>
    <xf numFmtId="0" fontId="17" fillId="0" borderId="0"/>
    <xf numFmtId="0" fontId="84" fillId="0" borderId="0"/>
    <xf numFmtId="0" fontId="16"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16"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6" fillId="0" borderId="0"/>
    <xf numFmtId="0" fontId="17" fillId="0" borderId="0"/>
    <xf numFmtId="0" fontId="84" fillId="0" borderId="0"/>
    <xf numFmtId="0" fontId="16" fillId="0" borderId="0"/>
    <xf numFmtId="0" fontId="58" fillId="0" borderId="0"/>
    <xf numFmtId="0" fontId="17" fillId="0" borderId="0"/>
    <xf numFmtId="0" fontId="16" fillId="0" borderId="0"/>
    <xf numFmtId="0" fontId="16" fillId="0" borderId="0"/>
    <xf numFmtId="0" fontId="16" fillId="0" borderId="0"/>
    <xf numFmtId="0" fontId="27" fillId="0" borderId="0"/>
    <xf numFmtId="0" fontId="84" fillId="0" borderId="0"/>
    <xf numFmtId="0" fontId="84" fillId="0" borderId="0"/>
    <xf numFmtId="0" fontId="16" fillId="0" borderId="0"/>
    <xf numFmtId="0" fontId="17" fillId="0" borderId="0"/>
    <xf numFmtId="0" fontId="58" fillId="0" borderId="0"/>
    <xf numFmtId="0" fontId="17" fillId="0" borderId="0"/>
    <xf numFmtId="0" fontId="84" fillId="0" borderId="0"/>
    <xf numFmtId="0" fontId="16" fillId="0" borderId="0"/>
    <xf numFmtId="0" fontId="16" fillId="0" borderId="0"/>
    <xf numFmtId="0" fontId="17" fillId="0" borderId="0"/>
    <xf numFmtId="0" fontId="16" fillId="0" borderId="0"/>
    <xf numFmtId="0" fontId="17" fillId="0" borderId="0"/>
    <xf numFmtId="4" fontId="43" fillId="0" borderId="0">
      <alignment vertical="center" wrapText="1"/>
      <protection locked="0"/>
    </xf>
    <xf numFmtId="0" fontId="17" fillId="0" borderId="0"/>
    <xf numFmtId="0" fontId="84" fillId="0" borderId="0"/>
    <xf numFmtId="0" fontId="17" fillId="0" borderId="0"/>
    <xf numFmtId="0" fontId="84" fillId="0" borderId="0"/>
    <xf numFmtId="0" fontId="17" fillId="0" borderId="0"/>
    <xf numFmtId="0" fontId="17" fillId="0" borderId="0"/>
    <xf numFmtId="4" fontId="43" fillId="0" borderId="0">
      <alignment vertical="center" wrapText="1"/>
      <protection locked="0"/>
    </xf>
    <xf numFmtId="0" fontId="17" fillId="0" borderId="0"/>
    <xf numFmtId="0" fontId="16" fillId="0" borderId="0"/>
    <xf numFmtId="0" fontId="16" fillId="0" borderId="0"/>
    <xf numFmtId="0" fontId="17" fillId="0" borderId="0"/>
    <xf numFmtId="0" fontId="16" fillId="0" borderId="0"/>
    <xf numFmtId="0" fontId="16" fillId="0" borderId="0"/>
    <xf numFmtId="0" fontId="16" fillId="0" borderId="0"/>
    <xf numFmtId="4" fontId="43" fillId="0" borderId="0">
      <alignment vertical="center" wrapText="1"/>
      <protection locked="0"/>
    </xf>
    <xf numFmtId="4" fontId="43" fillId="0" borderId="0">
      <alignment vertical="center" wrapText="1"/>
      <protection locked="0"/>
    </xf>
    <xf numFmtId="4" fontId="43" fillId="0" borderId="0">
      <alignment vertical="center" wrapText="1"/>
      <protection locked="0"/>
    </xf>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7" fillId="0" borderId="0"/>
    <xf numFmtId="0" fontId="84" fillId="0" borderId="0"/>
    <xf numFmtId="0" fontId="16" fillId="0" borderId="0"/>
    <xf numFmtId="0" fontId="84" fillId="0" borderId="0"/>
    <xf numFmtId="0" fontId="86" fillId="0" borderId="0" applyBorder="0" applyProtection="0">
      <alignment wrapText="1"/>
      <protection locked="0"/>
    </xf>
    <xf numFmtId="0" fontId="16" fillId="0" borderId="0"/>
    <xf numFmtId="0" fontId="17" fillId="0" borderId="0"/>
    <xf numFmtId="0" fontId="84" fillId="0" borderId="0"/>
    <xf numFmtId="0" fontId="17" fillId="0" borderId="0"/>
    <xf numFmtId="0" fontId="84" fillId="0" borderId="0"/>
    <xf numFmtId="0" fontId="16" fillId="0" borderId="0"/>
    <xf numFmtId="0" fontId="84" fillId="0" borderId="0"/>
    <xf numFmtId="0" fontId="16" fillId="0" borderId="0"/>
    <xf numFmtId="0" fontId="17" fillId="0" borderId="0"/>
    <xf numFmtId="0" fontId="16" fillId="0" borderId="0"/>
    <xf numFmtId="0" fontId="17" fillId="0" borderId="0"/>
    <xf numFmtId="0" fontId="16" fillId="0" borderId="0"/>
    <xf numFmtId="0" fontId="16" fillId="0" borderId="0"/>
    <xf numFmtId="0" fontId="16" fillId="0" borderId="0"/>
    <xf numFmtId="0" fontId="17" fillId="0" borderId="0"/>
    <xf numFmtId="0" fontId="84" fillId="0" borderId="0"/>
    <xf numFmtId="0" fontId="17" fillId="0" borderId="0"/>
    <xf numFmtId="0" fontId="16" fillId="0" borderId="0"/>
    <xf numFmtId="0" fontId="17" fillId="0" borderId="0"/>
    <xf numFmtId="0" fontId="16" fillId="0" borderId="0"/>
    <xf numFmtId="0" fontId="16" fillId="0" borderId="0"/>
    <xf numFmtId="0" fontId="17" fillId="0" borderId="0"/>
    <xf numFmtId="0" fontId="84" fillId="0" borderId="0"/>
    <xf numFmtId="0" fontId="17" fillId="0" borderId="0"/>
    <xf numFmtId="0" fontId="84" fillId="0" borderId="0"/>
    <xf numFmtId="0" fontId="16" fillId="0" borderId="0"/>
    <xf numFmtId="0" fontId="17" fillId="0" borderId="0"/>
    <xf numFmtId="0" fontId="84" fillId="0" borderId="0"/>
    <xf numFmtId="0" fontId="84" fillId="0" borderId="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7"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7"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7"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7"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7"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10" borderId="38" applyNumberFormat="0" applyFont="0" applyAlignment="0" applyProtection="0"/>
    <xf numFmtId="0" fontId="16" fillId="77" borderId="29" applyNumberFormat="0" applyFont="0" applyAlignment="0" applyProtection="0"/>
    <xf numFmtId="0" fontId="24" fillId="77" borderId="29" applyNumberFormat="0" applyFont="0" applyAlignment="0" applyProtection="0"/>
    <xf numFmtId="0" fontId="16" fillId="77" borderId="29" applyNumberFormat="0" applyFont="0" applyAlignment="0" applyProtection="0"/>
    <xf numFmtId="0" fontId="17" fillId="23" borderId="38" applyNumberFormat="0" applyFont="0" applyAlignment="0" applyProtection="0"/>
    <xf numFmtId="0" fontId="17" fillId="23" borderId="38" applyNumberFormat="0" applyFont="0" applyAlignment="0" applyProtection="0"/>
    <xf numFmtId="0" fontId="36" fillId="32" borderId="39" applyNumberFormat="0" applyAlignment="0" applyProtection="0"/>
    <xf numFmtId="10" fontId="4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27"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10" fontId="97" fillId="0" borderId="0" applyFont="0" applyFill="0" applyBorder="0" applyAlignment="0" applyProtection="0">
      <alignment vertical="center" wrapText="1"/>
      <protection locked="0"/>
    </xf>
    <xf numFmtId="9" fontId="16" fillId="0" borderId="0" applyFont="0" applyFill="0" applyBorder="0" applyAlignment="0" applyProtection="0"/>
    <xf numFmtId="0" fontId="36" fillId="34" borderId="39"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 fontId="43" fillId="0" borderId="0" applyFont="0" applyFill="0" applyBorder="0" applyAlignment="0" applyProtection="0"/>
    <xf numFmtId="166" fontId="24" fillId="0" borderId="0" applyFont="0" applyFill="0" applyBorder="0" applyAlignment="0" applyProtection="0"/>
    <xf numFmtId="166" fontId="17" fillId="0" borderId="0" applyFont="0" applyFill="0" applyBorder="0" applyAlignment="0" applyProtection="0"/>
    <xf numFmtId="166" fontId="24" fillId="0" borderId="0" applyFont="0" applyFill="0" applyBorder="0" applyAlignment="0" applyProtection="0"/>
    <xf numFmtId="166" fontId="17" fillId="0" borderId="0" applyFont="0" applyFill="0" applyBorder="0" applyAlignment="0" applyProtection="0"/>
    <xf numFmtId="166" fontId="24" fillId="0" borderId="0" applyFont="0" applyFill="0" applyBorder="0" applyAlignment="0" applyProtection="0"/>
    <xf numFmtId="40" fontId="59" fillId="0" borderId="0" applyFont="0" applyFill="0" applyBorder="0" applyAlignment="0" applyProtection="0"/>
    <xf numFmtId="166" fontId="16" fillId="0" borderId="0" applyFont="0" applyFill="0" applyBorder="0" applyAlignment="0" applyProtection="0"/>
    <xf numFmtId="166" fontId="24" fillId="0" borderId="0" applyFont="0" applyFill="0" applyBorder="0" applyAlignment="0" applyProtection="0"/>
    <xf numFmtId="166" fontId="1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166" fontId="1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43" fillId="0" borderId="0" applyFont="0" applyFill="0" applyBorder="0" applyAlignment="0" applyProtection="0"/>
    <xf numFmtId="166" fontId="27" fillId="0" borderId="0" applyFont="0" applyFill="0" applyBorder="0" applyAlignment="0" applyProtection="0"/>
    <xf numFmtId="4" fontId="43" fillId="0" borderId="0" applyFont="0" applyFill="0" applyBorder="0" applyAlignment="0" applyProtection="0"/>
    <xf numFmtId="166" fontId="17" fillId="0" borderId="0" applyFont="0" applyFill="0" applyBorder="0" applyAlignment="0" applyProtection="0"/>
    <xf numFmtId="177" fontId="97" fillId="0" borderId="0" applyFont="0" applyFill="0" applyBorder="0" applyAlignment="0" applyProtection="0">
      <alignment vertical="center" wrapText="1"/>
      <protection locked="0"/>
    </xf>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2" fillId="0" borderId="40" applyNumberFormat="0" applyFill="0" applyAlignment="0" applyProtection="0"/>
    <xf numFmtId="0" fontId="43" fillId="0" borderId="20" applyNumberFormat="0" applyFont="0" applyFill="0" applyAlignment="0" applyProtection="0"/>
    <xf numFmtId="0" fontId="42" fillId="0" borderId="40" applyNumberFormat="0" applyFill="0" applyAlignment="0" applyProtection="0"/>
    <xf numFmtId="0" fontId="96" fillId="0" borderId="34" applyNumberFormat="0" applyFill="0" applyAlignment="0" applyProtection="0"/>
    <xf numFmtId="0" fontId="42" fillId="0" borderId="40" applyNumberFormat="0" applyFill="0" applyAlignment="0" applyProtection="0"/>
    <xf numFmtId="0" fontId="96" fillId="0" borderId="34" applyNumberFormat="0" applyFill="0" applyAlignment="0" applyProtection="0"/>
    <xf numFmtId="0" fontId="42" fillId="0" borderId="40" applyNumberFormat="0" applyFill="0" applyAlignment="0" applyProtection="0"/>
    <xf numFmtId="0" fontId="96" fillId="0" borderId="34" applyNumberFormat="0" applyFill="0" applyAlignment="0" applyProtection="0"/>
    <xf numFmtId="0" fontId="42" fillId="0" borderId="40" applyNumberFormat="0" applyFill="0" applyAlignment="0" applyProtection="0"/>
    <xf numFmtId="0" fontId="96" fillId="0" borderId="34" applyNumberFormat="0" applyFill="0" applyAlignment="0" applyProtection="0"/>
    <xf numFmtId="0" fontId="42" fillId="0" borderId="40" applyNumberForma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16" fillId="0" borderId="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0" fontId="43" fillId="0" borderId="20" applyNumberFormat="0" applyFont="0" applyFill="0" applyAlignment="0" applyProtection="0"/>
    <xf numFmtId="0" fontId="96" fillId="0" borderId="34" applyNumberFormat="0" applyFill="0" applyAlignment="0" applyProtection="0"/>
    <xf numFmtId="166" fontId="17" fillId="0" borderId="0" applyFont="0" applyFill="0" applyBorder="0" applyAlignment="0" applyProtection="0"/>
    <xf numFmtId="43" fontId="16" fillId="0" borderId="0" applyFont="0" applyFill="0" applyBorder="0" applyAlignment="0" applyProtection="0"/>
    <xf numFmtId="0" fontId="27" fillId="2" borderId="0" applyNumberFormat="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9" borderId="0" applyNumberFormat="0" applyBorder="0" applyAlignment="0" applyProtection="0"/>
    <xf numFmtId="0" fontId="28" fillId="9"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9" fillId="4" borderId="0" applyNumberFormat="0" applyBorder="0" applyAlignment="0" applyProtection="0"/>
    <xf numFmtId="0" fontId="29" fillId="4" borderId="0" applyNumberFormat="0" applyBorder="0" applyAlignment="0" applyProtection="0"/>
    <xf numFmtId="0" fontId="30" fillId="33" borderId="37" applyNumberFormat="0" applyAlignment="0" applyProtection="0"/>
    <xf numFmtId="0" fontId="30" fillId="33" borderId="37" applyNumberFormat="0" applyAlignment="0" applyProtection="0"/>
    <xf numFmtId="0" fontId="31" fillId="35" borderId="2" applyNumberFormat="0" applyAlignment="0" applyProtection="0"/>
    <xf numFmtId="0" fontId="31" fillId="35" borderId="2" applyNumberFormat="0" applyAlignment="0" applyProtection="0"/>
    <xf numFmtId="0" fontId="32" fillId="0" borderId="3" applyNumberFormat="0" applyFill="0" applyAlignment="0" applyProtection="0"/>
    <xf numFmtId="0" fontId="32" fillId="0" borderId="3" applyNumberFormat="0" applyFill="0" applyAlignment="0" applyProtection="0"/>
    <xf numFmtId="0" fontId="28" fillId="39" borderId="0" applyNumberFormat="0" applyBorder="0" applyAlignment="0" applyProtection="0"/>
    <xf numFmtId="0" fontId="28" fillId="39"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2" borderId="0" applyNumberFormat="0" applyBorder="0" applyAlignment="0" applyProtection="0"/>
    <xf numFmtId="0" fontId="28" fillId="42"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33" fillId="7" borderId="37" applyNumberFormat="0" applyAlignment="0" applyProtection="0"/>
    <xf numFmtId="0" fontId="33" fillId="7" borderId="37" applyNumberFormat="0" applyAlignment="0" applyProtection="0"/>
    <xf numFmtId="0" fontId="34" fillId="3" borderId="0" applyNumberFormat="0" applyBorder="0" applyAlignment="0" applyProtection="0"/>
    <xf numFmtId="0" fontId="34" fillId="3"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27" fillId="10" borderId="38" applyNumberFormat="0" applyFont="0" applyAlignment="0" applyProtection="0"/>
    <xf numFmtId="0" fontId="17" fillId="10" borderId="38" applyNumberFormat="0" applyFont="0" applyAlignment="0" applyProtection="0"/>
    <xf numFmtId="0" fontId="36" fillId="33" borderId="39" applyNumberFormat="0" applyAlignment="0" applyProtection="0"/>
    <xf numFmtId="0" fontId="36" fillId="33" borderId="39" applyNumberFormat="0" applyAlignment="0" applyProtection="0"/>
    <xf numFmtId="166" fontId="17"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9" fillId="0" borderId="11" applyNumberFormat="0" applyFill="0" applyAlignment="0" applyProtection="0"/>
    <xf numFmtId="0" fontId="39" fillId="0" borderId="11" applyNumberFormat="0" applyFill="0" applyAlignment="0" applyProtection="0"/>
    <xf numFmtId="0" fontId="40" fillId="0" borderId="6" applyNumberFormat="0" applyFill="0" applyAlignment="0" applyProtection="0"/>
    <xf numFmtId="0" fontId="40" fillId="0" borderId="6" applyNumberFormat="0" applyFill="0" applyAlignment="0" applyProtection="0"/>
    <xf numFmtId="0" fontId="41" fillId="0" borderId="17" applyNumberFormat="0" applyFill="0" applyAlignment="0" applyProtection="0"/>
    <xf numFmtId="0" fontId="41" fillId="0" borderId="17"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43" fontId="16" fillId="0" borderId="0" applyFont="0" applyFill="0" applyBorder="0" applyAlignment="0" applyProtection="0"/>
    <xf numFmtId="0" fontId="27" fillId="10" borderId="38" applyNumberFormat="0" applyFont="0" applyAlignment="0" applyProtection="0"/>
    <xf numFmtId="0" fontId="17" fillId="10" borderId="38" applyNumberFormat="0" applyFont="0" applyAlignment="0" applyProtection="0"/>
    <xf numFmtId="0" fontId="16" fillId="0" borderId="0"/>
    <xf numFmtId="44" fontId="16" fillId="0" borderId="0" applyFont="0" applyFill="0" applyBorder="0" applyAlignment="0" applyProtection="0"/>
    <xf numFmtId="0" fontId="16" fillId="47"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1" borderId="0" applyNumberFormat="0" applyBorder="0" applyAlignment="0" applyProtection="0"/>
    <xf numFmtId="0" fontId="16" fillId="52" borderId="0" applyNumberFormat="0" applyBorder="0" applyAlignment="0" applyProtection="0"/>
    <xf numFmtId="0" fontId="16" fillId="52" borderId="0" applyNumberFormat="0" applyBorder="0" applyAlignment="0" applyProtection="0"/>
    <xf numFmtId="0" fontId="16" fillId="53" borderId="0" applyNumberFormat="0" applyBorder="0" applyAlignment="0" applyProtection="0"/>
    <xf numFmtId="0" fontId="16" fillId="53" borderId="0" applyNumberFormat="0" applyBorder="0" applyAlignment="0" applyProtection="0"/>
    <xf numFmtId="0" fontId="16" fillId="54"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55" borderId="0" applyNumberFormat="0" applyBorder="0" applyAlignment="0" applyProtection="0"/>
    <xf numFmtId="0" fontId="16" fillId="56"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8" borderId="0" applyNumberFormat="0" applyBorder="0" applyAlignment="0" applyProtection="0"/>
    <xf numFmtId="0" fontId="16" fillId="77" borderId="29" applyNumberFormat="0" applyFont="0" applyAlignment="0" applyProtection="0"/>
    <xf numFmtId="0" fontId="16" fillId="77" borderId="29" applyNumberFormat="0" applyFont="0" applyAlignment="0" applyProtection="0"/>
    <xf numFmtId="43" fontId="16" fillId="0" borderId="0" applyFont="0" applyFill="0" applyBorder="0" applyAlignment="0" applyProtection="0"/>
    <xf numFmtId="166" fontId="16" fillId="0" borderId="0" applyFont="0" applyFill="0" applyBorder="0" applyAlignment="0" applyProtection="0"/>
    <xf numFmtId="43" fontId="16" fillId="0" borderId="0" applyFont="0" applyFill="0" applyBorder="0" applyAlignment="0" applyProtection="0"/>
    <xf numFmtId="0" fontId="15" fillId="0" borderId="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1"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2"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3"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8" borderId="0" applyNumberFormat="0" applyBorder="0" applyAlignment="0" applyProtection="0"/>
    <xf numFmtId="0" fontId="15" fillId="58" borderId="0" applyNumberFormat="0" applyBorder="0" applyAlignment="0" applyProtection="0"/>
    <xf numFmtId="0" fontId="15" fillId="58" borderId="0" applyNumberFormat="0" applyBorder="0" applyAlignment="0" applyProtection="0"/>
    <xf numFmtId="0" fontId="15" fillId="58" borderId="0" applyNumberFormat="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77" borderId="29" applyNumberFormat="0" applyFont="0" applyAlignment="0" applyProtection="0"/>
    <xf numFmtId="9" fontId="15"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166"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4" fillId="0" borderId="0"/>
    <xf numFmtId="43" fontId="14" fillId="0" borderId="0" applyFont="0" applyFill="0" applyBorder="0" applyAlignment="0" applyProtection="0"/>
    <xf numFmtId="167" fontId="17"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xf numFmtId="0" fontId="13" fillId="0" borderId="0"/>
    <xf numFmtId="9" fontId="13" fillId="0" borderId="0" applyFont="0" applyFill="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61" fillId="32"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62" fillId="34"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13"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4" fontId="43" fillId="0" borderId="0" applyNumberFormat="0" applyFont="0" applyFill="0" applyBorder="0" applyAlignment="0" applyProtection="0">
      <alignment vertical="center" wrapText="1"/>
      <protection locked="0"/>
    </xf>
    <xf numFmtId="0" fontId="33" fillId="30" borderId="58" applyNumberFormat="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10" borderId="59" applyNumberFormat="0" applyFont="0" applyAlignment="0" applyProtection="0"/>
    <xf numFmtId="0" fontId="27" fillId="77" borderId="2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5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23" borderId="59" applyNumberFormat="0" applyFont="0" applyAlignment="0" applyProtection="0"/>
    <xf numFmtId="0" fontId="17" fillId="23" borderId="59" applyNumberFormat="0" applyFont="0" applyAlignment="0" applyProtection="0"/>
    <xf numFmtId="0" fontId="36" fillId="32" borderId="60" applyNumberFormat="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10" fontId="43" fillId="0" borderId="0" applyFont="0" applyFill="0" applyBorder="0" applyAlignment="0" applyProtection="0">
      <alignment vertical="center" wrapText="1"/>
      <protection locked="0"/>
    </xf>
    <xf numFmtId="9" fontId="27" fillId="0" borderId="0" applyFont="0" applyFill="0" applyBorder="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4"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7" fontId="43" fillId="0" borderId="0" applyFont="0" applyFill="0" applyBorder="0" applyAlignment="0" applyProtection="0">
      <alignment vertical="center" wrapText="1"/>
      <protection locked="0"/>
    </xf>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43" fontId="27" fillId="0" borderId="0" applyFont="0" applyFill="0" applyBorder="0" applyAlignment="0" applyProtection="0"/>
    <xf numFmtId="43" fontId="12" fillId="0" borderId="0" applyFont="0" applyFill="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77" borderId="29" applyNumberFormat="0" applyFont="0" applyAlignment="0" applyProtection="0"/>
    <xf numFmtId="0" fontId="12" fillId="77" borderId="29" applyNumberFormat="0" applyFont="0" applyAlignment="0" applyProtection="0"/>
    <xf numFmtId="166" fontId="12" fillId="0" borderId="0" applyFont="0" applyFill="0" applyBorder="0" applyAlignment="0" applyProtection="0"/>
    <xf numFmtId="43" fontId="12" fillId="0" borderId="0" applyFont="0" applyFill="0" applyBorder="0" applyAlignment="0" applyProtection="0"/>
    <xf numFmtId="44" fontId="12" fillId="0" borderId="0" applyFont="0" applyFill="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43" fontId="12" fillId="0" borderId="0" applyFont="0" applyFill="0" applyBorder="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1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2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36" fillId="33" borderId="60" applyNumberFormat="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12" fillId="47" borderId="0" applyNumberFormat="0" applyBorder="0" applyAlignment="0" applyProtection="0"/>
    <xf numFmtId="0" fontId="12" fillId="53" borderId="0" applyNumberFormat="0" applyBorder="0" applyAlignment="0" applyProtection="0"/>
    <xf numFmtId="0" fontId="12" fillId="48" borderId="0" applyNumberFormat="0" applyBorder="0" applyAlignment="0" applyProtection="0"/>
    <xf numFmtId="0" fontId="12" fillId="54" borderId="0" applyNumberFormat="0" applyBorder="0" applyAlignment="0" applyProtection="0"/>
    <xf numFmtId="0" fontId="12" fillId="49" borderId="0" applyNumberFormat="0" applyBorder="0" applyAlignment="0" applyProtection="0"/>
    <xf numFmtId="0" fontId="12" fillId="55" borderId="0" applyNumberFormat="0" applyBorder="0" applyAlignment="0" applyProtection="0"/>
    <xf numFmtId="0" fontId="12" fillId="50" borderId="0" applyNumberFormat="0" applyBorder="0" applyAlignment="0" applyProtection="0"/>
    <xf numFmtId="0" fontId="12" fillId="56" borderId="0" applyNumberFormat="0" applyBorder="0" applyAlignment="0" applyProtection="0"/>
    <xf numFmtId="0" fontId="12" fillId="51" borderId="0" applyNumberFormat="0" applyBorder="0" applyAlignment="0" applyProtection="0"/>
    <xf numFmtId="0" fontId="12" fillId="57" borderId="0" applyNumberFormat="0" applyBorder="0" applyAlignment="0" applyProtection="0"/>
    <xf numFmtId="0" fontId="12" fillId="52" borderId="0" applyNumberFormat="0" applyBorder="0" applyAlignment="0" applyProtection="0"/>
    <xf numFmtId="0" fontId="12" fillId="58" borderId="0" applyNumberFormat="0" applyBorder="0" applyAlignment="0" applyProtection="0"/>
    <xf numFmtId="0" fontId="12" fillId="0" borderId="0"/>
    <xf numFmtId="0" fontId="12" fillId="0" borderId="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77" borderId="29" applyNumberFormat="0" applyFont="0" applyAlignment="0" applyProtection="0"/>
    <xf numFmtId="0" fontId="12" fillId="77" borderId="29" applyNumberFormat="0" applyFont="0" applyAlignment="0" applyProtection="0"/>
    <xf numFmtId="43"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77" borderId="29" applyNumberFormat="0" applyFont="0" applyAlignment="0" applyProtection="0"/>
    <xf numFmtId="0" fontId="12" fillId="77" borderId="29" applyNumberFormat="0" applyFont="0" applyAlignment="0" applyProtection="0"/>
    <xf numFmtId="43"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61" fillId="32"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62" fillId="34"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0" fillId="33"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13"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0" fontId="33" fillId="7" borderId="58" applyNumberFormat="0" applyAlignment="0" applyProtection="0"/>
    <xf numFmtId="43" fontId="12" fillId="0" borderId="0" applyFont="0" applyFill="0" applyBorder="0" applyAlignment="0" applyProtection="0"/>
    <xf numFmtId="0" fontId="33" fillId="30" borderId="58" applyNumberFormat="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10" borderId="59" applyNumberFormat="0" applyFont="0" applyAlignment="0" applyProtection="0"/>
    <xf numFmtId="0" fontId="12" fillId="77" borderId="29" applyNumberFormat="0" applyFont="0" applyAlignment="0" applyProtection="0"/>
    <xf numFmtId="0" fontId="12" fillId="77" borderId="29" applyNumberFormat="0" applyFont="0" applyAlignment="0" applyProtection="0"/>
    <xf numFmtId="0" fontId="17" fillId="23" borderId="59" applyNumberFormat="0" applyFont="0" applyAlignment="0" applyProtection="0"/>
    <xf numFmtId="0" fontId="17" fillId="23" borderId="59" applyNumberFormat="0" applyFont="0" applyAlignment="0" applyProtection="0"/>
    <xf numFmtId="0" fontId="36" fillId="32" borderId="60"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36" fillId="34" borderId="60"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42" fillId="0" borderId="61" applyNumberFormat="0" applyFill="0" applyAlignment="0" applyProtection="0"/>
    <xf numFmtId="0" fontId="12" fillId="0" borderId="0"/>
    <xf numFmtId="43" fontId="12" fillId="0" borderId="0" applyFont="0" applyFill="0" applyBorder="0" applyAlignment="0" applyProtection="0"/>
    <xf numFmtId="0" fontId="30" fillId="33" borderId="58" applyNumberFormat="0" applyAlignment="0" applyProtection="0"/>
    <xf numFmtId="0" fontId="30" fillId="33" borderId="58" applyNumberFormat="0" applyAlignment="0" applyProtection="0"/>
    <xf numFmtId="0" fontId="33" fillId="7" borderId="58" applyNumberFormat="0" applyAlignment="0" applyProtection="0"/>
    <xf numFmtId="0" fontId="33" fillId="7" borderId="58" applyNumberFormat="0" applyAlignment="0" applyProtection="0"/>
    <xf numFmtId="0" fontId="27" fillId="10" borderId="59" applyNumberFormat="0" applyFont="0" applyAlignment="0" applyProtection="0"/>
    <xf numFmtId="0" fontId="17" fillId="10" borderId="59" applyNumberFormat="0" applyFont="0" applyAlignment="0" applyProtection="0"/>
    <xf numFmtId="0" fontId="36" fillId="33" borderId="60" applyNumberFormat="0" applyAlignment="0" applyProtection="0"/>
    <xf numFmtId="0" fontId="36" fillId="33" borderId="60" applyNumberFormat="0" applyAlignment="0" applyProtection="0"/>
    <xf numFmtId="43" fontId="12" fillId="0" borderId="0" applyFont="0" applyFill="0" applyBorder="0" applyAlignment="0" applyProtection="0"/>
    <xf numFmtId="0" fontId="27" fillId="10" borderId="59" applyNumberFormat="0" applyFont="0" applyAlignment="0" applyProtection="0"/>
    <xf numFmtId="0" fontId="17" fillId="10" borderId="59" applyNumberFormat="0" applyFont="0" applyAlignment="0" applyProtection="0"/>
    <xf numFmtId="0" fontId="12" fillId="0" borderId="0"/>
    <xf numFmtId="44" fontId="12" fillId="0" borderId="0" applyFont="0" applyFill="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77" borderId="29" applyNumberFormat="0" applyFont="0" applyAlignment="0" applyProtection="0"/>
    <xf numFmtId="0" fontId="12" fillId="77" borderId="29" applyNumberFormat="0" applyFont="0" applyAlignment="0" applyProtection="0"/>
    <xf numFmtId="43"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0" fontId="12" fillId="0" borderId="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77" borderId="29" applyNumberFormat="0" applyFont="0" applyAlignment="0" applyProtection="0"/>
    <xf numFmtId="9" fontId="12"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44" fontId="12" fillId="0" borderId="0" applyFont="0" applyFill="0" applyBorder="0" applyAlignment="0" applyProtection="0"/>
    <xf numFmtId="9" fontId="12" fillId="0" borderId="0" applyFont="0" applyFill="0" applyBorder="0" applyAlignment="0" applyProtection="0"/>
    <xf numFmtId="0" fontId="12" fillId="0" borderId="0"/>
    <xf numFmtId="9" fontId="12" fillId="0" borderId="0" applyFont="0" applyFill="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1"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3"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5"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7"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12" fillId="58" borderId="0" applyNumberFormat="0" applyBorder="0" applyAlignment="0" applyProtection="0"/>
    <xf numFmtId="0" fontId="61" fillId="32"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62" fillId="34"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0" fillId="33"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13"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0" fontId="33" fillId="7" borderId="63" applyNumberFormat="0" applyAlignment="0" applyProtection="0"/>
    <xf numFmtId="4" fontId="43" fillId="0" borderId="0" applyNumberFormat="0" applyFont="0" applyFill="0" applyBorder="0" applyAlignment="0" applyProtection="0">
      <alignment vertical="center" wrapText="1"/>
      <protection locked="0"/>
    </xf>
    <xf numFmtId="0" fontId="33" fillId="30" borderId="63" applyNumberFormat="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10" borderId="64" applyNumberFormat="0" applyFont="0" applyAlignment="0" applyProtection="0"/>
    <xf numFmtId="0" fontId="27" fillId="77" borderId="29"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10" borderId="64" applyNumberFormat="0" applyFont="0" applyAlignment="0" applyProtection="0"/>
    <xf numFmtId="0" fontId="27" fillId="77" borderId="29" applyNumberFormat="0" applyFont="0" applyAlignment="0" applyProtection="0"/>
    <xf numFmtId="0" fontId="27" fillId="77" borderId="29" applyNumberFormat="0" applyFont="0" applyAlignment="0" applyProtection="0"/>
    <xf numFmtId="0" fontId="17" fillId="23" borderId="64" applyNumberFormat="0" applyFont="0" applyAlignment="0" applyProtection="0"/>
    <xf numFmtId="0" fontId="17" fillId="23" borderId="64" applyNumberFormat="0" applyFont="0" applyAlignment="0" applyProtection="0"/>
    <xf numFmtId="0" fontId="36" fillId="32" borderId="65" applyNumberFormat="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10" fontId="43" fillId="0" borderId="0" applyFont="0" applyFill="0" applyBorder="0" applyAlignment="0" applyProtection="0">
      <alignment vertical="center" wrapText="1"/>
      <protection locked="0"/>
    </xf>
    <xf numFmtId="9" fontId="27" fillId="0" borderId="0" applyFont="0" applyFill="0" applyBorder="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4"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0" fontId="36" fillId="33" borderId="65" applyNumberFormat="0" applyAlignment="0" applyProtection="0"/>
    <xf numFmtId="43" fontId="27" fillId="0" borderId="0" applyFont="0" applyFill="0" applyBorder="0" applyAlignment="0" applyProtection="0"/>
    <xf numFmtId="43"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177" fontId="43" fillId="0" borderId="0" applyFont="0" applyFill="0" applyBorder="0" applyAlignment="0" applyProtection="0">
      <alignment vertical="center" wrapText="1"/>
      <protection locked="0"/>
    </xf>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0" fontId="42" fillId="0" borderId="66" applyNumberFormat="0" applyFill="0" applyAlignment="0" applyProtection="0"/>
    <xf numFmtId="43" fontId="27" fillId="0" borderId="0" applyFont="0" applyFill="0" applyBorder="0" applyAlignment="0" applyProtection="0"/>
    <xf numFmtId="9" fontId="118" fillId="0" borderId="0" applyFont="0" applyFill="0" applyBorder="0" applyAlignment="0" applyProtection="0"/>
    <xf numFmtId="0" fontId="11" fillId="0" borderId="0"/>
    <xf numFmtId="0" fontId="11" fillId="47"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1" fillId="77" borderId="29" applyNumberFormat="0" applyFont="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3"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7"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58"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11" fillId="0" borderId="0" applyFont="0" applyFill="0" applyBorder="0" applyAlignment="0" applyProtection="0"/>
    <xf numFmtId="0" fontId="10" fillId="0" borderId="0"/>
    <xf numFmtId="9" fontId="10"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166"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43" fontId="9"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9" fillId="47" borderId="0" applyNumberFormat="0" applyBorder="0" applyAlignment="0" applyProtection="0"/>
    <xf numFmtId="0" fontId="9" fillId="53" borderId="0" applyNumberFormat="0" applyBorder="0" applyAlignment="0" applyProtection="0"/>
    <xf numFmtId="0" fontId="9" fillId="48" borderId="0" applyNumberFormat="0" applyBorder="0" applyAlignment="0" applyProtection="0"/>
    <xf numFmtId="0" fontId="9" fillId="54" borderId="0" applyNumberFormat="0" applyBorder="0" applyAlignment="0" applyProtection="0"/>
    <xf numFmtId="0" fontId="9" fillId="49" borderId="0" applyNumberFormat="0" applyBorder="0" applyAlignment="0" applyProtection="0"/>
    <xf numFmtId="0" fontId="9" fillId="55" borderId="0" applyNumberFormat="0" applyBorder="0" applyAlignment="0" applyProtection="0"/>
    <xf numFmtId="0" fontId="9" fillId="50" borderId="0" applyNumberFormat="0" applyBorder="0" applyAlignment="0" applyProtection="0"/>
    <xf numFmtId="0" fontId="9" fillId="56" borderId="0" applyNumberFormat="0" applyBorder="0" applyAlignment="0" applyProtection="0"/>
    <xf numFmtId="0" fontId="9" fillId="51" borderId="0" applyNumberFormat="0" applyBorder="0" applyAlignment="0" applyProtection="0"/>
    <xf numFmtId="0" fontId="9" fillId="57" borderId="0" applyNumberFormat="0" applyBorder="0" applyAlignment="0" applyProtection="0"/>
    <xf numFmtId="0" fontId="9" fillId="52" borderId="0" applyNumberFormat="0" applyBorder="0" applyAlignment="0" applyProtection="0"/>
    <xf numFmtId="0" fontId="9" fillId="58" borderId="0" applyNumberFormat="0" applyBorder="0" applyAlignment="0" applyProtection="0"/>
    <xf numFmtId="0" fontId="9" fillId="0" borderId="0"/>
    <xf numFmtId="0" fontId="9" fillId="0" borderId="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9" fillId="0" borderId="0" applyFont="0" applyFill="0" applyBorder="0" applyAlignment="0" applyProtection="0"/>
    <xf numFmtId="0" fontId="33" fillId="30" borderId="96" applyNumberForma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36" fillId="34" borderId="98"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9" fillId="0" borderId="0"/>
    <xf numFmtId="43" fontId="9"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9"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9" fillId="0" borderId="0"/>
    <xf numFmtId="44"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0" fontId="9" fillId="0" borderId="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77" borderId="29" applyNumberFormat="0" applyFont="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166"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43" fontId="9"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9" fillId="47" borderId="0" applyNumberFormat="0" applyBorder="0" applyAlignment="0" applyProtection="0"/>
    <xf numFmtId="0" fontId="9" fillId="53" borderId="0" applyNumberFormat="0" applyBorder="0" applyAlignment="0" applyProtection="0"/>
    <xf numFmtId="0" fontId="9" fillId="48" borderId="0" applyNumberFormat="0" applyBorder="0" applyAlignment="0" applyProtection="0"/>
    <xf numFmtId="0" fontId="9" fillId="54" borderId="0" applyNumberFormat="0" applyBorder="0" applyAlignment="0" applyProtection="0"/>
    <xf numFmtId="0" fontId="9" fillId="49" borderId="0" applyNumberFormat="0" applyBorder="0" applyAlignment="0" applyProtection="0"/>
    <xf numFmtId="0" fontId="9" fillId="55" borderId="0" applyNumberFormat="0" applyBorder="0" applyAlignment="0" applyProtection="0"/>
    <xf numFmtId="0" fontId="9" fillId="50" borderId="0" applyNumberFormat="0" applyBorder="0" applyAlignment="0" applyProtection="0"/>
    <xf numFmtId="0" fontId="9" fillId="56" borderId="0" applyNumberFormat="0" applyBorder="0" applyAlignment="0" applyProtection="0"/>
    <xf numFmtId="0" fontId="9" fillId="51" borderId="0" applyNumberFormat="0" applyBorder="0" applyAlignment="0" applyProtection="0"/>
    <xf numFmtId="0" fontId="9" fillId="57" borderId="0" applyNumberFormat="0" applyBorder="0" applyAlignment="0" applyProtection="0"/>
    <xf numFmtId="0" fontId="9" fillId="52" borderId="0" applyNumberFormat="0" applyBorder="0" applyAlignment="0" applyProtection="0"/>
    <xf numFmtId="0" fontId="9" fillId="58" borderId="0" applyNumberFormat="0" applyBorder="0" applyAlignment="0" applyProtection="0"/>
    <xf numFmtId="0" fontId="9" fillId="0" borderId="0"/>
    <xf numFmtId="0" fontId="9" fillId="0" borderId="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9" fillId="0" borderId="0" applyFont="0" applyFill="0" applyBorder="0" applyAlignment="0" applyProtection="0"/>
    <xf numFmtId="0" fontId="33" fillId="30" borderId="96" applyNumberFormat="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10" borderId="97" applyNumberFormat="0" applyFont="0" applyAlignment="0" applyProtection="0"/>
    <xf numFmtId="0" fontId="9" fillId="77" borderId="29" applyNumberFormat="0" applyFont="0" applyAlignment="0" applyProtection="0"/>
    <xf numFmtId="0" fontId="9"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36" fillId="34" borderId="98"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9" fillId="0" borderId="0"/>
    <xf numFmtId="43" fontId="9"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9"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9" fillId="0" borderId="0"/>
    <xf numFmtId="44"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77" borderId="29" applyNumberFormat="0" applyFont="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0" fontId="9" fillId="0" borderId="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77" borderId="29" applyNumberFormat="0" applyFont="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9" fillId="0" borderId="0"/>
    <xf numFmtId="0" fontId="9" fillId="47"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77" borderId="29" applyNumberFormat="0" applyFont="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8"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49"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0"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1"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2"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3"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4"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5"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6"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7"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58"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166"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9" fillId="0" borderId="0"/>
    <xf numFmtId="9" fontId="9"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30" fillId="33" borderId="96" applyNumberFormat="0" applyAlignment="0" applyProtection="0"/>
    <xf numFmtId="0" fontId="30" fillId="33" borderId="96" applyNumberFormat="0" applyAlignment="0" applyProtection="0"/>
    <xf numFmtId="0" fontId="8" fillId="48" borderId="0" applyNumberFormat="0" applyBorder="0" applyAlignment="0" applyProtection="0"/>
    <xf numFmtId="0" fontId="27" fillId="10" borderId="97" applyNumberFormat="0" applyFont="0" applyAlignment="0" applyProtection="0"/>
    <xf numFmtId="0" fontId="8" fillId="48" borderId="0" applyNumberFormat="0" applyBorder="0" applyAlignment="0" applyProtection="0"/>
    <xf numFmtId="0" fontId="8" fillId="48" borderId="0" applyNumberFormat="0" applyBorder="0" applyAlignment="0" applyProtection="0"/>
    <xf numFmtId="0" fontId="17" fillId="10" borderId="97" applyNumberFormat="0" applyFont="0" applyAlignment="0" applyProtection="0"/>
    <xf numFmtId="0" fontId="8" fillId="48" borderId="0" applyNumberFormat="0" applyBorder="0" applyAlignment="0" applyProtection="0"/>
    <xf numFmtId="0" fontId="17" fillId="23" borderId="97" applyNumberFormat="0" applyFont="0" applyAlignment="0" applyProtection="0"/>
    <xf numFmtId="0" fontId="8" fillId="48" borderId="0" applyNumberFormat="0" applyBorder="0" applyAlignment="0" applyProtection="0"/>
    <xf numFmtId="0" fontId="36" fillId="33" borderId="98" applyNumberFormat="0" applyAlignment="0" applyProtection="0"/>
    <xf numFmtId="0" fontId="8" fillId="48" borderId="0" applyNumberFormat="0" applyBorder="0" applyAlignment="0" applyProtection="0"/>
    <xf numFmtId="0" fontId="42" fillId="0" borderId="99" applyNumberFormat="0" applyFill="0" applyAlignment="0" applyProtection="0"/>
    <xf numFmtId="0" fontId="42" fillId="0" borderId="99" applyNumberFormat="0" applyFill="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30" fillId="33" borderId="96" applyNumberFormat="0" applyAlignment="0" applyProtection="0"/>
    <xf numFmtId="0" fontId="2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30" fillId="33" borderId="96" applyNumberFormat="0" applyAlignment="0" applyProtection="0"/>
    <xf numFmtId="0" fontId="33" fillId="7" borderId="96" applyNumberFormat="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30" fillId="33" borderId="96" applyNumberFormat="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61" fillId="32" borderId="96" applyNumberFormat="0" applyAlignment="0" applyProtection="0"/>
    <xf numFmtId="0" fontId="8" fillId="51" borderId="0" applyNumberFormat="0" applyBorder="0" applyAlignment="0" applyProtection="0"/>
    <xf numFmtId="0" fontId="30" fillId="33" borderId="96" applyNumberFormat="0" applyAlignment="0" applyProtection="0"/>
    <xf numFmtId="0" fontId="62" fillId="34"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51" borderId="0" applyNumberFormat="0" applyBorder="0" applyAlignment="0" applyProtection="0"/>
    <xf numFmtId="0" fontId="17" fillId="10" borderId="97" applyNumberFormat="0" applyFont="0" applyAlignment="0" applyProtection="0"/>
    <xf numFmtId="0" fontId="8" fillId="51" borderId="0" applyNumberFormat="0" applyBorder="0" applyAlignment="0" applyProtection="0"/>
    <xf numFmtId="0" fontId="36" fillId="33" borderId="98" applyNumberFormat="0" applyAlignment="0" applyProtection="0"/>
    <xf numFmtId="0" fontId="8" fillId="51" borderId="0" applyNumberFormat="0" applyBorder="0" applyAlignment="0" applyProtection="0"/>
    <xf numFmtId="0" fontId="36" fillId="33" borderId="98" applyNumberFormat="0" applyAlignment="0" applyProtection="0"/>
    <xf numFmtId="0" fontId="8" fillId="51" borderId="0" applyNumberFormat="0" applyBorder="0" applyAlignment="0" applyProtection="0"/>
    <xf numFmtId="0" fontId="42" fillId="0" borderId="99" applyNumberFormat="0" applyFill="0" applyAlignment="0" applyProtection="0"/>
    <xf numFmtId="0" fontId="42" fillId="0" borderId="99" applyNumberFormat="0" applyFill="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17" fillId="10" borderId="97" applyNumberFormat="0" applyFont="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30" fillId="33" borderId="96" applyNumberFormat="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30" fillId="33" borderId="96" applyNumberFormat="0" applyAlignment="0" applyProtection="0"/>
    <xf numFmtId="0" fontId="33" fillId="7" borderId="96" applyNumberFormat="0" applyAlignment="0" applyProtection="0"/>
    <xf numFmtId="0" fontId="8" fillId="54" borderId="0" applyNumberFormat="0" applyBorder="0" applyAlignment="0" applyProtection="0"/>
    <xf numFmtId="0" fontId="17" fillId="10" borderId="97" applyNumberFormat="0" applyFont="0" applyAlignment="0" applyProtection="0"/>
    <xf numFmtId="0" fontId="27" fillId="10" borderId="97" applyNumberFormat="0" applyFont="0" applyAlignment="0" applyProtection="0"/>
    <xf numFmtId="0" fontId="8" fillId="54" borderId="0" applyNumberFormat="0" applyBorder="0" applyAlignment="0" applyProtection="0"/>
    <xf numFmtId="0" fontId="17" fillId="23" borderId="97" applyNumberFormat="0" applyFont="0" applyAlignment="0" applyProtection="0"/>
    <xf numFmtId="0" fontId="36" fillId="33" borderId="98" applyNumberFormat="0" applyAlignment="0" applyProtection="0"/>
    <xf numFmtId="0" fontId="8" fillId="54" borderId="0" applyNumberFormat="0" applyBorder="0" applyAlignment="0" applyProtection="0"/>
    <xf numFmtId="0" fontId="42" fillId="0" borderId="99" applyNumberFormat="0" applyFill="0" applyAlignment="0" applyProtection="0"/>
    <xf numFmtId="0" fontId="42" fillId="0" borderId="99" applyNumberFormat="0" applyFill="0" applyAlignment="0" applyProtection="0"/>
    <xf numFmtId="0" fontId="8" fillId="54" borderId="0" applyNumberFormat="0" applyBorder="0" applyAlignment="0" applyProtection="0"/>
    <xf numFmtId="0" fontId="8" fillId="54" borderId="0" applyNumberFormat="0" applyBorder="0" applyAlignment="0" applyProtection="0"/>
    <xf numFmtId="0" fontId="17" fillId="10" borderId="97" applyNumberFormat="0" applyFont="0" applyAlignment="0" applyProtection="0"/>
    <xf numFmtId="0" fontId="27" fillId="10" borderId="97" applyNumberFormat="0" applyFont="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27" fillId="10" borderId="97" applyNumberFormat="0" applyFont="0" applyAlignment="0" applyProtection="0"/>
    <xf numFmtId="0" fontId="8" fillId="55" borderId="0" applyNumberFormat="0" applyBorder="0" applyAlignment="0" applyProtection="0"/>
    <xf numFmtId="0" fontId="33" fillId="7" borderId="96" applyNumberFormat="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33" fillId="7" borderId="96" applyNumberFormat="0" applyAlignment="0" applyProtection="0"/>
    <xf numFmtId="0" fontId="8" fillId="56" borderId="0" applyNumberFormat="0" applyBorder="0" applyAlignment="0" applyProtection="0"/>
    <xf numFmtId="0" fontId="8" fillId="56" borderId="0" applyNumberFormat="0" applyBorder="0" applyAlignment="0" applyProtection="0"/>
    <xf numFmtId="0" fontId="17" fillId="10" borderId="97" applyNumberFormat="0" applyFont="0" applyAlignment="0" applyProtection="0"/>
    <xf numFmtId="0" fontId="8" fillId="56" borderId="0" applyNumberFormat="0" applyBorder="0" applyAlignment="0" applyProtection="0"/>
    <xf numFmtId="0" fontId="30" fillId="33" borderId="96" applyNumberFormat="0" applyAlignment="0" applyProtection="0"/>
    <xf numFmtId="0" fontId="8" fillId="56" borderId="0" applyNumberFormat="0" applyBorder="0" applyAlignment="0" applyProtection="0"/>
    <xf numFmtId="0" fontId="8" fillId="56" borderId="0" applyNumberFormat="0" applyBorder="0" applyAlignment="0" applyProtection="0"/>
    <xf numFmtId="0" fontId="42" fillId="0" borderId="99" applyNumberFormat="0" applyFill="0" applyAlignment="0" applyProtection="0"/>
    <xf numFmtId="0" fontId="8" fillId="56" borderId="0" applyNumberFormat="0" applyBorder="0" applyAlignment="0" applyProtection="0"/>
    <xf numFmtId="0" fontId="42" fillId="0" borderId="99" applyNumberFormat="0" applyFill="0" applyAlignment="0" applyProtection="0"/>
    <xf numFmtId="0" fontId="8" fillId="56" borderId="0" applyNumberFormat="0" applyBorder="0" applyAlignment="0" applyProtection="0"/>
    <xf numFmtId="0" fontId="17" fillId="10" borderId="97" applyNumberFormat="0" applyFont="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36" fillId="33" borderId="98" applyNumberFormat="0" applyAlignment="0" applyProtection="0"/>
    <xf numFmtId="0" fontId="8" fillId="57" borderId="0" applyNumberFormat="0" applyBorder="0" applyAlignment="0" applyProtection="0"/>
    <xf numFmtId="0" fontId="8" fillId="57" borderId="0" applyNumberFormat="0" applyBorder="0" applyAlignment="0" applyProtection="0"/>
    <xf numFmtId="0" fontId="27" fillId="10" borderId="97" applyNumberFormat="0" applyFont="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36" fillId="33" borderId="98" applyNumberFormat="0" applyAlignment="0" applyProtection="0"/>
    <xf numFmtId="0" fontId="17" fillId="10" borderId="97" applyNumberFormat="0" applyFont="0" applyAlignment="0" applyProtection="0"/>
    <xf numFmtId="0" fontId="42" fillId="0" borderId="99" applyNumberFormat="0" applyFill="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30"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42" fillId="0" borderId="99"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4" borderId="98"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17" fillId="10"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3" fillId="7"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42" fillId="0" borderId="99" applyNumberFormat="0" applyFill="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0" fontId="30" fillId="33"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42" fillId="0" borderId="99" applyNumberFormat="0" applyFill="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27" fillId="10" borderId="97" applyNumberFormat="0" applyFont="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30" fillId="33" borderId="96" applyNumberFormat="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17" fillId="10" borderId="97" applyNumberFormat="0" applyFont="0" applyAlignment="0" applyProtection="0"/>
    <xf numFmtId="0" fontId="8" fillId="48" borderId="0" applyNumberFormat="0" applyBorder="0" applyAlignment="0" applyProtection="0"/>
    <xf numFmtId="0" fontId="36" fillId="33" borderId="98" applyNumberFormat="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30" fillId="33" borderId="96" applyNumberFormat="0" applyAlignment="0" applyProtection="0"/>
    <xf numFmtId="0" fontId="8" fillId="49" borderId="0" applyNumberFormat="0" applyBorder="0" applyAlignment="0" applyProtection="0"/>
    <xf numFmtId="0" fontId="33" fillId="7" borderId="96" applyNumberFormat="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17" fillId="10" borderId="97" applyNumberFormat="0" applyFont="0" applyAlignment="0" applyProtection="0"/>
    <xf numFmtId="0" fontId="8" fillId="51" borderId="0" applyNumberFormat="0" applyBorder="0" applyAlignment="0" applyProtection="0"/>
    <xf numFmtId="0" fontId="8" fillId="51" borderId="0" applyNumberFormat="0" applyBorder="0" applyAlignment="0" applyProtection="0"/>
    <xf numFmtId="0" fontId="36" fillId="33" borderId="98" applyNumberFormat="0" applyAlignment="0" applyProtection="0"/>
    <xf numFmtId="0" fontId="8" fillId="51" borderId="0" applyNumberFormat="0" applyBorder="0" applyAlignment="0" applyProtection="0"/>
    <xf numFmtId="0" fontId="42" fillId="0" borderId="99" applyNumberFormat="0" applyFill="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30" fillId="33" borderId="96" applyNumberFormat="0" applyAlignment="0" applyProtection="0"/>
    <xf numFmtId="0" fontId="8" fillId="52" borderId="0" applyNumberFormat="0" applyBorder="0" applyAlignment="0" applyProtection="0"/>
    <xf numFmtId="0" fontId="42" fillId="0" borderId="99" applyNumberFormat="0" applyFill="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17" fillId="10" borderId="97" applyNumberFormat="0" applyFont="0" applyAlignment="0" applyProtection="0"/>
    <xf numFmtId="0" fontId="8" fillId="54" borderId="0" applyNumberFormat="0" applyBorder="0" applyAlignment="0" applyProtection="0"/>
    <xf numFmtId="0" fontId="17" fillId="10" borderId="97" applyNumberFormat="0" applyFont="0" applyAlignment="0" applyProtection="0"/>
    <xf numFmtId="0" fontId="8" fillId="54" borderId="0" applyNumberFormat="0" applyBorder="0" applyAlignment="0" applyProtection="0"/>
    <xf numFmtId="0" fontId="36" fillId="33" borderId="98" applyNumberFormat="0" applyAlignment="0" applyProtection="0"/>
    <xf numFmtId="0" fontId="8" fillId="54" borderId="0" applyNumberFormat="0" applyBorder="0" applyAlignment="0" applyProtection="0"/>
    <xf numFmtId="0" fontId="8" fillId="54" borderId="0" applyNumberFormat="0" applyBorder="0" applyAlignment="0" applyProtection="0"/>
    <xf numFmtId="0" fontId="33" fillId="7" borderId="96" applyNumberFormat="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33" fillId="7" borderId="96" applyNumberFormat="0" applyAlignment="0" applyProtection="0"/>
    <xf numFmtId="0" fontId="8" fillId="55" borderId="0" applyNumberFormat="0" applyBorder="0" applyAlignment="0" applyProtection="0"/>
    <xf numFmtId="0" fontId="17" fillId="23" borderId="97" applyNumberFormat="0" applyFont="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27" fillId="10" borderId="97" applyNumberFormat="0" applyFont="0" applyAlignment="0" applyProtection="0"/>
    <xf numFmtId="0" fontId="8" fillId="56" borderId="0" applyNumberFormat="0" applyBorder="0" applyAlignment="0" applyProtection="0"/>
    <xf numFmtId="0" fontId="17" fillId="10" borderId="97" applyNumberFormat="0" applyFont="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7" fillId="10" borderId="97" applyNumberFormat="0" applyFont="0" applyAlignment="0" applyProtection="0"/>
    <xf numFmtId="0" fontId="2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0" fillId="33" borderId="96" applyNumberFormat="0" applyAlignment="0" applyProtection="0"/>
    <xf numFmtId="0" fontId="33" fillId="30" borderId="96" applyNumberFormat="0" applyAlignment="0" applyProtection="0"/>
    <xf numFmtId="0" fontId="8" fillId="0" borderId="0"/>
    <xf numFmtId="0" fontId="27" fillId="10" borderId="97" applyNumberFormat="0" applyFont="0" applyAlignment="0" applyProtection="0"/>
    <xf numFmtId="0" fontId="27" fillId="10"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17" fillId="10" borderId="97" applyNumberFormat="0" applyFont="0" applyAlignment="0" applyProtection="0"/>
    <xf numFmtId="43" fontId="8" fillId="0" borderId="0" applyFont="0" applyFill="0" applyBorder="0" applyAlignment="0" applyProtection="0"/>
    <xf numFmtId="0" fontId="33" fillId="7"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33" fillId="30" borderId="96" applyNumberFormat="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42" fillId="0" borderId="99" applyNumberFormat="0" applyFill="0" applyAlignment="0" applyProtection="0"/>
    <xf numFmtId="0" fontId="17" fillId="23"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30"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1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0" fillId="33" borderId="96" applyNumberFormat="0" applyAlignment="0" applyProtection="0"/>
    <xf numFmtId="0" fontId="33" fillId="13"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61" fillId="32"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62" fillId="34"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62" fillId="34"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17" fillId="23"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13"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61" fillId="32"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27" fillId="10" borderId="97" applyNumberFormat="0" applyFont="0" applyAlignment="0" applyProtection="0"/>
    <xf numFmtId="0" fontId="42" fillId="0" borderId="99" applyNumberFormat="0" applyFill="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33" fillId="13" borderId="96" applyNumberFormat="0" applyAlignment="0" applyProtection="0"/>
    <xf numFmtId="0" fontId="30" fillId="33" borderId="96" applyNumberFormat="0" applyAlignment="0" applyProtection="0"/>
    <xf numFmtId="0" fontId="61" fillId="32"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2"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62" fillId="34"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42" fillId="0" borderId="99" applyNumberFormat="0" applyFill="0" applyAlignment="0" applyProtection="0"/>
    <xf numFmtId="0" fontId="36" fillId="32"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6" fillId="33" borderId="98"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3" fillId="13" borderId="96" applyNumberForma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62" fillId="34" borderId="96" applyNumberFormat="0" applyAlignment="0" applyProtection="0"/>
    <xf numFmtId="0" fontId="61" fillId="32"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42" fillId="0" borderId="99" applyNumberFormat="0" applyFill="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42" fillId="0" borderId="99" applyNumberFormat="0" applyFill="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42" fillId="0" borderId="99" applyNumberFormat="0" applyFill="0" applyAlignment="0" applyProtection="0"/>
    <xf numFmtId="0" fontId="36" fillId="34" borderId="98" applyNumberForma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4"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29" fillId="0" borderId="0" applyNumberFormat="0" applyFill="0" applyBorder="0" applyAlignment="0" applyProtection="0">
      <alignment vertical="top"/>
      <protection locked="0"/>
    </xf>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8" fillId="48" borderId="0" applyNumberFormat="0" applyBorder="0" applyAlignment="0" applyProtection="0"/>
    <xf numFmtId="0" fontId="8" fillId="48" borderId="0" applyNumberFormat="0" applyBorder="0" applyAlignment="0" applyProtection="0"/>
    <xf numFmtId="0" fontId="17" fillId="23" borderId="97" applyNumberFormat="0" applyFont="0" applyAlignment="0" applyProtection="0"/>
    <xf numFmtId="0" fontId="8" fillId="48" borderId="0" applyNumberFormat="0" applyBorder="0" applyAlignment="0" applyProtection="0"/>
    <xf numFmtId="0" fontId="36" fillId="33" borderId="98" applyNumberFormat="0" applyAlignment="0" applyProtection="0"/>
    <xf numFmtId="0" fontId="8" fillId="48" borderId="0" applyNumberFormat="0" applyBorder="0" applyAlignment="0" applyProtection="0"/>
    <xf numFmtId="0" fontId="42" fillId="0" borderId="99" applyNumberFormat="0" applyFill="0" applyAlignment="0" applyProtection="0"/>
    <xf numFmtId="0" fontId="42" fillId="0" borderId="99" applyNumberFormat="0" applyFill="0" applyAlignment="0" applyProtection="0"/>
    <xf numFmtId="0" fontId="8" fillId="48" borderId="0" applyNumberFormat="0" applyBorder="0" applyAlignment="0" applyProtection="0"/>
    <xf numFmtId="0" fontId="8" fillId="48" borderId="0" applyNumberFormat="0" applyBorder="0" applyAlignment="0" applyProtection="0"/>
    <xf numFmtId="0" fontId="30" fillId="33" borderId="96" applyNumberFormat="0" applyAlignment="0" applyProtection="0"/>
    <xf numFmtId="0" fontId="8" fillId="48" borderId="0" applyNumberFormat="0" applyBorder="0" applyAlignment="0" applyProtection="0"/>
    <xf numFmtId="0" fontId="36" fillId="33" borderId="98" applyNumberFormat="0" applyAlignment="0" applyProtection="0"/>
    <xf numFmtId="0" fontId="36" fillId="33" borderId="98" applyNumberFormat="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42" fillId="0" borderId="99" applyNumberFormat="0" applyFill="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30" fillId="33" borderId="96" applyNumberFormat="0" applyAlignment="0" applyProtection="0"/>
    <xf numFmtId="0" fontId="33" fillId="7" borderId="96" applyNumberFormat="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30" fillId="33" borderId="96" applyNumberFormat="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30" fillId="33" borderId="96" applyNumberFormat="0" applyAlignment="0" applyProtection="0"/>
    <xf numFmtId="0" fontId="62" fillId="34" borderId="96" applyNumberFormat="0" applyAlignment="0" applyProtection="0"/>
    <xf numFmtId="0" fontId="8" fillId="50" borderId="0" applyNumberFormat="0" applyBorder="0" applyAlignment="0" applyProtection="0"/>
    <xf numFmtId="0" fontId="33" fillId="7" borderId="96" applyNumberFormat="0" applyAlignment="0" applyProtection="0"/>
    <xf numFmtId="0" fontId="33" fillId="7" borderId="96" applyNumberFormat="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17" fillId="10" borderId="97" applyNumberFormat="0" applyFont="0" applyAlignment="0" applyProtection="0"/>
    <xf numFmtId="0" fontId="8" fillId="51" borderId="0" applyNumberFormat="0" applyBorder="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8" fillId="51" borderId="0" applyNumberFormat="0" applyBorder="0" applyAlignment="0" applyProtection="0"/>
    <xf numFmtId="0" fontId="42" fillId="0" borderId="99" applyNumberFormat="0" applyFill="0" applyAlignment="0" applyProtection="0"/>
    <xf numFmtId="0" fontId="42" fillId="0" borderId="99" applyNumberFormat="0" applyFill="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30" fillId="33" borderId="96" applyNumberFormat="0" applyAlignment="0" applyProtection="0"/>
    <xf numFmtId="0" fontId="17" fillId="10" borderId="97" applyNumberFormat="0" applyFont="0" applyAlignment="0" applyProtection="0"/>
    <xf numFmtId="0" fontId="42" fillId="0" borderId="99" applyNumberFormat="0" applyFill="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30" fillId="33" borderId="96" applyNumberFormat="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30" fillId="33" borderId="96" applyNumberFormat="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17" fillId="10" borderId="97" applyNumberFormat="0" applyFont="0" applyAlignment="0" applyProtection="0"/>
    <xf numFmtId="0" fontId="8" fillId="54" borderId="0" applyNumberFormat="0" applyBorder="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8" fillId="54" borderId="0" applyNumberFormat="0" applyBorder="0" applyAlignment="0" applyProtection="0"/>
    <xf numFmtId="0" fontId="8" fillId="54" borderId="0" applyNumberFormat="0" applyBorder="0" applyAlignment="0" applyProtection="0"/>
    <xf numFmtId="0" fontId="17" fillId="10" borderId="97" applyNumberFormat="0" applyFont="0" applyAlignment="0" applyProtection="0"/>
    <xf numFmtId="0" fontId="27" fillId="10" borderId="97" applyNumberFormat="0" applyFont="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33" fillId="7" borderId="96" applyNumberFormat="0" applyAlignment="0" applyProtection="0"/>
    <xf numFmtId="0" fontId="27" fillId="10" borderId="97" applyNumberFormat="0" applyFont="0" applyAlignment="0" applyProtection="0"/>
    <xf numFmtId="0" fontId="17" fillId="23" borderId="97" applyNumberFormat="0" applyFont="0" applyAlignment="0" applyProtection="0"/>
    <xf numFmtId="0" fontId="33" fillId="7" borderId="96" applyNumberFormat="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33" fillId="7" borderId="96" applyNumberFormat="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17" fillId="10" borderId="97" applyNumberFormat="0" applyFont="0" applyAlignment="0" applyProtection="0"/>
    <xf numFmtId="0" fontId="8" fillId="56" borderId="0" applyNumberFormat="0" applyBorder="0" applyAlignment="0" applyProtection="0"/>
    <xf numFmtId="0" fontId="27" fillId="10" borderId="97" applyNumberFormat="0" applyFont="0" applyAlignment="0" applyProtection="0"/>
    <xf numFmtId="0" fontId="8" fillId="56" borderId="0" applyNumberFormat="0" applyBorder="0" applyAlignment="0" applyProtection="0"/>
    <xf numFmtId="0" fontId="42" fillId="0" borderId="99" applyNumberFormat="0" applyFill="0" applyAlignment="0" applyProtection="0"/>
    <xf numFmtId="0" fontId="8" fillId="56" borderId="0" applyNumberFormat="0" applyBorder="0" applyAlignment="0" applyProtection="0"/>
    <xf numFmtId="0" fontId="42" fillId="0" borderId="99" applyNumberFormat="0" applyFill="0" applyAlignment="0" applyProtection="0"/>
    <xf numFmtId="0" fontId="8" fillId="56" borderId="0" applyNumberFormat="0" applyBorder="0" applyAlignment="0" applyProtection="0"/>
    <xf numFmtId="0" fontId="17" fillId="10" borderId="97" applyNumberFormat="0" applyFont="0" applyAlignment="0" applyProtection="0"/>
    <xf numFmtId="0" fontId="8" fillId="56" borderId="0" applyNumberFormat="0" applyBorder="0" applyAlignment="0" applyProtection="0"/>
    <xf numFmtId="0" fontId="36" fillId="33" borderId="98" applyNumberFormat="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30"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4" borderId="98"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17" fillId="10" borderId="97" applyNumberFormat="0" applyFont="0" applyAlignment="0" applyProtection="0"/>
    <xf numFmtId="0" fontId="17" fillId="23"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17" fillId="10" borderId="97" applyNumberFormat="0" applyFont="0" applyAlignment="0" applyProtection="0"/>
    <xf numFmtId="0" fontId="30" fillId="33" borderId="96" applyNumberFormat="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30" fillId="33" borderId="96" applyNumberFormat="0" applyAlignment="0" applyProtection="0"/>
    <xf numFmtId="0" fontId="33" fillId="7" borderId="96" applyNumberFormat="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36" fillId="32" borderId="98" applyNumberFormat="0" applyAlignment="0" applyProtection="0"/>
    <xf numFmtId="0" fontId="33" fillId="7" borderId="96" applyNumberFormat="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17" fillId="10" borderId="97" applyNumberFormat="0" applyFont="0" applyAlignment="0" applyProtection="0"/>
    <xf numFmtId="0" fontId="8" fillId="48" borderId="0" applyNumberFormat="0" applyBorder="0" applyAlignment="0" applyProtection="0"/>
    <xf numFmtId="0" fontId="36" fillId="33" borderId="98" applyNumberFormat="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27" fillId="10" borderId="97" applyNumberFormat="0" applyFont="0" applyAlignment="0" applyProtection="0"/>
    <xf numFmtId="0" fontId="8" fillId="48" borderId="0" applyNumberFormat="0" applyBorder="0" applyAlignment="0" applyProtection="0"/>
    <xf numFmtId="0" fontId="42" fillId="0" borderId="99" applyNumberFormat="0" applyFill="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30" fillId="33" borderId="96" applyNumberFormat="0" applyAlignment="0" applyProtection="0"/>
    <xf numFmtId="0" fontId="8" fillId="49" borderId="0" applyNumberFormat="0" applyBorder="0" applyAlignment="0" applyProtection="0"/>
    <xf numFmtId="0" fontId="33" fillId="7" borderId="96" applyNumberFormat="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61" fillId="32" borderId="96" applyNumberFormat="0" applyAlignment="0" applyProtection="0"/>
    <xf numFmtId="0" fontId="8" fillId="50" borderId="0" applyNumberFormat="0" applyBorder="0" applyAlignment="0" applyProtection="0"/>
    <xf numFmtId="0" fontId="33" fillId="7" borderId="96" applyNumberFormat="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33" fillId="7" borderId="96" applyNumberFormat="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42" fillId="0" borderId="99" applyNumberFormat="0" applyFill="0" applyAlignment="0" applyProtection="0"/>
    <xf numFmtId="0" fontId="8" fillId="54" borderId="0" applyNumberFormat="0" applyBorder="0" applyAlignment="0" applyProtection="0"/>
    <xf numFmtId="0" fontId="33" fillId="7" borderId="96" applyNumberFormat="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30" fillId="33" borderId="96" applyNumberFormat="0" applyAlignment="0" applyProtection="0"/>
    <xf numFmtId="0" fontId="8" fillId="56" borderId="0" applyNumberFormat="0" applyBorder="0" applyAlignment="0" applyProtection="0"/>
    <xf numFmtId="0" fontId="17" fillId="10" borderId="97" applyNumberFormat="0" applyFont="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27" fillId="10" borderId="97" applyNumberFormat="0" applyFont="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0" fillId="33"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36" fillId="34" borderId="98" applyNumberFormat="0" applyAlignment="0" applyProtection="0"/>
    <xf numFmtId="0" fontId="36" fillId="33" borderId="98"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27" fillId="10" borderId="97" applyNumberFormat="0" applyFont="0" applyAlignment="0" applyProtection="0"/>
    <xf numFmtId="43" fontId="8" fillId="0" borderId="0" applyFont="0" applyFill="0" applyBorder="0" applyAlignment="0" applyProtection="0"/>
    <xf numFmtId="0" fontId="17" fillId="10" borderId="97" applyNumberFormat="0" applyFon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6" fillId="32" borderId="98" applyNumberFormat="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33" fillId="30" borderId="96" applyNumberFormat="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42" fillId="0" borderId="99" applyNumberFormat="0" applyFill="0" applyAlignment="0" applyProtection="0"/>
    <xf numFmtId="0" fontId="17" fillId="23"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30"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1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0" fillId="33" borderId="96" applyNumberFormat="0" applyAlignment="0" applyProtection="0"/>
    <xf numFmtId="0" fontId="33" fillId="13"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61" fillId="32"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62" fillId="34"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62" fillId="34"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17" fillId="23"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13"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61" fillId="32"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27" fillId="10" borderId="97" applyNumberFormat="0" applyFont="0" applyAlignment="0" applyProtection="0"/>
    <xf numFmtId="0" fontId="42" fillId="0" borderId="99" applyNumberFormat="0" applyFill="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33" fillId="13" borderId="96" applyNumberFormat="0" applyAlignment="0" applyProtection="0"/>
    <xf numFmtId="0" fontId="30" fillId="33" borderId="96" applyNumberFormat="0" applyAlignment="0" applyProtection="0"/>
    <xf numFmtId="0" fontId="61" fillId="32"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2"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62" fillId="34"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42" fillId="0" borderId="99" applyNumberFormat="0" applyFill="0" applyAlignment="0" applyProtection="0"/>
    <xf numFmtId="0" fontId="36" fillId="32"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36" fillId="33" borderId="98" applyNumberFormat="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3" fillId="13" borderId="96" applyNumberForma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62" fillId="34" borderId="96" applyNumberFormat="0" applyAlignment="0" applyProtection="0"/>
    <xf numFmtId="0" fontId="61" fillId="32"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42" fillId="0" borderId="99" applyNumberFormat="0" applyFill="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42" fillId="0" borderId="99" applyNumberFormat="0" applyFill="0" applyAlignment="0" applyProtection="0"/>
    <xf numFmtId="0" fontId="17" fillId="10" borderId="97" applyNumberFormat="0" applyFon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27" fillId="10" borderId="97" applyNumberFormat="0" applyFont="0" applyAlignment="0" applyProtection="0"/>
    <xf numFmtId="0" fontId="30" fillId="33" borderId="96" applyNumberFormat="0" applyAlignment="0" applyProtection="0"/>
    <xf numFmtId="0" fontId="36" fillId="33" borderId="98" applyNumberFormat="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3" fillId="7" borderId="96" applyNumberFormat="0" applyAlignment="0" applyProtection="0"/>
    <xf numFmtId="0" fontId="42" fillId="0" borderId="99" applyNumberFormat="0" applyFill="0" applyAlignment="0" applyProtection="0"/>
    <xf numFmtId="0" fontId="36" fillId="34" borderId="98" applyNumberForma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30" fillId="33"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42" fillId="0" borderId="99" applyNumberFormat="0" applyFill="0" applyAlignment="0" applyProtection="0"/>
    <xf numFmtId="0" fontId="2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33" fillId="7" borderId="96" applyNumberFormat="0" applyAlignment="0" applyProtection="0"/>
    <xf numFmtId="0" fontId="30" fillId="33" borderId="96" applyNumberFormat="0" applyAlignment="0" applyProtection="0"/>
    <xf numFmtId="0" fontId="17" fillId="10" borderId="97" applyNumberFormat="0" applyFont="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4"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17" fillId="10" borderId="97" applyNumberFormat="0" applyFont="0" applyAlignment="0" applyProtection="0"/>
    <xf numFmtId="0" fontId="36" fillId="33" borderId="98" applyNumberFormat="0" applyAlignment="0" applyProtection="0"/>
    <xf numFmtId="0" fontId="30" fillId="33"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2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36" fillId="33" borderId="98" applyNumberFormat="0" applyAlignment="0" applyProtection="0"/>
    <xf numFmtId="0" fontId="17" fillId="10" borderId="97" applyNumberFormat="0" applyFont="0" applyAlignment="0" applyProtection="0"/>
    <xf numFmtId="0" fontId="33" fillId="7" borderId="96" applyNumberFormat="0" applyAlignment="0" applyProtection="0"/>
    <xf numFmtId="0" fontId="33" fillId="7" borderId="96" applyNumberFormat="0" applyAlignment="0" applyProtection="0"/>
    <xf numFmtId="0" fontId="30" fillId="33" borderId="96"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2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42" fillId="0" borderId="99" applyNumberFormat="0" applyFill="0" applyAlignment="0" applyProtection="0"/>
    <xf numFmtId="0" fontId="36" fillId="33" borderId="98"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33" fillId="7" borderId="96" applyNumberFormat="0" applyAlignment="0" applyProtection="0"/>
    <xf numFmtId="0" fontId="30" fillId="33"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166"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47" borderId="0" applyNumberFormat="0" applyBorder="0" applyAlignment="0" applyProtection="0"/>
    <xf numFmtId="0" fontId="8" fillId="53" borderId="0" applyNumberFormat="0" applyBorder="0" applyAlignment="0" applyProtection="0"/>
    <xf numFmtId="0" fontId="8" fillId="48" borderId="0" applyNumberFormat="0" applyBorder="0" applyAlignment="0" applyProtection="0"/>
    <xf numFmtId="0" fontId="8" fillId="54" borderId="0" applyNumberFormat="0" applyBorder="0" applyAlignment="0" applyProtection="0"/>
    <xf numFmtId="0" fontId="8" fillId="49" borderId="0" applyNumberFormat="0" applyBorder="0" applyAlignment="0" applyProtection="0"/>
    <xf numFmtId="0" fontId="8" fillId="55" borderId="0" applyNumberFormat="0" applyBorder="0" applyAlignment="0" applyProtection="0"/>
    <xf numFmtId="0" fontId="8" fillId="50" borderId="0" applyNumberFormat="0" applyBorder="0" applyAlignment="0" applyProtection="0"/>
    <xf numFmtId="0" fontId="8" fillId="56" borderId="0" applyNumberFormat="0" applyBorder="0" applyAlignment="0" applyProtection="0"/>
    <xf numFmtId="0" fontId="8" fillId="51" borderId="0" applyNumberFormat="0" applyBorder="0" applyAlignment="0" applyProtection="0"/>
    <xf numFmtId="0" fontId="8" fillId="57" borderId="0" applyNumberFormat="0" applyBorder="0" applyAlignment="0" applyProtection="0"/>
    <xf numFmtId="0" fontId="8" fillId="52"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8" fillId="0" borderId="0" applyFont="0" applyFill="0" applyBorder="0" applyAlignment="0" applyProtection="0"/>
    <xf numFmtId="0" fontId="33" fillId="30" borderId="96" applyNumberFormat="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10" borderId="97" applyNumberFormat="0" applyFont="0" applyAlignment="0" applyProtection="0"/>
    <xf numFmtId="0" fontId="8" fillId="77" borderId="29" applyNumberFormat="0" applyFont="0" applyAlignment="0" applyProtection="0"/>
    <xf numFmtId="0" fontId="8"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6" fillId="34" borderId="9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43" fontId="8"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8"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8" fillId="0" borderId="0"/>
    <xf numFmtId="44"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77" borderId="29" applyNumberFormat="0" applyFont="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0" fontId="8" fillId="0" borderId="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77" borderId="29" applyNumberFormat="0" applyFont="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9" fontId="17" fillId="0" borderId="0" applyFont="0" applyFill="0" applyBorder="0" applyAlignment="0" applyProtection="0"/>
    <xf numFmtId="0" fontId="8" fillId="0" borderId="0"/>
    <xf numFmtId="0" fontId="8" fillId="47"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0" fontId="8" fillId="0" borderId="0"/>
    <xf numFmtId="0" fontId="8" fillId="47"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77" borderId="29" applyNumberFormat="0" applyFont="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8"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3"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0" fontId="8" fillId="55" borderId="0" applyNumberFormat="0" applyBorder="0" applyAlignment="0" applyProtection="0"/>
    <xf numFmtId="43" fontId="8" fillId="0" borderId="0" applyFont="0" applyFill="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7"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58"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78"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4"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8" fillId="0" borderId="0"/>
    <xf numFmtId="9" fontId="8"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52"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7"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52"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7"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52"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43" fontId="7" fillId="0" borderId="0" applyFont="0" applyFill="0" applyBorder="0" applyAlignment="0" applyProtection="0"/>
    <xf numFmtId="0" fontId="33" fillId="30" borderId="96" applyNumberFormat="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10" borderId="97"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6" fillId="34" borderId="98"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7" fillId="0" borderId="0"/>
    <xf numFmtId="43" fontId="7" fillId="0" borderId="0" applyFont="0" applyFill="0" applyBorder="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27" fillId="10" borderId="97" applyNumberFormat="0" applyFont="0" applyAlignment="0" applyProtection="0"/>
    <xf numFmtId="0" fontId="17" fillId="10" borderId="97" applyNumberFormat="0" applyFont="0" applyAlignment="0" applyProtection="0"/>
    <xf numFmtId="0" fontId="36" fillId="33" borderId="98" applyNumberFormat="0" applyAlignment="0" applyProtection="0"/>
    <xf numFmtId="0" fontId="36" fillId="33" borderId="98" applyNumberFormat="0" applyAlignment="0" applyProtection="0"/>
    <xf numFmtId="43" fontId="7" fillId="0" borderId="0" applyFont="0" applyFill="0" applyBorder="0" applyAlignment="0" applyProtection="0"/>
    <xf numFmtId="0" fontId="27" fillId="10" borderId="97" applyNumberFormat="0" applyFont="0" applyAlignment="0" applyProtection="0"/>
    <xf numFmtId="0" fontId="17" fillId="10" borderId="97" applyNumberFormat="0" applyFont="0" applyAlignment="0" applyProtection="0"/>
    <xf numFmtId="0" fontId="7" fillId="0" borderId="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7"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52"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7"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52"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7"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166"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47" borderId="0" applyNumberFormat="0" applyBorder="0" applyAlignment="0" applyProtection="0"/>
    <xf numFmtId="0" fontId="7" fillId="53" borderId="0" applyNumberFormat="0" applyBorder="0" applyAlignment="0" applyProtection="0"/>
    <xf numFmtId="0" fontId="7" fillId="48" borderId="0" applyNumberFormat="0" applyBorder="0" applyAlignment="0" applyProtection="0"/>
    <xf numFmtId="0" fontId="7" fillId="54"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0" borderId="0" applyNumberFormat="0" applyBorder="0" applyAlignment="0" applyProtection="0"/>
    <xf numFmtId="0" fontId="7" fillId="56" borderId="0" applyNumberFormat="0" applyBorder="0" applyAlignment="0" applyProtection="0"/>
    <xf numFmtId="0" fontId="7" fillId="51" borderId="0" applyNumberFormat="0" applyBorder="0" applyAlignment="0" applyProtection="0"/>
    <xf numFmtId="0" fontId="7" fillId="57" borderId="0" applyNumberFormat="0" applyBorder="0" applyAlignment="0" applyProtection="0"/>
    <xf numFmtId="0" fontId="7" fillId="52"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0" fontId="7" fillId="77" borderId="2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44"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77" borderId="29" applyNumberFormat="0" applyFont="0" applyAlignment="0" applyProtection="0"/>
    <xf numFmtId="0" fontId="7" fillId="77" borderId="29" applyNumberFormat="0" applyFont="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0" fontId="7" fillId="0" borderId="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77" borderId="2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6"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7"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5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0" fontId="129" fillId="0" borderId="0" applyNumberFormat="0" applyFill="0" applyBorder="0" applyAlignment="0" applyProtection="0"/>
    <xf numFmtId="0" fontId="6" fillId="0" borderId="0"/>
    <xf numFmtId="44" fontId="6" fillId="0" borderId="0" applyFont="0" applyFill="0" applyBorder="0" applyAlignment="0" applyProtection="0"/>
    <xf numFmtId="9" fontId="6" fillId="0" borderId="0" applyFont="0" applyFill="0" applyBorder="0" applyAlignment="0" applyProtection="0"/>
    <xf numFmtId="0" fontId="5" fillId="0" borderId="0"/>
    <xf numFmtId="0" fontId="5" fillId="0" borderId="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 fillId="0" borderId="0"/>
    <xf numFmtId="0" fontId="4" fillId="0" borderId="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3"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7"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61" fillId="32" borderId="96" applyNumberFormat="0" applyAlignment="0" applyProtection="0"/>
    <xf numFmtId="0" fontId="61" fillId="32" borderId="96" applyNumberFormat="0" applyAlignment="0" applyProtection="0"/>
    <xf numFmtId="0" fontId="61" fillId="32"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62" fillId="34" borderId="96" applyNumberFormat="0" applyAlignment="0" applyProtection="0"/>
    <xf numFmtId="0" fontId="62" fillId="34" borderId="96" applyNumberFormat="0" applyAlignment="0" applyProtection="0"/>
    <xf numFmtId="0" fontId="62" fillId="34"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0" fontId="30" fillId="33" borderId="96"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13"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33" fillId="7" borderId="96" applyNumberFormat="0" applyAlignment="0" applyProtection="0"/>
    <xf numFmtId="0" fontId="138" fillId="0" borderId="0" applyNumberFormat="0" applyFill="0" applyBorder="0" applyAlignment="0" applyProtection="0"/>
    <xf numFmtId="0" fontId="33" fillId="30" borderId="96" applyNumberFormat="0" applyAlignment="0" applyProtection="0"/>
    <xf numFmtId="0" fontId="33" fillId="30" borderId="96" applyNumberFormat="0" applyAlignment="0" applyProtection="0"/>
    <xf numFmtId="0" fontId="33" fillId="30" borderId="96" applyNumberFormat="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8"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2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2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2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17" fillId="10" borderId="97"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4" fillId="77" borderId="29"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17" fillId="23" borderId="97" applyNumberFormat="0" applyFont="0" applyAlignment="0" applyProtection="0"/>
    <xf numFmtId="0" fontId="36" fillId="32" borderId="98" applyNumberFormat="0" applyAlignment="0" applyProtection="0"/>
    <xf numFmtId="0" fontId="36" fillId="32" borderId="98" applyNumberFormat="0" applyAlignment="0" applyProtection="0"/>
    <xf numFmtId="0" fontId="36" fillId="32" borderId="98"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4"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0" fontId="36" fillId="33" borderId="98"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4" fillId="0" borderId="0" applyFont="0" applyFill="0" applyBorder="0" applyAlignment="0" applyProtection="0"/>
    <xf numFmtId="43" fontId="2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0" fontId="42" fillId="0" borderId="99" applyNumberFormat="0" applyFill="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44" fontId="27" fillId="0" borderId="0" applyFont="0" applyFill="0" applyBorder="0" applyAlignment="0" applyProtection="0"/>
    <xf numFmtId="0" fontId="17" fillId="0" borderId="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166"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cellStyleXfs>
  <cellXfs count="617">
    <xf numFmtId="0" fontId="0" fillId="0" borderId="0" xfId="0"/>
    <xf numFmtId="0" fontId="17" fillId="0" borderId="0" xfId="0" applyFont="1" applyFill="1" applyBorder="1" applyAlignment="1">
      <alignment vertical="top"/>
    </xf>
    <xf numFmtId="2" fontId="19" fillId="0" borderId="0" xfId="0" applyNumberFormat="1" applyFont="1" applyFill="1" applyBorder="1" applyAlignment="1">
      <alignment horizontal="center" vertical="top"/>
    </xf>
    <xf numFmtId="0" fontId="19" fillId="0" borderId="0" xfId="0" applyFont="1" applyFill="1" applyBorder="1" applyAlignment="1">
      <alignment vertical="top"/>
    </xf>
    <xf numFmtId="165" fontId="19" fillId="0" borderId="0" xfId="1493" applyNumberFormat="1" applyFont="1" applyFill="1" applyBorder="1" applyAlignment="1">
      <alignment vertical="top"/>
    </xf>
    <xf numFmtId="0" fontId="19" fillId="0" borderId="0" xfId="0" applyFont="1" applyFill="1" applyBorder="1"/>
    <xf numFmtId="0" fontId="26" fillId="0" borderId="0" xfId="0" applyFont="1" applyFill="1" applyBorder="1"/>
    <xf numFmtId="4" fontId="17" fillId="0" borderId="0" xfId="0" applyNumberFormat="1" applyFont="1" applyFill="1" applyBorder="1" applyAlignment="1">
      <alignment vertical="top"/>
    </xf>
    <xf numFmtId="165" fontId="19" fillId="0" borderId="0" xfId="1493" applyFont="1" applyFill="1" applyBorder="1" applyAlignment="1">
      <alignment vertical="top"/>
    </xf>
    <xf numFmtId="0" fontId="56" fillId="0" borderId="0" xfId="0" applyFont="1" applyFill="1"/>
    <xf numFmtId="0" fontId="57" fillId="0" borderId="0" xfId="0" applyFont="1" applyFill="1"/>
    <xf numFmtId="0" fontId="55" fillId="0" borderId="0" xfId="0" applyFont="1" applyFill="1" applyBorder="1" applyAlignment="1">
      <alignment horizontal="left" vertical="top"/>
    </xf>
    <xf numFmtId="4" fontId="0" fillId="0" borderId="0" xfId="0" applyNumberFormat="1" applyAlignment="1">
      <alignment wrapText="1"/>
    </xf>
    <xf numFmtId="0" fontId="19" fillId="0" borderId="0" xfId="0" applyFont="1" applyFill="1" applyBorder="1" applyAlignment="1">
      <alignment vertical="top" wrapText="1"/>
    </xf>
    <xf numFmtId="0" fontId="49" fillId="0" borderId="0" xfId="0" applyFont="1" applyFill="1" applyBorder="1" applyAlignment="1">
      <alignment horizontal="right" vertical="top"/>
    </xf>
    <xf numFmtId="4" fontId="17" fillId="46" borderId="0" xfId="0" applyNumberFormat="1" applyFont="1" applyFill="1" applyBorder="1" applyAlignment="1">
      <alignment horizontal="right" vertical="top"/>
    </xf>
    <xf numFmtId="0" fontId="21" fillId="45" borderId="43" xfId="0" applyFont="1" applyFill="1" applyBorder="1" applyAlignment="1">
      <alignment horizontal="center" vertical="center" wrapText="1"/>
    </xf>
    <xf numFmtId="4" fontId="21" fillId="45" borderId="43" xfId="0" applyNumberFormat="1" applyFont="1" applyFill="1" applyBorder="1" applyAlignment="1">
      <alignment vertical="center" wrapText="1"/>
    </xf>
    <xf numFmtId="4" fontId="23" fillId="45" borderId="43" xfId="0" applyNumberFormat="1" applyFont="1" applyFill="1" applyBorder="1" applyAlignment="1">
      <alignment horizontal="center" vertical="center" wrapText="1"/>
    </xf>
    <xf numFmtId="4" fontId="21" fillId="45" borderId="43" xfId="0" applyNumberFormat="1" applyFont="1" applyFill="1" applyBorder="1" applyAlignment="1">
      <alignment horizontal="center" vertical="justify"/>
    </xf>
    <xf numFmtId="4" fontId="21" fillId="0" borderId="35" xfId="0" applyNumberFormat="1" applyFont="1" applyFill="1" applyBorder="1" applyAlignment="1">
      <alignment horizontal="right"/>
    </xf>
    <xf numFmtId="0" fontId="0" fillId="0" borderId="23" xfId="0" applyBorder="1"/>
    <xf numFmtId="0" fontId="0" fillId="0" borderId="23" xfId="0" applyBorder="1" applyAlignment="1">
      <alignment wrapText="1"/>
    </xf>
    <xf numFmtId="0" fontId="0" fillId="0" borderId="23" xfId="0" applyBorder="1" applyAlignment="1"/>
    <xf numFmtId="0" fontId="0" fillId="0" borderId="23" xfId="0" applyBorder="1" applyAlignment="1">
      <alignment horizontal="right"/>
    </xf>
    <xf numFmtId="0" fontId="99" fillId="0" borderId="0" xfId="4878" applyFont="1" applyFill="1" applyAlignment="1">
      <alignment vertical="top"/>
    </xf>
    <xf numFmtId="0" fontId="101" fillId="0" borderId="0" xfId="4878" applyFont="1" applyFill="1" applyAlignment="1">
      <alignment vertical="top"/>
    </xf>
    <xf numFmtId="0" fontId="103" fillId="0" borderId="0" xfId="4878" applyFont="1" applyFill="1" applyAlignment="1">
      <alignment vertical="top"/>
    </xf>
    <xf numFmtId="0" fontId="103" fillId="0" borderId="0" xfId="4878" applyFont="1" applyFill="1"/>
    <xf numFmtId="0" fontId="101" fillId="0" borderId="0" xfId="4878" applyFont="1" applyFill="1"/>
    <xf numFmtId="0" fontId="103" fillId="0" borderId="0" xfId="4878" applyFont="1" applyFill="1" applyBorder="1" applyAlignment="1">
      <alignment horizontal="left" vertical="top"/>
    </xf>
    <xf numFmtId="0" fontId="14" fillId="0" borderId="0" xfId="4878" applyProtection="1"/>
    <xf numFmtId="0" fontId="14" fillId="78" borderId="0" xfId="4878" applyFill="1" applyProtection="1"/>
    <xf numFmtId="0" fontId="14" fillId="78" borderId="47" xfId="4878" applyFill="1" applyBorder="1" applyProtection="1"/>
    <xf numFmtId="0" fontId="14" fillId="78" borderId="48" xfId="4878" applyFill="1" applyBorder="1" applyProtection="1"/>
    <xf numFmtId="0" fontId="14" fillId="78" borderId="49" xfId="4878" applyFill="1" applyBorder="1" applyProtection="1"/>
    <xf numFmtId="0" fontId="14" fillId="78" borderId="50" xfId="4878" applyFill="1" applyBorder="1" applyProtection="1"/>
    <xf numFmtId="0" fontId="14" fillId="78" borderId="47" xfId="4878" applyFont="1" applyFill="1" applyBorder="1" applyProtection="1"/>
    <xf numFmtId="0" fontId="14" fillId="78" borderId="48" xfId="4878" applyFont="1" applyFill="1" applyBorder="1" applyProtection="1"/>
    <xf numFmtId="0" fontId="14" fillId="78" borderId="49" xfId="4878" applyFont="1" applyFill="1" applyBorder="1" applyProtection="1"/>
    <xf numFmtId="0" fontId="14" fillId="78" borderId="51" xfId="4878" applyFill="1" applyBorder="1" applyProtection="1"/>
    <xf numFmtId="0" fontId="14" fillId="78" borderId="50" xfId="4878" applyFont="1" applyFill="1" applyBorder="1" applyProtection="1"/>
    <xf numFmtId="0" fontId="14" fillId="78" borderId="0" xfId="4878" applyFont="1" applyFill="1" applyBorder="1" applyProtection="1"/>
    <xf numFmtId="0" fontId="14" fillId="78" borderId="51" xfId="4878" applyFont="1" applyFill="1" applyBorder="1" applyProtection="1"/>
    <xf numFmtId="0" fontId="111" fillId="78" borderId="51" xfId="4878" applyFont="1" applyFill="1" applyBorder="1" applyAlignment="1" applyProtection="1">
      <alignment horizontal="center"/>
    </xf>
    <xf numFmtId="0" fontId="14" fillId="78" borderId="0" xfId="4878" applyFill="1" applyBorder="1" applyProtection="1"/>
    <xf numFmtId="0" fontId="112" fillId="78" borderId="0" xfId="4878" applyFont="1" applyFill="1" applyBorder="1" applyAlignment="1" applyProtection="1">
      <alignment horizontal="left"/>
    </xf>
    <xf numFmtId="0" fontId="17" fillId="78" borderId="50" xfId="4878" applyFont="1" applyFill="1" applyBorder="1" applyProtection="1"/>
    <xf numFmtId="0" fontId="104" fillId="78" borderId="47" xfId="4878" applyFont="1" applyFill="1" applyBorder="1" applyAlignment="1" applyProtection="1">
      <alignment horizontal="left" vertical="center"/>
    </xf>
    <xf numFmtId="0" fontId="113" fillId="78" borderId="51" xfId="4878" applyFont="1" applyFill="1" applyBorder="1" applyAlignment="1" applyProtection="1">
      <alignment horizontal="left"/>
    </xf>
    <xf numFmtId="0" fontId="17" fillId="78" borderId="0" xfId="4878" applyFont="1" applyFill="1" applyProtection="1"/>
    <xf numFmtId="0" fontId="17" fillId="0" borderId="0" xfId="4878" applyFont="1" applyProtection="1"/>
    <xf numFmtId="0" fontId="104" fillId="78" borderId="50" xfId="4878" applyFont="1" applyFill="1" applyBorder="1" applyAlignment="1" applyProtection="1">
      <alignment horizontal="left" vertical="center" wrapText="1"/>
    </xf>
    <xf numFmtId="0" fontId="104" fillId="78" borderId="50" xfId="4878" applyFont="1" applyFill="1" applyBorder="1" applyAlignment="1" applyProtection="1">
      <alignment horizontal="left" vertical="center"/>
    </xf>
    <xf numFmtId="0" fontId="113" fillId="78" borderId="51" xfId="4878" applyFont="1" applyFill="1" applyBorder="1" applyAlignment="1" applyProtection="1">
      <alignment horizontal="center" wrapText="1"/>
    </xf>
    <xf numFmtId="0" fontId="17" fillId="78" borderId="51" xfId="4878" applyFont="1" applyFill="1" applyBorder="1" applyProtection="1"/>
    <xf numFmtId="14" fontId="103" fillId="78" borderId="51" xfId="4878" applyNumberFormat="1" applyFont="1" applyFill="1" applyBorder="1" applyAlignment="1">
      <alignment vertical="center"/>
    </xf>
    <xf numFmtId="0" fontId="17" fillId="0" borderId="0" xfId="4878" applyFont="1" applyFill="1" applyProtection="1"/>
    <xf numFmtId="0" fontId="104" fillId="78" borderId="50" xfId="4878" applyFont="1" applyFill="1" applyBorder="1" applyAlignment="1" applyProtection="1">
      <alignment vertical="center"/>
    </xf>
    <xf numFmtId="0" fontId="104" fillId="78" borderId="52" xfId="4878" applyFont="1" applyFill="1" applyBorder="1" applyAlignment="1" applyProtection="1">
      <alignment horizontal="left" vertical="center"/>
    </xf>
    <xf numFmtId="0" fontId="21" fillId="78" borderId="0" xfId="4878" applyFont="1" applyFill="1" applyBorder="1" applyAlignment="1" applyProtection="1">
      <alignment vertical="center"/>
    </xf>
    <xf numFmtId="0" fontId="21" fillId="78" borderId="0" xfId="4878" applyFont="1" applyFill="1" applyBorder="1" applyAlignment="1" applyProtection="1">
      <alignment horizontal="left" vertical="center"/>
    </xf>
    <xf numFmtId="0" fontId="17" fillId="78" borderId="0" xfId="4878" applyFont="1" applyFill="1" applyBorder="1" applyAlignment="1" applyProtection="1">
      <alignment vertical="center"/>
    </xf>
    <xf numFmtId="0" fontId="114" fillId="78" borderId="50" xfId="4878" applyFont="1" applyFill="1" applyBorder="1" applyProtection="1"/>
    <xf numFmtId="0" fontId="114" fillId="78" borderId="51" xfId="4878" applyFont="1" applyFill="1" applyBorder="1" applyProtection="1"/>
    <xf numFmtId="0" fontId="114" fillId="78" borderId="0" xfId="4878" applyFont="1" applyFill="1" applyProtection="1"/>
    <xf numFmtId="0" fontId="114" fillId="0" borderId="0" xfId="4878" applyFont="1" applyProtection="1"/>
    <xf numFmtId="0" fontId="17" fillId="78" borderId="0" xfId="4878" applyFont="1" applyFill="1" applyBorder="1" applyProtection="1"/>
    <xf numFmtId="167" fontId="17" fillId="78" borderId="0" xfId="4880" applyFont="1" applyFill="1" applyBorder="1" applyProtection="1"/>
    <xf numFmtId="0" fontId="104" fillId="78" borderId="55" xfId="4878" applyFont="1" applyFill="1" applyBorder="1" applyAlignment="1" applyProtection="1">
      <alignment horizontal="left" vertical="top"/>
    </xf>
    <xf numFmtId="44" fontId="17" fillId="0" borderId="0" xfId="4878" applyNumberFormat="1" applyFont="1" applyProtection="1"/>
    <xf numFmtId="0" fontId="17" fillId="78" borderId="52" xfId="4878" applyFont="1" applyFill="1" applyBorder="1" applyProtection="1"/>
    <xf numFmtId="0" fontId="17" fillId="78" borderId="53" xfId="4878" applyFont="1" applyFill="1" applyBorder="1" applyProtection="1"/>
    <xf numFmtId="0" fontId="17" fillId="78" borderId="54" xfId="4878" applyFont="1" applyFill="1" applyBorder="1" applyProtection="1"/>
    <xf numFmtId="167" fontId="17" fillId="0" borderId="0" xfId="4878" applyNumberFormat="1" applyFont="1" applyProtection="1"/>
    <xf numFmtId="44" fontId="14" fillId="0" borderId="0" xfId="4881" applyFont="1" applyProtection="1"/>
    <xf numFmtId="44" fontId="14" fillId="0" borderId="0" xfId="4878" applyNumberFormat="1" applyProtection="1"/>
    <xf numFmtId="0" fontId="103" fillId="78" borderId="0" xfId="4878" applyNumberFormat="1" applyFont="1" applyFill="1" applyBorder="1" applyAlignment="1">
      <alignment vertical="top" wrapText="1"/>
    </xf>
    <xf numFmtId="0" fontId="103" fillId="0" borderId="0" xfId="4878" applyNumberFormat="1" applyFont="1" applyFill="1" applyBorder="1" applyAlignment="1">
      <alignment vertical="top" wrapText="1"/>
    </xf>
    <xf numFmtId="44" fontId="103" fillId="0" borderId="0" xfId="4878" applyNumberFormat="1" applyFont="1" applyFill="1" applyAlignment="1">
      <alignment vertical="top"/>
    </xf>
    <xf numFmtId="168" fontId="14" fillId="78" borderId="0" xfId="4878" applyNumberFormat="1" applyFill="1" applyProtection="1"/>
    <xf numFmtId="167" fontId="14" fillId="78" borderId="0" xfId="4878" applyNumberFormat="1" applyFill="1" applyProtection="1"/>
    <xf numFmtId="10" fontId="14" fillId="78" borderId="0" xfId="4882" applyNumberFormat="1" applyFont="1" applyFill="1" applyProtection="1"/>
    <xf numFmtId="44" fontId="14" fillId="78" borderId="0" xfId="4881" applyFont="1" applyFill="1" applyProtection="1"/>
    <xf numFmtId="4" fontId="14" fillId="78" borderId="0" xfId="4878" applyNumberFormat="1" applyFill="1" applyAlignment="1" applyProtection="1">
      <alignment vertical="top" wrapText="1"/>
    </xf>
    <xf numFmtId="168" fontId="116" fillId="78" borderId="0" xfId="4878" applyNumberFormat="1" applyFont="1" applyFill="1" applyProtection="1"/>
    <xf numFmtId="4" fontId="14" fillId="78" borderId="0" xfId="4878" applyNumberFormat="1" applyFill="1" applyProtection="1"/>
    <xf numFmtId="14" fontId="103" fillId="0" borderId="0" xfId="4878" applyNumberFormat="1" applyFont="1" applyFill="1" applyBorder="1" applyAlignment="1">
      <alignment horizontal="left" vertical="center"/>
    </xf>
    <xf numFmtId="0" fontId="17" fillId="0" borderId="0" xfId="0" applyFont="1" applyFill="1" applyBorder="1" applyAlignment="1">
      <alignment vertical="top" wrapText="1"/>
    </xf>
    <xf numFmtId="49" fontId="56" fillId="0" borderId="0" xfId="0" applyNumberFormat="1" applyFont="1" applyFill="1" applyBorder="1" applyAlignment="1">
      <alignment horizontal="left" vertical="top"/>
    </xf>
    <xf numFmtId="0" fontId="85" fillId="0" borderId="0" xfId="4878" applyFont="1" applyFill="1" applyBorder="1" applyAlignment="1">
      <alignment horizontal="left" wrapText="1"/>
    </xf>
    <xf numFmtId="0" fontId="85" fillId="78" borderId="0" xfId="4878" applyFont="1" applyFill="1" applyBorder="1" applyAlignment="1">
      <alignment horizontal="left" wrapText="1"/>
    </xf>
    <xf numFmtId="0" fontId="85" fillId="0" borderId="0" xfId="4878" applyFont="1" applyFill="1" applyBorder="1" applyAlignment="1">
      <alignment horizontal="center" wrapText="1"/>
    </xf>
    <xf numFmtId="4" fontId="85" fillId="0" borderId="0" xfId="4878" applyNumberFormat="1" applyFont="1" applyFill="1" applyBorder="1" applyAlignment="1">
      <alignment horizontal="right" wrapText="1"/>
    </xf>
    <xf numFmtId="43" fontId="85" fillId="0" borderId="0" xfId="4879" applyFont="1" applyFill="1" applyBorder="1" applyAlignment="1">
      <alignment horizontal="right" wrapText="1"/>
    </xf>
    <xf numFmtId="4" fontId="98" fillId="0" borderId="0" xfId="4878" applyNumberFormat="1" applyFont="1" applyFill="1" applyBorder="1" applyAlignment="1">
      <alignment horizontal="right" wrapText="1"/>
    </xf>
    <xf numFmtId="4" fontId="98" fillId="0" borderId="0" xfId="4878" applyNumberFormat="1" applyFont="1" applyFill="1" applyBorder="1" applyAlignment="1">
      <alignment horizontal="right"/>
    </xf>
    <xf numFmtId="10" fontId="21" fillId="0" borderId="0" xfId="6425" applyNumberFormat="1" applyFont="1" applyFill="1" applyBorder="1" applyAlignment="1">
      <alignment horizontal="right" vertical="top" wrapText="1"/>
    </xf>
    <xf numFmtId="0" fontId="17" fillId="0" borderId="0" xfId="0" applyFont="1" applyAlignment="1"/>
    <xf numFmtId="0" fontId="56" fillId="0" borderId="0" xfId="0" applyFont="1" applyFill="1" applyBorder="1"/>
    <xf numFmtId="0" fontId="119" fillId="0" borderId="0" xfId="0" applyFont="1" applyFill="1"/>
    <xf numFmtId="9" fontId="98" fillId="0" borderId="0" xfId="6425" applyFont="1" applyFill="1" applyBorder="1" applyAlignment="1">
      <alignment horizontal="right" wrapText="1"/>
    </xf>
    <xf numFmtId="4" fontId="85" fillId="0" borderId="42" xfId="4878" applyNumberFormat="1" applyFont="1" applyFill="1" applyBorder="1" applyAlignment="1">
      <alignment horizontal="right" wrapText="1"/>
    </xf>
    <xf numFmtId="0" fontId="120" fillId="78" borderId="0" xfId="6508" applyFont="1" applyFill="1"/>
    <xf numFmtId="0" fontId="120" fillId="0" borderId="0" xfId="6508" applyFont="1"/>
    <xf numFmtId="0" fontId="122" fillId="0" borderId="0" xfId="6508" applyFont="1"/>
    <xf numFmtId="0" fontId="121" fillId="78" borderId="0" xfId="6508" applyFont="1" applyFill="1" applyBorder="1" applyAlignment="1">
      <alignment vertical="center"/>
    </xf>
    <xf numFmtId="0" fontId="124" fillId="78" borderId="0" xfId="6508" applyFont="1" applyFill="1" applyBorder="1" applyAlignment="1" applyProtection="1">
      <alignment horizontal="center" vertical="center"/>
      <protection locked="0"/>
    </xf>
    <xf numFmtId="0" fontId="125" fillId="79" borderId="69" xfId="6508" applyFont="1" applyFill="1" applyBorder="1" applyAlignment="1">
      <alignment horizontal="center" vertical="center"/>
    </xf>
    <xf numFmtId="0" fontId="125" fillId="79" borderId="71" xfId="6508" applyFont="1" applyFill="1" applyBorder="1" applyAlignment="1">
      <alignment horizontal="center" vertical="center"/>
    </xf>
    <xf numFmtId="10" fontId="74" fillId="0" borderId="78" xfId="6509" applyNumberFormat="1" applyFont="1" applyFill="1" applyBorder="1" applyAlignment="1">
      <alignment horizontal="center" vertical="center"/>
    </xf>
    <xf numFmtId="10" fontId="74" fillId="0" borderId="80" xfId="6509" applyNumberFormat="1" applyFont="1" applyFill="1" applyBorder="1" applyAlignment="1">
      <alignment horizontal="center" vertical="center"/>
    </xf>
    <xf numFmtId="10" fontId="74" fillId="0" borderId="82" xfId="6509" applyNumberFormat="1" applyFont="1" applyFill="1" applyBorder="1" applyAlignment="1">
      <alignment horizontal="center" vertical="center"/>
    </xf>
    <xf numFmtId="10" fontId="125" fillId="0" borderId="86" xfId="6508" applyNumberFormat="1" applyFont="1" applyFill="1" applyBorder="1" applyAlignment="1">
      <alignment horizontal="center" vertical="center"/>
    </xf>
    <xf numFmtId="0" fontId="74" fillId="0" borderId="87" xfId="6508" applyFont="1" applyFill="1" applyBorder="1" applyAlignment="1">
      <alignment horizontal="center" vertical="center"/>
    </xf>
    <xf numFmtId="10" fontId="125" fillId="79" borderId="94" xfId="6509" applyNumberFormat="1" applyFont="1" applyFill="1" applyBorder="1" applyAlignment="1">
      <alignment horizontal="center" vertical="center"/>
    </xf>
    <xf numFmtId="0" fontId="120" fillId="78" borderId="0" xfId="6508" applyFont="1" applyFill="1" applyAlignment="1">
      <alignment vertical="center"/>
    </xf>
    <xf numFmtId="0" fontId="127" fillId="78" borderId="0" xfId="6508" applyFont="1" applyFill="1" applyBorder="1" applyAlignment="1">
      <alignment horizontal="center"/>
    </xf>
    <xf numFmtId="0" fontId="122" fillId="78" borderId="0" xfId="6508" applyFont="1" applyFill="1" applyBorder="1" applyAlignment="1">
      <alignment horizontal="center" vertical="top"/>
    </xf>
    <xf numFmtId="0" fontId="120" fillId="78" borderId="0" xfId="6508" applyFont="1" applyFill="1" applyBorder="1" applyAlignment="1">
      <alignment vertical="center"/>
    </xf>
    <xf numFmtId="0" fontId="122" fillId="78" borderId="0" xfId="6508" applyFont="1" applyFill="1" applyBorder="1" applyAlignment="1">
      <alignment horizontal="center" vertical="center"/>
    </xf>
    <xf numFmtId="0" fontId="120" fillId="78" borderId="0" xfId="6508" applyFont="1" applyFill="1" applyAlignment="1">
      <alignment horizontal="left"/>
    </xf>
    <xf numFmtId="0" fontId="122" fillId="78" borderId="0" xfId="6508" applyFont="1" applyFill="1" applyBorder="1" applyAlignment="1">
      <alignment horizontal="left" vertical="center"/>
    </xf>
    <xf numFmtId="0" fontId="120" fillId="0" borderId="0" xfId="6508" applyFont="1" applyAlignment="1">
      <alignment horizontal="left"/>
    </xf>
    <xf numFmtId="0" fontId="128" fillId="0" borderId="0" xfId="6508" applyFont="1" applyBorder="1" applyAlignment="1">
      <alignment horizontal="center" vertical="center"/>
    </xf>
    <xf numFmtId="49" fontId="103" fillId="0" borderId="0" xfId="4878" applyNumberFormat="1" applyFont="1" applyFill="1" applyBorder="1" applyAlignment="1" applyProtection="1">
      <alignment vertical="center"/>
    </xf>
    <xf numFmtId="0" fontId="104" fillId="0" borderId="46" xfId="4878" applyFont="1" applyFill="1" applyBorder="1" applyAlignment="1">
      <alignment horizontal="left" vertical="top" wrapText="1"/>
    </xf>
    <xf numFmtId="49" fontId="103" fillId="78" borderId="0" xfId="4878" applyNumberFormat="1" applyFont="1" applyFill="1" applyBorder="1" applyAlignment="1" applyProtection="1">
      <alignment vertical="center"/>
    </xf>
    <xf numFmtId="49" fontId="56" fillId="0" borderId="0" xfId="0" applyNumberFormat="1" applyFont="1" applyFill="1" applyBorder="1" applyAlignment="1" applyProtection="1">
      <alignment horizontal="left"/>
    </xf>
    <xf numFmtId="49" fontId="103" fillId="0" borderId="0" xfId="4878" applyNumberFormat="1" applyFont="1" applyFill="1" applyBorder="1" applyAlignment="1">
      <alignment vertical="top"/>
    </xf>
    <xf numFmtId="0" fontId="56" fillId="0" borderId="0" xfId="0" applyFont="1" applyFill="1" applyBorder="1" applyAlignment="1">
      <alignment horizontal="left"/>
    </xf>
    <xf numFmtId="10" fontId="103" fillId="0" borderId="0" xfId="2510" applyNumberFormat="1" applyFont="1" applyFill="1" applyBorder="1" applyAlignment="1">
      <alignment horizontal="left"/>
    </xf>
    <xf numFmtId="0" fontId="104" fillId="0" borderId="0" xfId="4878" applyFont="1" applyFill="1" applyBorder="1" applyAlignment="1">
      <alignment horizontal="right"/>
    </xf>
    <xf numFmtId="0" fontId="104" fillId="0" borderId="0" xfId="4878" applyFont="1" applyFill="1" applyBorder="1" applyAlignment="1">
      <alignment horizontal="right" wrapText="1"/>
    </xf>
    <xf numFmtId="0" fontId="49" fillId="0" borderId="0" xfId="4878" applyFont="1" applyFill="1" applyBorder="1" applyAlignment="1">
      <alignment horizontal="right"/>
    </xf>
    <xf numFmtId="14" fontId="56" fillId="0" borderId="0" xfId="0" applyNumberFormat="1" applyFont="1" applyFill="1" applyBorder="1" applyAlignment="1">
      <alignment horizontal="left"/>
    </xf>
    <xf numFmtId="0" fontId="55" fillId="0" borderId="0" xfId="0" applyFont="1" applyFill="1" applyBorder="1" applyAlignment="1">
      <alignment horizontal="right" vertical="top"/>
    </xf>
    <xf numFmtId="0" fontId="55" fillId="0" borderId="0" xfId="0" applyFont="1" applyFill="1" applyBorder="1" applyAlignment="1">
      <alignment horizontal="right" vertical="top" wrapText="1"/>
    </xf>
    <xf numFmtId="0" fontId="57" fillId="0" borderId="0" xfId="0" applyFont="1" applyFill="1" applyBorder="1"/>
    <xf numFmtId="14" fontId="103" fillId="0" borderId="24" xfId="4878" applyNumberFormat="1" applyFont="1" applyFill="1" applyBorder="1" applyAlignment="1">
      <alignment horizontal="left" vertical="top"/>
    </xf>
    <xf numFmtId="49" fontId="103" fillId="0" borderId="24" xfId="4878" applyNumberFormat="1" applyFont="1" applyFill="1" applyBorder="1" applyAlignment="1" applyProtection="1">
      <alignment horizontal="left" vertical="center"/>
    </xf>
    <xf numFmtId="0" fontId="0" fillId="0" borderId="0" xfId="0" applyBorder="1" applyAlignment="1"/>
    <xf numFmtId="0" fontId="103" fillId="0" borderId="24" xfId="4878" applyFont="1" applyFill="1" applyBorder="1" applyAlignment="1">
      <alignment horizontal="left" vertical="top"/>
    </xf>
    <xf numFmtId="4" fontId="0" fillId="0" borderId="25" xfId="0" applyNumberFormat="1" applyBorder="1" applyAlignment="1">
      <alignment wrapText="1"/>
    </xf>
    <xf numFmtId="4" fontId="0" fillId="0" borderId="0" xfId="0" applyNumberFormat="1" applyBorder="1" applyAlignment="1">
      <alignment wrapText="1"/>
    </xf>
    <xf numFmtId="4" fontId="0" fillId="0" borderId="0" xfId="0" applyNumberFormat="1" applyBorder="1" applyAlignment="1">
      <alignment horizontal="right" wrapText="1"/>
    </xf>
    <xf numFmtId="4" fontId="0" fillId="0" borderId="24" xfId="0" applyNumberFormat="1" applyBorder="1" applyAlignment="1">
      <alignment wrapText="1"/>
    </xf>
    <xf numFmtId="4" fontId="0" fillId="0" borderId="62" xfId="0" applyNumberFormat="1" applyBorder="1" applyAlignment="1">
      <alignment horizontal="right"/>
    </xf>
    <xf numFmtId="0" fontId="17" fillId="0" borderId="22" xfId="0" applyFont="1" applyFill="1" applyBorder="1" applyAlignment="1">
      <alignment horizontal="left" vertical="top" wrapText="1"/>
    </xf>
    <xf numFmtId="4" fontId="0" fillId="0" borderId="21" xfId="0" applyNumberFormat="1" applyBorder="1" applyAlignment="1">
      <alignment horizontal="right"/>
    </xf>
    <xf numFmtId="0" fontId="19" fillId="0" borderId="68" xfId="0" applyFont="1" applyFill="1" applyBorder="1" applyAlignment="1">
      <alignment vertical="top"/>
    </xf>
    <xf numFmtId="0" fontId="19" fillId="0" borderId="67" xfId="0" applyFont="1" applyFill="1" applyBorder="1" applyAlignment="1">
      <alignment vertical="top"/>
    </xf>
    <xf numFmtId="0" fontId="19" fillId="0" borderId="67" xfId="0" applyFont="1" applyFill="1" applyBorder="1" applyAlignment="1">
      <alignment vertical="top" wrapText="1"/>
    </xf>
    <xf numFmtId="0" fontId="17" fillId="0" borderId="67" xfId="0" applyFont="1" applyFill="1" applyBorder="1" applyAlignment="1">
      <alignment vertical="top"/>
    </xf>
    <xf numFmtId="4" fontId="17" fillId="0" borderId="67" xfId="0" applyNumberFormat="1" applyFont="1" applyFill="1" applyBorder="1" applyAlignment="1">
      <alignment vertical="top"/>
    </xf>
    <xf numFmtId="4" fontId="17" fillId="46" borderId="67" xfId="0" applyNumberFormat="1" applyFont="1" applyFill="1" applyBorder="1" applyAlignment="1">
      <alignment horizontal="right" vertical="top"/>
    </xf>
    <xf numFmtId="4" fontId="17" fillId="0" borderId="95" xfId="0" applyNumberFormat="1" applyFont="1" applyFill="1" applyBorder="1" applyAlignment="1">
      <alignment vertical="top"/>
    </xf>
    <xf numFmtId="0" fontId="100" fillId="0" borderId="0" xfId="4878" applyFont="1" applyFill="1" applyBorder="1" applyAlignment="1">
      <alignment horizontal="center" vertical="top" wrapText="1"/>
    </xf>
    <xf numFmtId="0" fontId="102" fillId="0" borderId="0" xfId="4878" applyFont="1" applyFill="1" applyAlignment="1">
      <alignment horizontal="center"/>
    </xf>
    <xf numFmtId="0" fontId="17" fillId="0" borderId="0" xfId="0" applyFont="1"/>
    <xf numFmtId="0" fontId="0" fillId="0" borderId="0" xfId="0"/>
    <xf numFmtId="0" fontId="17" fillId="0" borderId="62" xfId="0" applyFont="1" applyFill="1" applyBorder="1"/>
    <xf numFmtId="0" fontId="56" fillId="0" borderId="0" xfId="0" applyFont="1" applyFill="1" applyBorder="1" applyAlignment="1">
      <alignment vertical="top" wrapText="1"/>
    </xf>
    <xf numFmtId="0" fontId="17" fillId="0" borderId="0" xfId="0" applyFont="1" applyBorder="1" applyAlignment="1"/>
    <xf numFmtId="1" fontId="0" fillId="0" borderId="62" xfId="3732" applyNumberFormat="1" applyFont="1" applyFill="1" applyBorder="1" applyAlignment="1"/>
    <xf numFmtId="0" fontId="100" fillId="0" borderId="0" xfId="4878" applyFont="1" applyFill="1" applyBorder="1" applyAlignment="1">
      <alignment horizontal="center" vertical="top" wrapText="1"/>
    </xf>
    <xf numFmtId="0" fontId="104" fillId="0" borderId="0" xfId="4878" applyFont="1" applyFill="1" applyBorder="1" applyAlignment="1">
      <alignment horizontal="left" vertical="top" wrapText="1"/>
    </xf>
    <xf numFmtId="0" fontId="26" fillId="0" borderId="0" xfId="3732" applyNumberFormat="1" applyFont="1" applyFill="1" applyBorder="1"/>
    <xf numFmtId="0" fontId="17" fillId="0" borderId="0" xfId="1559"/>
    <xf numFmtId="0" fontId="0" fillId="0" borderId="0" xfId="0"/>
    <xf numFmtId="0" fontId="17" fillId="0" borderId="0" xfId="0" applyFont="1" applyFill="1" applyBorder="1" applyAlignment="1">
      <alignment vertical="top"/>
    </xf>
    <xf numFmtId="0" fontId="17" fillId="0" borderId="0" xfId="0" applyFont="1" applyFill="1" applyBorder="1" applyAlignment="1">
      <alignment vertical="top" wrapText="1"/>
    </xf>
    <xf numFmtId="0" fontId="19" fillId="0" borderId="0" xfId="0" applyFont="1" applyFill="1" applyBorder="1" applyAlignment="1">
      <alignment vertical="top"/>
    </xf>
    <xf numFmtId="165" fontId="19" fillId="0" borderId="0" xfId="1493" applyNumberFormat="1" applyFont="1" applyFill="1" applyBorder="1" applyAlignment="1">
      <alignment vertical="top"/>
    </xf>
    <xf numFmtId="0" fontId="19" fillId="0" borderId="0" xfId="0" applyFont="1" applyFill="1" applyBorder="1"/>
    <xf numFmtId="0" fontId="26" fillId="0" borderId="0" xfId="0" applyFont="1" applyFill="1" applyBorder="1"/>
    <xf numFmtId="4" fontId="17" fillId="0" borderId="0" xfId="0" applyNumberFormat="1" applyFont="1" applyFill="1" applyBorder="1" applyAlignment="1">
      <alignment vertical="top"/>
    </xf>
    <xf numFmtId="165" fontId="19" fillId="0" borderId="0" xfId="1493" applyFont="1" applyFill="1" applyBorder="1" applyAlignment="1">
      <alignment vertical="top"/>
    </xf>
    <xf numFmtId="0" fontId="56" fillId="0" borderId="0" xfId="0" applyFont="1" applyFill="1"/>
    <xf numFmtId="0" fontId="57" fillId="0" borderId="0" xfId="0" applyFont="1" applyFill="1"/>
    <xf numFmtId="4" fontId="0" fillId="0" borderId="0" xfId="0" applyNumberFormat="1" applyAlignment="1">
      <alignment wrapText="1"/>
    </xf>
    <xf numFmtId="0" fontId="19" fillId="0" borderId="0" xfId="0" applyFont="1" applyFill="1" applyBorder="1" applyAlignment="1">
      <alignment vertical="top" wrapText="1"/>
    </xf>
    <xf numFmtId="4" fontId="0" fillId="0" borderId="0" xfId="0" applyNumberFormat="1" applyAlignment="1">
      <alignment horizontal="right" wrapText="1"/>
    </xf>
    <xf numFmtId="4" fontId="17" fillId="46" borderId="0" xfId="0" applyNumberFormat="1" applyFont="1" applyFill="1" applyBorder="1" applyAlignment="1">
      <alignment horizontal="right" vertical="top"/>
    </xf>
    <xf numFmtId="0" fontId="17" fillId="0" borderId="62" xfId="0" applyFont="1" applyFill="1" applyBorder="1" applyAlignment="1">
      <alignment horizontal="left"/>
    </xf>
    <xf numFmtId="0" fontId="21" fillId="45" borderId="43" xfId="0" applyFont="1" applyFill="1" applyBorder="1" applyAlignment="1">
      <alignment horizontal="center" vertical="center" wrapText="1"/>
    </xf>
    <xf numFmtId="4" fontId="21" fillId="45" borderId="43" xfId="0" applyNumberFormat="1" applyFont="1" applyFill="1" applyBorder="1" applyAlignment="1">
      <alignment vertical="center" wrapText="1"/>
    </xf>
    <xf numFmtId="4" fontId="23" fillId="45" borderId="43" xfId="0" applyNumberFormat="1" applyFont="1" applyFill="1" applyBorder="1" applyAlignment="1">
      <alignment horizontal="center" vertical="center" wrapText="1"/>
    </xf>
    <xf numFmtId="4" fontId="21" fillId="45" borderId="43" xfId="0" applyNumberFormat="1" applyFont="1" applyFill="1" applyBorder="1" applyAlignment="1">
      <alignment horizontal="center" vertical="justify"/>
    </xf>
    <xf numFmtId="0" fontId="17" fillId="0" borderId="62" xfId="0" applyFont="1" applyFill="1" applyBorder="1"/>
    <xf numFmtId="0" fontId="17" fillId="0" borderId="41" xfId="0" applyFont="1" applyFill="1" applyBorder="1" applyAlignment="1">
      <alignment wrapText="1"/>
    </xf>
    <xf numFmtId="0" fontId="0" fillId="0" borderId="62" xfId="0" applyFill="1" applyBorder="1" applyAlignment="1">
      <alignment wrapText="1"/>
    </xf>
    <xf numFmtId="0" fontId="17" fillId="0" borderId="0" xfId="0" applyFont="1" applyFill="1" applyBorder="1" applyAlignment="1">
      <alignment vertical="center" wrapText="1"/>
    </xf>
    <xf numFmtId="0" fontId="21" fillId="79" borderId="62" xfId="0" applyFont="1" applyFill="1" applyBorder="1"/>
    <xf numFmtId="0" fontId="21" fillId="79" borderId="62" xfId="0" applyFont="1" applyFill="1" applyBorder="1" applyAlignment="1">
      <alignment horizontal="left"/>
    </xf>
    <xf numFmtId="0" fontId="21" fillId="79" borderId="44" xfId="0" applyFont="1" applyFill="1" applyBorder="1" applyAlignment="1">
      <alignment wrapText="1"/>
    </xf>
    <xf numFmtId="0" fontId="21" fillId="79" borderId="45" xfId="0" applyFont="1" applyFill="1" applyBorder="1"/>
    <xf numFmtId="0" fontId="21" fillId="79" borderId="45" xfId="0" applyFont="1" applyFill="1" applyBorder="1" applyAlignment="1"/>
    <xf numFmtId="4" fontId="21" fillId="79" borderId="36" xfId="0" applyNumberFormat="1" applyFont="1" applyFill="1" applyBorder="1" applyAlignment="1">
      <alignment horizontal="right"/>
    </xf>
    <xf numFmtId="0" fontId="21" fillId="79" borderId="45" xfId="0" applyFont="1" applyFill="1" applyBorder="1" applyAlignment="1">
      <alignment horizontal="right"/>
    </xf>
    <xf numFmtId="4" fontId="0" fillId="0" borderId="62" xfId="0" applyNumberFormat="1" applyBorder="1" applyAlignment="1">
      <alignment horizontal="right"/>
    </xf>
    <xf numFmtId="4" fontId="17" fillId="0" borderId="41" xfId="3732" applyFont="1" applyFill="1" applyBorder="1" applyAlignment="1">
      <alignment wrapText="1"/>
    </xf>
    <xf numFmtId="0" fontId="102" fillId="0" borderId="0" xfId="4878" applyFont="1" applyFill="1" applyAlignment="1">
      <alignment horizontal="center"/>
    </xf>
    <xf numFmtId="0" fontId="100" fillId="0" borderId="0" xfId="4878" applyFont="1" applyFill="1" applyBorder="1" applyAlignment="1">
      <alignment horizontal="center" vertical="top" wrapText="1"/>
    </xf>
    <xf numFmtId="0" fontId="104" fillId="0" borderId="0" xfId="4878" applyFont="1" applyFill="1" applyBorder="1" applyAlignment="1">
      <alignment horizontal="left" vertical="top" wrapText="1"/>
    </xf>
    <xf numFmtId="0" fontId="14" fillId="78" borderId="76" xfId="4878" applyFill="1" applyBorder="1" applyProtection="1"/>
    <xf numFmtId="0" fontId="14" fillId="78" borderId="76" xfId="4878" applyFont="1" applyFill="1" applyBorder="1" applyProtection="1"/>
    <xf numFmtId="0" fontId="104" fillId="78" borderId="50" xfId="4878" applyFont="1" applyFill="1" applyBorder="1" applyAlignment="1" applyProtection="1">
      <alignment vertical="top"/>
    </xf>
    <xf numFmtId="0" fontId="115" fillId="78" borderId="0" xfId="4878" applyFont="1" applyFill="1" applyBorder="1" applyAlignment="1" applyProtection="1">
      <alignment horizontal="left" vertical="center"/>
    </xf>
    <xf numFmtId="165" fontId="115" fillId="78" borderId="51" xfId="1493" applyFont="1" applyFill="1" applyBorder="1" applyAlignment="1" applyProtection="1">
      <alignment horizontal="left" vertical="center"/>
    </xf>
    <xf numFmtId="0" fontId="131" fillId="78" borderId="51" xfId="4878" applyFont="1" applyFill="1" applyBorder="1" applyAlignment="1" applyProtection="1">
      <alignment horizontal="center" vertical="center" wrapText="1"/>
    </xf>
    <xf numFmtId="0" fontId="115" fillId="78" borderId="0" xfId="4878" applyFont="1" applyFill="1" applyBorder="1" applyAlignment="1" applyProtection="1">
      <alignment horizontal="center" vertical="center"/>
    </xf>
    <xf numFmtId="165" fontId="108" fillId="78" borderId="54" xfId="1493" applyFont="1" applyFill="1" applyBorder="1" applyAlignment="1" applyProtection="1">
      <alignment horizontal="left" vertical="center"/>
    </xf>
    <xf numFmtId="0" fontId="6" fillId="0" borderId="0" xfId="44253" applyProtection="1"/>
    <xf numFmtId="0" fontId="6" fillId="78" borderId="0" xfId="44253" applyFill="1" applyProtection="1"/>
    <xf numFmtId="0" fontId="6" fillId="78" borderId="75" xfId="44253" applyFill="1" applyBorder="1" applyProtection="1"/>
    <xf numFmtId="0" fontId="6" fillId="78" borderId="76" xfId="44253" applyFill="1" applyBorder="1" applyProtection="1"/>
    <xf numFmtId="0" fontId="6" fillId="78" borderId="77" xfId="44253" applyFill="1" applyBorder="1" applyProtection="1"/>
    <xf numFmtId="0" fontId="6" fillId="78" borderId="50" xfId="44253" applyFill="1" applyBorder="1" applyProtection="1"/>
    <xf numFmtId="0" fontId="6" fillId="78" borderId="75" xfId="44253" applyFont="1" applyFill="1" applyBorder="1" applyProtection="1"/>
    <xf numFmtId="0" fontId="6" fillId="78" borderId="76" xfId="44253" applyFont="1" applyFill="1" applyBorder="1" applyProtection="1"/>
    <xf numFmtId="0" fontId="6" fillId="78" borderId="77" xfId="44253" applyFont="1" applyFill="1" applyBorder="1" applyProtection="1"/>
    <xf numFmtId="0" fontId="6" fillId="78" borderId="51" xfId="44253" applyFill="1" applyBorder="1" applyProtection="1"/>
    <xf numFmtId="0" fontId="6" fillId="78" borderId="50" xfId="44253" applyFont="1" applyFill="1" applyBorder="1" applyProtection="1"/>
    <xf numFmtId="0" fontId="6" fillId="78" borderId="0" xfId="44253" applyFont="1" applyFill="1" applyBorder="1" applyProtection="1"/>
    <xf numFmtId="0" fontId="6" fillId="78" borderId="51" xfId="44253" applyFont="1" applyFill="1" applyBorder="1" applyProtection="1"/>
    <xf numFmtId="0" fontId="111" fillId="78" borderId="51" xfId="44253" applyFont="1" applyFill="1" applyBorder="1" applyAlignment="1" applyProtection="1">
      <alignment horizontal="center"/>
    </xf>
    <xf numFmtId="0" fontId="6" fillId="78" borderId="0" xfId="44253" applyFill="1" applyBorder="1" applyProtection="1"/>
    <xf numFmtId="0" fontId="112" fillId="78" borderId="0" xfId="44253" applyFont="1" applyFill="1" applyBorder="1" applyAlignment="1" applyProtection="1">
      <alignment horizontal="left"/>
    </xf>
    <xf numFmtId="0" fontId="17" fillId="78" borderId="50" xfId="44253" applyFont="1" applyFill="1" applyBorder="1" applyProtection="1"/>
    <xf numFmtId="0" fontId="104" fillId="78" borderId="75" xfId="44253" applyFont="1" applyFill="1" applyBorder="1" applyAlignment="1" applyProtection="1">
      <alignment horizontal="left" vertical="center"/>
    </xf>
    <xf numFmtId="0" fontId="113" fillId="78" borderId="51" xfId="44253" applyFont="1" applyFill="1" applyBorder="1" applyAlignment="1" applyProtection="1">
      <alignment horizontal="left"/>
    </xf>
    <xf numFmtId="0" fontId="17" fillId="78" borderId="0" xfId="44253" applyFont="1" applyFill="1" applyProtection="1"/>
    <xf numFmtId="0" fontId="17" fillId="0" borderId="0" xfId="44253" applyFont="1" applyProtection="1"/>
    <xf numFmtId="0" fontId="104" fillId="78" borderId="50" xfId="44253" applyFont="1" applyFill="1" applyBorder="1" applyAlignment="1" applyProtection="1">
      <alignment horizontal="left" vertical="center" wrapText="1"/>
    </xf>
    <xf numFmtId="0" fontId="104" fillId="78" borderId="50" xfId="44253" applyFont="1" applyFill="1" applyBorder="1" applyAlignment="1" applyProtection="1">
      <alignment horizontal="left" vertical="center"/>
    </xf>
    <xf numFmtId="0" fontId="113" fillId="78" borderId="51" xfId="44253" applyFont="1" applyFill="1" applyBorder="1" applyAlignment="1" applyProtection="1">
      <alignment horizontal="center" wrapText="1"/>
    </xf>
    <xf numFmtId="0" fontId="17" fillId="78" borderId="51" xfId="44253" applyFont="1" applyFill="1" applyBorder="1" applyProtection="1"/>
    <xf numFmtId="14" fontId="103" fillId="0" borderId="0" xfId="44253" applyNumberFormat="1" applyFont="1" applyFill="1" applyBorder="1" applyAlignment="1">
      <alignment horizontal="left" vertical="center"/>
    </xf>
    <xf numFmtId="14" fontId="103" fillId="78" borderId="51" xfId="44253" applyNumberFormat="1" applyFont="1" applyFill="1" applyBorder="1" applyAlignment="1">
      <alignment vertical="center"/>
    </xf>
    <xf numFmtId="0" fontId="17" fillId="0" borderId="0" xfId="44253" applyFont="1" applyFill="1" applyProtection="1"/>
    <xf numFmtId="0" fontId="104" fillId="78" borderId="50" xfId="44253" applyFont="1" applyFill="1" applyBorder="1" applyAlignment="1" applyProtection="1">
      <alignment vertical="center"/>
    </xf>
    <xf numFmtId="0" fontId="104" fillId="78" borderId="52" xfId="44253" applyFont="1" applyFill="1" applyBorder="1" applyAlignment="1" applyProtection="1">
      <alignment horizontal="left" vertical="center"/>
    </xf>
    <xf numFmtId="0" fontId="21" fillId="78" borderId="0" xfId="44253" applyFont="1" applyFill="1" applyBorder="1" applyAlignment="1" applyProtection="1">
      <alignment vertical="center"/>
    </xf>
    <xf numFmtId="0" fontId="21" fillId="78" borderId="0" xfId="44253" applyFont="1" applyFill="1" applyBorder="1" applyAlignment="1" applyProtection="1">
      <alignment horizontal="left" vertical="center"/>
    </xf>
    <xf numFmtId="0" fontId="17" fillId="78" borderId="0" xfId="44253" applyFont="1" applyFill="1" applyBorder="1" applyAlignment="1" applyProtection="1">
      <alignment vertical="center"/>
    </xf>
    <xf numFmtId="0" fontId="114" fillId="78" borderId="50" xfId="44253" applyFont="1" applyFill="1" applyBorder="1" applyProtection="1"/>
    <xf numFmtId="0" fontId="114" fillId="78" borderId="51" xfId="44253" applyFont="1" applyFill="1" applyBorder="1" applyProtection="1"/>
    <xf numFmtId="0" fontId="114" fillId="78" borderId="0" xfId="44253" applyFont="1" applyFill="1" applyProtection="1"/>
    <xf numFmtId="0" fontId="114" fillId="0" borderId="0" xfId="44253" applyFont="1" applyProtection="1"/>
    <xf numFmtId="167" fontId="115" fillId="0" borderId="51" xfId="4880" applyFont="1" applyFill="1" applyBorder="1" applyAlignment="1" applyProtection="1">
      <alignment vertical="center"/>
    </xf>
    <xf numFmtId="167" fontId="115" fillId="78" borderId="0" xfId="4880" applyFont="1" applyFill="1" applyBorder="1" applyAlignment="1" applyProtection="1">
      <alignment vertical="center"/>
    </xf>
    <xf numFmtId="0" fontId="17" fillId="0" borderId="0" xfId="44253" applyFont="1" applyFill="1" applyBorder="1" applyProtection="1"/>
    <xf numFmtId="167" fontId="108" fillId="78" borderId="54" xfId="4880" applyFont="1" applyFill="1" applyBorder="1" applyAlignment="1" applyProtection="1">
      <alignment vertical="center"/>
    </xf>
    <xf numFmtId="44" fontId="114" fillId="0" borderId="0" xfId="44253" applyNumberFormat="1" applyFont="1" applyFill="1" applyProtection="1"/>
    <xf numFmtId="0" fontId="114" fillId="0" borderId="0" xfId="44253" applyFont="1" applyFill="1" applyProtection="1"/>
    <xf numFmtId="0" fontId="17" fillId="78" borderId="0" xfId="44253" applyFont="1" applyFill="1" applyBorder="1" applyProtection="1"/>
    <xf numFmtId="0" fontId="104" fillId="78" borderId="88" xfId="44253" applyFont="1" applyFill="1" applyBorder="1" applyAlignment="1" applyProtection="1">
      <alignment horizontal="left" vertical="top"/>
    </xf>
    <xf numFmtId="44" fontId="17" fillId="0" borderId="0" xfId="44253" applyNumberFormat="1" applyFont="1" applyProtection="1"/>
    <xf numFmtId="0" fontId="17" fillId="78" borderId="52" xfId="44253" applyFont="1" applyFill="1" applyBorder="1" applyProtection="1"/>
    <xf numFmtId="0" fontId="17" fillId="78" borderId="53" xfId="44253" applyFont="1" applyFill="1" applyBorder="1" applyProtection="1"/>
    <xf numFmtId="0" fontId="17" fillId="78" borderId="54" xfId="44253" applyFont="1" applyFill="1" applyBorder="1" applyProtection="1"/>
    <xf numFmtId="167" fontId="17" fillId="0" borderId="0" xfId="44253" applyNumberFormat="1" applyFont="1" applyProtection="1"/>
    <xf numFmtId="44" fontId="6" fillId="0" borderId="0" xfId="44254" applyFont="1" applyProtection="1"/>
    <xf numFmtId="44" fontId="6" fillId="0" borderId="0" xfId="44253" applyNumberFormat="1" applyProtection="1"/>
    <xf numFmtId="0" fontId="103" fillId="78" borderId="0" xfId="44253" applyNumberFormat="1" applyFont="1" applyFill="1" applyBorder="1" applyAlignment="1">
      <alignment vertical="top" wrapText="1"/>
    </xf>
    <xf numFmtId="0" fontId="103" fillId="0" borderId="0" xfId="44253" applyNumberFormat="1" applyFont="1" applyFill="1" applyBorder="1" applyAlignment="1">
      <alignment vertical="top" wrapText="1"/>
    </xf>
    <xf numFmtId="0" fontId="103" fillId="0" borderId="0" xfId="44253" applyFont="1" applyFill="1" applyAlignment="1">
      <alignment vertical="top"/>
    </xf>
    <xf numFmtId="44" fontId="103" fillId="0" borderId="0" xfId="44253" applyNumberFormat="1" applyFont="1" applyFill="1" applyAlignment="1">
      <alignment vertical="top"/>
    </xf>
    <xf numFmtId="168" fontId="6" fillId="78" borderId="0" xfId="44253" applyNumberFormat="1" applyFill="1" applyProtection="1"/>
    <xf numFmtId="167" fontId="6" fillId="78" borderId="0" xfId="44253" applyNumberFormat="1" applyFill="1" applyProtection="1"/>
    <xf numFmtId="10" fontId="6" fillId="78" borderId="0" xfId="44255" applyNumberFormat="1" applyFont="1" applyFill="1" applyProtection="1"/>
    <xf numFmtId="44" fontId="6" fillId="78" borderId="0" xfId="44254" applyFont="1" applyFill="1" applyProtection="1"/>
    <xf numFmtId="4" fontId="6" fillId="78" borderId="0" xfId="44253" applyNumberFormat="1" applyFill="1" applyAlignment="1" applyProtection="1">
      <alignment vertical="top" wrapText="1"/>
    </xf>
    <xf numFmtId="168" fontId="116" fillId="78" borderId="0" xfId="44253" applyNumberFormat="1" applyFont="1" applyFill="1" applyProtection="1"/>
    <xf numFmtId="4" fontId="6" fillId="78" borderId="0" xfId="44253" applyNumberFormat="1" applyFill="1" applyProtection="1"/>
    <xf numFmtId="0" fontId="100" fillId="0" borderId="0" xfId="4878" applyFont="1" applyFill="1" applyBorder="1" applyAlignment="1">
      <alignment horizontal="center" vertical="top" wrapText="1"/>
    </xf>
    <xf numFmtId="0" fontId="104" fillId="0" borderId="0" xfId="4878" applyFont="1" applyFill="1" applyBorder="1" applyAlignment="1">
      <alignment horizontal="left" vertical="top" wrapText="1"/>
    </xf>
    <xf numFmtId="0" fontId="99" fillId="0" borderId="0" xfId="44256" applyFont="1" applyFill="1" applyAlignment="1">
      <alignment vertical="top"/>
    </xf>
    <xf numFmtId="0" fontId="100" fillId="0" borderId="0" xfId="44256" applyFont="1" applyFill="1" applyBorder="1" applyAlignment="1">
      <alignment horizontal="center" vertical="top" wrapText="1"/>
    </xf>
    <xf numFmtId="0" fontId="17" fillId="0" borderId="0" xfId="1559" applyFont="1" applyFill="1"/>
    <xf numFmtId="0" fontId="101" fillId="0" borderId="0" xfId="44256" applyFont="1" applyFill="1" applyAlignment="1">
      <alignment vertical="top"/>
    </xf>
    <xf numFmtId="0" fontId="102" fillId="0" borderId="0" xfId="44256" applyFont="1" applyFill="1" applyAlignment="1">
      <alignment horizontal="center"/>
    </xf>
    <xf numFmtId="0" fontId="103" fillId="0" borderId="0" xfId="44256" applyFont="1" applyFill="1"/>
    <xf numFmtId="0" fontId="19" fillId="0" borderId="0" xfId="1559" applyFont="1" applyFill="1"/>
    <xf numFmtId="0" fontId="57" fillId="0" borderId="0" xfId="1559" applyFont="1" applyFill="1"/>
    <xf numFmtId="0" fontId="104" fillId="0" borderId="0" xfId="44256" applyFont="1" applyFill="1" applyBorder="1" applyAlignment="1">
      <alignment horizontal="left" vertical="top" wrapText="1"/>
    </xf>
    <xf numFmtId="49" fontId="103" fillId="78" borderId="0" xfId="44256" applyNumberFormat="1" applyFont="1" applyFill="1" applyBorder="1" applyAlignment="1" applyProtection="1">
      <alignment vertical="center"/>
    </xf>
    <xf numFmtId="0" fontId="104" fillId="0" borderId="0" xfId="44256" applyFont="1" applyFill="1" applyBorder="1" applyAlignment="1">
      <alignment horizontal="right"/>
    </xf>
    <xf numFmtId="49" fontId="56" fillId="0" borderId="0" xfId="1559" applyNumberFormat="1" applyFont="1" applyFill="1" applyBorder="1" applyAlignment="1">
      <alignment horizontal="left"/>
    </xf>
    <xf numFmtId="0" fontId="57" fillId="0" borderId="0" xfId="1559" applyFont="1" applyFill="1" applyAlignment="1"/>
    <xf numFmtId="0" fontId="56" fillId="0" borderId="0" xfId="1559" applyFont="1" applyFill="1"/>
    <xf numFmtId="0" fontId="104" fillId="0" borderId="0" xfId="44256" applyFont="1" applyFill="1" applyBorder="1" applyAlignment="1">
      <alignment horizontal="right" wrapText="1"/>
    </xf>
    <xf numFmtId="0" fontId="104" fillId="0" borderId="46" xfId="44256" applyFont="1" applyFill="1" applyBorder="1" applyAlignment="1">
      <alignment horizontal="left" vertical="top" wrapText="1"/>
    </xf>
    <xf numFmtId="49" fontId="103" fillId="0" borderId="0" xfId="44256" applyNumberFormat="1" applyFont="1" applyFill="1" applyBorder="1" applyAlignment="1">
      <alignment vertical="top"/>
    </xf>
    <xf numFmtId="0" fontId="103" fillId="0" borderId="0" xfId="44256" applyFont="1" applyFill="1" applyBorder="1" applyAlignment="1">
      <alignment vertical="top" wrapText="1"/>
    </xf>
    <xf numFmtId="0" fontId="104" fillId="0" borderId="0" xfId="44256" applyFont="1" applyFill="1" applyBorder="1" applyAlignment="1">
      <alignment horizontal="left"/>
    </xf>
    <xf numFmtId="0" fontId="49" fillId="0" borderId="0" xfId="44256" applyFont="1" applyFill="1" applyBorder="1" applyAlignment="1">
      <alignment horizontal="right"/>
    </xf>
    <xf numFmtId="0" fontId="135" fillId="0" borderId="0" xfId="1840" applyFont="1" applyFill="1" applyBorder="1"/>
    <xf numFmtId="0" fontId="17" fillId="0" borderId="0" xfId="1559" applyFont="1" applyFill="1" applyBorder="1" applyAlignment="1">
      <alignment horizontal="left" vertical="center" wrapText="1"/>
    </xf>
    <xf numFmtId="0" fontId="17" fillId="0" borderId="0" xfId="1559" applyFill="1"/>
    <xf numFmtId="0" fontId="17" fillId="0" borderId="0" xfId="1840" applyFont="1" applyFill="1" applyBorder="1" applyAlignment="1">
      <alignment horizontal="center" vertical="top" wrapText="1"/>
    </xf>
    <xf numFmtId="179" fontId="17" fillId="0" borderId="0" xfId="3732" applyNumberFormat="1" applyFont="1" applyFill="1" applyBorder="1" applyAlignment="1">
      <alignment horizontal="left" vertical="top" wrapText="1"/>
    </xf>
    <xf numFmtId="43" fontId="17" fillId="0" borderId="0" xfId="3732" applyNumberFormat="1" applyFont="1" applyFill="1" applyBorder="1" applyAlignment="1">
      <alignment horizontal="center" vertical="top" wrapText="1"/>
    </xf>
    <xf numFmtId="0" fontId="21" fillId="79" borderId="62" xfId="1559" applyFont="1" applyFill="1" applyBorder="1" applyAlignment="1">
      <alignment wrapText="1"/>
    </xf>
    <xf numFmtId="0" fontId="21" fillId="79" borderId="62" xfId="1559" applyFont="1" applyFill="1" applyBorder="1"/>
    <xf numFmtId="4" fontId="21" fillId="79" borderId="62" xfId="1559" applyNumberFormat="1" applyFont="1" applyFill="1" applyBorder="1"/>
    <xf numFmtId="166" fontId="17" fillId="0" borderId="0" xfId="3732" applyNumberFormat="1" applyFont="1" applyFill="1" applyBorder="1" applyAlignment="1">
      <alignment horizontal="center" vertical="top" wrapText="1"/>
    </xf>
    <xf numFmtId="0" fontId="17" fillId="0" borderId="62" xfId="44257" applyFont="1" applyFill="1" applyBorder="1" applyAlignment="1">
      <alignment horizontal="left" vertical="center" wrapText="1"/>
    </xf>
    <xf numFmtId="0" fontId="17" fillId="0" borderId="62" xfId="1559" applyFill="1" applyBorder="1" applyAlignment="1">
      <alignment wrapText="1"/>
    </xf>
    <xf numFmtId="0" fontId="17" fillId="0" borderId="62" xfId="44257" applyFont="1" applyFill="1" applyBorder="1" applyAlignment="1">
      <alignment horizontal="center" vertical="center" wrapText="1"/>
    </xf>
    <xf numFmtId="0" fontId="17" fillId="0" borderId="62" xfId="1559" applyFill="1" applyBorder="1" applyAlignment="1">
      <alignment horizontal="left"/>
    </xf>
    <xf numFmtId="0" fontId="136" fillId="0" borderId="62" xfId="44257" applyFont="1" applyFill="1" applyBorder="1" applyAlignment="1">
      <alignment vertical="top" wrapText="1"/>
    </xf>
    <xf numFmtId="0" fontId="136" fillId="0" borderId="44" xfId="44257" applyFont="1" applyFill="1" applyBorder="1" applyAlignment="1">
      <alignment vertical="top"/>
    </xf>
    <xf numFmtId="0" fontId="136" fillId="0" borderId="45" xfId="44257" applyFont="1" applyFill="1" applyBorder="1" applyAlignment="1">
      <alignment vertical="top"/>
    </xf>
    <xf numFmtId="0" fontId="136" fillId="0" borderId="36" xfId="44257" applyFont="1" applyFill="1" applyBorder="1" applyAlignment="1">
      <alignment vertical="top"/>
    </xf>
    <xf numFmtId="0" fontId="21" fillId="79" borderId="62" xfId="1559" applyFont="1" applyFill="1" applyBorder="1" applyAlignment="1">
      <alignment vertical="center" wrapText="1"/>
    </xf>
    <xf numFmtId="0" fontId="21" fillId="79" borderId="62" xfId="1559" applyFont="1" applyFill="1" applyBorder="1" applyAlignment="1">
      <alignment vertical="center"/>
    </xf>
    <xf numFmtId="4" fontId="21" fillId="79" borderId="62" xfId="1559" applyNumberFormat="1" applyFont="1" applyFill="1" applyBorder="1" applyAlignment="1">
      <alignment vertical="center"/>
    </xf>
    <xf numFmtId="0" fontId="17" fillId="0" borderId="62" xfId="1559" applyFont="1" applyFill="1" applyBorder="1" applyAlignment="1">
      <alignment horizontal="left" wrapText="1"/>
    </xf>
    <xf numFmtId="0" fontId="17" fillId="0" borderId="62" xfId="1559" applyFill="1" applyBorder="1"/>
    <xf numFmtId="0" fontId="17" fillId="0" borderId="62" xfId="1559" applyFont="1" applyFill="1" applyBorder="1"/>
    <xf numFmtId="0" fontId="17" fillId="0" borderId="44" xfId="1559" applyFill="1" applyBorder="1" applyAlignment="1">
      <alignment wrapText="1"/>
    </xf>
    <xf numFmtId="0" fontId="17" fillId="0" borderId="45" xfId="1559" applyFill="1" applyBorder="1"/>
    <xf numFmtId="180" fontId="17" fillId="0" borderId="45" xfId="1559" applyNumberFormat="1" applyFont="1" applyFill="1" applyBorder="1"/>
    <xf numFmtId="0" fontId="17" fillId="0" borderId="45" xfId="1559" applyFill="1" applyBorder="1" applyAlignment="1">
      <alignment horizontal="right"/>
    </xf>
    <xf numFmtId="0" fontId="17" fillId="0" borderId="36" xfId="1559" applyFont="1" applyFill="1" applyBorder="1"/>
    <xf numFmtId="0" fontId="17" fillId="0" borderId="62" xfId="1559" applyFont="1" applyFill="1" applyBorder="1" applyAlignment="1">
      <alignment horizontal="left"/>
    </xf>
    <xf numFmtId="180" fontId="17" fillId="0" borderId="62" xfId="1559" applyNumberFormat="1" applyFill="1" applyBorder="1"/>
    <xf numFmtId="0" fontId="17" fillId="0" borderId="44" xfId="1559" applyFill="1" applyBorder="1" applyAlignment="1"/>
    <xf numFmtId="0" fontId="17" fillId="0" borderId="45" xfId="1559" applyFill="1" applyBorder="1" applyAlignment="1"/>
    <xf numFmtId="0" fontId="17" fillId="0" borderId="36" xfId="1559" applyFill="1" applyBorder="1" applyAlignment="1"/>
    <xf numFmtId="0" fontId="17" fillId="0" borderId="0" xfId="1559" applyFill="1" applyBorder="1"/>
    <xf numFmtId="2" fontId="17" fillId="0" borderId="62" xfId="44257" applyNumberFormat="1" applyFont="1" applyFill="1" applyBorder="1" applyAlignment="1">
      <alignment horizontal="right" vertical="center" wrapText="1"/>
    </xf>
    <xf numFmtId="0" fontId="17" fillId="0" borderId="23" xfId="1559" applyFill="1" applyBorder="1" applyAlignment="1">
      <alignment horizontal="left"/>
    </xf>
    <xf numFmtId="0" fontId="17" fillId="0" borderId="23" xfId="1559" applyFont="1" applyFill="1" applyBorder="1"/>
    <xf numFmtId="0" fontId="17" fillId="0" borderId="23" xfId="1559" applyFill="1" applyBorder="1"/>
    <xf numFmtId="0" fontId="17" fillId="0" borderId="0" xfId="1559" applyFont="1" applyFill="1" applyBorder="1" applyAlignment="1">
      <alignment horizontal="center" vertical="center" wrapText="1"/>
    </xf>
    <xf numFmtId="0" fontId="17" fillId="0" borderId="0" xfId="1559" applyFont="1" applyFill="1" applyAlignment="1">
      <alignment horizontal="left"/>
    </xf>
    <xf numFmtId="0" fontId="17" fillId="0" borderId="0" xfId="1559" applyFont="1" applyFill="1" applyAlignment="1">
      <alignment horizontal="left" vertical="center"/>
    </xf>
    <xf numFmtId="0" fontId="17" fillId="0" borderId="0" xfId="0" applyFont="1" applyFill="1" applyBorder="1" applyAlignment="1">
      <alignment horizontal="left"/>
    </xf>
    <xf numFmtId="0" fontId="17" fillId="0" borderId="0" xfId="0" applyFont="1" applyFill="1" applyBorder="1" applyAlignment="1">
      <alignment wrapText="1"/>
    </xf>
    <xf numFmtId="4" fontId="17" fillId="0" borderId="0" xfId="3732" applyFont="1" applyFill="1" applyBorder="1" applyAlignment="1">
      <alignment wrapText="1"/>
    </xf>
    <xf numFmtId="10" fontId="85" fillId="0" borderId="42" xfId="6425" applyNumberFormat="1" applyFont="1" applyFill="1" applyBorder="1" applyAlignment="1">
      <alignment horizontal="right" wrapText="1"/>
    </xf>
    <xf numFmtId="165" fontId="115" fillId="78" borderId="0" xfId="1493" applyFont="1" applyFill="1" applyBorder="1" applyAlignment="1" applyProtection="1">
      <alignment horizontal="center" vertical="center"/>
    </xf>
    <xf numFmtId="0" fontId="115" fillId="78" borderId="100" xfId="4878" applyFont="1" applyFill="1" applyBorder="1" applyAlignment="1" applyProtection="1">
      <alignment horizontal="left" vertical="center"/>
    </xf>
    <xf numFmtId="165" fontId="137" fillId="78" borderId="53" xfId="1493" applyFont="1" applyFill="1" applyBorder="1" applyAlignment="1" applyProtection="1">
      <alignment horizontal="center" vertical="center"/>
    </xf>
    <xf numFmtId="4" fontId="17" fillId="0" borderId="62" xfId="3732" applyFont="1" applyFill="1" applyBorder="1" applyAlignment="1">
      <alignment horizontal="right"/>
    </xf>
    <xf numFmtId="4" fontId="17" fillId="0" borderId="62" xfId="3732" applyFont="1" applyFill="1" applyBorder="1" applyAlignment="1">
      <alignment horizontal="right" vertical="center" wrapText="1"/>
    </xf>
    <xf numFmtId="4" fontId="21" fillId="0" borderId="62" xfId="3732" applyFont="1" applyFill="1" applyBorder="1" applyAlignment="1">
      <alignment wrapText="1"/>
    </xf>
    <xf numFmtId="4" fontId="17" fillId="0" borderId="62" xfId="3732" applyFont="1" applyFill="1" applyBorder="1"/>
    <xf numFmtId="4" fontId="21" fillId="79" borderId="62" xfId="3732" applyFont="1" applyFill="1" applyBorder="1"/>
    <xf numFmtId="0" fontId="17" fillId="0" borderId="62" xfId="1559" applyFill="1" applyBorder="1" applyAlignment="1">
      <alignment horizontal="left" vertical="center"/>
    </xf>
    <xf numFmtId="4" fontId="0" fillId="0" borderId="62" xfId="3732" applyFont="1" applyFill="1" applyBorder="1" applyAlignment="1">
      <alignment wrapText="1"/>
    </xf>
    <xf numFmtId="0" fontId="103" fillId="0" borderId="0" xfId="4878" applyFont="1" applyFill="1" applyBorder="1" applyAlignment="1" applyProtection="1">
      <alignment vertical="top" wrapText="1"/>
    </xf>
    <xf numFmtId="0" fontId="17" fillId="0" borderId="0" xfId="44253" applyFont="1" applyBorder="1" applyProtection="1"/>
    <xf numFmtId="0" fontId="104" fillId="0" borderId="0" xfId="4878" applyFont="1" applyFill="1" applyBorder="1" applyAlignment="1">
      <alignment horizontal="left" vertical="center" wrapText="1"/>
    </xf>
    <xf numFmtId="0" fontId="104" fillId="0" borderId="0" xfId="44256" applyFont="1" applyFill="1" applyBorder="1" applyAlignment="1">
      <alignment horizontal="left" vertical="center" wrapText="1"/>
    </xf>
    <xf numFmtId="0" fontId="17" fillId="0" borderId="101" xfId="44253" applyFont="1" applyBorder="1" applyProtection="1"/>
    <xf numFmtId="0" fontId="131" fillId="78" borderId="0" xfId="4878" applyFont="1" applyFill="1" applyBorder="1" applyAlignment="1" applyProtection="1">
      <alignment horizontal="center" vertical="center" wrapText="1"/>
    </xf>
    <xf numFmtId="0" fontId="103" fillId="78" borderId="53" xfId="4878" applyFont="1" applyFill="1" applyBorder="1" applyAlignment="1" applyProtection="1">
      <alignment horizontal="left" vertical="center"/>
    </xf>
    <xf numFmtId="43" fontId="114" fillId="0" borderId="0" xfId="4878" applyNumberFormat="1" applyFont="1" applyProtection="1"/>
    <xf numFmtId="0" fontId="3" fillId="0" borderId="0" xfId="4878" applyFont="1" applyProtection="1"/>
    <xf numFmtId="0" fontId="104" fillId="0" borderId="0" xfId="4878" applyFont="1" applyFill="1" applyBorder="1" applyAlignment="1">
      <alignment horizontal="left" vertical="center" wrapText="1"/>
    </xf>
    <xf numFmtId="0" fontId="17" fillId="79" borderId="62" xfId="0" applyFont="1" applyFill="1" applyBorder="1" applyAlignment="1">
      <alignment horizontal="left"/>
    </xf>
    <xf numFmtId="0" fontId="17" fillId="79" borderId="41" xfId="0" applyFont="1" applyFill="1" applyBorder="1" applyAlignment="1">
      <alignment wrapText="1"/>
    </xf>
    <xf numFmtId="4" fontId="17" fillId="79" borderId="41" xfId="3732" applyFont="1" applyFill="1" applyBorder="1" applyAlignment="1">
      <alignment wrapText="1"/>
    </xf>
    <xf numFmtId="4" fontId="85" fillId="79" borderId="42" xfId="4878" applyNumberFormat="1" applyFont="1" applyFill="1" applyBorder="1" applyAlignment="1">
      <alignment horizontal="right" wrapText="1"/>
    </xf>
    <xf numFmtId="4" fontId="0" fillId="0" borderId="62" xfId="0" applyNumberFormat="1" applyFill="1" applyBorder="1" applyAlignment="1">
      <alignment horizontal="right"/>
    </xf>
    <xf numFmtId="0" fontId="100" fillId="0" borderId="0" xfId="59041" applyFont="1" applyFill="1" applyBorder="1" applyAlignment="1">
      <alignment horizontal="center" vertical="center" wrapText="1"/>
    </xf>
    <xf numFmtId="0" fontId="99" fillId="0" borderId="0" xfId="59041" applyFont="1" applyFill="1" applyAlignment="1">
      <alignment horizontal="center" vertical="center"/>
    </xf>
    <xf numFmtId="0" fontId="99" fillId="0" borderId="0" xfId="59041" applyFont="1" applyFill="1" applyAlignment="1">
      <alignment vertical="top"/>
    </xf>
    <xf numFmtId="0" fontId="103" fillId="0" borderId="0" xfId="59041" applyFont="1" applyFill="1" applyAlignment="1">
      <alignment horizontal="center" vertical="center"/>
    </xf>
    <xf numFmtId="2" fontId="104" fillId="0" borderId="0" xfId="59041" applyNumberFormat="1" applyFont="1" applyFill="1" applyAlignment="1">
      <alignment horizontal="center" vertical="center"/>
    </xf>
    <xf numFmtId="0" fontId="103" fillId="0" borderId="0" xfId="59041" applyFont="1" applyFill="1"/>
    <xf numFmtId="0" fontId="101" fillId="0" borderId="0" xfId="59041" applyFont="1" applyFill="1"/>
    <xf numFmtId="0" fontId="104" fillId="0" borderId="0" xfId="59041" applyFont="1" applyFill="1" applyBorder="1" applyAlignment="1">
      <alignment horizontal="left" vertical="top" wrapText="1"/>
    </xf>
    <xf numFmtId="0" fontId="20" fillId="0" borderId="0" xfId="59041" applyFont="1" applyFill="1" applyBorder="1" applyAlignment="1">
      <alignment horizontal="center" vertical="center"/>
    </xf>
    <xf numFmtId="14" fontId="103" fillId="0" borderId="0" xfId="59041" applyNumberFormat="1" applyFont="1" applyFill="1" applyBorder="1" applyAlignment="1">
      <alignment horizontal="center" vertical="center"/>
    </xf>
    <xf numFmtId="0" fontId="101" fillId="0" borderId="0" xfId="59041" applyFont="1" applyFill="1" applyAlignment="1">
      <alignment horizontal="center" vertical="center"/>
    </xf>
    <xf numFmtId="0" fontId="20" fillId="0" borderId="0" xfId="59041" applyFont="1" applyFill="1" applyBorder="1" applyAlignment="1">
      <alignment horizontal="center" vertical="center" wrapText="1"/>
    </xf>
    <xf numFmtId="0" fontId="104" fillId="0" borderId="53" xfId="59041" applyFont="1" applyFill="1" applyBorder="1" applyAlignment="1">
      <alignment horizontal="center" vertical="top" wrapText="1"/>
    </xf>
    <xf numFmtId="0" fontId="103" fillId="0" borderId="0" xfId="59041" applyFont="1" applyFill="1" applyBorder="1" applyAlignment="1">
      <alignment horizontal="left" vertical="top"/>
    </xf>
    <xf numFmtId="0" fontId="20" fillId="0" borderId="0" xfId="59041" applyFont="1" applyFill="1" applyBorder="1" applyAlignment="1">
      <alignment horizontal="center"/>
    </xf>
    <xf numFmtId="0" fontId="20" fillId="0" borderId="0" xfId="59041" applyFont="1" applyFill="1" applyBorder="1" applyAlignment="1">
      <alignment horizontal="center" wrapText="1"/>
    </xf>
    <xf numFmtId="49" fontId="20" fillId="0" borderId="0" xfId="59041" applyNumberFormat="1" applyFont="1" applyFill="1" applyBorder="1" applyAlignment="1" applyProtection="1">
      <alignment horizontal="center"/>
    </xf>
    <xf numFmtId="4" fontId="130" fillId="0" borderId="0" xfId="1548" applyFont="1" applyFill="1" applyAlignment="1">
      <alignment horizontal="center" vertical="center" wrapText="1"/>
      <protection locked="0"/>
    </xf>
    <xf numFmtId="4" fontId="130" fillId="0" borderId="0" xfId="1548" applyFont="1" applyFill="1" applyAlignment="1">
      <alignment vertical="center" wrapText="1"/>
      <protection locked="0"/>
    </xf>
    <xf numFmtId="49" fontId="19" fillId="0" borderId="44" xfId="1548" applyNumberFormat="1" applyFont="1" applyFill="1" applyBorder="1" applyAlignment="1">
      <alignment vertical="center" wrapText="1"/>
      <protection locked="0"/>
    </xf>
    <xf numFmtId="49" fontId="19" fillId="0" borderId="45" xfId="1548" applyNumberFormat="1" applyFont="1" applyFill="1" applyBorder="1" applyAlignment="1">
      <alignment vertical="center" wrapText="1"/>
      <protection locked="0"/>
    </xf>
    <xf numFmtId="49" fontId="19" fillId="0" borderId="45" xfId="1548" applyNumberFormat="1" applyFont="1" applyFill="1" applyBorder="1" applyAlignment="1">
      <alignment horizontal="center" wrapText="1"/>
      <protection locked="0"/>
    </xf>
    <xf numFmtId="4" fontId="19" fillId="0" borderId="0" xfId="1548" applyFont="1" applyFill="1" applyAlignment="1">
      <alignment horizontal="center" vertical="center" wrapText="1"/>
      <protection locked="0"/>
    </xf>
    <xf numFmtId="4" fontId="19" fillId="0" borderId="0" xfId="1548" applyFont="1" applyFill="1">
      <alignment vertical="center" wrapText="1"/>
      <protection locked="0"/>
    </xf>
    <xf numFmtId="2" fontId="20" fillId="0" borderId="62" xfId="1559" applyNumberFormat="1" applyFont="1" applyFill="1" applyBorder="1" applyAlignment="1" applyProtection="1">
      <alignment horizontal="center" wrapText="1"/>
    </xf>
    <xf numFmtId="4" fontId="19" fillId="0" borderId="0" xfId="1559" applyNumberFormat="1" applyFont="1" applyFill="1" applyAlignment="1" applyProtection="1">
      <alignment horizontal="center" vertical="center" wrapText="1"/>
      <protection locked="0"/>
    </xf>
    <xf numFmtId="4" fontId="19" fillId="0" borderId="0" xfId="1559" applyNumberFormat="1" applyFont="1" applyFill="1" applyAlignment="1" applyProtection="1">
      <alignment vertical="center" wrapText="1"/>
      <protection locked="0"/>
    </xf>
    <xf numFmtId="49" fontId="20" fillId="0" borderId="22" xfId="1559" applyNumberFormat="1" applyFont="1" applyFill="1" applyBorder="1" applyAlignment="1" applyProtection="1">
      <alignment vertical="center" wrapText="1"/>
    </xf>
    <xf numFmtId="49" fontId="20" fillId="0" borderId="21" xfId="1559" applyNumberFormat="1" applyFont="1" applyFill="1" applyBorder="1" applyAlignment="1" applyProtection="1">
      <alignment vertical="center" wrapText="1"/>
    </xf>
    <xf numFmtId="0" fontId="20" fillId="0" borderId="62" xfId="1559" applyNumberFormat="1" applyFont="1" applyFill="1" applyBorder="1" applyAlignment="1" applyProtection="1">
      <alignment horizontal="left" vertical="center" wrapText="1"/>
    </xf>
    <xf numFmtId="0" fontId="20" fillId="0" borderId="43" xfId="1559" applyNumberFormat="1" applyFont="1" applyFill="1" applyBorder="1" applyAlignment="1" applyProtection="1">
      <alignment vertical="top" wrapText="1"/>
    </xf>
    <xf numFmtId="14" fontId="20" fillId="0" borderId="62" xfId="1559" applyNumberFormat="1" applyFont="1" applyFill="1" applyBorder="1" applyAlignment="1" applyProtection="1">
      <alignment horizontal="center" wrapText="1"/>
    </xf>
    <xf numFmtId="49" fontId="20" fillId="0" borderId="25" xfId="1559" applyNumberFormat="1" applyFont="1" applyFill="1" applyBorder="1" applyAlignment="1" applyProtection="1">
      <alignment vertical="center" wrapText="1"/>
    </xf>
    <xf numFmtId="49" fontId="20" fillId="0" borderId="24" xfId="1559" applyNumberFormat="1" applyFont="1" applyFill="1" applyBorder="1" applyAlignment="1" applyProtection="1">
      <alignment vertical="center" wrapText="1"/>
    </xf>
    <xf numFmtId="0" fontId="115" fillId="0" borderId="106" xfId="59041" applyFont="1" applyFill="1" applyBorder="1" applyAlignment="1"/>
    <xf numFmtId="44" fontId="20" fillId="0" borderId="62" xfId="59043" applyFont="1" applyFill="1" applyBorder="1" applyAlignment="1" applyProtection="1">
      <alignment horizontal="center" wrapText="1"/>
    </xf>
    <xf numFmtId="4" fontId="20" fillId="0" borderId="62" xfId="1559" applyNumberFormat="1" applyFont="1" applyFill="1" applyBorder="1" applyAlignment="1" applyProtection="1">
      <alignment horizontal="center" wrapText="1"/>
    </xf>
    <xf numFmtId="49" fontId="20" fillId="0" borderId="68" xfId="1559" applyNumberFormat="1" applyFont="1" applyFill="1" applyBorder="1" applyAlignment="1" applyProtection="1">
      <alignment vertical="center" wrapText="1"/>
    </xf>
    <xf numFmtId="49" fontId="20" fillId="0" borderId="95" xfId="1559" applyNumberFormat="1" applyFont="1" applyFill="1" applyBorder="1" applyAlignment="1" applyProtection="1">
      <alignment vertical="center" wrapText="1"/>
    </xf>
    <xf numFmtId="0" fontId="115" fillId="0" borderId="35" xfId="59041" applyFont="1" applyFill="1" applyBorder="1" applyAlignment="1"/>
    <xf numFmtId="49" fontId="20" fillId="0" borderId="0" xfId="1559" applyNumberFormat="1" applyFont="1" applyFill="1" applyBorder="1" applyAlignment="1" applyProtection="1">
      <alignment vertical="center" wrapText="1"/>
    </xf>
    <xf numFmtId="0" fontId="115" fillId="0" borderId="0" xfId="59041" applyFont="1" applyFill="1" applyBorder="1" applyAlignment="1"/>
    <xf numFmtId="49" fontId="20" fillId="79" borderId="62" xfId="1559" applyNumberFormat="1" applyFont="1" applyFill="1" applyBorder="1" applyAlignment="1" applyProtection="1">
      <alignment vertical="top" wrapText="1"/>
    </xf>
    <xf numFmtId="4" fontId="20" fillId="79" borderId="62" xfId="2024" applyNumberFormat="1" applyFont="1" applyFill="1" applyBorder="1" applyAlignment="1" applyProtection="1">
      <alignment horizontal="justify" vertical="top"/>
      <protection locked="0"/>
    </xf>
    <xf numFmtId="44" fontId="20" fillId="79" borderId="62" xfId="59042" applyFont="1" applyFill="1" applyBorder="1" applyAlignment="1" applyProtection="1">
      <alignment horizontal="center" vertical="top" wrapText="1"/>
    </xf>
    <xf numFmtId="0" fontId="20" fillId="79" borderId="62" xfId="1559" applyNumberFormat="1" applyFont="1" applyFill="1" applyBorder="1" applyAlignment="1" applyProtection="1">
      <alignment horizontal="center" vertical="top" wrapText="1"/>
    </xf>
    <xf numFmtId="2" fontId="20" fillId="79" borderId="62" xfId="1559" applyNumberFormat="1" applyFont="1" applyFill="1" applyBorder="1" applyAlignment="1" applyProtection="1">
      <alignment horizontal="center" wrapText="1"/>
    </xf>
    <xf numFmtId="0" fontId="20" fillId="0" borderId="0" xfId="1559" applyNumberFormat="1" applyFont="1" applyFill="1" applyBorder="1" applyAlignment="1" applyProtection="1">
      <alignment horizontal="left" vertical="center" wrapText="1"/>
    </xf>
    <xf numFmtId="14" fontId="20" fillId="0" borderId="0" xfId="1559" applyNumberFormat="1" applyFont="1" applyFill="1" applyBorder="1" applyAlignment="1" applyProtection="1">
      <alignment horizontal="center" wrapText="1"/>
    </xf>
    <xf numFmtId="4" fontId="130" fillId="0" borderId="0" xfId="1548" applyFont="1" applyFill="1">
      <alignment vertical="center" wrapText="1"/>
      <protection locked="0"/>
    </xf>
    <xf numFmtId="49" fontId="130" fillId="0" borderId="0" xfId="1548" applyNumberFormat="1" applyFont="1" applyFill="1">
      <alignment vertical="center" wrapText="1"/>
      <protection locked="0"/>
    </xf>
    <xf numFmtId="4" fontId="140" fillId="0" borderId="0" xfId="1548" applyFont="1" applyFill="1">
      <alignment vertical="center" wrapText="1"/>
      <protection locked="0"/>
    </xf>
    <xf numFmtId="4" fontId="20" fillId="0" borderId="0" xfId="1548" applyFont="1" applyFill="1" applyAlignment="1">
      <alignment horizontal="center" wrapText="1"/>
      <protection locked="0"/>
    </xf>
    <xf numFmtId="0" fontId="103" fillId="0" borderId="0" xfId="59041" applyFont="1" applyFill="1" applyAlignment="1">
      <alignment vertical="top"/>
    </xf>
    <xf numFmtId="0" fontId="2" fillId="0" borderId="0" xfId="59041"/>
    <xf numFmtId="4" fontId="20" fillId="0" borderId="0" xfId="1559" applyNumberFormat="1" applyFont="1" applyFill="1" applyAlignment="1" applyProtection="1">
      <alignment vertical="center" wrapText="1"/>
      <protection locked="0"/>
    </xf>
    <xf numFmtId="14" fontId="20" fillId="0" borderId="62" xfId="1559" applyNumberFormat="1" applyFont="1" applyFill="1" applyBorder="1" applyAlignment="1" applyProtection="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horizontal="center" vertical="center" wrapText="1"/>
    </xf>
    <xf numFmtId="4" fontId="17" fillId="0" borderId="0" xfId="3732" applyFont="1" applyFill="1" applyBorder="1" applyAlignment="1">
      <alignment vertical="top" wrapText="1"/>
    </xf>
    <xf numFmtId="4" fontId="115" fillId="78" borderId="67" xfId="4878" applyNumberFormat="1" applyFont="1" applyFill="1" applyBorder="1" applyAlignment="1" applyProtection="1">
      <alignment horizontal="left" vertical="center"/>
    </xf>
    <xf numFmtId="49" fontId="103" fillId="0" borderId="0" xfId="4878" applyNumberFormat="1" applyFont="1" applyFill="1" applyBorder="1" applyAlignment="1" applyProtection="1">
      <alignment vertical="top" wrapText="1"/>
    </xf>
    <xf numFmtId="0" fontId="103" fillId="0" borderId="0" xfId="59041" applyNumberFormat="1" applyFont="1" applyFill="1" applyBorder="1" applyAlignment="1" applyProtection="1">
      <alignment horizontal="center" vertical="center" wrapText="1"/>
    </xf>
    <xf numFmtId="0" fontId="103" fillId="0" borderId="0" xfId="59041" applyFont="1" applyFill="1" applyAlignment="1">
      <alignment wrapText="1"/>
    </xf>
    <xf numFmtId="0" fontId="101" fillId="0" borderId="0" xfId="59041" applyFont="1" applyFill="1" applyAlignment="1">
      <alignment wrapText="1"/>
    </xf>
    <xf numFmtId="0" fontId="103" fillId="0" borderId="0" xfId="59041" applyNumberFormat="1" applyFont="1" applyFill="1" applyBorder="1" applyAlignment="1">
      <alignment vertical="top" wrapText="1"/>
    </xf>
    <xf numFmtId="49" fontId="20" fillId="79" borderId="105" xfId="1548" applyNumberFormat="1" applyFont="1" applyFill="1" applyBorder="1" applyAlignment="1" applyProtection="1">
      <alignment horizontal="center" vertical="center" wrapText="1"/>
    </xf>
    <xf numFmtId="0" fontId="20" fillId="79" borderId="105" xfId="1548" applyNumberFormat="1" applyFont="1" applyFill="1" applyBorder="1" applyAlignment="1" applyProtection="1">
      <alignment horizontal="center" vertical="center" wrapText="1"/>
    </xf>
    <xf numFmtId="4" fontId="20" fillId="0" borderId="106" xfId="1548" applyFont="1" applyFill="1" applyBorder="1" applyAlignment="1">
      <alignment horizontal="center" vertical="center" wrapText="1"/>
      <protection locked="0"/>
    </xf>
    <xf numFmtId="4" fontId="19" fillId="0" borderId="106" xfId="1548" applyFont="1" applyFill="1" applyBorder="1" applyAlignment="1">
      <alignment horizontal="center" vertical="center" wrapText="1"/>
      <protection locked="0"/>
    </xf>
    <xf numFmtId="4" fontId="20" fillId="0" borderId="106" xfId="1559" applyNumberFormat="1" applyFont="1" applyFill="1" applyBorder="1" applyAlignment="1" applyProtection="1">
      <alignment horizontal="center" vertical="center" wrapText="1"/>
      <protection locked="0"/>
    </xf>
    <xf numFmtId="4" fontId="19" fillId="0" borderId="106" xfId="1559" applyNumberFormat="1" applyFont="1" applyFill="1" applyBorder="1" applyAlignment="1" applyProtection="1">
      <alignment horizontal="center" vertical="center" wrapText="1"/>
      <protection locked="0"/>
    </xf>
    <xf numFmtId="4" fontId="19" fillId="0" borderId="44" xfId="1559" applyNumberFormat="1" applyFont="1" applyFill="1" applyBorder="1" applyAlignment="1" applyProtection="1">
      <alignment horizontal="center" vertical="center" wrapText="1"/>
      <protection locked="0"/>
    </xf>
    <xf numFmtId="4" fontId="20" fillId="0" borderId="62" xfId="1559" applyNumberFormat="1" applyFont="1" applyFill="1" applyBorder="1" applyAlignment="1" applyProtection="1">
      <alignment horizontal="center" vertical="center" wrapText="1"/>
      <protection locked="0"/>
    </xf>
    <xf numFmtId="9" fontId="19" fillId="0" borderId="62" xfId="2510" applyFont="1" applyFill="1" applyBorder="1" applyAlignment="1" applyProtection="1">
      <alignment horizontal="center" vertical="center" wrapText="1"/>
      <protection locked="0"/>
    </xf>
    <xf numFmtId="4" fontId="20" fillId="0" borderId="23" xfId="1559" applyNumberFormat="1" applyFont="1" applyFill="1" applyBorder="1" applyAlignment="1" applyProtection="1">
      <alignment horizontal="center" vertical="center" wrapText="1"/>
      <protection locked="0"/>
    </xf>
    <xf numFmtId="4" fontId="19" fillId="0" borderId="23" xfId="1559" applyNumberFormat="1" applyFont="1" applyFill="1" applyBorder="1" applyAlignment="1" applyProtection="1">
      <alignment horizontal="center" vertical="center" wrapText="1"/>
      <protection locked="0"/>
    </xf>
    <xf numFmtId="4" fontId="20" fillId="0" borderId="0" xfId="1559" applyNumberFormat="1" applyFont="1" applyFill="1" applyBorder="1" applyAlignment="1" applyProtection="1">
      <alignment horizontal="center" vertical="center" wrapText="1"/>
      <protection locked="0"/>
    </xf>
    <xf numFmtId="4" fontId="19" fillId="0" borderId="0" xfId="1559" applyNumberFormat="1" applyFont="1" applyFill="1" applyBorder="1" applyAlignment="1" applyProtection="1">
      <alignment horizontal="center" vertical="center" wrapText="1"/>
      <protection locked="0"/>
    </xf>
    <xf numFmtId="4" fontId="141" fillId="79" borderId="62" xfId="1548" applyFont="1" applyFill="1" applyBorder="1" applyAlignment="1">
      <alignment horizontal="center" vertical="center" wrapText="1"/>
      <protection locked="0"/>
    </xf>
    <xf numFmtId="4" fontId="141" fillId="79" borderId="43" xfId="1548" applyFont="1" applyFill="1" applyBorder="1" applyAlignment="1">
      <alignment horizontal="center" vertical="center" wrapText="1"/>
      <protection locked="0"/>
    </xf>
    <xf numFmtId="4" fontId="141" fillId="79" borderId="35" xfId="1548" applyFont="1" applyFill="1" applyBorder="1" applyAlignment="1">
      <alignment horizontal="center" vertical="center" wrapText="1"/>
      <protection locked="0"/>
    </xf>
    <xf numFmtId="4" fontId="19" fillId="0" borderId="62" xfId="1559" applyNumberFormat="1" applyFont="1" applyFill="1" applyBorder="1" applyAlignment="1" applyProtection="1">
      <alignment horizontal="center" vertical="center" wrapText="1"/>
      <protection locked="0"/>
    </xf>
    <xf numFmtId="0" fontId="1" fillId="0" borderId="0" xfId="59041" applyFont="1"/>
    <xf numFmtId="0" fontId="21" fillId="78" borderId="0" xfId="4878" applyNumberFormat="1" applyFont="1" applyFill="1" applyBorder="1" applyAlignment="1">
      <alignment horizontal="center" vertical="center" wrapText="1"/>
    </xf>
    <xf numFmtId="17" fontId="103" fillId="0" borderId="0" xfId="4878" applyNumberFormat="1" applyFont="1" applyFill="1" applyBorder="1" applyAlignment="1" applyProtection="1">
      <alignment horizontal="left" vertical="top"/>
    </xf>
    <xf numFmtId="17" fontId="103" fillId="0" borderId="51" xfId="4878" applyNumberFormat="1" applyFont="1" applyFill="1" applyBorder="1" applyAlignment="1" applyProtection="1">
      <alignment horizontal="left" vertical="top"/>
    </xf>
    <xf numFmtId="17" fontId="103" fillId="78" borderId="0" xfId="4878" applyNumberFormat="1" applyFont="1" applyFill="1" applyBorder="1" applyAlignment="1" applyProtection="1">
      <alignment horizontal="left" vertical="top"/>
    </xf>
    <xf numFmtId="17" fontId="103" fillId="78" borderId="51" xfId="4878" applyNumberFormat="1" applyFont="1" applyFill="1" applyBorder="1" applyAlignment="1" applyProtection="1">
      <alignment horizontal="left" vertical="top"/>
    </xf>
    <xf numFmtId="0" fontId="103" fillId="0" borderId="0" xfId="4878" applyFont="1" applyFill="1" applyBorder="1" applyAlignment="1" applyProtection="1">
      <alignment horizontal="left" vertical="center"/>
    </xf>
    <xf numFmtId="0" fontId="103" fillId="0" borderId="51" xfId="4878" applyFont="1" applyFill="1" applyBorder="1" applyAlignment="1" applyProtection="1">
      <alignment horizontal="left" vertical="center"/>
    </xf>
    <xf numFmtId="0" fontId="103" fillId="78" borderId="56" xfId="4878" applyFont="1" applyFill="1" applyBorder="1" applyAlignment="1" applyProtection="1">
      <alignment horizontal="justify" vertical="center" wrapText="1"/>
    </xf>
    <xf numFmtId="0" fontId="103" fillId="78" borderId="89" xfId="4878" applyFont="1" applyFill="1" applyBorder="1" applyAlignment="1" applyProtection="1">
      <alignment horizontal="justify" vertical="center" wrapText="1"/>
    </xf>
    <xf numFmtId="0" fontId="103" fillId="78" borderId="57" xfId="4878" applyFont="1" applyFill="1" applyBorder="1" applyAlignment="1" applyProtection="1">
      <alignment horizontal="justify" vertical="center" wrapText="1"/>
    </xf>
    <xf numFmtId="0" fontId="103" fillId="78" borderId="53" xfId="4878" applyFont="1" applyFill="1" applyBorder="1" applyAlignment="1" applyProtection="1">
      <alignment horizontal="left" vertical="top" wrapText="1"/>
    </xf>
    <xf numFmtId="0" fontId="14" fillId="78" borderId="54" xfId="4878" applyFont="1" applyFill="1" applyBorder="1" applyAlignment="1" applyProtection="1">
      <alignment vertical="top"/>
    </xf>
    <xf numFmtId="0" fontId="131" fillId="78" borderId="102" xfId="4878" applyFont="1" applyFill="1" applyBorder="1" applyAlignment="1" applyProtection="1">
      <alignment horizontal="left" vertical="center"/>
    </xf>
    <xf numFmtId="0" fontId="131" fillId="78" borderId="103" xfId="4878" applyFont="1" applyFill="1" applyBorder="1" applyAlignment="1" applyProtection="1">
      <alignment horizontal="left" vertical="center"/>
    </xf>
    <xf numFmtId="0" fontId="131" fillId="78" borderId="104" xfId="4878" applyFont="1" applyFill="1" applyBorder="1" applyAlignment="1" applyProtection="1">
      <alignment horizontal="left" vertical="center"/>
    </xf>
    <xf numFmtId="0" fontId="103" fillId="0" borderId="0" xfId="4878" applyFont="1" applyFill="1" applyBorder="1" applyAlignment="1" applyProtection="1">
      <alignment horizontal="left" vertical="top" wrapText="1"/>
    </xf>
    <xf numFmtId="0" fontId="103" fillId="0" borderId="51" xfId="4878" applyFont="1" applyFill="1" applyBorder="1" applyAlignment="1" applyProtection="1">
      <alignment horizontal="left" vertical="top" wrapText="1"/>
    </xf>
    <xf numFmtId="0" fontId="131" fillId="78" borderId="50" xfId="4878" applyFont="1" applyFill="1" applyBorder="1" applyAlignment="1" applyProtection="1">
      <alignment horizontal="center" vertical="center" wrapText="1"/>
    </xf>
    <xf numFmtId="0" fontId="131" fillId="78" borderId="0" xfId="4878" applyFont="1" applyFill="1" applyBorder="1" applyAlignment="1" applyProtection="1">
      <alignment horizontal="center" vertical="center" wrapText="1"/>
    </xf>
    <xf numFmtId="0" fontId="103" fillId="78" borderId="52" xfId="4878" applyFont="1" applyFill="1" applyBorder="1" applyAlignment="1" applyProtection="1">
      <alignment horizontal="left" vertical="center"/>
    </xf>
    <xf numFmtId="0" fontId="103" fillId="78" borderId="53" xfId="4878" applyFont="1" applyFill="1" applyBorder="1" applyAlignment="1" applyProtection="1">
      <alignment horizontal="left" vertical="center"/>
    </xf>
    <xf numFmtId="0" fontId="14" fillId="78" borderId="52" xfId="4878" applyFill="1" applyBorder="1" applyAlignment="1" applyProtection="1">
      <alignment horizontal="center"/>
    </xf>
    <xf numFmtId="0" fontId="14" fillId="78" borderId="53" xfId="4878" applyFont="1" applyFill="1" applyBorder="1" applyAlignment="1" applyProtection="1">
      <alignment horizontal="center"/>
    </xf>
    <xf numFmtId="0" fontId="14" fillId="78" borderId="54" xfId="4878" applyFont="1" applyFill="1" applyBorder="1" applyAlignment="1" applyProtection="1">
      <alignment horizontal="center"/>
    </xf>
    <xf numFmtId="0" fontId="105" fillId="78" borderId="0" xfId="4878" applyFont="1" applyFill="1" applyAlignment="1" applyProtection="1">
      <alignment horizontal="center" vertical="center" wrapText="1"/>
    </xf>
    <xf numFmtId="0" fontId="105" fillId="78" borderId="0" xfId="4878" applyFont="1" applyFill="1" applyAlignment="1" applyProtection="1">
      <alignment horizontal="center" vertical="center"/>
    </xf>
    <xf numFmtId="0" fontId="108" fillId="78" borderId="50" xfId="1773" applyFont="1" applyFill="1" applyBorder="1" applyAlignment="1" applyProtection="1">
      <alignment horizontal="center"/>
    </xf>
    <xf numFmtId="0" fontId="108" fillId="78" borderId="0" xfId="1773" applyFont="1" applyFill="1" applyBorder="1" applyAlignment="1" applyProtection="1">
      <alignment horizontal="center"/>
    </xf>
    <xf numFmtId="0" fontId="108" fillId="78" borderId="51" xfId="1773" applyFont="1" applyFill="1" applyBorder="1" applyAlignment="1" applyProtection="1">
      <alignment horizontal="center"/>
    </xf>
    <xf numFmtId="0" fontId="108" fillId="78" borderId="50" xfId="1773" applyFont="1" applyFill="1" applyBorder="1" applyAlignment="1" applyProtection="1">
      <alignment horizontal="center" wrapText="1"/>
    </xf>
    <xf numFmtId="0" fontId="108" fillId="78" borderId="0" xfId="1773" applyFont="1" applyFill="1" applyBorder="1" applyAlignment="1" applyProtection="1">
      <alignment horizontal="center" wrapText="1"/>
    </xf>
    <xf numFmtId="0" fontId="108" fillId="78" borderId="51" xfId="1773" applyFont="1" applyFill="1" applyBorder="1" applyAlignment="1" applyProtection="1">
      <alignment horizontal="center" wrapText="1"/>
    </xf>
    <xf numFmtId="0" fontId="110" fillId="78" borderId="50" xfId="4878" applyFont="1" applyFill="1" applyBorder="1" applyAlignment="1" applyProtection="1">
      <alignment horizontal="center"/>
    </xf>
    <xf numFmtId="0" fontId="109" fillId="78" borderId="0" xfId="4878" applyFont="1" applyFill="1" applyBorder="1" applyAlignment="1" applyProtection="1">
      <alignment horizontal="center"/>
    </xf>
    <xf numFmtId="0" fontId="109" fillId="78" borderId="51" xfId="4878" applyFont="1" applyFill="1" applyBorder="1" applyAlignment="1" applyProtection="1">
      <alignment horizontal="center"/>
    </xf>
    <xf numFmtId="49" fontId="103" fillId="78" borderId="0" xfId="4878" applyNumberFormat="1" applyFont="1" applyFill="1" applyBorder="1" applyAlignment="1" applyProtection="1">
      <alignment horizontal="left" vertical="center"/>
    </xf>
    <xf numFmtId="49" fontId="103" fillId="78" borderId="51" xfId="4878" applyNumberFormat="1" applyFont="1" applyFill="1" applyBorder="1" applyAlignment="1" applyProtection="1">
      <alignment horizontal="left" vertical="center"/>
    </xf>
    <xf numFmtId="0" fontId="103" fillId="78" borderId="0" xfId="4878" applyFont="1" applyFill="1" applyBorder="1" applyAlignment="1" applyProtection="1">
      <alignment horizontal="left" vertical="top" wrapText="1"/>
    </xf>
    <xf numFmtId="0" fontId="14" fillId="78" borderId="51" xfId="4878" applyFont="1" applyFill="1" applyBorder="1" applyAlignment="1" applyProtection="1">
      <alignment vertical="top"/>
    </xf>
    <xf numFmtId="3" fontId="103" fillId="0" borderId="0" xfId="4878" applyNumberFormat="1" applyFont="1" applyFill="1" applyBorder="1" applyAlignment="1" applyProtection="1">
      <alignment horizontal="left" vertical="top"/>
    </xf>
    <xf numFmtId="0" fontId="103" fillId="0" borderId="51" xfId="4878" applyNumberFormat="1" applyFont="1" applyFill="1" applyBorder="1" applyAlignment="1" applyProtection="1">
      <alignment horizontal="left" vertical="top"/>
    </xf>
    <xf numFmtId="49" fontId="103" fillId="0" borderId="48" xfId="4878" applyNumberFormat="1" applyFont="1" applyFill="1" applyBorder="1" applyAlignment="1" applyProtection="1">
      <alignment horizontal="left" vertical="center"/>
    </xf>
    <xf numFmtId="49" fontId="103" fillId="0" borderId="76" xfId="4878" applyNumberFormat="1" applyFont="1" applyFill="1" applyBorder="1" applyAlignment="1" applyProtection="1">
      <alignment horizontal="left" vertical="center"/>
    </xf>
    <xf numFmtId="49" fontId="103" fillId="0" borderId="49" xfId="4878" applyNumberFormat="1" applyFont="1" applyFill="1" applyBorder="1" applyAlignment="1" applyProtection="1">
      <alignment horizontal="left" vertical="center"/>
    </xf>
    <xf numFmtId="49" fontId="103" fillId="0" borderId="0" xfId="4878" applyNumberFormat="1" applyFont="1" applyFill="1" applyBorder="1" applyAlignment="1" applyProtection="1">
      <alignment horizontal="left" vertical="center" wrapText="1"/>
    </xf>
    <xf numFmtId="49" fontId="103" fillId="0" borderId="51" xfId="4878" applyNumberFormat="1" applyFont="1" applyFill="1" applyBorder="1" applyAlignment="1" applyProtection="1">
      <alignment horizontal="left" vertical="center" wrapText="1"/>
    </xf>
    <xf numFmtId="49" fontId="103" fillId="78" borderId="0" xfId="4878" applyNumberFormat="1" applyFont="1" applyFill="1" applyBorder="1" applyAlignment="1" applyProtection="1">
      <alignment horizontal="left" vertical="top"/>
    </xf>
    <xf numFmtId="49" fontId="103" fillId="78" borderId="51" xfId="4878" applyNumberFormat="1" applyFont="1" applyFill="1" applyBorder="1" applyAlignment="1" applyProtection="1">
      <alignment horizontal="left" vertical="top"/>
    </xf>
    <xf numFmtId="49" fontId="103" fillId="78" borderId="0" xfId="4878" applyNumberFormat="1" applyFont="1" applyFill="1" applyBorder="1" applyAlignment="1" applyProtection="1">
      <alignment horizontal="left" vertical="top" wrapText="1"/>
    </xf>
    <xf numFmtId="49" fontId="103" fillId="78" borderId="51" xfId="4878" applyNumberFormat="1" applyFont="1" applyFill="1" applyBorder="1" applyAlignment="1" applyProtection="1">
      <alignment horizontal="left" vertical="top" wrapText="1"/>
    </xf>
    <xf numFmtId="49" fontId="103" fillId="0" borderId="0" xfId="4878" applyNumberFormat="1" applyFont="1" applyFill="1" applyBorder="1" applyAlignment="1" applyProtection="1">
      <alignment horizontal="left" vertical="top" wrapText="1"/>
    </xf>
    <xf numFmtId="49" fontId="103" fillId="0" borderId="51" xfId="4878" applyNumberFormat="1" applyFont="1" applyFill="1" applyBorder="1" applyAlignment="1" applyProtection="1">
      <alignment horizontal="left" vertical="top" wrapText="1"/>
    </xf>
    <xf numFmtId="0" fontId="103" fillId="78" borderId="89" xfId="44253" applyFont="1" applyFill="1" applyBorder="1" applyAlignment="1" applyProtection="1">
      <alignment horizontal="justify" vertical="center" wrapText="1"/>
    </xf>
    <xf numFmtId="0" fontId="103" fillId="78" borderId="90" xfId="44253" applyFont="1" applyFill="1" applyBorder="1" applyAlignment="1" applyProtection="1">
      <alignment horizontal="justify" vertical="center" wrapText="1"/>
    </xf>
    <xf numFmtId="0" fontId="21" fillId="78" borderId="0" xfId="44253" applyNumberFormat="1" applyFont="1" applyFill="1" applyBorder="1" applyAlignment="1">
      <alignment horizontal="center" vertical="center" wrapText="1"/>
    </xf>
    <xf numFmtId="0" fontId="103" fillId="78" borderId="50" xfId="44253" applyFont="1" applyFill="1" applyBorder="1" applyAlignment="1" applyProtection="1">
      <alignment horizontal="left" vertical="center"/>
    </xf>
    <xf numFmtId="0" fontId="103" fillId="78" borderId="0" xfId="44253" applyFont="1" applyFill="1" applyBorder="1" applyAlignment="1" applyProtection="1">
      <alignment horizontal="left" vertical="center"/>
    </xf>
    <xf numFmtId="0" fontId="103" fillId="78" borderId="53" xfId="44253" applyFont="1" applyFill="1" applyBorder="1" applyAlignment="1" applyProtection="1">
      <alignment horizontal="left" vertical="top" wrapText="1"/>
    </xf>
    <xf numFmtId="0" fontId="6" fillId="78" borderId="54" xfId="44253" applyFont="1" applyFill="1" applyBorder="1" applyAlignment="1" applyProtection="1">
      <alignment vertical="top"/>
    </xf>
    <xf numFmtId="0" fontId="133" fillId="78" borderId="75" xfId="44253" applyFont="1" applyFill="1" applyBorder="1" applyAlignment="1" applyProtection="1">
      <alignment horizontal="left" vertical="center"/>
    </xf>
    <xf numFmtId="0" fontId="133" fillId="78" borderId="76" xfId="44253" applyFont="1" applyFill="1" applyBorder="1" applyAlignment="1" applyProtection="1">
      <alignment horizontal="left" vertical="center"/>
    </xf>
    <xf numFmtId="0" fontId="133" fillId="78" borderId="77" xfId="44253" applyFont="1" applyFill="1" applyBorder="1" applyAlignment="1" applyProtection="1">
      <alignment horizontal="left" vertical="center"/>
    </xf>
    <xf numFmtId="0" fontId="108" fillId="78" borderId="52" xfId="44253" applyFont="1" applyFill="1" applyBorder="1" applyAlignment="1" applyProtection="1">
      <alignment horizontal="left" vertical="center"/>
    </xf>
    <xf numFmtId="0" fontId="108" fillId="78" borderId="53" xfId="44253" applyFont="1" applyFill="1" applyBorder="1" applyAlignment="1" applyProtection="1">
      <alignment horizontal="left" vertical="center"/>
    </xf>
    <xf numFmtId="3" fontId="103" fillId="0" borderId="0" xfId="44253" applyNumberFormat="1" applyFont="1" applyFill="1" applyBorder="1" applyAlignment="1" applyProtection="1">
      <alignment horizontal="left" vertical="top"/>
    </xf>
    <xf numFmtId="0" fontId="103" fillId="0" borderId="51" xfId="44253" applyNumberFormat="1" applyFont="1" applyFill="1" applyBorder="1" applyAlignment="1" applyProtection="1">
      <alignment horizontal="left" vertical="top"/>
    </xf>
    <xf numFmtId="17" fontId="103" fillId="0" borderId="0" xfId="44253" applyNumberFormat="1" applyFont="1" applyFill="1" applyBorder="1" applyAlignment="1" applyProtection="1">
      <alignment horizontal="left" vertical="top"/>
    </xf>
    <xf numFmtId="17" fontId="103" fillId="0" borderId="51" xfId="44253" applyNumberFormat="1" applyFont="1" applyFill="1" applyBorder="1" applyAlignment="1" applyProtection="1">
      <alignment horizontal="left" vertical="top"/>
    </xf>
    <xf numFmtId="17" fontId="103" fillId="78" borderId="0" xfId="44253" applyNumberFormat="1" applyFont="1" applyFill="1" applyBorder="1" applyAlignment="1" applyProtection="1">
      <alignment horizontal="left" vertical="top"/>
    </xf>
    <xf numFmtId="17" fontId="103" fillId="78" borderId="51" xfId="44253" applyNumberFormat="1" applyFont="1" applyFill="1" applyBorder="1" applyAlignment="1" applyProtection="1">
      <alignment horizontal="left" vertical="top"/>
    </xf>
    <xf numFmtId="0" fontId="103" fillId="0" borderId="0" xfId="44253" applyFont="1" applyFill="1" applyBorder="1" applyAlignment="1" applyProtection="1">
      <alignment horizontal="left" vertical="center"/>
    </xf>
    <xf numFmtId="0" fontId="103" fillId="0" borderId="51" xfId="44253" applyFont="1" applyFill="1" applyBorder="1" applyAlignment="1" applyProtection="1">
      <alignment horizontal="left" vertical="center"/>
    </xf>
    <xf numFmtId="0" fontId="103" fillId="0" borderId="0" xfId="44253" applyFont="1" applyFill="1" applyBorder="1" applyAlignment="1" applyProtection="1">
      <alignment horizontal="left" vertical="top" wrapText="1"/>
    </xf>
    <xf numFmtId="0" fontId="103" fillId="0" borderId="51" xfId="44253" applyFont="1" applyFill="1" applyBorder="1" applyAlignment="1" applyProtection="1">
      <alignment horizontal="left" vertical="top" wrapText="1"/>
    </xf>
    <xf numFmtId="0" fontId="103" fillId="78" borderId="0" xfId="44253" applyFont="1" applyFill="1" applyBorder="1" applyAlignment="1" applyProtection="1">
      <alignment horizontal="left" vertical="top" wrapText="1"/>
    </xf>
    <xf numFmtId="0" fontId="6" fillId="78" borderId="51" xfId="44253" applyFont="1" applyFill="1" applyBorder="1" applyAlignment="1" applyProtection="1">
      <alignment vertical="top"/>
    </xf>
    <xf numFmtId="0" fontId="105" fillId="78" borderId="0" xfId="44253" applyFont="1" applyFill="1" applyAlignment="1" applyProtection="1">
      <alignment horizontal="center" vertical="center" wrapText="1"/>
    </xf>
    <xf numFmtId="0" fontId="105" fillId="78" borderId="0" xfId="44253" applyFont="1" applyFill="1" applyAlignment="1" applyProtection="1">
      <alignment horizontal="center" vertical="center"/>
    </xf>
    <xf numFmtId="0" fontId="110" fillId="78" borderId="50" xfId="44253" applyFont="1" applyFill="1" applyBorder="1" applyAlignment="1" applyProtection="1">
      <alignment horizontal="center"/>
    </xf>
    <xf numFmtId="0" fontId="109" fillId="78" borderId="0" xfId="44253" applyFont="1" applyFill="1" applyBorder="1" applyAlignment="1" applyProtection="1">
      <alignment horizontal="center"/>
    </xf>
    <xf numFmtId="0" fontId="109" fillId="78" borderId="51" xfId="44253" applyFont="1" applyFill="1" applyBorder="1" applyAlignment="1" applyProtection="1">
      <alignment horizontal="center"/>
    </xf>
    <xf numFmtId="0" fontId="6" fillId="78" borderId="52" xfId="44253" applyFill="1" applyBorder="1" applyAlignment="1" applyProtection="1">
      <alignment horizontal="center"/>
    </xf>
    <xf numFmtId="0" fontId="6" fillId="78" borderId="53" xfId="44253" applyFont="1" applyFill="1" applyBorder="1" applyAlignment="1" applyProtection="1">
      <alignment horizontal="center"/>
    </xf>
    <xf numFmtId="0" fontId="6" fillId="78" borderId="54" xfId="44253" applyFont="1" applyFill="1" applyBorder="1" applyAlignment="1" applyProtection="1">
      <alignment horizontal="center"/>
    </xf>
    <xf numFmtId="49" fontId="103" fillId="0" borderId="76" xfId="44253" applyNumberFormat="1" applyFont="1" applyFill="1" applyBorder="1" applyAlignment="1" applyProtection="1">
      <alignment horizontal="left" vertical="center"/>
    </xf>
    <xf numFmtId="49" fontId="103" fillId="0" borderId="77" xfId="44253" applyNumberFormat="1" applyFont="1" applyFill="1" applyBorder="1" applyAlignment="1" applyProtection="1">
      <alignment horizontal="left" vertical="center"/>
    </xf>
    <xf numFmtId="49" fontId="103" fillId="0" borderId="0" xfId="44253" applyNumberFormat="1" applyFont="1" applyFill="1" applyBorder="1" applyAlignment="1" applyProtection="1">
      <alignment horizontal="left" vertical="center" wrapText="1"/>
    </xf>
    <xf numFmtId="49" fontId="103" fillId="0" borderId="51" xfId="44253" applyNumberFormat="1" applyFont="1" applyFill="1" applyBorder="1" applyAlignment="1" applyProtection="1">
      <alignment horizontal="left" vertical="center" wrapText="1"/>
    </xf>
    <xf numFmtId="49" fontId="103" fillId="78" borderId="0" xfId="44253" applyNumberFormat="1" applyFont="1" applyFill="1" applyBorder="1" applyAlignment="1" applyProtection="1">
      <alignment horizontal="left" vertical="top"/>
    </xf>
    <xf numFmtId="49" fontId="103" fillId="78" borderId="51" xfId="44253" applyNumberFormat="1" applyFont="1" applyFill="1" applyBorder="1" applyAlignment="1" applyProtection="1">
      <alignment horizontal="left" vertical="top"/>
    </xf>
    <xf numFmtId="49" fontId="103" fillId="78" borderId="0" xfId="44253" applyNumberFormat="1" applyFont="1" applyFill="1" applyBorder="1" applyAlignment="1" applyProtection="1">
      <alignment horizontal="left" vertical="top" wrapText="1"/>
    </xf>
    <xf numFmtId="49" fontId="103" fillId="78" borderId="51" xfId="44253" applyNumberFormat="1" applyFont="1" applyFill="1" applyBorder="1" applyAlignment="1" applyProtection="1">
      <alignment horizontal="left" vertical="top" wrapText="1"/>
    </xf>
    <xf numFmtId="49" fontId="103" fillId="78" borderId="0" xfId="44253" applyNumberFormat="1" applyFont="1" applyFill="1" applyBorder="1" applyAlignment="1" applyProtection="1">
      <alignment horizontal="left" vertical="center"/>
    </xf>
    <xf numFmtId="49" fontId="103" fillId="78" borderId="51" xfId="44253" applyNumberFormat="1" applyFont="1" applyFill="1" applyBorder="1" applyAlignment="1" applyProtection="1">
      <alignment horizontal="left" vertical="center"/>
    </xf>
    <xf numFmtId="49" fontId="103" fillId="0" borderId="0" xfId="44253" applyNumberFormat="1" applyFont="1" applyFill="1" applyBorder="1" applyAlignment="1" applyProtection="1">
      <alignment horizontal="left" vertical="top" wrapText="1"/>
    </xf>
    <xf numFmtId="49" fontId="103" fillId="0" borderId="51" xfId="44253" applyNumberFormat="1" applyFont="1" applyFill="1" applyBorder="1" applyAlignment="1" applyProtection="1">
      <alignment horizontal="left" vertical="top" wrapText="1"/>
    </xf>
    <xf numFmtId="0" fontId="21" fillId="0" borderId="25" xfId="0" applyFont="1" applyBorder="1"/>
    <xf numFmtId="0" fontId="21" fillId="0" borderId="0" xfId="0" applyFont="1" applyBorder="1"/>
    <xf numFmtId="0" fontId="100" fillId="0" borderId="22" xfId="4878" applyFont="1" applyFill="1" applyBorder="1" applyAlignment="1">
      <alignment horizontal="center" vertical="top" wrapText="1"/>
    </xf>
    <xf numFmtId="0" fontId="100" fillId="0" borderId="23" xfId="4878" applyFont="1" applyFill="1" applyBorder="1" applyAlignment="1">
      <alignment horizontal="center" vertical="top" wrapText="1"/>
    </xf>
    <xf numFmtId="0" fontId="100" fillId="0" borderId="21" xfId="4878" applyFont="1" applyFill="1" applyBorder="1" applyAlignment="1">
      <alignment horizontal="center" vertical="top" wrapText="1"/>
    </xf>
    <xf numFmtId="0" fontId="102" fillId="0" borderId="25" xfId="4878" applyFont="1" applyFill="1" applyBorder="1" applyAlignment="1">
      <alignment horizontal="center"/>
    </xf>
    <xf numFmtId="0" fontId="102" fillId="0" borderId="0" xfId="4878" applyFont="1" applyFill="1" applyBorder="1" applyAlignment="1">
      <alignment horizontal="center"/>
    </xf>
    <xf numFmtId="0" fontId="102" fillId="0" borderId="24" xfId="4878" applyFont="1" applyFill="1" applyBorder="1" applyAlignment="1">
      <alignment horizontal="center"/>
    </xf>
    <xf numFmtId="0" fontId="21" fillId="0" borderId="44" xfId="0" applyFont="1" applyFill="1" applyBorder="1" applyAlignment="1">
      <alignment horizontal="right"/>
    </xf>
    <xf numFmtId="0" fontId="21" fillId="0" borderId="45" xfId="0" applyFont="1" applyFill="1" applyBorder="1" applyAlignment="1">
      <alignment horizontal="right"/>
    </xf>
    <xf numFmtId="0" fontId="21" fillId="0" borderId="36" xfId="0" applyFont="1" applyFill="1" applyBorder="1" applyAlignment="1">
      <alignment horizontal="right"/>
    </xf>
    <xf numFmtId="0" fontId="21" fillId="0" borderId="25"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1" fillId="0" borderId="24"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00" fillId="0" borderId="0" xfId="4878" applyFont="1" applyFill="1" applyBorder="1" applyAlignment="1">
      <alignment horizontal="center" vertical="top" wrapText="1"/>
    </xf>
    <xf numFmtId="0" fontId="102" fillId="0" borderId="0" xfId="4878" applyFont="1" applyFill="1" applyAlignment="1">
      <alignment horizontal="center"/>
    </xf>
    <xf numFmtId="0" fontId="17" fillId="0" borderId="0" xfId="1559" applyFont="1" applyFill="1" applyBorder="1" applyAlignment="1">
      <alignment horizontal="center" vertical="center" wrapText="1"/>
    </xf>
    <xf numFmtId="0" fontId="100" fillId="0" borderId="0" xfId="44256" applyFont="1" applyFill="1" applyBorder="1" applyAlignment="1">
      <alignment horizontal="left" vertical="top" wrapText="1"/>
    </xf>
    <xf numFmtId="0" fontId="100" fillId="0" borderId="0" xfId="44256" applyFont="1" applyFill="1" applyBorder="1" applyAlignment="1">
      <alignment horizontal="center" vertical="top" wrapText="1"/>
    </xf>
    <xf numFmtId="0" fontId="102" fillId="0" borderId="0" xfId="44256" applyFont="1" applyFill="1" applyAlignment="1">
      <alignment horizontal="center"/>
    </xf>
    <xf numFmtId="49" fontId="103" fillId="0" borderId="0" xfId="44256" applyNumberFormat="1" applyFont="1" applyFill="1" applyBorder="1" applyAlignment="1" applyProtection="1">
      <alignment horizontal="left" vertical="top" wrapText="1"/>
    </xf>
    <xf numFmtId="0" fontId="104" fillId="79" borderId="62" xfId="59041" applyFont="1" applyFill="1" applyBorder="1" applyAlignment="1">
      <alignment horizontal="center" vertical="center"/>
    </xf>
    <xf numFmtId="0" fontId="137" fillId="0" borderId="0" xfId="59041" applyFont="1" applyFill="1" applyBorder="1" applyAlignment="1">
      <alignment horizontal="center"/>
    </xf>
    <xf numFmtId="49" fontId="103" fillId="0" borderId="0" xfId="59041" applyNumberFormat="1" applyFont="1" applyFill="1" applyBorder="1" applyAlignment="1">
      <alignment horizontal="left" vertical="top" wrapText="1"/>
    </xf>
    <xf numFmtId="0" fontId="103" fillId="0" borderId="0" xfId="59041" applyFont="1" applyFill="1" applyBorder="1" applyAlignment="1">
      <alignment horizontal="left" vertical="top" wrapText="1"/>
    </xf>
    <xf numFmtId="0" fontId="103" fillId="0" borderId="0" xfId="59041" applyNumberFormat="1" applyFont="1" applyFill="1" applyBorder="1" applyAlignment="1">
      <alignment horizontal="left" vertical="center"/>
    </xf>
    <xf numFmtId="0" fontId="100" fillId="0" borderId="0" xfId="59041" applyFont="1" applyFill="1" applyBorder="1" applyAlignment="1">
      <alignment horizontal="center" vertical="top" wrapText="1"/>
    </xf>
    <xf numFmtId="0" fontId="102" fillId="0" borderId="0" xfId="59041" applyFont="1" applyFill="1" applyAlignment="1">
      <alignment horizontal="center"/>
    </xf>
    <xf numFmtId="0" fontId="122" fillId="78" borderId="0" xfId="6508" applyFont="1" applyFill="1" applyBorder="1" applyAlignment="1">
      <alignment horizontal="left" vertical="center"/>
    </xf>
    <xf numFmtId="0" fontId="122" fillId="78" borderId="0" xfId="6508" applyFont="1" applyFill="1" applyBorder="1" applyAlignment="1">
      <alignment horizontal="left" vertical="center" wrapText="1"/>
    </xf>
    <xf numFmtId="0" fontId="74" fillId="78" borderId="0" xfId="6508" applyFont="1" applyFill="1" applyBorder="1" applyAlignment="1">
      <alignment horizontal="left" vertical="center"/>
    </xf>
    <xf numFmtId="0" fontId="120" fillId="78" borderId="0" xfId="6508" applyFont="1" applyFill="1" applyBorder="1" applyAlignment="1">
      <alignment horizontal="left" vertical="center"/>
    </xf>
    <xf numFmtId="0" fontId="125" fillId="0" borderId="83" xfId="6508" applyFont="1" applyFill="1" applyBorder="1" applyAlignment="1">
      <alignment horizontal="right" vertical="center"/>
    </xf>
    <xf numFmtId="0" fontId="125" fillId="0" borderId="84" xfId="6508" applyFont="1" applyFill="1" applyBorder="1" applyAlignment="1">
      <alignment horizontal="right" vertical="center"/>
    </xf>
    <xf numFmtId="0" fontId="125" fillId="0" borderId="85" xfId="6508" applyFont="1" applyFill="1" applyBorder="1" applyAlignment="1">
      <alignment horizontal="right" vertical="center"/>
    </xf>
    <xf numFmtId="0" fontId="74" fillId="0" borderId="72" xfId="6508" applyFont="1" applyFill="1" applyBorder="1" applyAlignment="1">
      <alignment horizontal="center" vertical="center"/>
    </xf>
    <xf numFmtId="0" fontId="74" fillId="0" borderId="53" xfId="6508" applyFont="1" applyFill="1" applyBorder="1" applyAlignment="1">
      <alignment horizontal="center" vertical="center"/>
    </xf>
    <xf numFmtId="0" fontId="74" fillId="0" borderId="73" xfId="6508" applyFont="1" applyFill="1" applyBorder="1" applyAlignment="1">
      <alignment horizontal="center" vertical="center"/>
    </xf>
    <xf numFmtId="0" fontId="74" fillId="0" borderId="88" xfId="6508" applyFont="1" applyFill="1" applyBorder="1" applyAlignment="1">
      <alignment horizontal="left" vertical="center"/>
    </xf>
    <xf numFmtId="0" fontId="74" fillId="0" borderId="89" xfId="6508" applyFont="1" applyFill="1" applyBorder="1" applyAlignment="1">
      <alignment horizontal="left" vertical="center"/>
    </xf>
    <xf numFmtId="0" fontId="74" fillId="0" borderId="90" xfId="6508" applyFont="1" applyFill="1" applyBorder="1" applyAlignment="1">
      <alignment horizontal="left" vertical="center"/>
    </xf>
    <xf numFmtId="0" fontId="125" fillId="79" borderId="91" xfId="6508" applyFont="1" applyFill="1" applyBorder="1" applyAlignment="1">
      <alignment horizontal="right" vertical="center"/>
    </xf>
    <xf numFmtId="0" fontId="125" fillId="79" borderId="92" xfId="6508" applyFont="1" applyFill="1" applyBorder="1" applyAlignment="1">
      <alignment horizontal="right" vertical="center"/>
    </xf>
    <xf numFmtId="0" fontId="125" fillId="79" borderId="93" xfId="6508" applyFont="1" applyFill="1" applyBorder="1" applyAlignment="1">
      <alignment horizontal="right" vertical="center"/>
    </xf>
    <xf numFmtId="0" fontId="125" fillId="78" borderId="0" xfId="6508" applyFont="1" applyFill="1" applyBorder="1" applyAlignment="1">
      <alignment horizontal="center" vertical="center"/>
    </xf>
    <xf numFmtId="0" fontId="120" fillId="78" borderId="0" xfId="6508" applyFont="1" applyFill="1" applyBorder="1" applyAlignment="1">
      <alignment horizontal="right" vertical="center"/>
    </xf>
    <xf numFmtId="0" fontId="126" fillId="78" borderId="0" xfId="6508" applyFont="1" applyFill="1" applyBorder="1" applyAlignment="1">
      <alignment horizontal="right" vertical="center"/>
    </xf>
    <xf numFmtId="0" fontId="126" fillId="78" borderId="0" xfId="6508" applyFont="1" applyFill="1" applyBorder="1" applyAlignment="1">
      <alignment vertical="center"/>
    </xf>
    <xf numFmtId="0" fontId="120" fillId="78" borderId="0" xfId="6508" applyFont="1" applyFill="1" applyBorder="1" applyAlignment="1">
      <alignment horizontal="center" vertical="center"/>
    </xf>
    <xf numFmtId="0" fontId="126" fillId="78" borderId="0" xfId="6508" applyFont="1" applyFill="1" applyBorder="1" applyAlignment="1">
      <alignment horizontal="left" vertical="center"/>
    </xf>
    <xf numFmtId="0" fontId="74" fillId="0" borderId="74" xfId="6508" applyFont="1" applyFill="1" applyBorder="1" applyAlignment="1">
      <alignment horizontal="center" vertical="center"/>
    </xf>
    <xf numFmtId="0" fontId="74" fillId="0" borderId="79" xfId="6508" applyFont="1" applyFill="1" applyBorder="1" applyAlignment="1">
      <alignment horizontal="center" vertical="center"/>
    </xf>
    <xf numFmtId="0" fontId="74" fillId="0" borderId="81" xfId="6508" applyFont="1" applyFill="1" applyBorder="1" applyAlignment="1">
      <alignment horizontal="center" vertical="center"/>
    </xf>
    <xf numFmtId="0" fontId="74" fillId="0" borderId="75" xfId="6508" applyFont="1" applyFill="1" applyBorder="1" applyAlignment="1">
      <alignment horizontal="left" vertical="center"/>
    </xf>
    <xf numFmtId="0" fontId="74" fillId="0" borderId="76" xfId="6508" applyFont="1" applyFill="1" applyBorder="1" applyAlignment="1">
      <alignment horizontal="left" vertical="center"/>
    </xf>
    <xf numFmtId="0" fontId="74" fillId="0" borderId="77" xfId="6508" applyFont="1" applyFill="1" applyBorder="1" applyAlignment="1">
      <alignment horizontal="left" vertical="center"/>
    </xf>
    <xf numFmtId="0" fontId="74" fillId="0" borderId="50" xfId="6508" applyFont="1" applyFill="1" applyBorder="1" applyAlignment="1">
      <alignment horizontal="left" vertical="center"/>
    </xf>
    <xf numFmtId="0" fontId="74" fillId="0" borderId="0" xfId="6508" applyFont="1" applyFill="1" applyBorder="1" applyAlignment="1">
      <alignment horizontal="left" vertical="center"/>
    </xf>
    <xf numFmtId="0" fontId="74" fillId="0" borderId="51" xfId="6508" applyFont="1" applyFill="1" applyBorder="1" applyAlignment="1">
      <alignment horizontal="left" vertical="center"/>
    </xf>
    <xf numFmtId="0" fontId="74" fillId="0" borderId="52" xfId="6508" applyFont="1" applyFill="1" applyBorder="1" applyAlignment="1">
      <alignment horizontal="left" vertical="center"/>
    </xf>
    <xf numFmtId="0" fontId="74" fillId="0" borderId="53" xfId="6508" applyFont="1" applyFill="1" applyBorder="1" applyAlignment="1">
      <alignment horizontal="left" vertical="center"/>
    </xf>
    <xf numFmtId="0" fontId="74" fillId="0" borderId="54" xfId="6508" applyFont="1" applyFill="1" applyBorder="1" applyAlignment="1">
      <alignment horizontal="left" vertical="center"/>
    </xf>
    <xf numFmtId="0" fontId="121" fillId="78" borderId="0" xfId="6508" applyFont="1" applyFill="1" applyBorder="1" applyAlignment="1">
      <alignment horizontal="center" vertical="center"/>
    </xf>
    <xf numFmtId="0" fontId="123" fillId="78" borderId="0" xfId="6508" applyFont="1" applyFill="1" applyBorder="1" applyAlignment="1" applyProtection="1">
      <alignment horizontal="center" vertical="center" wrapText="1"/>
      <protection locked="0"/>
    </xf>
    <xf numFmtId="0" fontId="123" fillId="78" borderId="0" xfId="6508" applyFont="1" applyFill="1" applyBorder="1" applyAlignment="1" applyProtection="1">
      <alignment horizontal="center" vertical="center"/>
      <protection locked="0"/>
    </xf>
    <xf numFmtId="0" fontId="125" fillId="79" borderId="70" xfId="6508" applyFont="1" applyFill="1" applyBorder="1" applyAlignment="1">
      <alignment horizontal="center" vertical="center"/>
    </xf>
  </cellXfs>
  <cellStyles count="59053">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10" xfId="8"/>
    <cellStyle name="20% - Ênfase1 10 10" xfId="23855"/>
    <cellStyle name="20% - Ênfase1 10 10 2" xfId="50336"/>
    <cellStyle name="20% - Ênfase1 10 11" xfId="29943"/>
    <cellStyle name="20% - Ênfase1 10 11 2" xfId="50337"/>
    <cellStyle name="20% - Ênfase1 10 12" xfId="36315"/>
    <cellStyle name="20% - Ênfase1 10 12 2" xfId="50338"/>
    <cellStyle name="20% - Ênfase1 10 13" xfId="18470"/>
    <cellStyle name="20% - Ênfase1 10 14" xfId="8939"/>
    <cellStyle name="20% - Ênfase1 10 15" xfId="38932"/>
    <cellStyle name="20% - Ênfase1 10 2" xfId="9"/>
    <cellStyle name="20% - Ênfase1 10 3" xfId="4057"/>
    <cellStyle name="20% - Ênfase1 10 3 10" xfId="39279"/>
    <cellStyle name="20% - Ênfase1 10 3 2" xfId="5535"/>
    <cellStyle name="20% - Ênfase1 10 3 2 2" xfId="8074"/>
    <cellStyle name="20% - Ênfase1 10 3 2 2 2" xfId="16128"/>
    <cellStyle name="20% - Ênfase1 10 3 2 2 2 2" xfId="27602"/>
    <cellStyle name="20% - Ênfase1 10 3 2 2 3" xfId="34547"/>
    <cellStyle name="20% - Ênfase1 10 3 2 2 3 2" xfId="50339"/>
    <cellStyle name="20% - Ênfase1 10 3 2 2 4" xfId="23074"/>
    <cellStyle name="20% - Ênfase1 10 3 2 2 5" xfId="11772"/>
    <cellStyle name="20% - Ênfase1 10 3 2 2 6" xfId="43640"/>
    <cellStyle name="20% - Ênfase1 10 3 2 3" xfId="13888"/>
    <cellStyle name="20% - Ênfase1 10 3 2 3 2" xfId="25363"/>
    <cellStyle name="20% - Ênfase1 10 3 2 3 3" xfId="41919"/>
    <cellStyle name="20% - Ênfase1 10 3 2 4" xfId="32462"/>
    <cellStyle name="20% - Ênfase1 10 3 2 4 2" xfId="50340"/>
    <cellStyle name="20% - Ênfase1 10 3 2 5" xfId="37619"/>
    <cellStyle name="20% - Ênfase1 10 3 2 5 2" xfId="50341"/>
    <cellStyle name="20% - Ênfase1 10 3 2 6" xfId="20989"/>
    <cellStyle name="20% - Ênfase1 10 3 2 7" xfId="10051"/>
    <cellStyle name="20% - Ênfase1 10 3 2 8" xfId="40044"/>
    <cellStyle name="20% - Ênfase1 10 3 3" xfId="7050"/>
    <cellStyle name="20% - Ênfase1 10 3 3 2" xfId="15104"/>
    <cellStyle name="20% - Ênfase1 10 3 3 2 2" xfId="26578"/>
    <cellStyle name="20% - Ênfase1 10 3 3 3" xfId="31438"/>
    <cellStyle name="20% - Ênfase1 10 3 3 3 2" xfId="50342"/>
    <cellStyle name="20% - Ênfase1 10 3 3 4" xfId="19965"/>
    <cellStyle name="20% - Ênfase1 10 3 3 5" xfId="11007"/>
    <cellStyle name="20% - Ênfase1 10 3 3 6" xfId="42875"/>
    <cellStyle name="20% - Ênfase1 10 3 4" xfId="12892"/>
    <cellStyle name="20% - Ênfase1 10 3 4 2" xfId="33590"/>
    <cellStyle name="20% - Ênfase1 10 3 4 2 2" xfId="50343"/>
    <cellStyle name="20% - Ênfase1 10 3 4 3" xfId="22117"/>
    <cellStyle name="20% - Ênfase1 10 3 4 4" xfId="41087"/>
    <cellStyle name="20% - Ênfase1 10 3 5" xfId="24368"/>
    <cellStyle name="20% - Ênfase1 10 3 5 2" xfId="50344"/>
    <cellStyle name="20% - Ênfase1 10 3 6" xfId="30290"/>
    <cellStyle name="20% - Ênfase1 10 3 6 2" xfId="50345"/>
    <cellStyle name="20% - Ênfase1 10 3 7" xfId="36662"/>
    <cellStyle name="20% - Ênfase1 10 3 7 2" xfId="50346"/>
    <cellStyle name="20% - Ênfase1 10 3 8" xfId="18817"/>
    <cellStyle name="20% - Ênfase1 10 3 9" xfId="9286"/>
    <cellStyle name="20% - Ênfase1 10 4" xfId="3828"/>
    <cellStyle name="20% - Ênfase1 10 4 10" xfId="39152"/>
    <cellStyle name="20% - Ênfase1 10 4 2" xfId="5321"/>
    <cellStyle name="20% - Ênfase1 10 4 2 2" xfId="7860"/>
    <cellStyle name="20% - Ênfase1 10 4 2 2 2" xfId="15914"/>
    <cellStyle name="20% - Ênfase1 10 4 2 2 2 2" xfId="27388"/>
    <cellStyle name="20% - Ênfase1 10 4 2 2 3" xfId="34333"/>
    <cellStyle name="20% - Ênfase1 10 4 2 2 3 2" xfId="50347"/>
    <cellStyle name="20% - Ênfase1 10 4 2 2 4" xfId="22860"/>
    <cellStyle name="20% - Ênfase1 10 4 2 2 5" xfId="11645"/>
    <cellStyle name="20% - Ênfase1 10 4 2 2 6" xfId="43513"/>
    <cellStyle name="20% - Ênfase1 10 4 2 3" xfId="13674"/>
    <cellStyle name="20% - Ênfase1 10 4 2 3 2" xfId="25149"/>
    <cellStyle name="20% - Ênfase1 10 4 2 3 3" xfId="41792"/>
    <cellStyle name="20% - Ênfase1 10 4 2 4" xfId="32248"/>
    <cellStyle name="20% - Ênfase1 10 4 2 4 2" xfId="50348"/>
    <cellStyle name="20% - Ênfase1 10 4 2 5" xfId="37405"/>
    <cellStyle name="20% - Ênfase1 10 4 2 5 2" xfId="50349"/>
    <cellStyle name="20% - Ênfase1 10 4 2 6" xfId="20775"/>
    <cellStyle name="20% - Ênfase1 10 4 2 7" xfId="9924"/>
    <cellStyle name="20% - Ênfase1 10 4 2 8" xfId="39917"/>
    <cellStyle name="20% - Ênfase1 10 4 3" xfId="6836"/>
    <cellStyle name="20% - Ênfase1 10 4 3 2" xfId="14890"/>
    <cellStyle name="20% - Ênfase1 10 4 3 2 2" xfId="26364"/>
    <cellStyle name="20% - Ênfase1 10 4 3 3" xfId="31224"/>
    <cellStyle name="20% - Ênfase1 10 4 3 3 2" xfId="50350"/>
    <cellStyle name="20% - Ênfase1 10 4 3 4" xfId="19751"/>
    <cellStyle name="20% - Ênfase1 10 4 3 5" xfId="10880"/>
    <cellStyle name="20% - Ênfase1 10 4 3 6" xfId="42748"/>
    <cellStyle name="20% - Ênfase1 10 4 4" xfId="12763"/>
    <cellStyle name="20% - Ênfase1 10 4 4 2" xfId="33463"/>
    <cellStyle name="20% - Ênfase1 10 4 4 2 2" xfId="50351"/>
    <cellStyle name="20% - Ênfase1 10 4 4 3" xfId="21990"/>
    <cellStyle name="20% - Ênfase1 10 4 4 4" xfId="40873"/>
    <cellStyle name="20% - Ênfase1 10 4 5" xfId="24239"/>
    <cellStyle name="20% - Ênfase1 10 4 5 2" xfId="50352"/>
    <cellStyle name="20% - Ênfase1 10 4 6" xfId="30163"/>
    <cellStyle name="20% - Ênfase1 10 4 6 2" xfId="50353"/>
    <cellStyle name="20% - Ênfase1 10 4 7" xfId="36535"/>
    <cellStyle name="20% - Ênfase1 10 4 7 2" xfId="50354"/>
    <cellStyle name="20% - Ênfase1 10 4 8" xfId="18690"/>
    <cellStyle name="20% - Ênfase1 10 4 9" xfId="9159"/>
    <cellStyle name="20% - Ênfase1 10 5" xfId="4794"/>
    <cellStyle name="20% - Ênfase1 10 5 10" xfId="39606"/>
    <cellStyle name="20% - Ênfase1 10 5 2" xfId="5929"/>
    <cellStyle name="20% - Ênfase1 10 5 2 2" xfId="8468"/>
    <cellStyle name="20% - Ênfase1 10 5 2 2 2" xfId="16522"/>
    <cellStyle name="20% - Ênfase1 10 5 2 2 2 2" xfId="27996"/>
    <cellStyle name="20% - Ênfase1 10 5 2 2 3" xfId="34941"/>
    <cellStyle name="20% - Ênfase1 10 5 2 2 3 2" xfId="50355"/>
    <cellStyle name="20% - Ênfase1 10 5 2 2 4" xfId="23468"/>
    <cellStyle name="20% - Ênfase1 10 5 2 2 5" xfId="12099"/>
    <cellStyle name="20% - Ênfase1 10 5 2 2 6" xfId="43967"/>
    <cellStyle name="20% - Ênfase1 10 5 2 3" xfId="14282"/>
    <cellStyle name="20% - Ênfase1 10 5 2 3 2" xfId="25757"/>
    <cellStyle name="20% - Ênfase1 10 5 2 3 3" xfId="42246"/>
    <cellStyle name="20% - Ênfase1 10 5 2 4" xfId="32856"/>
    <cellStyle name="20% - Ênfase1 10 5 2 4 2" xfId="50356"/>
    <cellStyle name="20% - Ênfase1 10 5 2 5" xfId="38013"/>
    <cellStyle name="20% - Ênfase1 10 5 2 5 2" xfId="50357"/>
    <cellStyle name="20% - Ênfase1 10 5 2 6" xfId="21383"/>
    <cellStyle name="20% - Ênfase1 10 5 2 7" xfId="10378"/>
    <cellStyle name="20% - Ênfase1 10 5 2 8" xfId="40371"/>
    <cellStyle name="20% - Ênfase1 10 5 3" xfId="7444"/>
    <cellStyle name="20% - Ênfase1 10 5 3 2" xfId="15498"/>
    <cellStyle name="20% - Ênfase1 10 5 3 2 2" xfId="26972"/>
    <cellStyle name="20% - Ênfase1 10 5 3 3" xfId="31832"/>
    <cellStyle name="20% - Ênfase1 10 5 3 3 2" xfId="50358"/>
    <cellStyle name="20% - Ênfase1 10 5 3 4" xfId="20359"/>
    <cellStyle name="20% - Ênfase1 10 5 3 5" xfId="11334"/>
    <cellStyle name="20% - Ênfase1 10 5 3 6" xfId="43202"/>
    <cellStyle name="20% - Ênfase1 10 5 4" xfId="13257"/>
    <cellStyle name="20% - Ênfase1 10 5 4 2" xfId="33917"/>
    <cellStyle name="20% - Ênfase1 10 5 4 2 2" xfId="50359"/>
    <cellStyle name="20% - Ênfase1 10 5 4 3" xfId="22444"/>
    <cellStyle name="20% - Ênfase1 10 5 4 4" xfId="41481"/>
    <cellStyle name="20% - Ênfase1 10 5 5" xfId="24733"/>
    <cellStyle name="20% - Ênfase1 10 5 5 2" xfId="50360"/>
    <cellStyle name="20% - Ênfase1 10 5 6" xfId="30617"/>
    <cellStyle name="20% - Ênfase1 10 5 6 2" xfId="50361"/>
    <cellStyle name="20% - Ênfase1 10 5 7" xfId="36989"/>
    <cellStyle name="20% - Ênfase1 10 5 7 2" xfId="50362"/>
    <cellStyle name="20% - Ênfase1 10 5 8" xfId="19144"/>
    <cellStyle name="20% - Ênfase1 10 5 9" xfId="9613"/>
    <cellStyle name="20% - Ênfase1 10 6" xfId="6020"/>
    <cellStyle name="20% - Ênfase1 10 6 2" xfId="8559"/>
    <cellStyle name="20% - Ênfase1 10 6 2 2" xfId="16613"/>
    <cellStyle name="20% - Ênfase1 10 6 2 2 2" xfId="28087"/>
    <cellStyle name="20% - Ênfase1 10 6 2 3" xfId="32947"/>
    <cellStyle name="20% - Ênfase1 10 6 2 3 2" xfId="50363"/>
    <cellStyle name="20% - Ênfase1 10 6 2 4" xfId="21474"/>
    <cellStyle name="20% - Ênfase1 10 6 2 5" xfId="12190"/>
    <cellStyle name="20% - Ênfase1 10 6 2 6" xfId="44058"/>
    <cellStyle name="20% - Ênfase1 10 6 3" xfId="14373"/>
    <cellStyle name="20% - Ênfase1 10 6 3 2" xfId="35032"/>
    <cellStyle name="20% - Ênfase1 10 6 3 2 2" xfId="50364"/>
    <cellStyle name="20% - Ênfase1 10 6 3 3" xfId="23559"/>
    <cellStyle name="20% - Ênfase1 10 6 3 4" xfId="42337"/>
    <cellStyle name="20% - Ênfase1 10 6 4" xfId="25848"/>
    <cellStyle name="20% - Ênfase1 10 6 4 2" xfId="50365"/>
    <cellStyle name="20% - Ênfase1 10 6 5" xfId="30708"/>
    <cellStyle name="20% - Ênfase1 10 6 5 2" xfId="50366"/>
    <cellStyle name="20% - Ênfase1 10 6 6" xfId="38104"/>
    <cellStyle name="20% - Ênfase1 10 6 6 2" xfId="50367"/>
    <cellStyle name="20% - Ênfase1 10 6 7" xfId="19235"/>
    <cellStyle name="20% - Ênfase1 10 6 8" xfId="10469"/>
    <cellStyle name="20% - Ênfase1 10 6 9" xfId="40462"/>
    <cellStyle name="20% - Ênfase1 10 7" xfId="4886"/>
    <cellStyle name="20% - Ênfase1 10 7 2" xfId="7535"/>
    <cellStyle name="20% - Ênfase1 10 7 2 2" xfId="15589"/>
    <cellStyle name="20% - Ênfase1 10 7 2 2 2" xfId="27063"/>
    <cellStyle name="20% - Ênfase1 10 7 2 3" xfId="34008"/>
    <cellStyle name="20% - Ênfase1 10 7 2 3 2" xfId="50368"/>
    <cellStyle name="20% - Ênfase1 10 7 2 4" xfId="22535"/>
    <cellStyle name="20% - Ênfase1 10 7 2 5" xfId="11425"/>
    <cellStyle name="20% - Ênfase1 10 7 2 6" xfId="43293"/>
    <cellStyle name="20% - Ênfase1 10 7 3" xfId="13348"/>
    <cellStyle name="20% - Ênfase1 10 7 3 2" xfId="24824"/>
    <cellStyle name="20% - Ênfase1 10 7 3 3" xfId="41572"/>
    <cellStyle name="20% - Ênfase1 10 7 4" xfId="31923"/>
    <cellStyle name="20% - Ênfase1 10 7 4 2" xfId="50369"/>
    <cellStyle name="20% - Ênfase1 10 7 5" xfId="37080"/>
    <cellStyle name="20% - Ênfase1 10 7 5 2" xfId="50370"/>
    <cellStyle name="20% - Ênfase1 10 7 6" xfId="20450"/>
    <cellStyle name="20% - Ênfase1 10 7 7" xfId="9704"/>
    <cellStyle name="20% - Ênfase1 10 7 8" xfId="39697"/>
    <cellStyle name="20% - Ênfase1 10 8" xfId="6440"/>
    <cellStyle name="20% - Ênfase1 10 8 2" xfId="8868"/>
    <cellStyle name="20% - Ênfase1 10 8 2 2" xfId="26144"/>
    <cellStyle name="20% - Ênfase1 10 8 2 3" xfId="14670"/>
    <cellStyle name="20% - Ênfase1 10 8 3" xfId="31004"/>
    <cellStyle name="20% - Ênfase1 10 8 3 2" xfId="50371"/>
    <cellStyle name="20% - Ênfase1 10 8 4" xfId="38414"/>
    <cellStyle name="20% - Ênfase1 10 8 4 2" xfId="50372"/>
    <cellStyle name="20% - Ênfase1 10 8 5" xfId="19531"/>
    <cellStyle name="20% - Ênfase1 10 8 6" xfId="10660"/>
    <cellStyle name="20% - Ênfase1 10 8 7" xfId="42528"/>
    <cellStyle name="20% - Ênfase1 10 9" xfId="6511"/>
    <cellStyle name="20% - Ênfase1 10 9 2" xfId="33243"/>
    <cellStyle name="20% - Ênfase1 10 9 2 2" xfId="50373"/>
    <cellStyle name="20% - Ênfase1 10 9 3" xfId="38496"/>
    <cellStyle name="20% - Ênfase1 10 9 3 2" xfId="50374"/>
    <cellStyle name="20% - Ênfase1 10 9 4" xfId="21770"/>
    <cellStyle name="20% - Ênfase1 10 9 5" xfId="12381"/>
    <cellStyle name="20% - Ênfase1 10 9 6" xfId="40653"/>
    <cellStyle name="20% - Ênfase1 11" xfId="10"/>
    <cellStyle name="20% - Ênfase1 11 10" xfId="23856"/>
    <cellStyle name="20% - Ênfase1 11 10 2" xfId="50375"/>
    <cellStyle name="20% - Ênfase1 11 11" xfId="29944"/>
    <cellStyle name="20% - Ênfase1 11 11 2" xfId="50376"/>
    <cellStyle name="20% - Ênfase1 11 12" xfId="36316"/>
    <cellStyle name="20% - Ênfase1 11 12 2" xfId="50377"/>
    <cellStyle name="20% - Ênfase1 11 13" xfId="18471"/>
    <cellStyle name="20% - Ênfase1 11 14" xfId="8940"/>
    <cellStyle name="20% - Ênfase1 11 15" xfId="38933"/>
    <cellStyle name="20% - Ênfase1 11 2" xfId="11"/>
    <cellStyle name="20% - Ênfase1 11 3" xfId="4058"/>
    <cellStyle name="20% - Ênfase1 11 3 10" xfId="39280"/>
    <cellStyle name="20% - Ênfase1 11 3 2" xfId="5536"/>
    <cellStyle name="20% - Ênfase1 11 3 2 2" xfId="8075"/>
    <cellStyle name="20% - Ênfase1 11 3 2 2 2" xfId="16129"/>
    <cellStyle name="20% - Ênfase1 11 3 2 2 2 2" xfId="27603"/>
    <cellStyle name="20% - Ênfase1 11 3 2 2 3" xfId="34548"/>
    <cellStyle name="20% - Ênfase1 11 3 2 2 3 2" xfId="50378"/>
    <cellStyle name="20% - Ênfase1 11 3 2 2 4" xfId="23075"/>
    <cellStyle name="20% - Ênfase1 11 3 2 2 5" xfId="11773"/>
    <cellStyle name="20% - Ênfase1 11 3 2 2 6" xfId="43641"/>
    <cellStyle name="20% - Ênfase1 11 3 2 3" xfId="13889"/>
    <cellStyle name="20% - Ênfase1 11 3 2 3 2" xfId="25364"/>
    <cellStyle name="20% - Ênfase1 11 3 2 3 3" xfId="41920"/>
    <cellStyle name="20% - Ênfase1 11 3 2 4" xfId="32463"/>
    <cellStyle name="20% - Ênfase1 11 3 2 4 2" xfId="50379"/>
    <cellStyle name="20% - Ênfase1 11 3 2 5" xfId="37620"/>
    <cellStyle name="20% - Ênfase1 11 3 2 5 2" xfId="50380"/>
    <cellStyle name="20% - Ênfase1 11 3 2 6" xfId="20990"/>
    <cellStyle name="20% - Ênfase1 11 3 2 7" xfId="10052"/>
    <cellStyle name="20% - Ênfase1 11 3 2 8" xfId="40045"/>
    <cellStyle name="20% - Ênfase1 11 3 3" xfId="7051"/>
    <cellStyle name="20% - Ênfase1 11 3 3 2" xfId="15105"/>
    <cellStyle name="20% - Ênfase1 11 3 3 2 2" xfId="26579"/>
    <cellStyle name="20% - Ênfase1 11 3 3 3" xfId="31439"/>
    <cellStyle name="20% - Ênfase1 11 3 3 3 2" xfId="50381"/>
    <cellStyle name="20% - Ênfase1 11 3 3 4" xfId="19966"/>
    <cellStyle name="20% - Ênfase1 11 3 3 5" xfId="11008"/>
    <cellStyle name="20% - Ênfase1 11 3 3 6" xfId="42876"/>
    <cellStyle name="20% - Ênfase1 11 3 4" xfId="12893"/>
    <cellStyle name="20% - Ênfase1 11 3 4 2" xfId="33591"/>
    <cellStyle name="20% - Ênfase1 11 3 4 2 2" xfId="50382"/>
    <cellStyle name="20% - Ênfase1 11 3 4 3" xfId="22118"/>
    <cellStyle name="20% - Ênfase1 11 3 4 4" xfId="41088"/>
    <cellStyle name="20% - Ênfase1 11 3 5" xfId="24369"/>
    <cellStyle name="20% - Ênfase1 11 3 5 2" xfId="50383"/>
    <cellStyle name="20% - Ênfase1 11 3 6" xfId="30291"/>
    <cellStyle name="20% - Ênfase1 11 3 6 2" xfId="50384"/>
    <cellStyle name="20% - Ênfase1 11 3 7" xfId="36663"/>
    <cellStyle name="20% - Ênfase1 11 3 7 2" xfId="50385"/>
    <cellStyle name="20% - Ênfase1 11 3 8" xfId="18818"/>
    <cellStyle name="20% - Ênfase1 11 3 9" xfId="9287"/>
    <cellStyle name="20% - Ênfase1 11 4" xfId="3829"/>
    <cellStyle name="20% - Ênfase1 11 4 10" xfId="39153"/>
    <cellStyle name="20% - Ênfase1 11 4 2" xfId="5322"/>
    <cellStyle name="20% - Ênfase1 11 4 2 2" xfId="7861"/>
    <cellStyle name="20% - Ênfase1 11 4 2 2 2" xfId="15915"/>
    <cellStyle name="20% - Ênfase1 11 4 2 2 2 2" xfId="27389"/>
    <cellStyle name="20% - Ênfase1 11 4 2 2 3" xfId="34334"/>
    <cellStyle name="20% - Ênfase1 11 4 2 2 3 2" xfId="50386"/>
    <cellStyle name="20% - Ênfase1 11 4 2 2 4" xfId="22861"/>
    <cellStyle name="20% - Ênfase1 11 4 2 2 5" xfId="11646"/>
    <cellStyle name="20% - Ênfase1 11 4 2 2 6" xfId="43514"/>
    <cellStyle name="20% - Ênfase1 11 4 2 3" xfId="13675"/>
    <cellStyle name="20% - Ênfase1 11 4 2 3 2" xfId="25150"/>
    <cellStyle name="20% - Ênfase1 11 4 2 3 3" xfId="41793"/>
    <cellStyle name="20% - Ênfase1 11 4 2 4" xfId="32249"/>
    <cellStyle name="20% - Ênfase1 11 4 2 4 2" xfId="50387"/>
    <cellStyle name="20% - Ênfase1 11 4 2 5" xfId="37406"/>
    <cellStyle name="20% - Ênfase1 11 4 2 5 2" xfId="50388"/>
    <cellStyle name="20% - Ênfase1 11 4 2 6" xfId="20776"/>
    <cellStyle name="20% - Ênfase1 11 4 2 7" xfId="9925"/>
    <cellStyle name="20% - Ênfase1 11 4 2 8" xfId="39918"/>
    <cellStyle name="20% - Ênfase1 11 4 3" xfId="6837"/>
    <cellStyle name="20% - Ênfase1 11 4 3 2" xfId="14891"/>
    <cellStyle name="20% - Ênfase1 11 4 3 2 2" xfId="26365"/>
    <cellStyle name="20% - Ênfase1 11 4 3 3" xfId="31225"/>
    <cellStyle name="20% - Ênfase1 11 4 3 3 2" xfId="50389"/>
    <cellStyle name="20% - Ênfase1 11 4 3 4" xfId="19752"/>
    <cellStyle name="20% - Ênfase1 11 4 3 5" xfId="10881"/>
    <cellStyle name="20% - Ênfase1 11 4 3 6" xfId="42749"/>
    <cellStyle name="20% - Ênfase1 11 4 4" xfId="12764"/>
    <cellStyle name="20% - Ênfase1 11 4 4 2" xfId="33464"/>
    <cellStyle name="20% - Ênfase1 11 4 4 2 2" xfId="50390"/>
    <cellStyle name="20% - Ênfase1 11 4 4 3" xfId="21991"/>
    <cellStyle name="20% - Ênfase1 11 4 4 4" xfId="40874"/>
    <cellStyle name="20% - Ênfase1 11 4 5" xfId="24240"/>
    <cellStyle name="20% - Ênfase1 11 4 5 2" xfId="50391"/>
    <cellStyle name="20% - Ênfase1 11 4 6" xfId="30164"/>
    <cellStyle name="20% - Ênfase1 11 4 6 2" xfId="50392"/>
    <cellStyle name="20% - Ênfase1 11 4 7" xfId="36536"/>
    <cellStyle name="20% - Ênfase1 11 4 7 2" xfId="50393"/>
    <cellStyle name="20% - Ênfase1 11 4 8" xfId="18691"/>
    <cellStyle name="20% - Ênfase1 11 4 9" xfId="9160"/>
    <cellStyle name="20% - Ênfase1 11 5" xfId="4795"/>
    <cellStyle name="20% - Ênfase1 11 5 10" xfId="39607"/>
    <cellStyle name="20% - Ênfase1 11 5 2" xfId="5930"/>
    <cellStyle name="20% - Ênfase1 11 5 2 2" xfId="8469"/>
    <cellStyle name="20% - Ênfase1 11 5 2 2 2" xfId="16523"/>
    <cellStyle name="20% - Ênfase1 11 5 2 2 2 2" xfId="27997"/>
    <cellStyle name="20% - Ênfase1 11 5 2 2 3" xfId="34942"/>
    <cellStyle name="20% - Ênfase1 11 5 2 2 3 2" xfId="50394"/>
    <cellStyle name="20% - Ênfase1 11 5 2 2 4" xfId="23469"/>
    <cellStyle name="20% - Ênfase1 11 5 2 2 5" xfId="12100"/>
    <cellStyle name="20% - Ênfase1 11 5 2 2 6" xfId="43968"/>
    <cellStyle name="20% - Ênfase1 11 5 2 3" xfId="14283"/>
    <cellStyle name="20% - Ênfase1 11 5 2 3 2" xfId="25758"/>
    <cellStyle name="20% - Ênfase1 11 5 2 3 3" xfId="42247"/>
    <cellStyle name="20% - Ênfase1 11 5 2 4" xfId="32857"/>
    <cellStyle name="20% - Ênfase1 11 5 2 4 2" xfId="50395"/>
    <cellStyle name="20% - Ênfase1 11 5 2 5" xfId="38014"/>
    <cellStyle name="20% - Ênfase1 11 5 2 5 2" xfId="50396"/>
    <cellStyle name="20% - Ênfase1 11 5 2 6" xfId="21384"/>
    <cellStyle name="20% - Ênfase1 11 5 2 7" xfId="10379"/>
    <cellStyle name="20% - Ênfase1 11 5 2 8" xfId="40372"/>
    <cellStyle name="20% - Ênfase1 11 5 3" xfId="7445"/>
    <cellStyle name="20% - Ênfase1 11 5 3 2" xfId="15499"/>
    <cellStyle name="20% - Ênfase1 11 5 3 2 2" xfId="26973"/>
    <cellStyle name="20% - Ênfase1 11 5 3 3" xfId="31833"/>
    <cellStyle name="20% - Ênfase1 11 5 3 3 2" xfId="50397"/>
    <cellStyle name="20% - Ênfase1 11 5 3 4" xfId="20360"/>
    <cellStyle name="20% - Ênfase1 11 5 3 5" xfId="11335"/>
    <cellStyle name="20% - Ênfase1 11 5 3 6" xfId="43203"/>
    <cellStyle name="20% - Ênfase1 11 5 4" xfId="13258"/>
    <cellStyle name="20% - Ênfase1 11 5 4 2" xfId="33918"/>
    <cellStyle name="20% - Ênfase1 11 5 4 2 2" xfId="50398"/>
    <cellStyle name="20% - Ênfase1 11 5 4 3" xfId="22445"/>
    <cellStyle name="20% - Ênfase1 11 5 4 4" xfId="41482"/>
    <cellStyle name="20% - Ênfase1 11 5 5" xfId="24734"/>
    <cellStyle name="20% - Ênfase1 11 5 5 2" xfId="50399"/>
    <cellStyle name="20% - Ênfase1 11 5 6" xfId="30618"/>
    <cellStyle name="20% - Ênfase1 11 5 6 2" xfId="50400"/>
    <cellStyle name="20% - Ênfase1 11 5 7" xfId="36990"/>
    <cellStyle name="20% - Ênfase1 11 5 7 2" xfId="50401"/>
    <cellStyle name="20% - Ênfase1 11 5 8" xfId="19145"/>
    <cellStyle name="20% - Ênfase1 11 5 9" xfId="9614"/>
    <cellStyle name="20% - Ênfase1 11 6" xfId="6021"/>
    <cellStyle name="20% - Ênfase1 11 6 2" xfId="8560"/>
    <cellStyle name="20% - Ênfase1 11 6 2 2" xfId="16614"/>
    <cellStyle name="20% - Ênfase1 11 6 2 2 2" xfId="28088"/>
    <cellStyle name="20% - Ênfase1 11 6 2 3" xfId="32948"/>
    <cellStyle name="20% - Ênfase1 11 6 2 3 2" xfId="50402"/>
    <cellStyle name="20% - Ênfase1 11 6 2 4" xfId="21475"/>
    <cellStyle name="20% - Ênfase1 11 6 2 5" xfId="12191"/>
    <cellStyle name="20% - Ênfase1 11 6 2 6" xfId="44059"/>
    <cellStyle name="20% - Ênfase1 11 6 3" xfId="14374"/>
    <cellStyle name="20% - Ênfase1 11 6 3 2" xfId="35033"/>
    <cellStyle name="20% - Ênfase1 11 6 3 2 2" xfId="50403"/>
    <cellStyle name="20% - Ênfase1 11 6 3 3" xfId="23560"/>
    <cellStyle name="20% - Ênfase1 11 6 3 4" xfId="42338"/>
    <cellStyle name="20% - Ênfase1 11 6 4" xfId="25849"/>
    <cellStyle name="20% - Ênfase1 11 6 4 2" xfId="50404"/>
    <cellStyle name="20% - Ênfase1 11 6 5" xfId="30709"/>
    <cellStyle name="20% - Ênfase1 11 6 5 2" xfId="50405"/>
    <cellStyle name="20% - Ênfase1 11 6 6" xfId="38105"/>
    <cellStyle name="20% - Ênfase1 11 6 6 2" xfId="50406"/>
    <cellStyle name="20% - Ênfase1 11 6 7" xfId="19236"/>
    <cellStyle name="20% - Ênfase1 11 6 8" xfId="10470"/>
    <cellStyle name="20% - Ênfase1 11 6 9" xfId="40463"/>
    <cellStyle name="20% - Ênfase1 11 7" xfId="4887"/>
    <cellStyle name="20% - Ênfase1 11 7 2" xfId="7536"/>
    <cellStyle name="20% - Ênfase1 11 7 2 2" xfId="15590"/>
    <cellStyle name="20% - Ênfase1 11 7 2 2 2" xfId="27064"/>
    <cellStyle name="20% - Ênfase1 11 7 2 3" xfId="34009"/>
    <cellStyle name="20% - Ênfase1 11 7 2 3 2" xfId="50407"/>
    <cellStyle name="20% - Ênfase1 11 7 2 4" xfId="22536"/>
    <cellStyle name="20% - Ênfase1 11 7 2 5" xfId="11426"/>
    <cellStyle name="20% - Ênfase1 11 7 2 6" xfId="43294"/>
    <cellStyle name="20% - Ênfase1 11 7 3" xfId="13349"/>
    <cellStyle name="20% - Ênfase1 11 7 3 2" xfId="24825"/>
    <cellStyle name="20% - Ênfase1 11 7 3 3" xfId="41573"/>
    <cellStyle name="20% - Ênfase1 11 7 4" xfId="31924"/>
    <cellStyle name="20% - Ênfase1 11 7 4 2" xfId="50408"/>
    <cellStyle name="20% - Ênfase1 11 7 5" xfId="37081"/>
    <cellStyle name="20% - Ênfase1 11 7 5 2" xfId="50409"/>
    <cellStyle name="20% - Ênfase1 11 7 6" xfId="20451"/>
    <cellStyle name="20% - Ênfase1 11 7 7" xfId="9705"/>
    <cellStyle name="20% - Ênfase1 11 7 8" xfId="39698"/>
    <cellStyle name="20% - Ênfase1 11 8" xfId="6441"/>
    <cellStyle name="20% - Ênfase1 11 8 2" xfId="8869"/>
    <cellStyle name="20% - Ênfase1 11 8 2 2" xfId="26145"/>
    <cellStyle name="20% - Ênfase1 11 8 2 3" xfId="14671"/>
    <cellStyle name="20% - Ênfase1 11 8 3" xfId="31005"/>
    <cellStyle name="20% - Ênfase1 11 8 3 2" xfId="50410"/>
    <cellStyle name="20% - Ênfase1 11 8 4" xfId="38415"/>
    <cellStyle name="20% - Ênfase1 11 8 4 2" xfId="50411"/>
    <cellStyle name="20% - Ênfase1 11 8 5" xfId="19532"/>
    <cellStyle name="20% - Ênfase1 11 8 6" xfId="10661"/>
    <cellStyle name="20% - Ênfase1 11 8 7" xfId="42529"/>
    <cellStyle name="20% - Ênfase1 11 9" xfId="6512"/>
    <cellStyle name="20% - Ênfase1 11 9 2" xfId="33244"/>
    <cellStyle name="20% - Ênfase1 11 9 2 2" xfId="50412"/>
    <cellStyle name="20% - Ênfase1 11 9 3" xfId="38497"/>
    <cellStyle name="20% - Ênfase1 11 9 3 2" xfId="50413"/>
    <cellStyle name="20% - Ênfase1 11 9 4" xfId="21771"/>
    <cellStyle name="20% - Ênfase1 11 9 5" xfId="12382"/>
    <cellStyle name="20% - Ênfase1 11 9 6" xfId="40654"/>
    <cellStyle name="20% - Ênfase1 12" xfId="12"/>
    <cellStyle name="20% - Ênfase1 12 10" xfId="23857"/>
    <cellStyle name="20% - Ênfase1 12 10 2" xfId="50414"/>
    <cellStyle name="20% - Ênfase1 12 11" xfId="29945"/>
    <cellStyle name="20% - Ênfase1 12 11 2" xfId="50415"/>
    <cellStyle name="20% - Ênfase1 12 12" xfId="36317"/>
    <cellStyle name="20% - Ênfase1 12 12 2" xfId="50416"/>
    <cellStyle name="20% - Ênfase1 12 13" xfId="18472"/>
    <cellStyle name="20% - Ênfase1 12 14" xfId="8941"/>
    <cellStyle name="20% - Ênfase1 12 15" xfId="38934"/>
    <cellStyle name="20% - Ênfase1 12 2" xfId="13"/>
    <cellStyle name="20% - Ênfase1 12 3" xfId="4059"/>
    <cellStyle name="20% - Ênfase1 12 3 10" xfId="39281"/>
    <cellStyle name="20% - Ênfase1 12 3 2" xfId="5537"/>
    <cellStyle name="20% - Ênfase1 12 3 2 2" xfId="8076"/>
    <cellStyle name="20% - Ênfase1 12 3 2 2 2" xfId="16130"/>
    <cellStyle name="20% - Ênfase1 12 3 2 2 2 2" xfId="27604"/>
    <cellStyle name="20% - Ênfase1 12 3 2 2 3" xfId="34549"/>
    <cellStyle name="20% - Ênfase1 12 3 2 2 3 2" xfId="50417"/>
    <cellStyle name="20% - Ênfase1 12 3 2 2 4" xfId="23076"/>
    <cellStyle name="20% - Ênfase1 12 3 2 2 5" xfId="11774"/>
    <cellStyle name="20% - Ênfase1 12 3 2 2 6" xfId="43642"/>
    <cellStyle name="20% - Ênfase1 12 3 2 3" xfId="13890"/>
    <cellStyle name="20% - Ênfase1 12 3 2 3 2" xfId="25365"/>
    <cellStyle name="20% - Ênfase1 12 3 2 3 3" xfId="41921"/>
    <cellStyle name="20% - Ênfase1 12 3 2 4" xfId="32464"/>
    <cellStyle name="20% - Ênfase1 12 3 2 4 2" xfId="50418"/>
    <cellStyle name="20% - Ênfase1 12 3 2 5" xfId="37621"/>
    <cellStyle name="20% - Ênfase1 12 3 2 5 2" xfId="50419"/>
    <cellStyle name="20% - Ênfase1 12 3 2 6" xfId="20991"/>
    <cellStyle name="20% - Ênfase1 12 3 2 7" xfId="10053"/>
    <cellStyle name="20% - Ênfase1 12 3 2 8" xfId="40046"/>
    <cellStyle name="20% - Ênfase1 12 3 3" xfId="7052"/>
    <cellStyle name="20% - Ênfase1 12 3 3 2" xfId="15106"/>
    <cellStyle name="20% - Ênfase1 12 3 3 2 2" xfId="26580"/>
    <cellStyle name="20% - Ênfase1 12 3 3 3" xfId="31440"/>
    <cellStyle name="20% - Ênfase1 12 3 3 3 2" xfId="50420"/>
    <cellStyle name="20% - Ênfase1 12 3 3 4" xfId="19967"/>
    <cellStyle name="20% - Ênfase1 12 3 3 5" xfId="11009"/>
    <cellStyle name="20% - Ênfase1 12 3 3 6" xfId="42877"/>
    <cellStyle name="20% - Ênfase1 12 3 4" xfId="12894"/>
    <cellStyle name="20% - Ênfase1 12 3 4 2" xfId="33592"/>
    <cellStyle name="20% - Ênfase1 12 3 4 2 2" xfId="50421"/>
    <cellStyle name="20% - Ênfase1 12 3 4 3" xfId="22119"/>
    <cellStyle name="20% - Ênfase1 12 3 4 4" xfId="41089"/>
    <cellStyle name="20% - Ênfase1 12 3 5" xfId="24370"/>
    <cellStyle name="20% - Ênfase1 12 3 5 2" xfId="50422"/>
    <cellStyle name="20% - Ênfase1 12 3 6" xfId="30292"/>
    <cellStyle name="20% - Ênfase1 12 3 6 2" xfId="50423"/>
    <cellStyle name="20% - Ênfase1 12 3 7" xfId="36664"/>
    <cellStyle name="20% - Ênfase1 12 3 7 2" xfId="50424"/>
    <cellStyle name="20% - Ênfase1 12 3 8" xfId="18819"/>
    <cellStyle name="20% - Ênfase1 12 3 9" xfId="9288"/>
    <cellStyle name="20% - Ênfase1 12 4" xfId="3830"/>
    <cellStyle name="20% - Ênfase1 12 4 10" xfId="39154"/>
    <cellStyle name="20% - Ênfase1 12 4 2" xfId="5323"/>
    <cellStyle name="20% - Ênfase1 12 4 2 2" xfId="7862"/>
    <cellStyle name="20% - Ênfase1 12 4 2 2 2" xfId="15916"/>
    <cellStyle name="20% - Ênfase1 12 4 2 2 2 2" xfId="27390"/>
    <cellStyle name="20% - Ênfase1 12 4 2 2 3" xfId="34335"/>
    <cellStyle name="20% - Ênfase1 12 4 2 2 3 2" xfId="50425"/>
    <cellStyle name="20% - Ênfase1 12 4 2 2 4" xfId="22862"/>
    <cellStyle name="20% - Ênfase1 12 4 2 2 5" xfId="11647"/>
    <cellStyle name="20% - Ênfase1 12 4 2 2 6" xfId="43515"/>
    <cellStyle name="20% - Ênfase1 12 4 2 3" xfId="13676"/>
    <cellStyle name="20% - Ênfase1 12 4 2 3 2" xfId="25151"/>
    <cellStyle name="20% - Ênfase1 12 4 2 3 3" xfId="41794"/>
    <cellStyle name="20% - Ênfase1 12 4 2 4" xfId="32250"/>
    <cellStyle name="20% - Ênfase1 12 4 2 4 2" xfId="50426"/>
    <cellStyle name="20% - Ênfase1 12 4 2 5" xfId="37407"/>
    <cellStyle name="20% - Ênfase1 12 4 2 5 2" xfId="50427"/>
    <cellStyle name="20% - Ênfase1 12 4 2 6" xfId="20777"/>
    <cellStyle name="20% - Ênfase1 12 4 2 7" xfId="9926"/>
    <cellStyle name="20% - Ênfase1 12 4 2 8" xfId="39919"/>
    <cellStyle name="20% - Ênfase1 12 4 3" xfId="6838"/>
    <cellStyle name="20% - Ênfase1 12 4 3 2" xfId="14892"/>
    <cellStyle name="20% - Ênfase1 12 4 3 2 2" xfId="26366"/>
    <cellStyle name="20% - Ênfase1 12 4 3 3" xfId="31226"/>
    <cellStyle name="20% - Ênfase1 12 4 3 3 2" xfId="50428"/>
    <cellStyle name="20% - Ênfase1 12 4 3 4" xfId="19753"/>
    <cellStyle name="20% - Ênfase1 12 4 3 5" xfId="10882"/>
    <cellStyle name="20% - Ênfase1 12 4 3 6" xfId="42750"/>
    <cellStyle name="20% - Ênfase1 12 4 4" xfId="12765"/>
    <cellStyle name="20% - Ênfase1 12 4 4 2" xfId="33465"/>
    <cellStyle name="20% - Ênfase1 12 4 4 2 2" xfId="50429"/>
    <cellStyle name="20% - Ênfase1 12 4 4 3" xfId="21992"/>
    <cellStyle name="20% - Ênfase1 12 4 4 4" xfId="40875"/>
    <cellStyle name="20% - Ênfase1 12 4 5" xfId="24241"/>
    <cellStyle name="20% - Ênfase1 12 4 5 2" xfId="50430"/>
    <cellStyle name="20% - Ênfase1 12 4 6" xfId="30165"/>
    <cellStyle name="20% - Ênfase1 12 4 6 2" xfId="50431"/>
    <cellStyle name="20% - Ênfase1 12 4 7" xfId="36537"/>
    <cellStyle name="20% - Ênfase1 12 4 7 2" xfId="50432"/>
    <cellStyle name="20% - Ênfase1 12 4 8" xfId="18692"/>
    <cellStyle name="20% - Ênfase1 12 4 9" xfId="9161"/>
    <cellStyle name="20% - Ênfase1 12 5" xfId="4796"/>
    <cellStyle name="20% - Ênfase1 12 5 10" xfId="39608"/>
    <cellStyle name="20% - Ênfase1 12 5 2" xfId="5931"/>
    <cellStyle name="20% - Ênfase1 12 5 2 2" xfId="8470"/>
    <cellStyle name="20% - Ênfase1 12 5 2 2 2" xfId="16524"/>
    <cellStyle name="20% - Ênfase1 12 5 2 2 2 2" xfId="27998"/>
    <cellStyle name="20% - Ênfase1 12 5 2 2 3" xfId="34943"/>
    <cellStyle name="20% - Ênfase1 12 5 2 2 3 2" xfId="50433"/>
    <cellStyle name="20% - Ênfase1 12 5 2 2 4" xfId="23470"/>
    <cellStyle name="20% - Ênfase1 12 5 2 2 5" xfId="12101"/>
    <cellStyle name="20% - Ênfase1 12 5 2 2 6" xfId="43969"/>
    <cellStyle name="20% - Ênfase1 12 5 2 3" xfId="14284"/>
    <cellStyle name="20% - Ênfase1 12 5 2 3 2" xfId="25759"/>
    <cellStyle name="20% - Ênfase1 12 5 2 3 3" xfId="42248"/>
    <cellStyle name="20% - Ênfase1 12 5 2 4" xfId="32858"/>
    <cellStyle name="20% - Ênfase1 12 5 2 4 2" xfId="50434"/>
    <cellStyle name="20% - Ênfase1 12 5 2 5" xfId="38015"/>
    <cellStyle name="20% - Ênfase1 12 5 2 5 2" xfId="50435"/>
    <cellStyle name="20% - Ênfase1 12 5 2 6" xfId="21385"/>
    <cellStyle name="20% - Ênfase1 12 5 2 7" xfId="10380"/>
    <cellStyle name="20% - Ênfase1 12 5 2 8" xfId="40373"/>
    <cellStyle name="20% - Ênfase1 12 5 3" xfId="7446"/>
    <cellStyle name="20% - Ênfase1 12 5 3 2" xfId="15500"/>
    <cellStyle name="20% - Ênfase1 12 5 3 2 2" xfId="26974"/>
    <cellStyle name="20% - Ênfase1 12 5 3 3" xfId="31834"/>
    <cellStyle name="20% - Ênfase1 12 5 3 3 2" xfId="50436"/>
    <cellStyle name="20% - Ênfase1 12 5 3 4" xfId="20361"/>
    <cellStyle name="20% - Ênfase1 12 5 3 5" xfId="11336"/>
    <cellStyle name="20% - Ênfase1 12 5 3 6" xfId="43204"/>
    <cellStyle name="20% - Ênfase1 12 5 4" xfId="13259"/>
    <cellStyle name="20% - Ênfase1 12 5 4 2" xfId="33919"/>
    <cellStyle name="20% - Ênfase1 12 5 4 2 2" xfId="50437"/>
    <cellStyle name="20% - Ênfase1 12 5 4 3" xfId="22446"/>
    <cellStyle name="20% - Ênfase1 12 5 4 4" xfId="41483"/>
    <cellStyle name="20% - Ênfase1 12 5 5" xfId="24735"/>
    <cellStyle name="20% - Ênfase1 12 5 5 2" xfId="50438"/>
    <cellStyle name="20% - Ênfase1 12 5 6" xfId="30619"/>
    <cellStyle name="20% - Ênfase1 12 5 6 2" xfId="50439"/>
    <cellStyle name="20% - Ênfase1 12 5 7" xfId="36991"/>
    <cellStyle name="20% - Ênfase1 12 5 7 2" xfId="50440"/>
    <cellStyle name="20% - Ênfase1 12 5 8" xfId="19146"/>
    <cellStyle name="20% - Ênfase1 12 5 9" xfId="9615"/>
    <cellStyle name="20% - Ênfase1 12 6" xfId="6022"/>
    <cellStyle name="20% - Ênfase1 12 6 2" xfId="8561"/>
    <cellStyle name="20% - Ênfase1 12 6 2 2" xfId="16615"/>
    <cellStyle name="20% - Ênfase1 12 6 2 2 2" xfId="28089"/>
    <cellStyle name="20% - Ênfase1 12 6 2 3" xfId="32949"/>
    <cellStyle name="20% - Ênfase1 12 6 2 3 2" xfId="50441"/>
    <cellStyle name="20% - Ênfase1 12 6 2 4" xfId="21476"/>
    <cellStyle name="20% - Ênfase1 12 6 2 5" xfId="12192"/>
    <cellStyle name="20% - Ênfase1 12 6 2 6" xfId="44060"/>
    <cellStyle name="20% - Ênfase1 12 6 3" xfId="14375"/>
    <cellStyle name="20% - Ênfase1 12 6 3 2" xfId="35034"/>
    <cellStyle name="20% - Ênfase1 12 6 3 2 2" xfId="50442"/>
    <cellStyle name="20% - Ênfase1 12 6 3 3" xfId="23561"/>
    <cellStyle name="20% - Ênfase1 12 6 3 4" xfId="42339"/>
    <cellStyle name="20% - Ênfase1 12 6 4" xfId="25850"/>
    <cellStyle name="20% - Ênfase1 12 6 4 2" xfId="50443"/>
    <cellStyle name="20% - Ênfase1 12 6 5" xfId="30710"/>
    <cellStyle name="20% - Ênfase1 12 6 5 2" xfId="50444"/>
    <cellStyle name="20% - Ênfase1 12 6 6" xfId="38106"/>
    <cellStyle name="20% - Ênfase1 12 6 6 2" xfId="50445"/>
    <cellStyle name="20% - Ênfase1 12 6 7" xfId="19237"/>
    <cellStyle name="20% - Ênfase1 12 6 8" xfId="10471"/>
    <cellStyle name="20% - Ênfase1 12 6 9" xfId="40464"/>
    <cellStyle name="20% - Ênfase1 12 7" xfId="4888"/>
    <cellStyle name="20% - Ênfase1 12 7 2" xfId="7537"/>
    <cellStyle name="20% - Ênfase1 12 7 2 2" xfId="15591"/>
    <cellStyle name="20% - Ênfase1 12 7 2 2 2" xfId="27065"/>
    <cellStyle name="20% - Ênfase1 12 7 2 3" xfId="34010"/>
    <cellStyle name="20% - Ênfase1 12 7 2 3 2" xfId="50446"/>
    <cellStyle name="20% - Ênfase1 12 7 2 4" xfId="22537"/>
    <cellStyle name="20% - Ênfase1 12 7 2 5" xfId="11427"/>
    <cellStyle name="20% - Ênfase1 12 7 2 6" xfId="43295"/>
    <cellStyle name="20% - Ênfase1 12 7 3" xfId="13350"/>
    <cellStyle name="20% - Ênfase1 12 7 3 2" xfId="24826"/>
    <cellStyle name="20% - Ênfase1 12 7 3 3" xfId="41574"/>
    <cellStyle name="20% - Ênfase1 12 7 4" xfId="31925"/>
    <cellStyle name="20% - Ênfase1 12 7 4 2" xfId="50447"/>
    <cellStyle name="20% - Ênfase1 12 7 5" xfId="37082"/>
    <cellStyle name="20% - Ênfase1 12 7 5 2" xfId="50448"/>
    <cellStyle name="20% - Ênfase1 12 7 6" xfId="20452"/>
    <cellStyle name="20% - Ênfase1 12 7 7" xfId="9706"/>
    <cellStyle name="20% - Ênfase1 12 7 8" xfId="39699"/>
    <cellStyle name="20% - Ênfase1 12 8" xfId="6442"/>
    <cellStyle name="20% - Ênfase1 12 8 2" xfId="8870"/>
    <cellStyle name="20% - Ênfase1 12 8 2 2" xfId="26146"/>
    <cellStyle name="20% - Ênfase1 12 8 2 3" xfId="14672"/>
    <cellStyle name="20% - Ênfase1 12 8 3" xfId="31006"/>
    <cellStyle name="20% - Ênfase1 12 8 3 2" xfId="50449"/>
    <cellStyle name="20% - Ênfase1 12 8 4" xfId="38416"/>
    <cellStyle name="20% - Ênfase1 12 8 4 2" xfId="50450"/>
    <cellStyle name="20% - Ênfase1 12 8 5" xfId="19533"/>
    <cellStyle name="20% - Ênfase1 12 8 6" xfId="10662"/>
    <cellStyle name="20% - Ênfase1 12 8 7" xfId="42530"/>
    <cellStyle name="20% - Ênfase1 12 9" xfId="6513"/>
    <cellStyle name="20% - Ênfase1 12 9 2" xfId="33245"/>
    <cellStyle name="20% - Ênfase1 12 9 2 2" xfId="50451"/>
    <cellStyle name="20% - Ênfase1 12 9 3" xfId="38498"/>
    <cellStyle name="20% - Ênfase1 12 9 3 2" xfId="50452"/>
    <cellStyle name="20% - Ênfase1 12 9 4" xfId="21772"/>
    <cellStyle name="20% - Ênfase1 12 9 5" xfId="12383"/>
    <cellStyle name="20% - Ênfase1 12 9 6" xfId="40655"/>
    <cellStyle name="20% - Ênfase1 13" xfId="14"/>
    <cellStyle name="20% - Ênfase1 13 10" xfId="23858"/>
    <cellStyle name="20% - Ênfase1 13 10 2" xfId="50453"/>
    <cellStyle name="20% - Ênfase1 13 11" xfId="29946"/>
    <cellStyle name="20% - Ênfase1 13 11 2" xfId="50454"/>
    <cellStyle name="20% - Ênfase1 13 12" xfId="36318"/>
    <cellStyle name="20% - Ênfase1 13 12 2" xfId="50455"/>
    <cellStyle name="20% - Ênfase1 13 13" xfId="18473"/>
    <cellStyle name="20% - Ênfase1 13 14" xfId="8942"/>
    <cellStyle name="20% - Ênfase1 13 15" xfId="38935"/>
    <cellStyle name="20% - Ênfase1 13 2" xfId="15"/>
    <cellStyle name="20% - Ênfase1 13 3" xfId="4060"/>
    <cellStyle name="20% - Ênfase1 13 3 10" xfId="39282"/>
    <cellStyle name="20% - Ênfase1 13 3 2" xfId="5538"/>
    <cellStyle name="20% - Ênfase1 13 3 2 2" xfId="8077"/>
    <cellStyle name="20% - Ênfase1 13 3 2 2 2" xfId="16131"/>
    <cellStyle name="20% - Ênfase1 13 3 2 2 2 2" xfId="27605"/>
    <cellStyle name="20% - Ênfase1 13 3 2 2 3" xfId="34550"/>
    <cellStyle name="20% - Ênfase1 13 3 2 2 3 2" xfId="50456"/>
    <cellStyle name="20% - Ênfase1 13 3 2 2 4" xfId="23077"/>
    <cellStyle name="20% - Ênfase1 13 3 2 2 5" xfId="11775"/>
    <cellStyle name="20% - Ênfase1 13 3 2 2 6" xfId="43643"/>
    <cellStyle name="20% - Ênfase1 13 3 2 3" xfId="13891"/>
    <cellStyle name="20% - Ênfase1 13 3 2 3 2" xfId="25366"/>
    <cellStyle name="20% - Ênfase1 13 3 2 3 3" xfId="41922"/>
    <cellStyle name="20% - Ênfase1 13 3 2 4" xfId="32465"/>
    <cellStyle name="20% - Ênfase1 13 3 2 4 2" xfId="50457"/>
    <cellStyle name="20% - Ênfase1 13 3 2 5" xfId="37622"/>
    <cellStyle name="20% - Ênfase1 13 3 2 5 2" xfId="50458"/>
    <cellStyle name="20% - Ênfase1 13 3 2 6" xfId="20992"/>
    <cellStyle name="20% - Ênfase1 13 3 2 7" xfId="10054"/>
    <cellStyle name="20% - Ênfase1 13 3 2 8" xfId="40047"/>
    <cellStyle name="20% - Ênfase1 13 3 3" xfId="7053"/>
    <cellStyle name="20% - Ênfase1 13 3 3 2" xfId="15107"/>
    <cellStyle name="20% - Ênfase1 13 3 3 2 2" xfId="26581"/>
    <cellStyle name="20% - Ênfase1 13 3 3 3" xfId="31441"/>
    <cellStyle name="20% - Ênfase1 13 3 3 3 2" xfId="50459"/>
    <cellStyle name="20% - Ênfase1 13 3 3 4" xfId="19968"/>
    <cellStyle name="20% - Ênfase1 13 3 3 5" xfId="11010"/>
    <cellStyle name="20% - Ênfase1 13 3 3 6" xfId="42878"/>
    <cellStyle name="20% - Ênfase1 13 3 4" xfId="12895"/>
    <cellStyle name="20% - Ênfase1 13 3 4 2" xfId="33593"/>
    <cellStyle name="20% - Ênfase1 13 3 4 2 2" xfId="50460"/>
    <cellStyle name="20% - Ênfase1 13 3 4 3" xfId="22120"/>
    <cellStyle name="20% - Ênfase1 13 3 4 4" xfId="41090"/>
    <cellStyle name="20% - Ênfase1 13 3 5" xfId="24371"/>
    <cellStyle name="20% - Ênfase1 13 3 5 2" xfId="50461"/>
    <cellStyle name="20% - Ênfase1 13 3 6" xfId="30293"/>
    <cellStyle name="20% - Ênfase1 13 3 6 2" xfId="50462"/>
    <cellStyle name="20% - Ênfase1 13 3 7" xfId="36665"/>
    <cellStyle name="20% - Ênfase1 13 3 7 2" xfId="50463"/>
    <cellStyle name="20% - Ênfase1 13 3 8" xfId="18820"/>
    <cellStyle name="20% - Ênfase1 13 3 9" xfId="9289"/>
    <cellStyle name="20% - Ênfase1 13 4" xfId="3831"/>
    <cellStyle name="20% - Ênfase1 13 4 10" xfId="39155"/>
    <cellStyle name="20% - Ênfase1 13 4 2" xfId="5324"/>
    <cellStyle name="20% - Ênfase1 13 4 2 2" xfId="7863"/>
    <cellStyle name="20% - Ênfase1 13 4 2 2 2" xfId="15917"/>
    <cellStyle name="20% - Ênfase1 13 4 2 2 2 2" xfId="27391"/>
    <cellStyle name="20% - Ênfase1 13 4 2 2 3" xfId="34336"/>
    <cellStyle name="20% - Ênfase1 13 4 2 2 3 2" xfId="50464"/>
    <cellStyle name="20% - Ênfase1 13 4 2 2 4" xfId="22863"/>
    <cellStyle name="20% - Ênfase1 13 4 2 2 5" xfId="11648"/>
    <cellStyle name="20% - Ênfase1 13 4 2 2 6" xfId="43516"/>
    <cellStyle name="20% - Ênfase1 13 4 2 3" xfId="13677"/>
    <cellStyle name="20% - Ênfase1 13 4 2 3 2" xfId="25152"/>
    <cellStyle name="20% - Ênfase1 13 4 2 3 3" xfId="41795"/>
    <cellStyle name="20% - Ênfase1 13 4 2 4" xfId="32251"/>
    <cellStyle name="20% - Ênfase1 13 4 2 4 2" xfId="50465"/>
    <cellStyle name="20% - Ênfase1 13 4 2 5" xfId="37408"/>
    <cellStyle name="20% - Ênfase1 13 4 2 5 2" xfId="50466"/>
    <cellStyle name="20% - Ênfase1 13 4 2 6" xfId="20778"/>
    <cellStyle name="20% - Ênfase1 13 4 2 7" xfId="9927"/>
    <cellStyle name="20% - Ênfase1 13 4 2 8" xfId="39920"/>
    <cellStyle name="20% - Ênfase1 13 4 3" xfId="6839"/>
    <cellStyle name="20% - Ênfase1 13 4 3 2" xfId="14893"/>
    <cellStyle name="20% - Ênfase1 13 4 3 2 2" xfId="26367"/>
    <cellStyle name="20% - Ênfase1 13 4 3 3" xfId="31227"/>
    <cellStyle name="20% - Ênfase1 13 4 3 3 2" xfId="50467"/>
    <cellStyle name="20% - Ênfase1 13 4 3 4" xfId="19754"/>
    <cellStyle name="20% - Ênfase1 13 4 3 5" xfId="10883"/>
    <cellStyle name="20% - Ênfase1 13 4 3 6" xfId="42751"/>
    <cellStyle name="20% - Ênfase1 13 4 4" xfId="12766"/>
    <cellStyle name="20% - Ênfase1 13 4 4 2" xfId="33466"/>
    <cellStyle name="20% - Ênfase1 13 4 4 2 2" xfId="50468"/>
    <cellStyle name="20% - Ênfase1 13 4 4 3" xfId="21993"/>
    <cellStyle name="20% - Ênfase1 13 4 4 4" xfId="40876"/>
    <cellStyle name="20% - Ênfase1 13 4 5" xfId="24242"/>
    <cellStyle name="20% - Ênfase1 13 4 5 2" xfId="50469"/>
    <cellStyle name="20% - Ênfase1 13 4 6" xfId="30166"/>
    <cellStyle name="20% - Ênfase1 13 4 6 2" xfId="50470"/>
    <cellStyle name="20% - Ênfase1 13 4 7" xfId="36538"/>
    <cellStyle name="20% - Ênfase1 13 4 7 2" xfId="50471"/>
    <cellStyle name="20% - Ênfase1 13 4 8" xfId="18693"/>
    <cellStyle name="20% - Ênfase1 13 4 9" xfId="9162"/>
    <cellStyle name="20% - Ênfase1 13 5" xfId="4797"/>
    <cellStyle name="20% - Ênfase1 13 5 10" xfId="39609"/>
    <cellStyle name="20% - Ênfase1 13 5 2" xfId="5932"/>
    <cellStyle name="20% - Ênfase1 13 5 2 2" xfId="8471"/>
    <cellStyle name="20% - Ênfase1 13 5 2 2 2" xfId="16525"/>
    <cellStyle name="20% - Ênfase1 13 5 2 2 2 2" xfId="27999"/>
    <cellStyle name="20% - Ênfase1 13 5 2 2 3" xfId="34944"/>
    <cellStyle name="20% - Ênfase1 13 5 2 2 3 2" xfId="50472"/>
    <cellStyle name="20% - Ênfase1 13 5 2 2 4" xfId="23471"/>
    <cellStyle name="20% - Ênfase1 13 5 2 2 5" xfId="12102"/>
    <cellStyle name="20% - Ênfase1 13 5 2 2 6" xfId="43970"/>
    <cellStyle name="20% - Ênfase1 13 5 2 3" xfId="14285"/>
    <cellStyle name="20% - Ênfase1 13 5 2 3 2" xfId="25760"/>
    <cellStyle name="20% - Ênfase1 13 5 2 3 3" xfId="42249"/>
    <cellStyle name="20% - Ênfase1 13 5 2 4" xfId="32859"/>
    <cellStyle name="20% - Ênfase1 13 5 2 4 2" xfId="50473"/>
    <cellStyle name="20% - Ênfase1 13 5 2 5" xfId="38016"/>
    <cellStyle name="20% - Ênfase1 13 5 2 5 2" xfId="50474"/>
    <cellStyle name="20% - Ênfase1 13 5 2 6" xfId="21386"/>
    <cellStyle name="20% - Ênfase1 13 5 2 7" xfId="10381"/>
    <cellStyle name="20% - Ênfase1 13 5 2 8" xfId="40374"/>
    <cellStyle name="20% - Ênfase1 13 5 3" xfId="7447"/>
    <cellStyle name="20% - Ênfase1 13 5 3 2" xfId="15501"/>
    <cellStyle name="20% - Ênfase1 13 5 3 2 2" xfId="26975"/>
    <cellStyle name="20% - Ênfase1 13 5 3 3" xfId="31835"/>
    <cellStyle name="20% - Ênfase1 13 5 3 3 2" xfId="50475"/>
    <cellStyle name="20% - Ênfase1 13 5 3 4" xfId="20362"/>
    <cellStyle name="20% - Ênfase1 13 5 3 5" xfId="11337"/>
    <cellStyle name="20% - Ênfase1 13 5 3 6" xfId="43205"/>
    <cellStyle name="20% - Ênfase1 13 5 4" xfId="13260"/>
    <cellStyle name="20% - Ênfase1 13 5 4 2" xfId="33920"/>
    <cellStyle name="20% - Ênfase1 13 5 4 2 2" xfId="50476"/>
    <cellStyle name="20% - Ênfase1 13 5 4 3" xfId="22447"/>
    <cellStyle name="20% - Ênfase1 13 5 4 4" xfId="41484"/>
    <cellStyle name="20% - Ênfase1 13 5 5" xfId="24736"/>
    <cellStyle name="20% - Ênfase1 13 5 5 2" xfId="50477"/>
    <cellStyle name="20% - Ênfase1 13 5 6" xfId="30620"/>
    <cellStyle name="20% - Ênfase1 13 5 6 2" xfId="50478"/>
    <cellStyle name="20% - Ênfase1 13 5 7" xfId="36992"/>
    <cellStyle name="20% - Ênfase1 13 5 7 2" xfId="50479"/>
    <cellStyle name="20% - Ênfase1 13 5 8" xfId="19147"/>
    <cellStyle name="20% - Ênfase1 13 5 9" xfId="9616"/>
    <cellStyle name="20% - Ênfase1 13 6" xfId="6023"/>
    <cellStyle name="20% - Ênfase1 13 6 2" xfId="8562"/>
    <cellStyle name="20% - Ênfase1 13 6 2 2" xfId="16616"/>
    <cellStyle name="20% - Ênfase1 13 6 2 2 2" xfId="28090"/>
    <cellStyle name="20% - Ênfase1 13 6 2 3" xfId="32950"/>
    <cellStyle name="20% - Ênfase1 13 6 2 3 2" xfId="50480"/>
    <cellStyle name="20% - Ênfase1 13 6 2 4" xfId="21477"/>
    <cellStyle name="20% - Ênfase1 13 6 2 5" xfId="12193"/>
    <cellStyle name="20% - Ênfase1 13 6 2 6" xfId="44061"/>
    <cellStyle name="20% - Ênfase1 13 6 3" xfId="14376"/>
    <cellStyle name="20% - Ênfase1 13 6 3 2" xfId="35035"/>
    <cellStyle name="20% - Ênfase1 13 6 3 2 2" xfId="50481"/>
    <cellStyle name="20% - Ênfase1 13 6 3 3" xfId="23562"/>
    <cellStyle name="20% - Ênfase1 13 6 3 4" xfId="42340"/>
    <cellStyle name="20% - Ênfase1 13 6 4" xfId="25851"/>
    <cellStyle name="20% - Ênfase1 13 6 4 2" xfId="50482"/>
    <cellStyle name="20% - Ênfase1 13 6 5" xfId="30711"/>
    <cellStyle name="20% - Ênfase1 13 6 5 2" xfId="50483"/>
    <cellStyle name="20% - Ênfase1 13 6 6" xfId="38107"/>
    <cellStyle name="20% - Ênfase1 13 6 6 2" xfId="50484"/>
    <cellStyle name="20% - Ênfase1 13 6 7" xfId="19238"/>
    <cellStyle name="20% - Ênfase1 13 6 8" xfId="10472"/>
    <cellStyle name="20% - Ênfase1 13 6 9" xfId="40465"/>
    <cellStyle name="20% - Ênfase1 13 7" xfId="4889"/>
    <cellStyle name="20% - Ênfase1 13 7 2" xfId="7538"/>
    <cellStyle name="20% - Ênfase1 13 7 2 2" xfId="15592"/>
    <cellStyle name="20% - Ênfase1 13 7 2 2 2" xfId="27066"/>
    <cellStyle name="20% - Ênfase1 13 7 2 3" xfId="34011"/>
    <cellStyle name="20% - Ênfase1 13 7 2 3 2" xfId="50485"/>
    <cellStyle name="20% - Ênfase1 13 7 2 4" xfId="22538"/>
    <cellStyle name="20% - Ênfase1 13 7 2 5" xfId="11428"/>
    <cellStyle name="20% - Ênfase1 13 7 2 6" xfId="43296"/>
    <cellStyle name="20% - Ênfase1 13 7 3" xfId="13351"/>
    <cellStyle name="20% - Ênfase1 13 7 3 2" xfId="24827"/>
    <cellStyle name="20% - Ênfase1 13 7 3 3" xfId="41575"/>
    <cellStyle name="20% - Ênfase1 13 7 4" xfId="31926"/>
    <cellStyle name="20% - Ênfase1 13 7 4 2" xfId="50486"/>
    <cellStyle name="20% - Ênfase1 13 7 5" xfId="37083"/>
    <cellStyle name="20% - Ênfase1 13 7 5 2" xfId="50487"/>
    <cellStyle name="20% - Ênfase1 13 7 6" xfId="20453"/>
    <cellStyle name="20% - Ênfase1 13 7 7" xfId="9707"/>
    <cellStyle name="20% - Ênfase1 13 7 8" xfId="39700"/>
    <cellStyle name="20% - Ênfase1 13 8" xfId="6443"/>
    <cellStyle name="20% - Ênfase1 13 8 2" xfId="8871"/>
    <cellStyle name="20% - Ênfase1 13 8 2 2" xfId="26147"/>
    <cellStyle name="20% - Ênfase1 13 8 2 3" xfId="14673"/>
    <cellStyle name="20% - Ênfase1 13 8 3" xfId="31007"/>
    <cellStyle name="20% - Ênfase1 13 8 3 2" xfId="50488"/>
    <cellStyle name="20% - Ênfase1 13 8 4" xfId="38417"/>
    <cellStyle name="20% - Ênfase1 13 8 4 2" xfId="50489"/>
    <cellStyle name="20% - Ênfase1 13 8 5" xfId="19534"/>
    <cellStyle name="20% - Ênfase1 13 8 6" xfId="10663"/>
    <cellStyle name="20% - Ênfase1 13 8 7" xfId="42531"/>
    <cellStyle name="20% - Ênfase1 13 9" xfId="6514"/>
    <cellStyle name="20% - Ênfase1 13 9 2" xfId="33246"/>
    <cellStyle name="20% - Ênfase1 13 9 2 2" xfId="50490"/>
    <cellStyle name="20% - Ênfase1 13 9 3" xfId="38499"/>
    <cellStyle name="20% - Ênfase1 13 9 3 2" xfId="50491"/>
    <cellStyle name="20% - Ênfase1 13 9 4" xfId="21773"/>
    <cellStyle name="20% - Ênfase1 13 9 5" xfId="12384"/>
    <cellStyle name="20% - Ênfase1 13 9 6" xfId="40656"/>
    <cellStyle name="20% - Ênfase1 14" xfId="16"/>
    <cellStyle name="20% - Ênfase1 14 2" xfId="17"/>
    <cellStyle name="20% - Ênfase1 15" xfId="3970"/>
    <cellStyle name="20% - Ênfase1 15 10" xfId="9214"/>
    <cellStyle name="20% - Ênfase1 15 11" xfId="39207"/>
    <cellStyle name="20% - Ênfase1 15 2" xfId="18"/>
    <cellStyle name="20% - Ênfase1 15 3" xfId="5463"/>
    <cellStyle name="20% - Ênfase1 15 3 2" xfId="8002"/>
    <cellStyle name="20% - Ênfase1 15 3 2 2" xfId="16056"/>
    <cellStyle name="20% - Ênfase1 15 3 2 2 2" xfId="27530"/>
    <cellStyle name="20% - Ênfase1 15 3 2 3" xfId="34475"/>
    <cellStyle name="20% - Ênfase1 15 3 2 3 2" xfId="50492"/>
    <cellStyle name="20% - Ênfase1 15 3 2 4" xfId="23002"/>
    <cellStyle name="20% - Ênfase1 15 3 2 5" xfId="11700"/>
    <cellStyle name="20% - Ênfase1 15 3 2 6" xfId="43568"/>
    <cellStyle name="20% - Ênfase1 15 3 3" xfId="13816"/>
    <cellStyle name="20% - Ênfase1 15 3 3 2" xfId="25291"/>
    <cellStyle name="20% - Ênfase1 15 3 3 3" xfId="41847"/>
    <cellStyle name="20% - Ênfase1 15 3 4" xfId="32390"/>
    <cellStyle name="20% - Ênfase1 15 3 4 2" xfId="50493"/>
    <cellStyle name="20% - Ênfase1 15 3 5" xfId="37547"/>
    <cellStyle name="20% - Ênfase1 15 3 5 2" xfId="50494"/>
    <cellStyle name="20% - Ênfase1 15 3 6" xfId="20917"/>
    <cellStyle name="20% - Ênfase1 15 3 7" xfId="9979"/>
    <cellStyle name="20% - Ênfase1 15 3 8" xfId="39972"/>
    <cellStyle name="20% - Ênfase1 15 4" xfId="6978"/>
    <cellStyle name="20% - Ênfase1 15 4 2" xfId="15032"/>
    <cellStyle name="20% - Ênfase1 15 4 2 2" xfId="26506"/>
    <cellStyle name="20% - Ênfase1 15 4 3" xfId="31366"/>
    <cellStyle name="20% - Ênfase1 15 4 3 2" xfId="50495"/>
    <cellStyle name="20% - Ênfase1 15 4 4" xfId="19893"/>
    <cellStyle name="20% - Ênfase1 15 4 5" xfId="10935"/>
    <cellStyle name="20% - Ênfase1 15 4 6" xfId="42803"/>
    <cellStyle name="20% - Ênfase1 15 5" xfId="12819"/>
    <cellStyle name="20% - Ênfase1 15 5 2" xfId="33518"/>
    <cellStyle name="20% - Ênfase1 15 5 2 2" xfId="50496"/>
    <cellStyle name="20% - Ênfase1 15 5 3" xfId="22045"/>
    <cellStyle name="20% - Ênfase1 15 5 4" xfId="41015"/>
    <cellStyle name="20% - Ênfase1 15 6" xfId="24296"/>
    <cellStyle name="20% - Ênfase1 15 6 2" xfId="50497"/>
    <cellStyle name="20% - Ênfase1 15 7" xfId="30218"/>
    <cellStyle name="20% - Ênfase1 15 7 2" xfId="50498"/>
    <cellStyle name="20% - Ênfase1 15 8" xfId="36590"/>
    <cellStyle name="20% - Ênfase1 15 8 2" xfId="50499"/>
    <cellStyle name="20% - Ênfase1 15 9" xfId="18745"/>
    <cellStyle name="20% - Ênfase1 16" xfId="4793"/>
    <cellStyle name="20% - Ênfase1 16 10" xfId="9612"/>
    <cellStyle name="20% - Ênfase1 16 11" xfId="39605"/>
    <cellStyle name="20% - Ênfase1 16 2" xfId="19"/>
    <cellStyle name="20% - Ênfase1 16 3" xfId="5928"/>
    <cellStyle name="20% - Ênfase1 16 3 2" xfId="8467"/>
    <cellStyle name="20% - Ênfase1 16 3 2 2" xfId="16521"/>
    <cellStyle name="20% - Ênfase1 16 3 2 2 2" xfId="27995"/>
    <cellStyle name="20% - Ênfase1 16 3 2 3" xfId="34940"/>
    <cellStyle name="20% - Ênfase1 16 3 2 3 2" xfId="50500"/>
    <cellStyle name="20% - Ênfase1 16 3 2 4" xfId="23467"/>
    <cellStyle name="20% - Ênfase1 16 3 2 5" xfId="12098"/>
    <cellStyle name="20% - Ênfase1 16 3 2 6" xfId="43966"/>
    <cellStyle name="20% - Ênfase1 16 3 3" xfId="14281"/>
    <cellStyle name="20% - Ênfase1 16 3 3 2" xfId="25756"/>
    <cellStyle name="20% - Ênfase1 16 3 3 3" xfId="42245"/>
    <cellStyle name="20% - Ênfase1 16 3 4" xfId="32855"/>
    <cellStyle name="20% - Ênfase1 16 3 4 2" xfId="50501"/>
    <cellStyle name="20% - Ênfase1 16 3 5" xfId="38012"/>
    <cellStyle name="20% - Ênfase1 16 3 5 2" xfId="50502"/>
    <cellStyle name="20% - Ênfase1 16 3 6" xfId="21382"/>
    <cellStyle name="20% - Ênfase1 16 3 7" xfId="10377"/>
    <cellStyle name="20% - Ênfase1 16 3 8" xfId="40370"/>
    <cellStyle name="20% - Ênfase1 16 4" xfId="7443"/>
    <cellStyle name="20% - Ênfase1 16 4 2" xfId="15497"/>
    <cellStyle name="20% - Ênfase1 16 4 2 2" xfId="26971"/>
    <cellStyle name="20% - Ênfase1 16 4 3" xfId="31831"/>
    <cellStyle name="20% - Ênfase1 16 4 3 2" xfId="50503"/>
    <cellStyle name="20% - Ênfase1 16 4 4" xfId="20358"/>
    <cellStyle name="20% - Ênfase1 16 4 5" xfId="11333"/>
    <cellStyle name="20% - Ênfase1 16 4 6" xfId="43201"/>
    <cellStyle name="20% - Ênfase1 16 5" xfId="13256"/>
    <cellStyle name="20% - Ênfase1 16 5 2" xfId="33916"/>
    <cellStyle name="20% - Ênfase1 16 5 2 2" xfId="50504"/>
    <cellStyle name="20% - Ênfase1 16 5 3" xfId="22443"/>
    <cellStyle name="20% - Ênfase1 16 5 4" xfId="41480"/>
    <cellStyle name="20% - Ênfase1 16 6" xfId="24732"/>
    <cellStyle name="20% - Ênfase1 16 6 2" xfId="50505"/>
    <cellStyle name="20% - Ênfase1 16 7" xfId="30616"/>
    <cellStyle name="20% - Ênfase1 16 7 2" xfId="50506"/>
    <cellStyle name="20% - Ênfase1 16 8" xfId="36988"/>
    <cellStyle name="20% - Ênfase1 16 8 2" xfId="50507"/>
    <cellStyle name="20% - Ênfase1 16 9" xfId="19143"/>
    <cellStyle name="20% - Ênfase1 17" xfId="6019"/>
    <cellStyle name="20% - Ênfase1 17 10" xfId="40461"/>
    <cellStyle name="20% - Ênfase1 17 2" xfId="20"/>
    <cellStyle name="20% - Ênfase1 17 3" xfId="8558"/>
    <cellStyle name="20% - Ênfase1 17 3 2" xfId="16612"/>
    <cellStyle name="20% - Ênfase1 17 3 2 2" xfId="28086"/>
    <cellStyle name="20% - Ênfase1 17 3 3" xfId="32946"/>
    <cellStyle name="20% - Ênfase1 17 3 3 2" xfId="50508"/>
    <cellStyle name="20% - Ênfase1 17 3 4" xfId="21473"/>
    <cellStyle name="20% - Ênfase1 17 3 5" xfId="12189"/>
    <cellStyle name="20% - Ênfase1 17 3 6" xfId="44057"/>
    <cellStyle name="20% - Ênfase1 17 4" xfId="14372"/>
    <cellStyle name="20% - Ênfase1 17 4 2" xfId="35031"/>
    <cellStyle name="20% - Ênfase1 17 4 2 2" xfId="50509"/>
    <cellStyle name="20% - Ênfase1 17 4 3" xfId="23558"/>
    <cellStyle name="20% - Ênfase1 17 4 4" xfId="42336"/>
    <cellStyle name="20% - Ênfase1 17 5" xfId="25847"/>
    <cellStyle name="20% - Ênfase1 17 5 2" xfId="50510"/>
    <cellStyle name="20% - Ênfase1 17 6" xfId="30707"/>
    <cellStyle name="20% - Ênfase1 17 6 2" xfId="50511"/>
    <cellStyle name="20% - Ênfase1 17 7" xfId="38103"/>
    <cellStyle name="20% - Ênfase1 17 7 2" xfId="50512"/>
    <cellStyle name="20% - Ênfase1 17 8" xfId="19234"/>
    <cellStyle name="20% - Ênfase1 17 9" xfId="10468"/>
    <cellStyle name="20% - Ênfase1 18" xfId="4885"/>
    <cellStyle name="20% - Ênfase1 18 2" xfId="7534"/>
    <cellStyle name="20% - Ênfase1 18 2 2" xfId="15588"/>
    <cellStyle name="20% - Ênfase1 18 2 2 2" xfId="27062"/>
    <cellStyle name="20% - Ênfase1 18 2 3" xfId="34007"/>
    <cellStyle name="20% - Ênfase1 18 2 3 2" xfId="50513"/>
    <cellStyle name="20% - Ênfase1 18 2 4" xfId="22534"/>
    <cellStyle name="20% - Ênfase1 18 2 5" xfId="11424"/>
    <cellStyle name="20% - Ênfase1 18 2 6" xfId="43292"/>
    <cellStyle name="20% - Ênfase1 18 3" xfId="13347"/>
    <cellStyle name="20% - Ênfase1 18 3 2" xfId="24823"/>
    <cellStyle name="20% - Ênfase1 18 3 3" xfId="41571"/>
    <cellStyle name="20% - Ênfase1 18 4" xfId="31922"/>
    <cellStyle name="20% - Ênfase1 18 4 2" xfId="50514"/>
    <cellStyle name="20% - Ênfase1 18 5" xfId="37079"/>
    <cellStyle name="20% - Ênfase1 18 5 2" xfId="50515"/>
    <cellStyle name="20% - Ênfase1 18 6" xfId="20449"/>
    <cellStyle name="20% - Ênfase1 18 7" xfId="9703"/>
    <cellStyle name="20% - Ênfase1 18 8" xfId="39696"/>
    <cellStyle name="20% - Ênfase1 19" xfId="6427"/>
    <cellStyle name="20% - Ênfase1 19 2" xfId="8855"/>
    <cellStyle name="20% - Ênfase1 19 2 2" xfId="26143"/>
    <cellStyle name="20% - Ênfase1 19 2 3" xfId="14669"/>
    <cellStyle name="20% - Ênfase1 19 3" xfId="31003"/>
    <cellStyle name="20% - Ênfase1 19 3 2" xfId="50516"/>
    <cellStyle name="20% - Ênfase1 19 4" xfId="38401"/>
    <cellStyle name="20% - Ênfase1 19 4 2" xfId="50517"/>
    <cellStyle name="20% - Ênfase1 19 5" xfId="19530"/>
    <cellStyle name="20% - Ênfase1 19 6" xfId="10659"/>
    <cellStyle name="20% - Ênfase1 19 7" xfId="42527"/>
    <cellStyle name="20% - Ênfase1 2" xfId="21"/>
    <cellStyle name="20% - Ênfase1 2 2" xfId="22"/>
    <cellStyle name="20% - Ênfase1 2 2 2" xfId="4028"/>
    <cellStyle name="20% - Ênfase1 2 2 2 10" xfId="39250"/>
    <cellStyle name="20% - Ênfase1 2 2 2 2" xfId="5506"/>
    <cellStyle name="20% - Ênfase1 2 2 2 2 2" xfId="8045"/>
    <cellStyle name="20% - Ênfase1 2 2 2 2 2 2" xfId="16099"/>
    <cellStyle name="20% - Ênfase1 2 2 2 2 2 2 2" xfId="27573"/>
    <cellStyle name="20% - Ênfase1 2 2 2 2 2 3" xfId="34518"/>
    <cellStyle name="20% - Ênfase1 2 2 2 2 2 3 2" xfId="50518"/>
    <cellStyle name="20% - Ênfase1 2 2 2 2 2 4" xfId="23045"/>
    <cellStyle name="20% - Ênfase1 2 2 2 2 2 5" xfId="11743"/>
    <cellStyle name="20% - Ênfase1 2 2 2 2 2 6" xfId="43611"/>
    <cellStyle name="20% - Ênfase1 2 2 2 2 3" xfId="13859"/>
    <cellStyle name="20% - Ênfase1 2 2 2 2 3 2" xfId="25334"/>
    <cellStyle name="20% - Ênfase1 2 2 2 2 3 3" xfId="41890"/>
    <cellStyle name="20% - Ênfase1 2 2 2 2 4" xfId="32433"/>
    <cellStyle name="20% - Ênfase1 2 2 2 2 4 2" xfId="50519"/>
    <cellStyle name="20% - Ênfase1 2 2 2 2 5" xfId="37590"/>
    <cellStyle name="20% - Ênfase1 2 2 2 2 5 2" xfId="50520"/>
    <cellStyle name="20% - Ênfase1 2 2 2 2 6" xfId="20960"/>
    <cellStyle name="20% - Ênfase1 2 2 2 2 7" xfId="10022"/>
    <cellStyle name="20% - Ênfase1 2 2 2 2 8" xfId="40015"/>
    <cellStyle name="20% - Ênfase1 2 2 2 3" xfId="7021"/>
    <cellStyle name="20% - Ênfase1 2 2 2 3 2" xfId="15075"/>
    <cellStyle name="20% - Ênfase1 2 2 2 3 2 2" xfId="26549"/>
    <cellStyle name="20% - Ênfase1 2 2 2 3 3" xfId="31409"/>
    <cellStyle name="20% - Ênfase1 2 2 2 3 3 2" xfId="50521"/>
    <cellStyle name="20% - Ênfase1 2 2 2 3 4" xfId="19936"/>
    <cellStyle name="20% - Ênfase1 2 2 2 3 5" xfId="10978"/>
    <cellStyle name="20% - Ênfase1 2 2 2 3 6" xfId="42846"/>
    <cellStyle name="20% - Ênfase1 2 2 2 4" xfId="12863"/>
    <cellStyle name="20% - Ênfase1 2 2 2 4 2" xfId="33561"/>
    <cellStyle name="20% - Ênfase1 2 2 2 4 2 2" xfId="50522"/>
    <cellStyle name="20% - Ênfase1 2 2 2 4 3" xfId="22088"/>
    <cellStyle name="20% - Ênfase1 2 2 2 4 4" xfId="41058"/>
    <cellStyle name="20% - Ênfase1 2 2 2 5" xfId="24339"/>
    <cellStyle name="20% - Ênfase1 2 2 2 5 2" xfId="50523"/>
    <cellStyle name="20% - Ênfase1 2 2 2 6" xfId="30261"/>
    <cellStyle name="20% - Ênfase1 2 2 2 6 2" xfId="50524"/>
    <cellStyle name="20% - Ênfase1 2 2 2 7" xfId="36633"/>
    <cellStyle name="20% - Ênfase1 2 2 2 7 2" xfId="50525"/>
    <cellStyle name="20% - Ênfase1 2 2 2 8" xfId="18788"/>
    <cellStyle name="20% - Ênfase1 2 2 2 9" xfId="9257"/>
    <cellStyle name="20% - Ênfase1 2 2 3" xfId="4679"/>
    <cellStyle name="20% - Ênfase1 2 2 4" xfId="4763"/>
    <cellStyle name="20% - Ênfase1 2 2 4 10" xfId="39575"/>
    <cellStyle name="20% - Ênfase1 2 2 4 2" xfId="5898"/>
    <cellStyle name="20% - Ênfase1 2 2 4 2 2" xfId="8437"/>
    <cellStyle name="20% - Ênfase1 2 2 4 2 2 2" xfId="16491"/>
    <cellStyle name="20% - Ênfase1 2 2 4 2 2 2 2" xfId="27965"/>
    <cellStyle name="20% - Ênfase1 2 2 4 2 2 3" xfId="34910"/>
    <cellStyle name="20% - Ênfase1 2 2 4 2 2 3 2" xfId="50526"/>
    <cellStyle name="20% - Ênfase1 2 2 4 2 2 4" xfId="23437"/>
    <cellStyle name="20% - Ênfase1 2 2 4 2 2 5" xfId="12068"/>
    <cellStyle name="20% - Ênfase1 2 2 4 2 2 6" xfId="43936"/>
    <cellStyle name="20% - Ênfase1 2 2 4 2 3" xfId="14251"/>
    <cellStyle name="20% - Ênfase1 2 2 4 2 3 2" xfId="25726"/>
    <cellStyle name="20% - Ênfase1 2 2 4 2 3 3" xfId="42215"/>
    <cellStyle name="20% - Ênfase1 2 2 4 2 4" xfId="32825"/>
    <cellStyle name="20% - Ênfase1 2 2 4 2 4 2" xfId="50527"/>
    <cellStyle name="20% - Ênfase1 2 2 4 2 5" xfId="37982"/>
    <cellStyle name="20% - Ênfase1 2 2 4 2 5 2" xfId="50528"/>
    <cellStyle name="20% - Ênfase1 2 2 4 2 6" xfId="21352"/>
    <cellStyle name="20% - Ênfase1 2 2 4 2 7" xfId="10347"/>
    <cellStyle name="20% - Ênfase1 2 2 4 2 8" xfId="40340"/>
    <cellStyle name="20% - Ênfase1 2 2 4 3" xfId="7413"/>
    <cellStyle name="20% - Ênfase1 2 2 4 3 2" xfId="15467"/>
    <cellStyle name="20% - Ênfase1 2 2 4 3 2 2" xfId="26941"/>
    <cellStyle name="20% - Ênfase1 2 2 4 3 3" xfId="31801"/>
    <cellStyle name="20% - Ênfase1 2 2 4 3 3 2" xfId="50529"/>
    <cellStyle name="20% - Ênfase1 2 2 4 3 4" xfId="20328"/>
    <cellStyle name="20% - Ênfase1 2 2 4 3 5" xfId="11303"/>
    <cellStyle name="20% - Ênfase1 2 2 4 3 6" xfId="43171"/>
    <cellStyle name="20% - Ênfase1 2 2 4 4" xfId="13226"/>
    <cellStyle name="20% - Ênfase1 2 2 4 4 2" xfId="33886"/>
    <cellStyle name="20% - Ênfase1 2 2 4 4 2 2" xfId="50530"/>
    <cellStyle name="20% - Ênfase1 2 2 4 4 3" xfId="22413"/>
    <cellStyle name="20% - Ênfase1 2 2 4 4 4" xfId="41450"/>
    <cellStyle name="20% - Ênfase1 2 2 4 5" xfId="24702"/>
    <cellStyle name="20% - Ênfase1 2 2 4 5 2" xfId="50531"/>
    <cellStyle name="20% - Ênfase1 2 2 4 6" xfId="30586"/>
    <cellStyle name="20% - Ênfase1 2 2 4 6 2" xfId="50532"/>
    <cellStyle name="20% - Ênfase1 2 2 4 7" xfId="36958"/>
    <cellStyle name="20% - Ênfase1 2 2 4 7 2" xfId="50533"/>
    <cellStyle name="20% - Ênfase1 2 2 4 8" xfId="19113"/>
    <cellStyle name="20% - Ênfase1 2 2 4 9" xfId="9582"/>
    <cellStyle name="20% - Ênfase1 2 2 5" xfId="3984"/>
    <cellStyle name="20% - Ênfase1 2 2 5 10" xfId="39221"/>
    <cellStyle name="20% - Ênfase1 2 2 5 2" xfId="5477"/>
    <cellStyle name="20% - Ênfase1 2 2 5 2 2" xfId="8016"/>
    <cellStyle name="20% - Ênfase1 2 2 5 2 2 2" xfId="16070"/>
    <cellStyle name="20% - Ênfase1 2 2 5 2 2 2 2" xfId="27544"/>
    <cellStyle name="20% - Ênfase1 2 2 5 2 2 3" xfId="34489"/>
    <cellStyle name="20% - Ênfase1 2 2 5 2 2 3 2" xfId="50534"/>
    <cellStyle name="20% - Ênfase1 2 2 5 2 2 4" xfId="23016"/>
    <cellStyle name="20% - Ênfase1 2 2 5 2 2 5" xfId="11714"/>
    <cellStyle name="20% - Ênfase1 2 2 5 2 2 6" xfId="43582"/>
    <cellStyle name="20% - Ênfase1 2 2 5 2 3" xfId="13830"/>
    <cellStyle name="20% - Ênfase1 2 2 5 2 3 2" xfId="25305"/>
    <cellStyle name="20% - Ênfase1 2 2 5 2 3 3" xfId="41861"/>
    <cellStyle name="20% - Ênfase1 2 2 5 2 4" xfId="32404"/>
    <cellStyle name="20% - Ênfase1 2 2 5 2 4 2" xfId="50535"/>
    <cellStyle name="20% - Ênfase1 2 2 5 2 5" xfId="37561"/>
    <cellStyle name="20% - Ênfase1 2 2 5 2 5 2" xfId="50536"/>
    <cellStyle name="20% - Ênfase1 2 2 5 2 6" xfId="20931"/>
    <cellStyle name="20% - Ênfase1 2 2 5 2 7" xfId="9993"/>
    <cellStyle name="20% - Ênfase1 2 2 5 2 8" xfId="39986"/>
    <cellStyle name="20% - Ênfase1 2 2 5 3" xfId="6992"/>
    <cellStyle name="20% - Ênfase1 2 2 5 3 2" xfId="15046"/>
    <cellStyle name="20% - Ênfase1 2 2 5 3 2 2" xfId="26520"/>
    <cellStyle name="20% - Ênfase1 2 2 5 3 3" xfId="31380"/>
    <cellStyle name="20% - Ênfase1 2 2 5 3 3 2" xfId="50537"/>
    <cellStyle name="20% - Ênfase1 2 2 5 3 4" xfId="19907"/>
    <cellStyle name="20% - Ênfase1 2 2 5 3 5" xfId="10949"/>
    <cellStyle name="20% - Ênfase1 2 2 5 3 6" xfId="42817"/>
    <cellStyle name="20% - Ênfase1 2 2 5 4" xfId="12833"/>
    <cellStyle name="20% - Ênfase1 2 2 5 4 2" xfId="33532"/>
    <cellStyle name="20% - Ênfase1 2 2 5 4 2 2" xfId="50538"/>
    <cellStyle name="20% - Ênfase1 2 2 5 4 3" xfId="22059"/>
    <cellStyle name="20% - Ênfase1 2 2 5 4 4" xfId="41029"/>
    <cellStyle name="20% - Ênfase1 2 2 5 5" xfId="24310"/>
    <cellStyle name="20% - Ênfase1 2 2 5 5 2" xfId="50539"/>
    <cellStyle name="20% - Ênfase1 2 2 5 6" xfId="30232"/>
    <cellStyle name="20% - Ênfase1 2 2 5 6 2" xfId="50540"/>
    <cellStyle name="20% - Ênfase1 2 2 5 7" xfId="36604"/>
    <cellStyle name="20% - Ênfase1 2 2 5 7 2" xfId="50541"/>
    <cellStyle name="20% - Ênfase1 2 2 5 8" xfId="18759"/>
    <cellStyle name="20% - Ênfase1 2 2 5 9" xfId="9228"/>
    <cellStyle name="20% - Ênfase1 2 2 6" xfId="3745"/>
    <cellStyle name="20% - Ênfase1 2 2 6 10" xfId="39123"/>
    <cellStyle name="20% - Ênfase1 2 2 6 2" xfId="5292"/>
    <cellStyle name="20% - Ênfase1 2 2 6 2 2" xfId="7831"/>
    <cellStyle name="20% - Ênfase1 2 2 6 2 2 2" xfId="15885"/>
    <cellStyle name="20% - Ênfase1 2 2 6 2 2 2 2" xfId="27359"/>
    <cellStyle name="20% - Ênfase1 2 2 6 2 2 3" xfId="34304"/>
    <cellStyle name="20% - Ênfase1 2 2 6 2 2 3 2" xfId="50542"/>
    <cellStyle name="20% - Ênfase1 2 2 6 2 2 4" xfId="22831"/>
    <cellStyle name="20% - Ênfase1 2 2 6 2 2 5" xfId="11616"/>
    <cellStyle name="20% - Ênfase1 2 2 6 2 2 6" xfId="43484"/>
    <cellStyle name="20% - Ênfase1 2 2 6 2 3" xfId="13645"/>
    <cellStyle name="20% - Ênfase1 2 2 6 2 3 2" xfId="25120"/>
    <cellStyle name="20% - Ênfase1 2 2 6 2 3 3" xfId="41763"/>
    <cellStyle name="20% - Ênfase1 2 2 6 2 4" xfId="32219"/>
    <cellStyle name="20% - Ênfase1 2 2 6 2 4 2" xfId="50543"/>
    <cellStyle name="20% - Ênfase1 2 2 6 2 5" xfId="37376"/>
    <cellStyle name="20% - Ênfase1 2 2 6 2 5 2" xfId="50544"/>
    <cellStyle name="20% - Ênfase1 2 2 6 2 6" xfId="20746"/>
    <cellStyle name="20% - Ênfase1 2 2 6 2 7" xfId="9895"/>
    <cellStyle name="20% - Ênfase1 2 2 6 2 8" xfId="39888"/>
    <cellStyle name="20% - Ênfase1 2 2 6 3" xfId="6807"/>
    <cellStyle name="20% - Ênfase1 2 2 6 3 2" xfId="14861"/>
    <cellStyle name="20% - Ênfase1 2 2 6 3 2 2" xfId="26335"/>
    <cellStyle name="20% - Ênfase1 2 2 6 3 3" xfId="31195"/>
    <cellStyle name="20% - Ênfase1 2 2 6 3 3 2" xfId="50545"/>
    <cellStyle name="20% - Ênfase1 2 2 6 3 4" xfId="19722"/>
    <cellStyle name="20% - Ênfase1 2 2 6 3 5" xfId="10851"/>
    <cellStyle name="20% - Ênfase1 2 2 6 3 6" xfId="42719"/>
    <cellStyle name="20% - Ênfase1 2 2 6 4" xfId="12729"/>
    <cellStyle name="20% - Ênfase1 2 2 6 4 2" xfId="33434"/>
    <cellStyle name="20% - Ênfase1 2 2 6 4 2 2" xfId="50546"/>
    <cellStyle name="20% - Ênfase1 2 2 6 4 3" xfId="21961"/>
    <cellStyle name="20% - Ênfase1 2 2 6 4 4" xfId="40844"/>
    <cellStyle name="20% - Ênfase1 2 2 6 5" xfId="24205"/>
    <cellStyle name="20% - Ênfase1 2 2 6 5 2" xfId="50547"/>
    <cellStyle name="20% - Ênfase1 2 2 6 6" xfId="30134"/>
    <cellStyle name="20% - Ênfase1 2 2 6 6 2" xfId="50548"/>
    <cellStyle name="20% - Ênfase1 2 2 6 7" xfId="36506"/>
    <cellStyle name="20% - Ênfase1 2 2 6 7 2" xfId="50549"/>
    <cellStyle name="20% - Ênfase1 2 2 6 8" xfId="18661"/>
    <cellStyle name="20% - Ênfase1 2 2 6 9" xfId="9130"/>
    <cellStyle name="20% - Ênfase1 2 3" xfId="23"/>
    <cellStyle name="20% - Ênfase1 2 3 10" xfId="18474"/>
    <cellStyle name="20% - Ênfase1 2 3 11" xfId="8943"/>
    <cellStyle name="20% - Ênfase1 2 3 12" xfId="38936"/>
    <cellStyle name="20% - Ênfase1 2 3 2" xfId="4061"/>
    <cellStyle name="20% - Ênfase1 2 3 3" xfId="6024"/>
    <cellStyle name="20% - Ênfase1 2 3 3 2" xfId="8563"/>
    <cellStyle name="20% - Ênfase1 2 3 3 2 2" xfId="16617"/>
    <cellStyle name="20% - Ênfase1 2 3 3 2 2 2" xfId="28091"/>
    <cellStyle name="20% - Ênfase1 2 3 3 2 3" xfId="32951"/>
    <cellStyle name="20% - Ênfase1 2 3 3 2 3 2" xfId="50550"/>
    <cellStyle name="20% - Ênfase1 2 3 3 2 4" xfId="21478"/>
    <cellStyle name="20% - Ênfase1 2 3 3 2 5" xfId="12194"/>
    <cellStyle name="20% - Ênfase1 2 3 3 2 6" xfId="44062"/>
    <cellStyle name="20% - Ênfase1 2 3 3 3" xfId="14377"/>
    <cellStyle name="20% - Ênfase1 2 3 3 3 2" xfId="35036"/>
    <cellStyle name="20% - Ênfase1 2 3 3 3 2 2" xfId="50551"/>
    <cellStyle name="20% - Ênfase1 2 3 3 3 3" xfId="23563"/>
    <cellStyle name="20% - Ênfase1 2 3 3 3 4" xfId="42341"/>
    <cellStyle name="20% - Ênfase1 2 3 3 4" xfId="25852"/>
    <cellStyle name="20% - Ênfase1 2 3 3 4 2" xfId="50552"/>
    <cellStyle name="20% - Ênfase1 2 3 3 5" xfId="30712"/>
    <cellStyle name="20% - Ênfase1 2 3 3 5 2" xfId="50553"/>
    <cellStyle name="20% - Ênfase1 2 3 3 6" xfId="38108"/>
    <cellStyle name="20% - Ênfase1 2 3 3 6 2" xfId="50554"/>
    <cellStyle name="20% - Ênfase1 2 3 3 7" xfId="19239"/>
    <cellStyle name="20% - Ênfase1 2 3 3 8" xfId="10473"/>
    <cellStyle name="20% - Ênfase1 2 3 3 9" xfId="40466"/>
    <cellStyle name="20% - Ênfase1 2 3 4" xfId="4890"/>
    <cellStyle name="20% - Ênfase1 2 3 4 2" xfId="7539"/>
    <cellStyle name="20% - Ênfase1 2 3 4 2 2" xfId="15593"/>
    <cellStyle name="20% - Ênfase1 2 3 4 2 2 2" xfId="27067"/>
    <cellStyle name="20% - Ênfase1 2 3 4 2 3" xfId="34012"/>
    <cellStyle name="20% - Ênfase1 2 3 4 2 3 2" xfId="50555"/>
    <cellStyle name="20% - Ênfase1 2 3 4 2 4" xfId="22539"/>
    <cellStyle name="20% - Ênfase1 2 3 4 2 5" xfId="11429"/>
    <cellStyle name="20% - Ênfase1 2 3 4 2 6" xfId="43297"/>
    <cellStyle name="20% - Ênfase1 2 3 4 3" xfId="13352"/>
    <cellStyle name="20% - Ênfase1 2 3 4 3 2" xfId="24828"/>
    <cellStyle name="20% - Ênfase1 2 3 4 3 3" xfId="41576"/>
    <cellStyle name="20% - Ênfase1 2 3 4 4" xfId="31927"/>
    <cellStyle name="20% - Ênfase1 2 3 4 4 2" xfId="50556"/>
    <cellStyle name="20% - Ênfase1 2 3 4 5" xfId="37084"/>
    <cellStyle name="20% - Ênfase1 2 3 4 5 2" xfId="50557"/>
    <cellStyle name="20% - Ênfase1 2 3 4 6" xfId="20454"/>
    <cellStyle name="20% - Ênfase1 2 3 4 7" xfId="9708"/>
    <cellStyle name="20% - Ênfase1 2 3 4 8" xfId="39701"/>
    <cellStyle name="20% - Ênfase1 2 3 5" xfId="6515"/>
    <cellStyle name="20% - Ênfase1 2 3 5 2" xfId="14674"/>
    <cellStyle name="20% - Ênfase1 2 3 5 2 2" xfId="26148"/>
    <cellStyle name="20% - Ênfase1 2 3 5 3" xfId="31008"/>
    <cellStyle name="20% - Ênfase1 2 3 5 3 2" xfId="50558"/>
    <cellStyle name="20% - Ênfase1 2 3 5 4" xfId="19535"/>
    <cellStyle name="20% - Ênfase1 2 3 5 5" xfId="10664"/>
    <cellStyle name="20% - Ênfase1 2 3 5 6" xfId="42532"/>
    <cellStyle name="20% - Ênfase1 2 3 6" xfId="12385"/>
    <cellStyle name="20% - Ênfase1 2 3 6 2" xfId="33247"/>
    <cellStyle name="20% - Ênfase1 2 3 6 2 2" xfId="50559"/>
    <cellStyle name="20% - Ênfase1 2 3 6 3" xfId="21774"/>
    <cellStyle name="20% - Ênfase1 2 3 6 4" xfId="40657"/>
    <cellStyle name="20% - Ênfase1 2 3 7" xfId="23859"/>
    <cellStyle name="20% - Ênfase1 2 3 7 2" xfId="50560"/>
    <cellStyle name="20% - Ênfase1 2 3 8" xfId="29947"/>
    <cellStyle name="20% - Ênfase1 2 3 8 2" xfId="50561"/>
    <cellStyle name="20% - Ênfase1 2 3 9" xfId="36319"/>
    <cellStyle name="20% - Ênfase1 2 3 9 2" xfId="50562"/>
    <cellStyle name="20% - Ênfase1 2 4" xfId="4062"/>
    <cellStyle name="20% - Ênfase1 2 4 10" xfId="39283"/>
    <cellStyle name="20% - Ênfase1 2 4 2" xfId="5539"/>
    <cellStyle name="20% - Ênfase1 2 4 2 2" xfId="8078"/>
    <cellStyle name="20% - Ênfase1 2 4 2 2 2" xfId="16132"/>
    <cellStyle name="20% - Ênfase1 2 4 2 2 2 2" xfId="27606"/>
    <cellStyle name="20% - Ênfase1 2 4 2 2 3" xfId="34551"/>
    <cellStyle name="20% - Ênfase1 2 4 2 2 3 2" xfId="50563"/>
    <cellStyle name="20% - Ênfase1 2 4 2 2 4" xfId="23078"/>
    <cellStyle name="20% - Ênfase1 2 4 2 2 5" xfId="11776"/>
    <cellStyle name="20% - Ênfase1 2 4 2 2 6" xfId="43644"/>
    <cellStyle name="20% - Ênfase1 2 4 2 3" xfId="13892"/>
    <cellStyle name="20% - Ênfase1 2 4 2 3 2" xfId="25367"/>
    <cellStyle name="20% - Ênfase1 2 4 2 3 3" xfId="41923"/>
    <cellStyle name="20% - Ênfase1 2 4 2 4" xfId="32466"/>
    <cellStyle name="20% - Ênfase1 2 4 2 4 2" xfId="50564"/>
    <cellStyle name="20% - Ênfase1 2 4 2 5" xfId="37623"/>
    <cellStyle name="20% - Ênfase1 2 4 2 5 2" xfId="50565"/>
    <cellStyle name="20% - Ênfase1 2 4 2 6" xfId="20993"/>
    <cellStyle name="20% - Ênfase1 2 4 2 7" xfId="10055"/>
    <cellStyle name="20% - Ênfase1 2 4 2 8" xfId="40048"/>
    <cellStyle name="20% - Ênfase1 2 4 3" xfId="7054"/>
    <cellStyle name="20% - Ênfase1 2 4 3 2" xfId="15108"/>
    <cellStyle name="20% - Ênfase1 2 4 3 2 2" xfId="26582"/>
    <cellStyle name="20% - Ênfase1 2 4 3 3" xfId="31442"/>
    <cellStyle name="20% - Ênfase1 2 4 3 3 2" xfId="50566"/>
    <cellStyle name="20% - Ênfase1 2 4 3 4" xfId="19969"/>
    <cellStyle name="20% - Ênfase1 2 4 3 5" xfId="11011"/>
    <cellStyle name="20% - Ênfase1 2 4 3 6" xfId="42879"/>
    <cellStyle name="20% - Ênfase1 2 4 4" xfId="12896"/>
    <cellStyle name="20% - Ênfase1 2 4 4 2" xfId="33594"/>
    <cellStyle name="20% - Ênfase1 2 4 4 2 2" xfId="50567"/>
    <cellStyle name="20% - Ênfase1 2 4 4 3" xfId="22121"/>
    <cellStyle name="20% - Ênfase1 2 4 4 4" xfId="41091"/>
    <cellStyle name="20% - Ênfase1 2 4 5" xfId="24372"/>
    <cellStyle name="20% - Ênfase1 2 4 5 2" xfId="50568"/>
    <cellStyle name="20% - Ênfase1 2 4 6" xfId="30294"/>
    <cellStyle name="20% - Ênfase1 2 4 6 2" xfId="50569"/>
    <cellStyle name="20% - Ênfase1 2 4 7" xfId="36666"/>
    <cellStyle name="20% - Ênfase1 2 4 7 2" xfId="50570"/>
    <cellStyle name="20% - Ênfase1 2 4 8" xfId="18821"/>
    <cellStyle name="20% - Ênfase1 2 4 9" xfId="9290"/>
    <cellStyle name="20% - Ênfase1 20" xfId="6510"/>
    <cellStyle name="20% - Ênfase1 20 2" xfId="33242"/>
    <cellStyle name="20% - Ênfase1 20 2 2" xfId="50571"/>
    <cellStyle name="20% - Ênfase1 20 3" xfId="38483"/>
    <cellStyle name="20% - Ênfase1 20 3 2" xfId="50572"/>
    <cellStyle name="20% - Ênfase1 20 4" xfId="21769"/>
    <cellStyle name="20% - Ênfase1 20 5" xfId="12380"/>
    <cellStyle name="20% - Ênfase1 20 6" xfId="40652"/>
    <cellStyle name="20% - Ênfase1 21" xfId="23854"/>
    <cellStyle name="20% - Ênfase1 21 2" xfId="50573"/>
    <cellStyle name="20% - Ênfase1 22" xfId="29942"/>
    <cellStyle name="20% - Ênfase1 22 2" xfId="50574"/>
    <cellStyle name="20% - Ênfase1 23" xfId="36314"/>
    <cellStyle name="20% - Ênfase1 23 2" xfId="50575"/>
    <cellStyle name="20% - Ênfase1 24" xfId="18469"/>
    <cellStyle name="20% - Ênfase1 25" xfId="8938"/>
    <cellStyle name="20% - Ênfase1 26" xfId="38931"/>
    <cellStyle name="20% - Ênfase1 3" xfId="24"/>
    <cellStyle name="20% - Ênfase1 3 2" xfId="25"/>
    <cellStyle name="20% - Ênfase1 3 2 2" xfId="4029"/>
    <cellStyle name="20% - Ênfase1 3 2 2 10" xfId="39251"/>
    <cellStyle name="20% - Ênfase1 3 2 2 2" xfId="5507"/>
    <cellStyle name="20% - Ênfase1 3 2 2 2 2" xfId="8046"/>
    <cellStyle name="20% - Ênfase1 3 2 2 2 2 2" xfId="16100"/>
    <cellStyle name="20% - Ênfase1 3 2 2 2 2 2 2" xfId="27574"/>
    <cellStyle name="20% - Ênfase1 3 2 2 2 2 3" xfId="34519"/>
    <cellStyle name="20% - Ênfase1 3 2 2 2 2 3 2" xfId="50576"/>
    <cellStyle name="20% - Ênfase1 3 2 2 2 2 4" xfId="23046"/>
    <cellStyle name="20% - Ênfase1 3 2 2 2 2 5" xfId="11744"/>
    <cellStyle name="20% - Ênfase1 3 2 2 2 2 6" xfId="43612"/>
    <cellStyle name="20% - Ênfase1 3 2 2 2 3" xfId="13860"/>
    <cellStyle name="20% - Ênfase1 3 2 2 2 3 2" xfId="25335"/>
    <cellStyle name="20% - Ênfase1 3 2 2 2 3 3" xfId="41891"/>
    <cellStyle name="20% - Ênfase1 3 2 2 2 4" xfId="32434"/>
    <cellStyle name="20% - Ênfase1 3 2 2 2 4 2" xfId="50577"/>
    <cellStyle name="20% - Ênfase1 3 2 2 2 5" xfId="37591"/>
    <cellStyle name="20% - Ênfase1 3 2 2 2 5 2" xfId="50578"/>
    <cellStyle name="20% - Ênfase1 3 2 2 2 6" xfId="20961"/>
    <cellStyle name="20% - Ênfase1 3 2 2 2 7" xfId="10023"/>
    <cellStyle name="20% - Ênfase1 3 2 2 2 8" xfId="40016"/>
    <cellStyle name="20% - Ênfase1 3 2 2 3" xfId="7022"/>
    <cellStyle name="20% - Ênfase1 3 2 2 3 2" xfId="15076"/>
    <cellStyle name="20% - Ênfase1 3 2 2 3 2 2" xfId="26550"/>
    <cellStyle name="20% - Ênfase1 3 2 2 3 3" xfId="31410"/>
    <cellStyle name="20% - Ênfase1 3 2 2 3 3 2" xfId="50579"/>
    <cellStyle name="20% - Ênfase1 3 2 2 3 4" xfId="19937"/>
    <cellStyle name="20% - Ênfase1 3 2 2 3 5" xfId="10979"/>
    <cellStyle name="20% - Ênfase1 3 2 2 3 6" xfId="42847"/>
    <cellStyle name="20% - Ênfase1 3 2 2 4" xfId="12864"/>
    <cellStyle name="20% - Ênfase1 3 2 2 4 2" xfId="33562"/>
    <cellStyle name="20% - Ênfase1 3 2 2 4 2 2" xfId="50580"/>
    <cellStyle name="20% - Ênfase1 3 2 2 4 3" xfId="22089"/>
    <cellStyle name="20% - Ênfase1 3 2 2 4 4" xfId="41059"/>
    <cellStyle name="20% - Ênfase1 3 2 2 5" xfId="24340"/>
    <cellStyle name="20% - Ênfase1 3 2 2 5 2" xfId="50581"/>
    <cellStyle name="20% - Ênfase1 3 2 2 6" xfId="30262"/>
    <cellStyle name="20% - Ênfase1 3 2 2 6 2" xfId="50582"/>
    <cellStyle name="20% - Ênfase1 3 2 2 7" xfId="36634"/>
    <cellStyle name="20% - Ênfase1 3 2 2 7 2" xfId="50583"/>
    <cellStyle name="20% - Ênfase1 3 2 2 8" xfId="18789"/>
    <cellStyle name="20% - Ênfase1 3 2 2 9" xfId="9258"/>
    <cellStyle name="20% - Ênfase1 3 2 3" xfId="4680"/>
    <cellStyle name="20% - Ênfase1 3 2 4" xfId="4764"/>
    <cellStyle name="20% - Ênfase1 3 2 4 10" xfId="39576"/>
    <cellStyle name="20% - Ênfase1 3 2 4 2" xfId="5899"/>
    <cellStyle name="20% - Ênfase1 3 2 4 2 2" xfId="8438"/>
    <cellStyle name="20% - Ênfase1 3 2 4 2 2 2" xfId="16492"/>
    <cellStyle name="20% - Ênfase1 3 2 4 2 2 2 2" xfId="27966"/>
    <cellStyle name="20% - Ênfase1 3 2 4 2 2 3" xfId="34911"/>
    <cellStyle name="20% - Ênfase1 3 2 4 2 2 3 2" xfId="50584"/>
    <cellStyle name="20% - Ênfase1 3 2 4 2 2 4" xfId="23438"/>
    <cellStyle name="20% - Ênfase1 3 2 4 2 2 5" xfId="12069"/>
    <cellStyle name="20% - Ênfase1 3 2 4 2 2 6" xfId="43937"/>
    <cellStyle name="20% - Ênfase1 3 2 4 2 3" xfId="14252"/>
    <cellStyle name="20% - Ênfase1 3 2 4 2 3 2" xfId="25727"/>
    <cellStyle name="20% - Ênfase1 3 2 4 2 3 3" xfId="42216"/>
    <cellStyle name="20% - Ênfase1 3 2 4 2 4" xfId="32826"/>
    <cellStyle name="20% - Ênfase1 3 2 4 2 4 2" xfId="50585"/>
    <cellStyle name="20% - Ênfase1 3 2 4 2 5" xfId="37983"/>
    <cellStyle name="20% - Ênfase1 3 2 4 2 5 2" xfId="50586"/>
    <cellStyle name="20% - Ênfase1 3 2 4 2 6" xfId="21353"/>
    <cellStyle name="20% - Ênfase1 3 2 4 2 7" xfId="10348"/>
    <cellStyle name="20% - Ênfase1 3 2 4 2 8" xfId="40341"/>
    <cellStyle name="20% - Ênfase1 3 2 4 3" xfId="7414"/>
    <cellStyle name="20% - Ênfase1 3 2 4 3 2" xfId="15468"/>
    <cellStyle name="20% - Ênfase1 3 2 4 3 2 2" xfId="26942"/>
    <cellStyle name="20% - Ênfase1 3 2 4 3 3" xfId="31802"/>
    <cellStyle name="20% - Ênfase1 3 2 4 3 3 2" xfId="50587"/>
    <cellStyle name="20% - Ênfase1 3 2 4 3 4" xfId="20329"/>
    <cellStyle name="20% - Ênfase1 3 2 4 3 5" xfId="11304"/>
    <cellStyle name="20% - Ênfase1 3 2 4 3 6" xfId="43172"/>
    <cellStyle name="20% - Ênfase1 3 2 4 4" xfId="13227"/>
    <cellStyle name="20% - Ênfase1 3 2 4 4 2" xfId="33887"/>
    <cellStyle name="20% - Ênfase1 3 2 4 4 2 2" xfId="50588"/>
    <cellStyle name="20% - Ênfase1 3 2 4 4 3" xfId="22414"/>
    <cellStyle name="20% - Ênfase1 3 2 4 4 4" xfId="41451"/>
    <cellStyle name="20% - Ênfase1 3 2 4 5" xfId="24703"/>
    <cellStyle name="20% - Ênfase1 3 2 4 5 2" xfId="50589"/>
    <cellStyle name="20% - Ênfase1 3 2 4 6" xfId="30587"/>
    <cellStyle name="20% - Ênfase1 3 2 4 6 2" xfId="50590"/>
    <cellStyle name="20% - Ênfase1 3 2 4 7" xfId="36959"/>
    <cellStyle name="20% - Ênfase1 3 2 4 7 2" xfId="50591"/>
    <cellStyle name="20% - Ênfase1 3 2 4 8" xfId="19114"/>
    <cellStyle name="20% - Ênfase1 3 2 4 9" xfId="9583"/>
    <cellStyle name="20% - Ênfase1 3 2 5" xfId="3985"/>
    <cellStyle name="20% - Ênfase1 3 2 5 10" xfId="39222"/>
    <cellStyle name="20% - Ênfase1 3 2 5 2" xfId="5478"/>
    <cellStyle name="20% - Ênfase1 3 2 5 2 2" xfId="8017"/>
    <cellStyle name="20% - Ênfase1 3 2 5 2 2 2" xfId="16071"/>
    <cellStyle name="20% - Ênfase1 3 2 5 2 2 2 2" xfId="27545"/>
    <cellStyle name="20% - Ênfase1 3 2 5 2 2 3" xfId="34490"/>
    <cellStyle name="20% - Ênfase1 3 2 5 2 2 3 2" xfId="50592"/>
    <cellStyle name="20% - Ênfase1 3 2 5 2 2 4" xfId="23017"/>
    <cellStyle name="20% - Ênfase1 3 2 5 2 2 5" xfId="11715"/>
    <cellStyle name="20% - Ênfase1 3 2 5 2 2 6" xfId="43583"/>
    <cellStyle name="20% - Ênfase1 3 2 5 2 3" xfId="13831"/>
    <cellStyle name="20% - Ênfase1 3 2 5 2 3 2" xfId="25306"/>
    <cellStyle name="20% - Ênfase1 3 2 5 2 3 3" xfId="41862"/>
    <cellStyle name="20% - Ênfase1 3 2 5 2 4" xfId="32405"/>
    <cellStyle name="20% - Ênfase1 3 2 5 2 4 2" xfId="50593"/>
    <cellStyle name="20% - Ênfase1 3 2 5 2 5" xfId="37562"/>
    <cellStyle name="20% - Ênfase1 3 2 5 2 5 2" xfId="50594"/>
    <cellStyle name="20% - Ênfase1 3 2 5 2 6" xfId="20932"/>
    <cellStyle name="20% - Ênfase1 3 2 5 2 7" xfId="9994"/>
    <cellStyle name="20% - Ênfase1 3 2 5 2 8" xfId="39987"/>
    <cellStyle name="20% - Ênfase1 3 2 5 3" xfId="6993"/>
    <cellStyle name="20% - Ênfase1 3 2 5 3 2" xfId="15047"/>
    <cellStyle name="20% - Ênfase1 3 2 5 3 2 2" xfId="26521"/>
    <cellStyle name="20% - Ênfase1 3 2 5 3 3" xfId="31381"/>
    <cellStyle name="20% - Ênfase1 3 2 5 3 3 2" xfId="50595"/>
    <cellStyle name="20% - Ênfase1 3 2 5 3 4" xfId="19908"/>
    <cellStyle name="20% - Ênfase1 3 2 5 3 5" xfId="10950"/>
    <cellStyle name="20% - Ênfase1 3 2 5 3 6" xfId="42818"/>
    <cellStyle name="20% - Ênfase1 3 2 5 4" xfId="12834"/>
    <cellStyle name="20% - Ênfase1 3 2 5 4 2" xfId="33533"/>
    <cellStyle name="20% - Ênfase1 3 2 5 4 2 2" xfId="50596"/>
    <cellStyle name="20% - Ênfase1 3 2 5 4 3" xfId="22060"/>
    <cellStyle name="20% - Ênfase1 3 2 5 4 4" xfId="41030"/>
    <cellStyle name="20% - Ênfase1 3 2 5 5" xfId="24311"/>
    <cellStyle name="20% - Ênfase1 3 2 5 5 2" xfId="50597"/>
    <cellStyle name="20% - Ênfase1 3 2 5 6" xfId="30233"/>
    <cellStyle name="20% - Ênfase1 3 2 5 6 2" xfId="50598"/>
    <cellStyle name="20% - Ênfase1 3 2 5 7" xfId="36605"/>
    <cellStyle name="20% - Ênfase1 3 2 5 7 2" xfId="50599"/>
    <cellStyle name="20% - Ênfase1 3 2 5 8" xfId="18760"/>
    <cellStyle name="20% - Ênfase1 3 2 5 9" xfId="9229"/>
    <cellStyle name="20% - Ênfase1 3 2 6" xfId="3746"/>
    <cellStyle name="20% - Ênfase1 3 2 6 10" xfId="39124"/>
    <cellStyle name="20% - Ênfase1 3 2 6 2" xfId="5293"/>
    <cellStyle name="20% - Ênfase1 3 2 6 2 2" xfId="7832"/>
    <cellStyle name="20% - Ênfase1 3 2 6 2 2 2" xfId="15886"/>
    <cellStyle name="20% - Ênfase1 3 2 6 2 2 2 2" xfId="27360"/>
    <cellStyle name="20% - Ênfase1 3 2 6 2 2 3" xfId="34305"/>
    <cellStyle name="20% - Ênfase1 3 2 6 2 2 3 2" xfId="50600"/>
    <cellStyle name="20% - Ênfase1 3 2 6 2 2 4" xfId="22832"/>
    <cellStyle name="20% - Ênfase1 3 2 6 2 2 5" xfId="11617"/>
    <cellStyle name="20% - Ênfase1 3 2 6 2 2 6" xfId="43485"/>
    <cellStyle name="20% - Ênfase1 3 2 6 2 3" xfId="13646"/>
    <cellStyle name="20% - Ênfase1 3 2 6 2 3 2" xfId="25121"/>
    <cellStyle name="20% - Ênfase1 3 2 6 2 3 3" xfId="41764"/>
    <cellStyle name="20% - Ênfase1 3 2 6 2 4" xfId="32220"/>
    <cellStyle name="20% - Ênfase1 3 2 6 2 4 2" xfId="50601"/>
    <cellStyle name="20% - Ênfase1 3 2 6 2 5" xfId="37377"/>
    <cellStyle name="20% - Ênfase1 3 2 6 2 5 2" xfId="50602"/>
    <cellStyle name="20% - Ênfase1 3 2 6 2 6" xfId="20747"/>
    <cellStyle name="20% - Ênfase1 3 2 6 2 7" xfId="9896"/>
    <cellStyle name="20% - Ênfase1 3 2 6 2 8" xfId="39889"/>
    <cellStyle name="20% - Ênfase1 3 2 6 3" xfId="6808"/>
    <cellStyle name="20% - Ênfase1 3 2 6 3 2" xfId="14862"/>
    <cellStyle name="20% - Ênfase1 3 2 6 3 2 2" xfId="26336"/>
    <cellStyle name="20% - Ênfase1 3 2 6 3 3" xfId="31196"/>
    <cellStyle name="20% - Ênfase1 3 2 6 3 3 2" xfId="50603"/>
    <cellStyle name="20% - Ênfase1 3 2 6 3 4" xfId="19723"/>
    <cellStyle name="20% - Ênfase1 3 2 6 3 5" xfId="10852"/>
    <cellStyle name="20% - Ênfase1 3 2 6 3 6" xfId="42720"/>
    <cellStyle name="20% - Ênfase1 3 2 6 4" xfId="12730"/>
    <cellStyle name="20% - Ênfase1 3 2 6 4 2" xfId="33435"/>
    <cellStyle name="20% - Ênfase1 3 2 6 4 2 2" xfId="50604"/>
    <cellStyle name="20% - Ênfase1 3 2 6 4 3" xfId="21962"/>
    <cellStyle name="20% - Ênfase1 3 2 6 4 4" xfId="40845"/>
    <cellStyle name="20% - Ênfase1 3 2 6 5" xfId="24206"/>
    <cellStyle name="20% - Ênfase1 3 2 6 5 2" xfId="50605"/>
    <cellStyle name="20% - Ênfase1 3 2 6 6" xfId="30135"/>
    <cellStyle name="20% - Ênfase1 3 2 6 6 2" xfId="50606"/>
    <cellStyle name="20% - Ênfase1 3 2 6 7" xfId="36507"/>
    <cellStyle name="20% - Ênfase1 3 2 6 7 2" xfId="50607"/>
    <cellStyle name="20% - Ênfase1 3 2 6 8" xfId="18662"/>
    <cellStyle name="20% - Ênfase1 3 2 6 9" xfId="9131"/>
    <cellStyle name="20% - Ênfase1 3 3" xfId="26"/>
    <cellStyle name="20% - Ênfase1 3 3 10" xfId="18475"/>
    <cellStyle name="20% - Ênfase1 3 3 11" xfId="8944"/>
    <cellStyle name="20% - Ênfase1 3 3 12" xfId="38937"/>
    <cellStyle name="20% - Ênfase1 3 3 2" xfId="4063"/>
    <cellStyle name="20% - Ênfase1 3 3 3" xfId="6025"/>
    <cellStyle name="20% - Ênfase1 3 3 3 2" xfId="8564"/>
    <cellStyle name="20% - Ênfase1 3 3 3 2 2" xfId="16618"/>
    <cellStyle name="20% - Ênfase1 3 3 3 2 2 2" xfId="28092"/>
    <cellStyle name="20% - Ênfase1 3 3 3 2 3" xfId="32952"/>
    <cellStyle name="20% - Ênfase1 3 3 3 2 3 2" xfId="50608"/>
    <cellStyle name="20% - Ênfase1 3 3 3 2 4" xfId="21479"/>
    <cellStyle name="20% - Ênfase1 3 3 3 2 5" xfId="12195"/>
    <cellStyle name="20% - Ênfase1 3 3 3 2 6" xfId="44063"/>
    <cellStyle name="20% - Ênfase1 3 3 3 3" xfId="14378"/>
    <cellStyle name="20% - Ênfase1 3 3 3 3 2" xfId="35037"/>
    <cellStyle name="20% - Ênfase1 3 3 3 3 2 2" xfId="50609"/>
    <cellStyle name="20% - Ênfase1 3 3 3 3 3" xfId="23564"/>
    <cellStyle name="20% - Ênfase1 3 3 3 3 4" xfId="42342"/>
    <cellStyle name="20% - Ênfase1 3 3 3 4" xfId="25853"/>
    <cellStyle name="20% - Ênfase1 3 3 3 4 2" xfId="50610"/>
    <cellStyle name="20% - Ênfase1 3 3 3 5" xfId="30713"/>
    <cellStyle name="20% - Ênfase1 3 3 3 5 2" xfId="50611"/>
    <cellStyle name="20% - Ênfase1 3 3 3 6" xfId="38109"/>
    <cellStyle name="20% - Ênfase1 3 3 3 6 2" xfId="50612"/>
    <cellStyle name="20% - Ênfase1 3 3 3 7" xfId="19240"/>
    <cellStyle name="20% - Ênfase1 3 3 3 8" xfId="10474"/>
    <cellStyle name="20% - Ênfase1 3 3 3 9" xfId="40467"/>
    <cellStyle name="20% - Ênfase1 3 3 4" xfId="4891"/>
    <cellStyle name="20% - Ênfase1 3 3 4 2" xfId="7540"/>
    <cellStyle name="20% - Ênfase1 3 3 4 2 2" xfId="15594"/>
    <cellStyle name="20% - Ênfase1 3 3 4 2 2 2" xfId="27068"/>
    <cellStyle name="20% - Ênfase1 3 3 4 2 3" xfId="34013"/>
    <cellStyle name="20% - Ênfase1 3 3 4 2 3 2" xfId="50613"/>
    <cellStyle name="20% - Ênfase1 3 3 4 2 4" xfId="22540"/>
    <cellStyle name="20% - Ênfase1 3 3 4 2 5" xfId="11430"/>
    <cellStyle name="20% - Ênfase1 3 3 4 2 6" xfId="43298"/>
    <cellStyle name="20% - Ênfase1 3 3 4 3" xfId="13353"/>
    <cellStyle name="20% - Ênfase1 3 3 4 3 2" xfId="24829"/>
    <cellStyle name="20% - Ênfase1 3 3 4 3 3" xfId="41577"/>
    <cellStyle name="20% - Ênfase1 3 3 4 4" xfId="31928"/>
    <cellStyle name="20% - Ênfase1 3 3 4 4 2" xfId="50614"/>
    <cellStyle name="20% - Ênfase1 3 3 4 5" xfId="37085"/>
    <cellStyle name="20% - Ênfase1 3 3 4 5 2" xfId="50615"/>
    <cellStyle name="20% - Ênfase1 3 3 4 6" xfId="20455"/>
    <cellStyle name="20% - Ênfase1 3 3 4 7" xfId="9709"/>
    <cellStyle name="20% - Ênfase1 3 3 4 8" xfId="39702"/>
    <cellStyle name="20% - Ênfase1 3 3 5" xfId="6516"/>
    <cellStyle name="20% - Ênfase1 3 3 5 2" xfId="14675"/>
    <cellStyle name="20% - Ênfase1 3 3 5 2 2" xfId="26149"/>
    <cellStyle name="20% - Ênfase1 3 3 5 3" xfId="31009"/>
    <cellStyle name="20% - Ênfase1 3 3 5 3 2" xfId="50616"/>
    <cellStyle name="20% - Ênfase1 3 3 5 4" xfId="19536"/>
    <cellStyle name="20% - Ênfase1 3 3 5 5" xfId="10665"/>
    <cellStyle name="20% - Ênfase1 3 3 5 6" xfId="42533"/>
    <cellStyle name="20% - Ênfase1 3 3 6" xfId="12386"/>
    <cellStyle name="20% - Ênfase1 3 3 6 2" xfId="33248"/>
    <cellStyle name="20% - Ênfase1 3 3 6 2 2" xfId="50617"/>
    <cellStyle name="20% - Ênfase1 3 3 6 3" xfId="21775"/>
    <cellStyle name="20% - Ênfase1 3 3 6 4" xfId="40658"/>
    <cellStyle name="20% - Ênfase1 3 3 7" xfId="23860"/>
    <cellStyle name="20% - Ênfase1 3 3 7 2" xfId="50618"/>
    <cellStyle name="20% - Ênfase1 3 3 8" xfId="29948"/>
    <cellStyle name="20% - Ênfase1 3 3 8 2" xfId="50619"/>
    <cellStyle name="20% - Ênfase1 3 3 9" xfId="36320"/>
    <cellStyle name="20% - Ênfase1 3 3 9 2" xfId="50620"/>
    <cellStyle name="20% - Ênfase1 3 4" xfId="4064"/>
    <cellStyle name="20% - Ênfase1 3 4 10" xfId="39284"/>
    <cellStyle name="20% - Ênfase1 3 4 2" xfId="5540"/>
    <cellStyle name="20% - Ênfase1 3 4 2 2" xfId="8079"/>
    <cellStyle name="20% - Ênfase1 3 4 2 2 2" xfId="16133"/>
    <cellStyle name="20% - Ênfase1 3 4 2 2 2 2" xfId="27607"/>
    <cellStyle name="20% - Ênfase1 3 4 2 2 3" xfId="34552"/>
    <cellStyle name="20% - Ênfase1 3 4 2 2 3 2" xfId="50621"/>
    <cellStyle name="20% - Ênfase1 3 4 2 2 4" xfId="23079"/>
    <cellStyle name="20% - Ênfase1 3 4 2 2 5" xfId="11777"/>
    <cellStyle name="20% - Ênfase1 3 4 2 2 6" xfId="43645"/>
    <cellStyle name="20% - Ênfase1 3 4 2 3" xfId="13893"/>
    <cellStyle name="20% - Ênfase1 3 4 2 3 2" xfId="25368"/>
    <cellStyle name="20% - Ênfase1 3 4 2 3 3" xfId="41924"/>
    <cellStyle name="20% - Ênfase1 3 4 2 4" xfId="32467"/>
    <cellStyle name="20% - Ênfase1 3 4 2 4 2" xfId="50622"/>
    <cellStyle name="20% - Ênfase1 3 4 2 5" xfId="37624"/>
    <cellStyle name="20% - Ênfase1 3 4 2 5 2" xfId="50623"/>
    <cellStyle name="20% - Ênfase1 3 4 2 6" xfId="20994"/>
    <cellStyle name="20% - Ênfase1 3 4 2 7" xfId="10056"/>
    <cellStyle name="20% - Ênfase1 3 4 2 8" xfId="40049"/>
    <cellStyle name="20% - Ênfase1 3 4 3" xfId="7055"/>
    <cellStyle name="20% - Ênfase1 3 4 3 2" xfId="15109"/>
    <cellStyle name="20% - Ênfase1 3 4 3 2 2" xfId="26583"/>
    <cellStyle name="20% - Ênfase1 3 4 3 3" xfId="31443"/>
    <cellStyle name="20% - Ênfase1 3 4 3 3 2" xfId="50624"/>
    <cellStyle name="20% - Ênfase1 3 4 3 4" xfId="19970"/>
    <cellStyle name="20% - Ênfase1 3 4 3 5" xfId="11012"/>
    <cellStyle name="20% - Ênfase1 3 4 3 6" xfId="42880"/>
    <cellStyle name="20% - Ênfase1 3 4 4" xfId="12897"/>
    <cellStyle name="20% - Ênfase1 3 4 4 2" xfId="33595"/>
    <cellStyle name="20% - Ênfase1 3 4 4 2 2" xfId="50625"/>
    <cellStyle name="20% - Ênfase1 3 4 4 3" xfId="22122"/>
    <cellStyle name="20% - Ênfase1 3 4 4 4" xfId="41092"/>
    <cellStyle name="20% - Ênfase1 3 4 5" xfId="24373"/>
    <cellStyle name="20% - Ênfase1 3 4 5 2" xfId="50626"/>
    <cellStyle name="20% - Ênfase1 3 4 6" xfId="30295"/>
    <cellStyle name="20% - Ênfase1 3 4 6 2" xfId="50627"/>
    <cellStyle name="20% - Ênfase1 3 4 7" xfId="36667"/>
    <cellStyle name="20% - Ênfase1 3 4 7 2" xfId="50628"/>
    <cellStyle name="20% - Ênfase1 3 4 8" xfId="18822"/>
    <cellStyle name="20% - Ênfase1 3 4 9" xfId="9291"/>
    <cellStyle name="20% - Ênfase1 4" xfId="27"/>
    <cellStyle name="20% - Ênfase1 4 2" xfId="28"/>
    <cellStyle name="20% - Ênfase1 4 3" xfId="29"/>
    <cellStyle name="20% - Ênfase1 4 3 10" xfId="18476"/>
    <cellStyle name="20% - Ênfase1 4 3 11" xfId="8945"/>
    <cellStyle name="20% - Ênfase1 4 3 12" xfId="38938"/>
    <cellStyle name="20% - Ênfase1 4 3 2" xfId="4065"/>
    <cellStyle name="20% - Ênfase1 4 3 3" xfId="6026"/>
    <cellStyle name="20% - Ênfase1 4 3 3 2" xfId="8565"/>
    <cellStyle name="20% - Ênfase1 4 3 3 2 2" xfId="16619"/>
    <cellStyle name="20% - Ênfase1 4 3 3 2 2 2" xfId="28093"/>
    <cellStyle name="20% - Ênfase1 4 3 3 2 3" xfId="32953"/>
    <cellStyle name="20% - Ênfase1 4 3 3 2 3 2" xfId="50629"/>
    <cellStyle name="20% - Ênfase1 4 3 3 2 4" xfId="21480"/>
    <cellStyle name="20% - Ênfase1 4 3 3 2 5" xfId="12196"/>
    <cellStyle name="20% - Ênfase1 4 3 3 2 6" xfId="44064"/>
    <cellStyle name="20% - Ênfase1 4 3 3 3" xfId="14379"/>
    <cellStyle name="20% - Ênfase1 4 3 3 3 2" xfId="35038"/>
    <cellStyle name="20% - Ênfase1 4 3 3 3 2 2" xfId="50630"/>
    <cellStyle name="20% - Ênfase1 4 3 3 3 3" xfId="23565"/>
    <cellStyle name="20% - Ênfase1 4 3 3 3 4" xfId="42343"/>
    <cellStyle name="20% - Ênfase1 4 3 3 4" xfId="25854"/>
    <cellStyle name="20% - Ênfase1 4 3 3 4 2" xfId="50631"/>
    <cellStyle name="20% - Ênfase1 4 3 3 5" xfId="30714"/>
    <cellStyle name="20% - Ênfase1 4 3 3 5 2" xfId="50632"/>
    <cellStyle name="20% - Ênfase1 4 3 3 6" xfId="38110"/>
    <cellStyle name="20% - Ênfase1 4 3 3 6 2" xfId="50633"/>
    <cellStyle name="20% - Ênfase1 4 3 3 7" xfId="19241"/>
    <cellStyle name="20% - Ênfase1 4 3 3 8" xfId="10475"/>
    <cellStyle name="20% - Ênfase1 4 3 3 9" xfId="40468"/>
    <cellStyle name="20% - Ênfase1 4 3 4" xfId="4892"/>
    <cellStyle name="20% - Ênfase1 4 3 4 2" xfId="7541"/>
    <cellStyle name="20% - Ênfase1 4 3 4 2 2" xfId="15595"/>
    <cellStyle name="20% - Ênfase1 4 3 4 2 2 2" xfId="27069"/>
    <cellStyle name="20% - Ênfase1 4 3 4 2 3" xfId="34014"/>
    <cellStyle name="20% - Ênfase1 4 3 4 2 3 2" xfId="50634"/>
    <cellStyle name="20% - Ênfase1 4 3 4 2 4" xfId="22541"/>
    <cellStyle name="20% - Ênfase1 4 3 4 2 5" xfId="11431"/>
    <cellStyle name="20% - Ênfase1 4 3 4 2 6" xfId="43299"/>
    <cellStyle name="20% - Ênfase1 4 3 4 3" xfId="13354"/>
    <cellStyle name="20% - Ênfase1 4 3 4 3 2" xfId="24830"/>
    <cellStyle name="20% - Ênfase1 4 3 4 3 3" xfId="41578"/>
    <cellStyle name="20% - Ênfase1 4 3 4 4" xfId="31929"/>
    <cellStyle name="20% - Ênfase1 4 3 4 4 2" xfId="50635"/>
    <cellStyle name="20% - Ênfase1 4 3 4 5" xfId="37086"/>
    <cellStyle name="20% - Ênfase1 4 3 4 5 2" xfId="50636"/>
    <cellStyle name="20% - Ênfase1 4 3 4 6" xfId="20456"/>
    <cellStyle name="20% - Ênfase1 4 3 4 7" xfId="9710"/>
    <cellStyle name="20% - Ênfase1 4 3 4 8" xfId="39703"/>
    <cellStyle name="20% - Ênfase1 4 3 5" xfId="6517"/>
    <cellStyle name="20% - Ênfase1 4 3 5 2" xfId="14676"/>
    <cellStyle name="20% - Ênfase1 4 3 5 2 2" xfId="26150"/>
    <cellStyle name="20% - Ênfase1 4 3 5 3" xfId="31010"/>
    <cellStyle name="20% - Ênfase1 4 3 5 3 2" xfId="50637"/>
    <cellStyle name="20% - Ênfase1 4 3 5 4" xfId="19537"/>
    <cellStyle name="20% - Ênfase1 4 3 5 5" xfId="10666"/>
    <cellStyle name="20% - Ênfase1 4 3 5 6" xfId="42534"/>
    <cellStyle name="20% - Ênfase1 4 3 6" xfId="12387"/>
    <cellStyle name="20% - Ênfase1 4 3 6 2" xfId="33249"/>
    <cellStyle name="20% - Ênfase1 4 3 6 2 2" xfId="50638"/>
    <cellStyle name="20% - Ênfase1 4 3 6 3" xfId="21776"/>
    <cellStyle name="20% - Ênfase1 4 3 6 4" xfId="40659"/>
    <cellStyle name="20% - Ênfase1 4 3 7" xfId="23861"/>
    <cellStyle name="20% - Ênfase1 4 3 7 2" xfId="50639"/>
    <cellStyle name="20% - Ênfase1 4 3 8" xfId="29949"/>
    <cellStyle name="20% - Ênfase1 4 3 8 2" xfId="50640"/>
    <cellStyle name="20% - Ênfase1 4 3 9" xfId="36321"/>
    <cellStyle name="20% - Ênfase1 4 3 9 2" xfId="50641"/>
    <cellStyle name="20% - Ênfase1 4 4" xfId="4066"/>
    <cellStyle name="20% - Ênfase1 4 4 10" xfId="39285"/>
    <cellStyle name="20% - Ênfase1 4 4 2" xfId="5541"/>
    <cellStyle name="20% - Ênfase1 4 4 2 2" xfId="8080"/>
    <cellStyle name="20% - Ênfase1 4 4 2 2 2" xfId="16134"/>
    <cellStyle name="20% - Ênfase1 4 4 2 2 2 2" xfId="27608"/>
    <cellStyle name="20% - Ênfase1 4 4 2 2 3" xfId="34553"/>
    <cellStyle name="20% - Ênfase1 4 4 2 2 3 2" xfId="50642"/>
    <cellStyle name="20% - Ênfase1 4 4 2 2 4" xfId="23080"/>
    <cellStyle name="20% - Ênfase1 4 4 2 2 5" xfId="11778"/>
    <cellStyle name="20% - Ênfase1 4 4 2 2 6" xfId="43646"/>
    <cellStyle name="20% - Ênfase1 4 4 2 3" xfId="13894"/>
    <cellStyle name="20% - Ênfase1 4 4 2 3 2" xfId="25369"/>
    <cellStyle name="20% - Ênfase1 4 4 2 3 3" xfId="41925"/>
    <cellStyle name="20% - Ênfase1 4 4 2 4" xfId="32468"/>
    <cellStyle name="20% - Ênfase1 4 4 2 4 2" xfId="50643"/>
    <cellStyle name="20% - Ênfase1 4 4 2 5" xfId="37625"/>
    <cellStyle name="20% - Ênfase1 4 4 2 5 2" xfId="50644"/>
    <cellStyle name="20% - Ênfase1 4 4 2 6" xfId="20995"/>
    <cellStyle name="20% - Ênfase1 4 4 2 7" xfId="10057"/>
    <cellStyle name="20% - Ênfase1 4 4 2 8" xfId="40050"/>
    <cellStyle name="20% - Ênfase1 4 4 3" xfId="7056"/>
    <cellStyle name="20% - Ênfase1 4 4 3 2" xfId="15110"/>
    <cellStyle name="20% - Ênfase1 4 4 3 2 2" xfId="26584"/>
    <cellStyle name="20% - Ênfase1 4 4 3 3" xfId="31444"/>
    <cellStyle name="20% - Ênfase1 4 4 3 3 2" xfId="50645"/>
    <cellStyle name="20% - Ênfase1 4 4 3 4" xfId="19971"/>
    <cellStyle name="20% - Ênfase1 4 4 3 5" xfId="11013"/>
    <cellStyle name="20% - Ênfase1 4 4 3 6" xfId="42881"/>
    <cellStyle name="20% - Ênfase1 4 4 4" xfId="12898"/>
    <cellStyle name="20% - Ênfase1 4 4 4 2" xfId="33596"/>
    <cellStyle name="20% - Ênfase1 4 4 4 2 2" xfId="50646"/>
    <cellStyle name="20% - Ênfase1 4 4 4 3" xfId="22123"/>
    <cellStyle name="20% - Ênfase1 4 4 4 4" xfId="41093"/>
    <cellStyle name="20% - Ênfase1 4 4 5" xfId="24374"/>
    <cellStyle name="20% - Ênfase1 4 4 5 2" xfId="50647"/>
    <cellStyle name="20% - Ênfase1 4 4 6" xfId="30296"/>
    <cellStyle name="20% - Ênfase1 4 4 6 2" xfId="50648"/>
    <cellStyle name="20% - Ênfase1 4 4 7" xfId="36668"/>
    <cellStyle name="20% - Ênfase1 4 4 7 2" xfId="50649"/>
    <cellStyle name="20% - Ênfase1 4 4 8" xfId="18823"/>
    <cellStyle name="20% - Ênfase1 4 4 9" xfId="9292"/>
    <cellStyle name="20% - Ênfase1 5" xfId="30"/>
    <cellStyle name="20% - Ênfase1 5 2" xfId="31"/>
    <cellStyle name="20% - Ênfase1 5 3" xfId="32"/>
    <cellStyle name="20% - Ênfase1 5 3 10" xfId="18477"/>
    <cellStyle name="20% - Ênfase1 5 3 11" xfId="8946"/>
    <cellStyle name="20% - Ênfase1 5 3 12" xfId="38939"/>
    <cellStyle name="20% - Ênfase1 5 3 2" xfId="4067"/>
    <cellStyle name="20% - Ênfase1 5 3 3" xfId="6027"/>
    <cellStyle name="20% - Ênfase1 5 3 3 2" xfId="8566"/>
    <cellStyle name="20% - Ênfase1 5 3 3 2 2" xfId="16620"/>
    <cellStyle name="20% - Ênfase1 5 3 3 2 2 2" xfId="28094"/>
    <cellStyle name="20% - Ênfase1 5 3 3 2 3" xfId="32954"/>
    <cellStyle name="20% - Ênfase1 5 3 3 2 3 2" xfId="50650"/>
    <cellStyle name="20% - Ênfase1 5 3 3 2 4" xfId="21481"/>
    <cellStyle name="20% - Ênfase1 5 3 3 2 5" xfId="12197"/>
    <cellStyle name="20% - Ênfase1 5 3 3 2 6" xfId="44065"/>
    <cellStyle name="20% - Ênfase1 5 3 3 3" xfId="14380"/>
    <cellStyle name="20% - Ênfase1 5 3 3 3 2" xfId="35039"/>
    <cellStyle name="20% - Ênfase1 5 3 3 3 2 2" xfId="50651"/>
    <cellStyle name="20% - Ênfase1 5 3 3 3 3" xfId="23566"/>
    <cellStyle name="20% - Ênfase1 5 3 3 3 4" xfId="42344"/>
    <cellStyle name="20% - Ênfase1 5 3 3 4" xfId="25855"/>
    <cellStyle name="20% - Ênfase1 5 3 3 4 2" xfId="50652"/>
    <cellStyle name="20% - Ênfase1 5 3 3 5" xfId="30715"/>
    <cellStyle name="20% - Ênfase1 5 3 3 5 2" xfId="50653"/>
    <cellStyle name="20% - Ênfase1 5 3 3 6" xfId="38111"/>
    <cellStyle name="20% - Ênfase1 5 3 3 6 2" xfId="50654"/>
    <cellStyle name="20% - Ênfase1 5 3 3 7" xfId="19242"/>
    <cellStyle name="20% - Ênfase1 5 3 3 8" xfId="10476"/>
    <cellStyle name="20% - Ênfase1 5 3 3 9" xfId="40469"/>
    <cellStyle name="20% - Ênfase1 5 3 4" xfId="4893"/>
    <cellStyle name="20% - Ênfase1 5 3 4 2" xfId="7542"/>
    <cellStyle name="20% - Ênfase1 5 3 4 2 2" xfId="15596"/>
    <cellStyle name="20% - Ênfase1 5 3 4 2 2 2" xfId="27070"/>
    <cellStyle name="20% - Ênfase1 5 3 4 2 3" xfId="34015"/>
    <cellStyle name="20% - Ênfase1 5 3 4 2 3 2" xfId="50655"/>
    <cellStyle name="20% - Ênfase1 5 3 4 2 4" xfId="22542"/>
    <cellStyle name="20% - Ênfase1 5 3 4 2 5" xfId="11432"/>
    <cellStyle name="20% - Ênfase1 5 3 4 2 6" xfId="43300"/>
    <cellStyle name="20% - Ênfase1 5 3 4 3" xfId="13355"/>
    <cellStyle name="20% - Ênfase1 5 3 4 3 2" xfId="24831"/>
    <cellStyle name="20% - Ênfase1 5 3 4 3 3" xfId="41579"/>
    <cellStyle name="20% - Ênfase1 5 3 4 4" xfId="31930"/>
    <cellStyle name="20% - Ênfase1 5 3 4 4 2" xfId="50656"/>
    <cellStyle name="20% - Ênfase1 5 3 4 5" xfId="37087"/>
    <cellStyle name="20% - Ênfase1 5 3 4 5 2" xfId="50657"/>
    <cellStyle name="20% - Ênfase1 5 3 4 6" xfId="20457"/>
    <cellStyle name="20% - Ênfase1 5 3 4 7" xfId="9711"/>
    <cellStyle name="20% - Ênfase1 5 3 4 8" xfId="39704"/>
    <cellStyle name="20% - Ênfase1 5 3 5" xfId="6518"/>
    <cellStyle name="20% - Ênfase1 5 3 5 2" xfId="14677"/>
    <cellStyle name="20% - Ênfase1 5 3 5 2 2" xfId="26151"/>
    <cellStyle name="20% - Ênfase1 5 3 5 3" xfId="31011"/>
    <cellStyle name="20% - Ênfase1 5 3 5 3 2" xfId="50658"/>
    <cellStyle name="20% - Ênfase1 5 3 5 4" xfId="19538"/>
    <cellStyle name="20% - Ênfase1 5 3 5 5" xfId="10667"/>
    <cellStyle name="20% - Ênfase1 5 3 5 6" xfId="42535"/>
    <cellStyle name="20% - Ênfase1 5 3 6" xfId="12388"/>
    <cellStyle name="20% - Ênfase1 5 3 6 2" xfId="33250"/>
    <cellStyle name="20% - Ênfase1 5 3 6 2 2" xfId="50659"/>
    <cellStyle name="20% - Ênfase1 5 3 6 3" xfId="21777"/>
    <cellStyle name="20% - Ênfase1 5 3 6 4" xfId="40660"/>
    <cellStyle name="20% - Ênfase1 5 3 7" xfId="23862"/>
    <cellStyle name="20% - Ênfase1 5 3 7 2" xfId="50660"/>
    <cellStyle name="20% - Ênfase1 5 3 8" xfId="29950"/>
    <cellStyle name="20% - Ênfase1 5 3 8 2" xfId="50661"/>
    <cellStyle name="20% - Ênfase1 5 3 9" xfId="36322"/>
    <cellStyle name="20% - Ênfase1 5 3 9 2" xfId="50662"/>
    <cellStyle name="20% - Ênfase1 5 4" xfId="4068"/>
    <cellStyle name="20% - Ênfase1 5 4 10" xfId="39286"/>
    <cellStyle name="20% - Ênfase1 5 4 2" xfId="5542"/>
    <cellStyle name="20% - Ênfase1 5 4 2 2" xfId="8081"/>
    <cellStyle name="20% - Ênfase1 5 4 2 2 2" xfId="16135"/>
    <cellStyle name="20% - Ênfase1 5 4 2 2 2 2" xfId="27609"/>
    <cellStyle name="20% - Ênfase1 5 4 2 2 3" xfId="34554"/>
    <cellStyle name="20% - Ênfase1 5 4 2 2 3 2" xfId="50663"/>
    <cellStyle name="20% - Ênfase1 5 4 2 2 4" xfId="23081"/>
    <cellStyle name="20% - Ênfase1 5 4 2 2 5" xfId="11779"/>
    <cellStyle name="20% - Ênfase1 5 4 2 2 6" xfId="43647"/>
    <cellStyle name="20% - Ênfase1 5 4 2 3" xfId="13895"/>
    <cellStyle name="20% - Ênfase1 5 4 2 3 2" xfId="25370"/>
    <cellStyle name="20% - Ênfase1 5 4 2 3 3" xfId="41926"/>
    <cellStyle name="20% - Ênfase1 5 4 2 4" xfId="32469"/>
    <cellStyle name="20% - Ênfase1 5 4 2 4 2" xfId="50664"/>
    <cellStyle name="20% - Ênfase1 5 4 2 5" xfId="37626"/>
    <cellStyle name="20% - Ênfase1 5 4 2 5 2" xfId="50665"/>
    <cellStyle name="20% - Ênfase1 5 4 2 6" xfId="20996"/>
    <cellStyle name="20% - Ênfase1 5 4 2 7" xfId="10058"/>
    <cellStyle name="20% - Ênfase1 5 4 2 8" xfId="40051"/>
    <cellStyle name="20% - Ênfase1 5 4 3" xfId="7057"/>
    <cellStyle name="20% - Ênfase1 5 4 3 2" xfId="15111"/>
    <cellStyle name="20% - Ênfase1 5 4 3 2 2" xfId="26585"/>
    <cellStyle name="20% - Ênfase1 5 4 3 3" xfId="31445"/>
    <cellStyle name="20% - Ênfase1 5 4 3 3 2" xfId="50666"/>
    <cellStyle name="20% - Ênfase1 5 4 3 4" xfId="19972"/>
    <cellStyle name="20% - Ênfase1 5 4 3 5" xfId="11014"/>
    <cellStyle name="20% - Ênfase1 5 4 3 6" xfId="42882"/>
    <cellStyle name="20% - Ênfase1 5 4 4" xfId="12899"/>
    <cellStyle name="20% - Ênfase1 5 4 4 2" xfId="33597"/>
    <cellStyle name="20% - Ênfase1 5 4 4 2 2" xfId="50667"/>
    <cellStyle name="20% - Ênfase1 5 4 4 3" xfId="22124"/>
    <cellStyle name="20% - Ênfase1 5 4 4 4" xfId="41094"/>
    <cellStyle name="20% - Ênfase1 5 4 5" xfId="24375"/>
    <cellStyle name="20% - Ênfase1 5 4 5 2" xfId="50668"/>
    <cellStyle name="20% - Ênfase1 5 4 6" xfId="30297"/>
    <cellStyle name="20% - Ênfase1 5 4 6 2" xfId="50669"/>
    <cellStyle name="20% - Ênfase1 5 4 7" xfId="36669"/>
    <cellStyle name="20% - Ênfase1 5 4 7 2" xfId="50670"/>
    <cellStyle name="20% - Ênfase1 5 4 8" xfId="18824"/>
    <cellStyle name="20% - Ênfase1 5 4 9" xfId="9293"/>
    <cellStyle name="20% - Ênfase1 6" xfId="33"/>
    <cellStyle name="20% - Ênfase1 6 2" xfId="34"/>
    <cellStyle name="20% - Ênfase1 6 3" xfId="35"/>
    <cellStyle name="20% - Ênfase1 6 3 10" xfId="18478"/>
    <cellStyle name="20% - Ênfase1 6 3 11" xfId="8947"/>
    <cellStyle name="20% - Ênfase1 6 3 12" xfId="38940"/>
    <cellStyle name="20% - Ênfase1 6 3 2" xfId="4069"/>
    <cellStyle name="20% - Ênfase1 6 3 3" xfId="6028"/>
    <cellStyle name="20% - Ênfase1 6 3 3 2" xfId="8567"/>
    <cellStyle name="20% - Ênfase1 6 3 3 2 2" xfId="16621"/>
    <cellStyle name="20% - Ênfase1 6 3 3 2 2 2" xfId="28095"/>
    <cellStyle name="20% - Ênfase1 6 3 3 2 3" xfId="32955"/>
    <cellStyle name="20% - Ênfase1 6 3 3 2 3 2" xfId="50671"/>
    <cellStyle name="20% - Ênfase1 6 3 3 2 4" xfId="21482"/>
    <cellStyle name="20% - Ênfase1 6 3 3 2 5" xfId="12198"/>
    <cellStyle name="20% - Ênfase1 6 3 3 2 6" xfId="44066"/>
    <cellStyle name="20% - Ênfase1 6 3 3 3" xfId="14381"/>
    <cellStyle name="20% - Ênfase1 6 3 3 3 2" xfId="35040"/>
    <cellStyle name="20% - Ênfase1 6 3 3 3 2 2" xfId="50672"/>
    <cellStyle name="20% - Ênfase1 6 3 3 3 3" xfId="23567"/>
    <cellStyle name="20% - Ênfase1 6 3 3 3 4" xfId="42345"/>
    <cellStyle name="20% - Ênfase1 6 3 3 4" xfId="25856"/>
    <cellStyle name="20% - Ênfase1 6 3 3 4 2" xfId="50673"/>
    <cellStyle name="20% - Ênfase1 6 3 3 5" xfId="30716"/>
    <cellStyle name="20% - Ênfase1 6 3 3 5 2" xfId="50674"/>
    <cellStyle name="20% - Ênfase1 6 3 3 6" xfId="38112"/>
    <cellStyle name="20% - Ênfase1 6 3 3 6 2" xfId="50675"/>
    <cellStyle name="20% - Ênfase1 6 3 3 7" xfId="19243"/>
    <cellStyle name="20% - Ênfase1 6 3 3 8" xfId="10477"/>
    <cellStyle name="20% - Ênfase1 6 3 3 9" xfId="40470"/>
    <cellStyle name="20% - Ênfase1 6 3 4" xfId="4894"/>
    <cellStyle name="20% - Ênfase1 6 3 4 2" xfId="7543"/>
    <cellStyle name="20% - Ênfase1 6 3 4 2 2" xfId="15597"/>
    <cellStyle name="20% - Ênfase1 6 3 4 2 2 2" xfId="27071"/>
    <cellStyle name="20% - Ênfase1 6 3 4 2 3" xfId="34016"/>
    <cellStyle name="20% - Ênfase1 6 3 4 2 3 2" xfId="50676"/>
    <cellStyle name="20% - Ênfase1 6 3 4 2 4" xfId="22543"/>
    <cellStyle name="20% - Ênfase1 6 3 4 2 5" xfId="11433"/>
    <cellStyle name="20% - Ênfase1 6 3 4 2 6" xfId="43301"/>
    <cellStyle name="20% - Ênfase1 6 3 4 3" xfId="13356"/>
    <cellStyle name="20% - Ênfase1 6 3 4 3 2" xfId="24832"/>
    <cellStyle name="20% - Ênfase1 6 3 4 3 3" xfId="41580"/>
    <cellStyle name="20% - Ênfase1 6 3 4 4" xfId="31931"/>
    <cellStyle name="20% - Ênfase1 6 3 4 4 2" xfId="50677"/>
    <cellStyle name="20% - Ênfase1 6 3 4 5" xfId="37088"/>
    <cellStyle name="20% - Ênfase1 6 3 4 5 2" xfId="50678"/>
    <cellStyle name="20% - Ênfase1 6 3 4 6" xfId="20458"/>
    <cellStyle name="20% - Ênfase1 6 3 4 7" xfId="9712"/>
    <cellStyle name="20% - Ênfase1 6 3 4 8" xfId="39705"/>
    <cellStyle name="20% - Ênfase1 6 3 5" xfId="6519"/>
    <cellStyle name="20% - Ênfase1 6 3 5 2" xfId="14678"/>
    <cellStyle name="20% - Ênfase1 6 3 5 2 2" xfId="26152"/>
    <cellStyle name="20% - Ênfase1 6 3 5 3" xfId="31012"/>
    <cellStyle name="20% - Ênfase1 6 3 5 3 2" xfId="50679"/>
    <cellStyle name="20% - Ênfase1 6 3 5 4" xfId="19539"/>
    <cellStyle name="20% - Ênfase1 6 3 5 5" xfId="10668"/>
    <cellStyle name="20% - Ênfase1 6 3 5 6" xfId="42536"/>
    <cellStyle name="20% - Ênfase1 6 3 6" xfId="12389"/>
    <cellStyle name="20% - Ênfase1 6 3 6 2" xfId="33251"/>
    <cellStyle name="20% - Ênfase1 6 3 6 2 2" xfId="50680"/>
    <cellStyle name="20% - Ênfase1 6 3 6 3" xfId="21778"/>
    <cellStyle name="20% - Ênfase1 6 3 6 4" xfId="40661"/>
    <cellStyle name="20% - Ênfase1 6 3 7" xfId="23863"/>
    <cellStyle name="20% - Ênfase1 6 3 7 2" xfId="50681"/>
    <cellStyle name="20% - Ênfase1 6 3 8" xfId="29951"/>
    <cellStyle name="20% - Ênfase1 6 3 8 2" xfId="50682"/>
    <cellStyle name="20% - Ênfase1 6 3 9" xfId="36323"/>
    <cellStyle name="20% - Ênfase1 6 3 9 2" xfId="50683"/>
    <cellStyle name="20% - Ênfase1 6 4" xfId="4070"/>
    <cellStyle name="20% - Ênfase1 6 4 10" xfId="39287"/>
    <cellStyle name="20% - Ênfase1 6 4 2" xfId="5543"/>
    <cellStyle name="20% - Ênfase1 6 4 2 2" xfId="8082"/>
    <cellStyle name="20% - Ênfase1 6 4 2 2 2" xfId="16136"/>
    <cellStyle name="20% - Ênfase1 6 4 2 2 2 2" xfId="27610"/>
    <cellStyle name="20% - Ênfase1 6 4 2 2 3" xfId="34555"/>
    <cellStyle name="20% - Ênfase1 6 4 2 2 3 2" xfId="50684"/>
    <cellStyle name="20% - Ênfase1 6 4 2 2 4" xfId="23082"/>
    <cellStyle name="20% - Ênfase1 6 4 2 2 5" xfId="11780"/>
    <cellStyle name="20% - Ênfase1 6 4 2 2 6" xfId="43648"/>
    <cellStyle name="20% - Ênfase1 6 4 2 3" xfId="13896"/>
    <cellStyle name="20% - Ênfase1 6 4 2 3 2" xfId="25371"/>
    <cellStyle name="20% - Ênfase1 6 4 2 3 3" xfId="41927"/>
    <cellStyle name="20% - Ênfase1 6 4 2 4" xfId="32470"/>
    <cellStyle name="20% - Ênfase1 6 4 2 4 2" xfId="50685"/>
    <cellStyle name="20% - Ênfase1 6 4 2 5" xfId="37627"/>
    <cellStyle name="20% - Ênfase1 6 4 2 5 2" xfId="50686"/>
    <cellStyle name="20% - Ênfase1 6 4 2 6" xfId="20997"/>
    <cellStyle name="20% - Ênfase1 6 4 2 7" xfId="10059"/>
    <cellStyle name="20% - Ênfase1 6 4 2 8" xfId="40052"/>
    <cellStyle name="20% - Ênfase1 6 4 3" xfId="7058"/>
    <cellStyle name="20% - Ênfase1 6 4 3 2" xfId="15112"/>
    <cellStyle name="20% - Ênfase1 6 4 3 2 2" xfId="26586"/>
    <cellStyle name="20% - Ênfase1 6 4 3 3" xfId="31446"/>
    <cellStyle name="20% - Ênfase1 6 4 3 3 2" xfId="50687"/>
    <cellStyle name="20% - Ênfase1 6 4 3 4" xfId="19973"/>
    <cellStyle name="20% - Ênfase1 6 4 3 5" xfId="11015"/>
    <cellStyle name="20% - Ênfase1 6 4 3 6" xfId="42883"/>
    <cellStyle name="20% - Ênfase1 6 4 4" xfId="12900"/>
    <cellStyle name="20% - Ênfase1 6 4 4 2" xfId="33598"/>
    <cellStyle name="20% - Ênfase1 6 4 4 2 2" xfId="50688"/>
    <cellStyle name="20% - Ênfase1 6 4 4 3" xfId="22125"/>
    <cellStyle name="20% - Ênfase1 6 4 4 4" xfId="41095"/>
    <cellStyle name="20% - Ênfase1 6 4 5" xfId="24376"/>
    <cellStyle name="20% - Ênfase1 6 4 5 2" xfId="50689"/>
    <cellStyle name="20% - Ênfase1 6 4 6" xfId="30298"/>
    <cellStyle name="20% - Ênfase1 6 4 6 2" xfId="50690"/>
    <cellStyle name="20% - Ênfase1 6 4 7" xfId="36670"/>
    <cellStyle name="20% - Ênfase1 6 4 7 2" xfId="50691"/>
    <cellStyle name="20% - Ênfase1 6 4 8" xfId="18825"/>
    <cellStyle name="20% - Ênfase1 6 4 9" xfId="9294"/>
    <cellStyle name="20% - Ênfase1 7" xfId="36"/>
    <cellStyle name="20% - Ênfase1 7 2" xfId="37"/>
    <cellStyle name="20% - Ênfase1 7 3" xfId="38"/>
    <cellStyle name="20% - Ênfase1 7 3 10" xfId="18479"/>
    <cellStyle name="20% - Ênfase1 7 3 11" xfId="8948"/>
    <cellStyle name="20% - Ênfase1 7 3 12" xfId="38941"/>
    <cellStyle name="20% - Ênfase1 7 3 2" xfId="4071"/>
    <cellStyle name="20% - Ênfase1 7 3 3" xfId="6029"/>
    <cellStyle name="20% - Ênfase1 7 3 3 2" xfId="8568"/>
    <cellStyle name="20% - Ênfase1 7 3 3 2 2" xfId="16622"/>
    <cellStyle name="20% - Ênfase1 7 3 3 2 2 2" xfId="28096"/>
    <cellStyle name="20% - Ênfase1 7 3 3 2 3" xfId="32956"/>
    <cellStyle name="20% - Ênfase1 7 3 3 2 3 2" xfId="50692"/>
    <cellStyle name="20% - Ênfase1 7 3 3 2 4" xfId="21483"/>
    <cellStyle name="20% - Ênfase1 7 3 3 2 5" xfId="12199"/>
    <cellStyle name="20% - Ênfase1 7 3 3 2 6" xfId="44067"/>
    <cellStyle name="20% - Ênfase1 7 3 3 3" xfId="14382"/>
    <cellStyle name="20% - Ênfase1 7 3 3 3 2" xfId="35041"/>
    <cellStyle name="20% - Ênfase1 7 3 3 3 2 2" xfId="50693"/>
    <cellStyle name="20% - Ênfase1 7 3 3 3 3" xfId="23568"/>
    <cellStyle name="20% - Ênfase1 7 3 3 3 4" xfId="42346"/>
    <cellStyle name="20% - Ênfase1 7 3 3 4" xfId="25857"/>
    <cellStyle name="20% - Ênfase1 7 3 3 4 2" xfId="50694"/>
    <cellStyle name="20% - Ênfase1 7 3 3 5" xfId="30717"/>
    <cellStyle name="20% - Ênfase1 7 3 3 5 2" xfId="50695"/>
    <cellStyle name="20% - Ênfase1 7 3 3 6" xfId="38113"/>
    <cellStyle name="20% - Ênfase1 7 3 3 6 2" xfId="50696"/>
    <cellStyle name="20% - Ênfase1 7 3 3 7" xfId="19244"/>
    <cellStyle name="20% - Ênfase1 7 3 3 8" xfId="10478"/>
    <cellStyle name="20% - Ênfase1 7 3 3 9" xfId="40471"/>
    <cellStyle name="20% - Ênfase1 7 3 4" xfId="4895"/>
    <cellStyle name="20% - Ênfase1 7 3 4 2" xfId="7544"/>
    <cellStyle name="20% - Ênfase1 7 3 4 2 2" xfId="15598"/>
    <cellStyle name="20% - Ênfase1 7 3 4 2 2 2" xfId="27072"/>
    <cellStyle name="20% - Ênfase1 7 3 4 2 3" xfId="34017"/>
    <cellStyle name="20% - Ênfase1 7 3 4 2 3 2" xfId="50697"/>
    <cellStyle name="20% - Ênfase1 7 3 4 2 4" xfId="22544"/>
    <cellStyle name="20% - Ênfase1 7 3 4 2 5" xfId="11434"/>
    <cellStyle name="20% - Ênfase1 7 3 4 2 6" xfId="43302"/>
    <cellStyle name="20% - Ênfase1 7 3 4 3" xfId="13357"/>
    <cellStyle name="20% - Ênfase1 7 3 4 3 2" xfId="24833"/>
    <cellStyle name="20% - Ênfase1 7 3 4 3 3" xfId="41581"/>
    <cellStyle name="20% - Ênfase1 7 3 4 4" xfId="31932"/>
    <cellStyle name="20% - Ênfase1 7 3 4 4 2" xfId="50698"/>
    <cellStyle name="20% - Ênfase1 7 3 4 5" xfId="37089"/>
    <cellStyle name="20% - Ênfase1 7 3 4 5 2" xfId="50699"/>
    <cellStyle name="20% - Ênfase1 7 3 4 6" xfId="20459"/>
    <cellStyle name="20% - Ênfase1 7 3 4 7" xfId="9713"/>
    <cellStyle name="20% - Ênfase1 7 3 4 8" xfId="39706"/>
    <cellStyle name="20% - Ênfase1 7 3 5" xfId="6520"/>
    <cellStyle name="20% - Ênfase1 7 3 5 2" xfId="14679"/>
    <cellStyle name="20% - Ênfase1 7 3 5 2 2" xfId="26153"/>
    <cellStyle name="20% - Ênfase1 7 3 5 3" xfId="31013"/>
    <cellStyle name="20% - Ênfase1 7 3 5 3 2" xfId="50700"/>
    <cellStyle name="20% - Ênfase1 7 3 5 4" xfId="19540"/>
    <cellStyle name="20% - Ênfase1 7 3 5 5" xfId="10669"/>
    <cellStyle name="20% - Ênfase1 7 3 5 6" xfId="42537"/>
    <cellStyle name="20% - Ênfase1 7 3 6" xfId="12390"/>
    <cellStyle name="20% - Ênfase1 7 3 6 2" xfId="33252"/>
    <cellStyle name="20% - Ênfase1 7 3 6 2 2" xfId="50701"/>
    <cellStyle name="20% - Ênfase1 7 3 6 3" xfId="21779"/>
    <cellStyle name="20% - Ênfase1 7 3 6 4" xfId="40662"/>
    <cellStyle name="20% - Ênfase1 7 3 7" xfId="23864"/>
    <cellStyle name="20% - Ênfase1 7 3 7 2" xfId="50702"/>
    <cellStyle name="20% - Ênfase1 7 3 8" xfId="29952"/>
    <cellStyle name="20% - Ênfase1 7 3 8 2" xfId="50703"/>
    <cellStyle name="20% - Ênfase1 7 3 9" xfId="36324"/>
    <cellStyle name="20% - Ênfase1 7 3 9 2" xfId="50704"/>
    <cellStyle name="20% - Ênfase1 7 4" xfId="4072"/>
    <cellStyle name="20% - Ênfase1 7 4 10" xfId="39288"/>
    <cellStyle name="20% - Ênfase1 7 4 2" xfId="5544"/>
    <cellStyle name="20% - Ênfase1 7 4 2 2" xfId="8083"/>
    <cellStyle name="20% - Ênfase1 7 4 2 2 2" xfId="16137"/>
    <cellStyle name="20% - Ênfase1 7 4 2 2 2 2" xfId="27611"/>
    <cellStyle name="20% - Ênfase1 7 4 2 2 3" xfId="34556"/>
    <cellStyle name="20% - Ênfase1 7 4 2 2 3 2" xfId="50705"/>
    <cellStyle name="20% - Ênfase1 7 4 2 2 4" xfId="23083"/>
    <cellStyle name="20% - Ênfase1 7 4 2 2 5" xfId="11781"/>
    <cellStyle name="20% - Ênfase1 7 4 2 2 6" xfId="43649"/>
    <cellStyle name="20% - Ênfase1 7 4 2 3" xfId="13897"/>
    <cellStyle name="20% - Ênfase1 7 4 2 3 2" xfId="25372"/>
    <cellStyle name="20% - Ênfase1 7 4 2 3 3" xfId="41928"/>
    <cellStyle name="20% - Ênfase1 7 4 2 4" xfId="32471"/>
    <cellStyle name="20% - Ênfase1 7 4 2 4 2" xfId="50706"/>
    <cellStyle name="20% - Ênfase1 7 4 2 5" xfId="37628"/>
    <cellStyle name="20% - Ênfase1 7 4 2 5 2" xfId="50707"/>
    <cellStyle name="20% - Ênfase1 7 4 2 6" xfId="20998"/>
    <cellStyle name="20% - Ênfase1 7 4 2 7" xfId="10060"/>
    <cellStyle name="20% - Ênfase1 7 4 2 8" xfId="40053"/>
    <cellStyle name="20% - Ênfase1 7 4 3" xfId="7059"/>
    <cellStyle name="20% - Ênfase1 7 4 3 2" xfId="15113"/>
    <cellStyle name="20% - Ênfase1 7 4 3 2 2" xfId="26587"/>
    <cellStyle name="20% - Ênfase1 7 4 3 3" xfId="31447"/>
    <cellStyle name="20% - Ênfase1 7 4 3 3 2" xfId="50708"/>
    <cellStyle name="20% - Ênfase1 7 4 3 4" xfId="19974"/>
    <cellStyle name="20% - Ênfase1 7 4 3 5" xfId="11016"/>
    <cellStyle name="20% - Ênfase1 7 4 3 6" xfId="42884"/>
    <cellStyle name="20% - Ênfase1 7 4 4" xfId="12901"/>
    <cellStyle name="20% - Ênfase1 7 4 4 2" xfId="33599"/>
    <cellStyle name="20% - Ênfase1 7 4 4 2 2" xfId="50709"/>
    <cellStyle name="20% - Ênfase1 7 4 4 3" xfId="22126"/>
    <cellStyle name="20% - Ênfase1 7 4 4 4" xfId="41096"/>
    <cellStyle name="20% - Ênfase1 7 4 5" xfId="24377"/>
    <cellStyle name="20% - Ênfase1 7 4 5 2" xfId="50710"/>
    <cellStyle name="20% - Ênfase1 7 4 6" xfId="30299"/>
    <cellStyle name="20% - Ênfase1 7 4 6 2" xfId="50711"/>
    <cellStyle name="20% - Ênfase1 7 4 7" xfId="36671"/>
    <cellStyle name="20% - Ênfase1 7 4 7 2" xfId="50712"/>
    <cellStyle name="20% - Ênfase1 7 4 8" xfId="18826"/>
    <cellStyle name="20% - Ênfase1 7 4 9" xfId="9295"/>
    <cellStyle name="20% - Ênfase1 8" xfId="39"/>
    <cellStyle name="20% - Ênfase1 8 2" xfId="40"/>
    <cellStyle name="20% - Ênfase1 8 3" xfId="41"/>
    <cellStyle name="20% - Ênfase1 8 3 10" xfId="18480"/>
    <cellStyle name="20% - Ênfase1 8 3 11" xfId="8949"/>
    <cellStyle name="20% - Ênfase1 8 3 12" xfId="38942"/>
    <cellStyle name="20% - Ênfase1 8 3 2" xfId="4073"/>
    <cellStyle name="20% - Ênfase1 8 3 3" xfId="6030"/>
    <cellStyle name="20% - Ênfase1 8 3 3 2" xfId="8569"/>
    <cellStyle name="20% - Ênfase1 8 3 3 2 2" xfId="16623"/>
    <cellStyle name="20% - Ênfase1 8 3 3 2 2 2" xfId="28097"/>
    <cellStyle name="20% - Ênfase1 8 3 3 2 3" xfId="32957"/>
    <cellStyle name="20% - Ênfase1 8 3 3 2 3 2" xfId="50713"/>
    <cellStyle name="20% - Ênfase1 8 3 3 2 4" xfId="21484"/>
    <cellStyle name="20% - Ênfase1 8 3 3 2 5" xfId="12200"/>
    <cellStyle name="20% - Ênfase1 8 3 3 2 6" xfId="44068"/>
    <cellStyle name="20% - Ênfase1 8 3 3 3" xfId="14383"/>
    <cellStyle name="20% - Ênfase1 8 3 3 3 2" xfId="35042"/>
    <cellStyle name="20% - Ênfase1 8 3 3 3 2 2" xfId="50714"/>
    <cellStyle name="20% - Ênfase1 8 3 3 3 3" xfId="23569"/>
    <cellStyle name="20% - Ênfase1 8 3 3 3 4" xfId="42347"/>
    <cellStyle name="20% - Ênfase1 8 3 3 4" xfId="25858"/>
    <cellStyle name="20% - Ênfase1 8 3 3 4 2" xfId="50715"/>
    <cellStyle name="20% - Ênfase1 8 3 3 5" xfId="30718"/>
    <cellStyle name="20% - Ênfase1 8 3 3 5 2" xfId="50716"/>
    <cellStyle name="20% - Ênfase1 8 3 3 6" xfId="38114"/>
    <cellStyle name="20% - Ênfase1 8 3 3 6 2" xfId="50717"/>
    <cellStyle name="20% - Ênfase1 8 3 3 7" xfId="19245"/>
    <cellStyle name="20% - Ênfase1 8 3 3 8" xfId="10479"/>
    <cellStyle name="20% - Ênfase1 8 3 3 9" xfId="40472"/>
    <cellStyle name="20% - Ênfase1 8 3 4" xfId="4896"/>
    <cellStyle name="20% - Ênfase1 8 3 4 2" xfId="7545"/>
    <cellStyle name="20% - Ênfase1 8 3 4 2 2" xfId="15599"/>
    <cellStyle name="20% - Ênfase1 8 3 4 2 2 2" xfId="27073"/>
    <cellStyle name="20% - Ênfase1 8 3 4 2 3" xfId="34018"/>
    <cellStyle name="20% - Ênfase1 8 3 4 2 3 2" xfId="50718"/>
    <cellStyle name="20% - Ênfase1 8 3 4 2 4" xfId="22545"/>
    <cellStyle name="20% - Ênfase1 8 3 4 2 5" xfId="11435"/>
    <cellStyle name="20% - Ênfase1 8 3 4 2 6" xfId="43303"/>
    <cellStyle name="20% - Ênfase1 8 3 4 3" xfId="13358"/>
    <cellStyle name="20% - Ênfase1 8 3 4 3 2" xfId="24834"/>
    <cellStyle name="20% - Ênfase1 8 3 4 3 3" xfId="41582"/>
    <cellStyle name="20% - Ênfase1 8 3 4 4" xfId="31933"/>
    <cellStyle name="20% - Ênfase1 8 3 4 4 2" xfId="50719"/>
    <cellStyle name="20% - Ênfase1 8 3 4 5" xfId="37090"/>
    <cellStyle name="20% - Ênfase1 8 3 4 5 2" xfId="50720"/>
    <cellStyle name="20% - Ênfase1 8 3 4 6" xfId="20460"/>
    <cellStyle name="20% - Ênfase1 8 3 4 7" xfId="9714"/>
    <cellStyle name="20% - Ênfase1 8 3 4 8" xfId="39707"/>
    <cellStyle name="20% - Ênfase1 8 3 5" xfId="6521"/>
    <cellStyle name="20% - Ênfase1 8 3 5 2" xfId="14680"/>
    <cellStyle name="20% - Ênfase1 8 3 5 2 2" xfId="26154"/>
    <cellStyle name="20% - Ênfase1 8 3 5 3" xfId="31014"/>
    <cellStyle name="20% - Ênfase1 8 3 5 3 2" xfId="50721"/>
    <cellStyle name="20% - Ênfase1 8 3 5 4" xfId="19541"/>
    <cellStyle name="20% - Ênfase1 8 3 5 5" xfId="10670"/>
    <cellStyle name="20% - Ênfase1 8 3 5 6" xfId="42538"/>
    <cellStyle name="20% - Ênfase1 8 3 6" xfId="12391"/>
    <cellStyle name="20% - Ênfase1 8 3 6 2" xfId="33253"/>
    <cellStyle name="20% - Ênfase1 8 3 6 2 2" xfId="50722"/>
    <cellStyle name="20% - Ênfase1 8 3 6 3" xfId="21780"/>
    <cellStyle name="20% - Ênfase1 8 3 6 4" xfId="40663"/>
    <cellStyle name="20% - Ênfase1 8 3 7" xfId="23865"/>
    <cellStyle name="20% - Ênfase1 8 3 7 2" xfId="50723"/>
    <cellStyle name="20% - Ênfase1 8 3 8" xfId="29953"/>
    <cellStyle name="20% - Ênfase1 8 3 8 2" xfId="50724"/>
    <cellStyle name="20% - Ênfase1 8 3 9" xfId="36325"/>
    <cellStyle name="20% - Ênfase1 8 3 9 2" xfId="50725"/>
    <cellStyle name="20% - Ênfase1 8 4" xfId="4074"/>
    <cellStyle name="20% - Ênfase1 8 4 10" xfId="39289"/>
    <cellStyle name="20% - Ênfase1 8 4 2" xfId="5545"/>
    <cellStyle name="20% - Ênfase1 8 4 2 2" xfId="8084"/>
    <cellStyle name="20% - Ênfase1 8 4 2 2 2" xfId="16138"/>
    <cellStyle name="20% - Ênfase1 8 4 2 2 2 2" xfId="27612"/>
    <cellStyle name="20% - Ênfase1 8 4 2 2 3" xfId="34557"/>
    <cellStyle name="20% - Ênfase1 8 4 2 2 3 2" xfId="50726"/>
    <cellStyle name="20% - Ênfase1 8 4 2 2 4" xfId="23084"/>
    <cellStyle name="20% - Ênfase1 8 4 2 2 5" xfId="11782"/>
    <cellStyle name="20% - Ênfase1 8 4 2 2 6" xfId="43650"/>
    <cellStyle name="20% - Ênfase1 8 4 2 3" xfId="13898"/>
    <cellStyle name="20% - Ênfase1 8 4 2 3 2" xfId="25373"/>
    <cellStyle name="20% - Ênfase1 8 4 2 3 3" xfId="41929"/>
    <cellStyle name="20% - Ênfase1 8 4 2 4" xfId="32472"/>
    <cellStyle name="20% - Ênfase1 8 4 2 4 2" xfId="50727"/>
    <cellStyle name="20% - Ênfase1 8 4 2 5" xfId="37629"/>
    <cellStyle name="20% - Ênfase1 8 4 2 5 2" xfId="50728"/>
    <cellStyle name="20% - Ênfase1 8 4 2 6" xfId="20999"/>
    <cellStyle name="20% - Ênfase1 8 4 2 7" xfId="10061"/>
    <cellStyle name="20% - Ênfase1 8 4 2 8" xfId="40054"/>
    <cellStyle name="20% - Ênfase1 8 4 3" xfId="7060"/>
    <cellStyle name="20% - Ênfase1 8 4 3 2" xfId="15114"/>
    <cellStyle name="20% - Ênfase1 8 4 3 2 2" xfId="26588"/>
    <cellStyle name="20% - Ênfase1 8 4 3 3" xfId="31448"/>
    <cellStyle name="20% - Ênfase1 8 4 3 3 2" xfId="50729"/>
    <cellStyle name="20% - Ênfase1 8 4 3 4" xfId="19975"/>
    <cellStyle name="20% - Ênfase1 8 4 3 5" xfId="11017"/>
    <cellStyle name="20% - Ênfase1 8 4 3 6" xfId="42885"/>
    <cellStyle name="20% - Ênfase1 8 4 4" xfId="12902"/>
    <cellStyle name="20% - Ênfase1 8 4 4 2" xfId="33600"/>
    <cellStyle name="20% - Ênfase1 8 4 4 2 2" xfId="50730"/>
    <cellStyle name="20% - Ênfase1 8 4 4 3" xfId="22127"/>
    <cellStyle name="20% - Ênfase1 8 4 4 4" xfId="41097"/>
    <cellStyle name="20% - Ênfase1 8 4 5" xfId="24378"/>
    <cellStyle name="20% - Ênfase1 8 4 5 2" xfId="50731"/>
    <cellStyle name="20% - Ênfase1 8 4 6" xfId="30300"/>
    <cellStyle name="20% - Ênfase1 8 4 6 2" xfId="50732"/>
    <cellStyle name="20% - Ênfase1 8 4 7" xfId="36672"/>
    <cellStyle name="20% - Ênfase1 8 4 7 2" xfId="50733"/>
    <cellStyle name="20% - Ênfase1 8 4 8" xfId="18827"/>
    <cellStyle name="20% - Ênfase1 8 4 9" xfId="9296"/>
    <cellStyle name="20% - Ênfase1 9" xfId="42"/>
    <cellStyle name="20% - Ênfase1 9 2" xfId="43"/>
    <cellStyle name="20% - Ênfase1 9 3" xfId="44"/>
    <cellStyle name="20% - Ênfase1 9 3 10" xfId="18481"/>
    <cellStyle name="20% - Ênfase1 9 3 11" xfId="8950"/>
    <cellStyle name="20% - Ênfase1 9 3 12" xfId="38943"/>
    <cellStyle name="20% - Ênfase1 9 3 2" xfId="4075"/>
    <cellStyle name="20% - Ênfase1 9 3 3" xfId="6031"/>
    <cellStyle name="20% - Ênfase1 9 3 3 2" xfId="8570"/>
    <cellStyle name="20% - Ênfase1 9 3 3 2 2" xfId="16624"/>
    <cellStyle name="20% - Ênfase1 9 3 3 2 2 2" xfId="28098"/>
    <cellStyle name="20% - Ênfase1 9 3 3 2 3" xfId="32958"/>
    <cellStyle name="20% - Ênfase1 9 3 3 2 3 2" xfId="50734"/>
    <cellStyle name="20% - Ênfase1 9 3 3 2 4" xfId="21485"/>
    <cellStyle name="20% - Ênfase1 9 3 3 2 5" xfId="12201"/>
    <cellStyle name="20% - Ênfase1 9 3 3 2 6" xfId="44069"/>
    <cellStyle name="20% - Ênfase1 9 3 3 3" xfId="14384"/>
    <cellStyle name="20% - Ênfase1 9 3 3 3 2" xfId="35043"/>
    <cellStyle name="20% - Ênfase1 9 3 3 3 2 2" xfId="50735"/>
    <cellStyle name="20% - Ênfase1 9 3 3 3 3" xfId="23570"/>
    <cellStyle name="20% - Ênfase1 9 3 3 3 4" xfId="42348"/>
    <cellStyle name="20% - Ênfase1 9 3 3 4" xfId="25859"/>
    <cellStyle name="20% - Ênfase1 9 3 3 4 2" xfId="50736"/>
    <cellStyle name="20% - Ênfase1 9 3 3 5" xfId="30719"/>
    <cellStyle name="20% - Ênfase1 9 3 3 5 2" xfId="50737"/>
    <cellStyle name="20% - Ênfase1 9 3 3 6" xfId="38115"/>
    <cellStyle name="20% - Ênfase1 9 3 3 6 2" xfId="50738"/>
    <cellStyle name="20% - Ênfase1 9 3 3 7" xfId="19246"/>
    <cellStyle name="20% - Ênfase1 9 3 3 8" xfId="10480"/>
    <cellStyle name="20% - Ênfase1 9 3 3 9" xfId="40473"/>
    <cellStyle name="20% - Ênfase1 9 3 4" xfId="4897"/>
    <cellStyle name="20% - Ênfase1 9 3 4 2" xfId="7546"/>
    <cellStyle name="20% - Ênfase1 9 3 4 2 2" xfId="15600"/>
    <cellStyle name="20% - Ênfase1 9 3 4 2 2 2" xfId="27074"/>
    <cellStyle name="20% - Ênfase1 9 3 4 2 3" xfId="34019"/>
    <cellStyle name="20% - Ênfase1 9 3 4 2 3 2" xfId="50739"/>
    <cellStyle name="20% - Ênfase1 9 3 4 2 4" xfId="22546"/>
    <cellStyle name="20% - Ênfase1 9 3 4 2 5" xfId="11436"/>
    <cellStyle name="20% - Ênfase1 9 3 4 2 6" xfId="43304"/>
    <cellStyle name="20% - Ênfase1 9 3 4 3" xfId="13359"/>
    <cellStyle name="20% - Ênfase1 9 3 4 3 2" xfId="24835"/>
    <cellStyle name="20% - Ênfase1 9 3 4 3 3" xfId="41583"/>
    <cellStyle name="20% - Ênfase1 9 3 4 4" xfId="31934"/>
    <cellStyle name="20% - Ênfase1 9 3 4 4 2" xfId="50740"/>
    <cellStyle name="20% - Ênfase1 9 3 4 5" xfId="37091"/>
    <cellStyle name="20% - Ênfase1 9 3 4 5 2" xfId="50741"/>
    <cellStyle name="20% - Ênfase1 9 3 4 6" xfId="20461"/>
    <cellStyle name="20% - Ênfase1 9 3 4 7" xfId="9715"/>
    <cellStyle name="20% - Ênfase1 9 3 4 8" xfId="39708"/>
    <cellStyle name="20% - Ênfase1 9 3 5" xfId="6522"/>
    <cellStyle name="20% - Ênfase1 9 3 5 2" xfId="14681"/>
    <cellStyle name="20% - Ênfase1 9 3 5 2 2" xfId="26155"/>
    <cellStyle name="20% - Ênfase1 9 3 5 3" xfId="31015"/>
    <cellStyle name="20% - Ênfase1 9 3 5 3 2" xfId="50742"/>
    <cellStyle name="20% - Ênfase1 9 3 5 4" xfId="19542"/>
    <cellStyle name="20% - Ênfase1 9 3 5 5" xfId="10671"/>
    <cellStyle name="20% - Ênfase1 9 3 5 6" xfId="42539"/>
    <cellStyle name="20% - Ênfase1 9 3 6" xfId="12392"/>
    <cellStyle name="20% - Ênfase1 9 3 6 2" xfId="33254"/>
    <cellStyle name="20% - Ênfase1 9 3 6 2 2" xfId="50743"/>
    <cellStyle name="20% - Ênfase1 9 3 6 3" xfId="21781"/>
    <cellStyle name="20% - Ênfase1 9 3 6 4" xfId="40664"/>
    <cellStyle name="20% - Ênfase1 9 3 7" xfId="23866"/>
    <cellStyle name="20% - Ênfase1 9 3 7 2" xfId="50744"/>
    <cellStyle name="20% - Ênfase1 9 3 8" xfId="29954"/>
    <cellStyle name="20% - Ênfase1 9 3 8 2" xfId="50745"/>
    <cellStyle name="20% - Ênfase1 9 3 9" xfId="36326"/>
    <cellStyle name="20% - Ênfase1 9 3 9 2" xfId="50746"/>
    <cellStyle name="20% - Ênfase1 9 4" xfId="4076"/>
    <cellStyle name="20% - Ênfase1 9 4 10" xfId="39290"/>
    <cellStyle name="20% - Ênfase1 9 4 2" xfId="5546"/>
    <cellStyle name="20% - Ênfase1 9 4 2 2" xfId="8085"/>
    <cellStyle name="20% - Ênfase1 9 4 2 2 2" xfId="16139"/>
    <cellStyle name="20% - Ênfase1 9 4 2 2 2 2" xfId="27613"/>
    <cellStyle name="20% - Ênfase1 9 4 2 2 3" xfId="34558"/>
    <cellStyle name="20% - Ênfase1 9 4 2 2 3 2" xfId="50747"/>
    <cellStyle name="20% - Ênfase1 9 4 2 2 4" xfId="23085"/>
    <cellStyle name="20% - Ênfase1 9 4 2 2 5" xfId="11783"/>
    <cellStyle name="20% - Ênfase1 9 4 2 2 6" xfId="43651"/>
    <cellStyle name="20% - Ênfase1 9 4 2 3" xfId="13899"/>
    <cellStyle name="20% - Ênfase1 9 4 2 3 2" xfId="25374"/>
    <cellStyle name="20% - Ênfase1 9 4 2 3 3" xfId="41930"/>
    <cellStyle name="20% - Ênfase1 9 4 2 4" xfId="32473"/>
    <cellStyle name="20% - Ênfase1 9 4 2 4 2" xfId="50748"/>
    <cellStyle name="20% - Ênfase1 9 4 2 5" xfId="37630"/>
    <cellStyle name="20% - Ênfase1 9 4 2 5 2" xfId="50749"/>
    <cellStyle name="20% - Ênfase1 9 4 2 6" xfId="21000"/>
    <cellStyle name="20% - Ênfase1 9 4 2 7" xfId="10062"/>
    <cellStyle name="20% - Ênfase1 9 4 2 8" xfId="40055"/>
    <cellStyle name="20% - Ênfase1 9 4 3" xfId="7061"/>
    <cellStyle name="20% - Ênfase1 9 4 3 2" xfId="15115"/>
    <cellStyle name="20% - Ênfase1 9 4 3 2 2" xfId="26589"/>
    <cellStyle name="20% - Ênfase1 9 4 3 3" xfId="31449"/>
    <cellStyle name="20% - Ênfase1 9 4 3 3 2" xfId="50750"/>
    <cellStyle name="20% - Ênfase1 9 4 3 4" xfId="19976"/>
    <cellStyle name="20% - Ênfase1 9 4 3 5" xfId="11018"/>
    <cellStyle name="20% - Ênfase1 9 4 3 6" xfId="42886"/>
    <cellStyle name="20% - Ênfase1 9 4 4" xfId="12903"/>
    <cellStyle name="20% - Ênfase1 9 4 4 2" xfId="33601"/>
    <cellStyle name="20% - Ênfase1 9 4 4 2 2" xfId="50751"/>
    <cellStyle name="20% - Ênfase1 9 4 4 3" xfId="22128"/>
    <cellStyle name="20% - Ênfase1 9 4 4 4" xfId="41098"/>
    <cellStyle name="20% - Ênfase1 9 4 5" xfId="24379"/>
    <cellStyle name="20% - Ênfase1 9 4 5 2" xfId="50752"/>
    <cellStyle name="20% - Ênfase1 9 4 6" xfId="30301"/>
    <cellStyle name="20% - Ênfase1 9 4 6 2" xfId="50753"/>
    <cellStyle name="20% - Ênfase1 9 4 7" xfId="36673"/>
    <cellStyle name="20% - Ênfase1 9 4 7 2" xfId="50754"/>
    <cellStyle name="20% - Ênfase1 9 4 8" xfId="18828"/>
    <cellStyle name="20% - Ênfase1 9 4 9" xfId="9297"/>
    <cellStyle name="20% - Ênfase2" xfId="45" builtinId="34" customBuiltin="1"/>
    <cellStyle name="20% - Ênfase2 10" xfId="46"/>
    <cellStyle name="20% - Ênfase2 10 10" xfId="23868"/>
    <cellStyle name="20% - Ênfase2 10 10 2" xfId="50755"/>
    <cellStyle name="20% - Ênfase2 10 11" xfId="29956"/>
    <cellStyle name="20% - Ênfase2 10 11 2" xfId="50756"/>
    <cellStyle name="20% - Ênfase2 10 12" xfId="36328"/>
    <cellStyle name="20% - Ênfase2 10 12 2" xfId="50757"/>
    <cellStyle name="20% - Ênfase2 10 13" xfId="18483"/>
    <cellStyle name="20% - Ênfase2 10 14" xfId="8952"/>
    <cellStyle name="20% - Ênfase2 10 15" xfId="38945"/>
    <cellStyle name="20% - Ênfase2 10 2" xfId="47"/>
    <cellStyle name="20% - Ênfase2 10 3" xfId="4077"/>
    <cellStyle name="20% - Ênfase2 10 3 10" xfId="39291"/>
    <cellStyle name="20% - Ênfase2 10 3 2" xfId="5547"/>
    <cellStyle name="20% - Ênfase2 10 3 2 2" xfId="8086"/>
    <cellStyle name="20% - Ênfase2 10 3 2 2 2" xfId="16140"/>
    <cellStyle name="20% - Ênfase2 10 3 2 2 2 2" xfId="27614"/>
    <cellStyle name="20% - Ênfase2 10 3 2 2 3" xfId="34559"/>
    <cellStyle name="20% - Ênfase2 10 3 2 2 3 2" xfId="50758"/>
    <cellStyle name="20% - Ênfase2 10 3 2 2 4" xfId="23086"/>
    <cellStyle name="20% - Ênfase2 10 3 2 2 5" xfId="11784"/>
    <cellStyle name="20% - Ênfase2 10 3 2 2 6" xfId="43652"/>
    <cellStyle name="20% - Ênfase2 10 3 2 3" xfId="13900"/>
    <cellStyle name="20% - Ênfase2 10 3 2 3 2" xfId="25375"/>
    <cellStyle name="20% - Ênfase2 10 3 2 3 3" xfId="41931"/>
    <cellStyle name="20% - Ênfase2 10 3 2 4" xfId="32474"/>
    <cellStyle name="20% - Ênfase2 10 3 2 4 2" xfId="50759"/>
    <cellStyle name="20% - Ênfase2 10 3 2 5" xfId="37631"/>
    <cellStyle name="20% - Ênfase2 10 3 2 5 2" xfId="50760"/>
    <cellStyle name="20% - Ênfase2 10 3 2 6" xfId="21001"/>
    <cellStyle name="20% - Ênfase2 10 3 2 7" xfId="10063"/>
    <cellStyle name="20% - Ênfase2 10 3 2 8" xfId="40056"/>
    <cellStyle name="20% - Ênfase2 10 3 3" xfId="7062"/>
    <cellStyle name="20% - Ênfase2 10 3 3 2" xfId="15116"/>
    <cellStyle name="20% - Ênfase2 10 3 3 2 2" xfId="26590"/>
    <cellStyle name="20% - Ênfase2 10 3 3 3" xfId="31450"/>
    <cellStyle name="20% - Ênfase2 10 3 3 3 2" xfId="50761"/>
    <cellStyle name="20% - Ênfase2 10 3 3 4" xfId="19977"/>
    <cellStyle name="20% - Ênfase2 10 3 3 5" xfId="11019"/>
    <cellStyle name="20% - Ênfase2 10 3 3 6" xfId="42887"/>
    <cellStyle name="20% - Ênfase2 10 3 4" xfId="12904"/>
    <cellStyle name="20% - Ênfase2 10 3 4 2" xfId="33602"/>
    <cellStyle name="20% - Ênfase2 10 3 4 2 2" xfId="50762"/>
    <cellStyle name="20% - Ênfase2 10 3 4 3" xfId="22129"/>
    <cellStyle name="20% - Ênfase2 10 3 4 4" xfId="41099"/>
    <cellStyle name="20% - Ênfase2 10 3 5" xfId="24380"/>
    <cellStyle name="20% - Ênfase2 10 3 5 2" xfId="50763"/>
    <cellStyle name="20% - Ênfase2 10 3 6" xfId="30302"/>
    <cellStyle name="20% - Ênfase2 10 3 6 2" xfId="50764"/>
    <cellStyle name="20% - Ênfase2 10 3 7" xfId="36674"/>
    <cellStyle name="20% - Ênfase2 10 3 7 2" xfId="50765"/>
    <cellStyle name="20% - Ênfase2 10 3 8" xfId="18829"/>
    <cellStyle name="20% - Ênfase2 10 3 9" xfId="9298"/>
    <cellStyle name="20% - Ênfase2 10 4" xfId="3832"/>
    <cellStyle name="20% - Ênfase2 10 4 10" xfId="39156"/>
    <cellStyle name="20% - Ênfase2 10 4 2" xfId="5325"/>
    <cellStyle name="20% - Ênfase2 10 4 2 2" xfId="7864"/>
    <cellStyle name="20% - Ênfase2 10 4 2 2 2" xfId="15918"/>
    <cellStyle name="20% - Ênfase2 10 4 2 2 2 2" xfId="27392"/>
    <cellStyle name="20% - Ênfase2 10 4 2 2 3" xfId="34337"/>
    <cellStyle name="20% - Ênfase2 10 4 2 2 3 2" xfId="50766"/>
    <cellStyle name="20% - Ênfase2 10 4 2 2 4" xfId="22864"/>
    <cellStyle name="20% - Ênfase2 10 4 2 2 5" xfId="11649"/>
    <cellStyle name="20% - Ênfase2 10 4 2 2 6" xfId="43517"/>
    <cellStyle name="20% - Ênfase2 10 4 2 3" xfId="13678"/>
    <cellStyle name="20% - Ênfase2 10 4 2 3 2" xfId="25153"/>
    <cellStyle name="20% - Ênfase2 10 4 2 3 3" xfId="41796"/>
    <cellStyle name="20% - Ênfase2 10 4 2 4" xfId="32252"/>
    <cellStyle name="20% - Ênfase2 10 4 2 4 2" xfId="50767"/>
    <cellStyle name="20% - Ênfase2 10 4 2 5" xfId="37409"/>
    <cellStyle name="20% - Ênfase2 10 4 2 5 2" xfId="50768"/>
    <cellStyle name="20% - Ênfase2 10 4 2 6" xfId="20779"/>
    <cellStyle name="20% - Ênfase2 10 4 2 7" xfId="9928"/>
    <cellStyle name="20% - Ênfase2 10 4 2 8" xfId="39921"/>
    <cellStyle name="20% - Ênfase2 10 4 3" xfId="6840"/>
    <cellStyle name="20% - Ênfase2 10 4 3 2" xfId="14894"/>
    <cellStyle name="20% - Ênfase2 10 4 3 2 2" xfId="26368"/>
    <cellStyle name="20% - Ênfase2 10 4 3 3" xfId="31228"/>
    <cellStyle name="20% - Ênfase2 10 4 3 3 2" xfId="50769"/>
    <cellStyle name="20% - Ênfase2 10 4 3 4" xfId="19755"/>
    <cellStyle name="20% - Ênfase2 10 4 3 5" xfId="10884"/>
    <cellStyle name="20% - Ênfase2 10 4 3 6" xfId="42752"/>
    <cellStyle name="20% - Ênfase2 10 4 4" xfId="12767"/>
    <cellStyle name="20% - Ênfase2 10 4 4 2" xfId="33467"/>
    <cellStyle name="20% - Ênfase2 10 4 4 2 2" xfId="50770"/>
    <cellStyle name="20% - Ênfase2 10 4 4 3" xfId="21994"/>
    <cellStyle name="20% - Ênfase2 10 4 4 4" xfId="40877"/>
    <cellStyle name="20% - Ênfase2 10 4 5" xfId="24243"/>
    <cellStyle name="20% - Ênfase2 10 4 5 2" xfId="50771"/>
    <cellStyle name="20% - Ênfase2 10 4 6" xfId="30167"/>
    <cellStyle name="20% - Ênfase2 10 4 6 2" xfId="50772"/>
    <cellStyle name="20% - Ênfase2 10 4 7" xfId="36539"/>
    <cellStyle name="20% - Ênfase2 10 4 7 2" xfId="50773"/>
    <cellStyle name="20% - Ênfase2 10 4 8" xfId="18694"/>
    <cellStyle name="20% - Ênfase2 10 4 9" xfId="9163"/>
    <cellStyle name="20% - Ênfase2 10 5" xfId="4799"/>
    <cellStyle name="20% - Ênfase2 10 5 10" xfId="39611"/>
    <cellStyle name="20% - Ênfase2 10 5 2" xfId="5934"/>
    <cellStyle name="20% - Ênfase2 10 5 2 2" xfId="8473"/>
    <cellStyle name="20% - Ênfase2 10 5 2 2 2" xfId="16527"/>
    <cellStyle name="20% - Ênfase2 10 5 2 2 2 2" xfId="28001"/>
    <cellStyle name="20% - Ênfase2 10 5 2 2 3" xfId="34946"/>
    <cellStyle name="20% - Ênfase2 10 5 2 2 3 2" xfId="50774"/>
    <cellStyle name="20% - Ênfase2 10 5 2 2 4" xfId="23473"/>
    <cellStyle name="20% - Ênfase2 10 5 2 2 5" xfId="12104"/>
    <cellStyle name="20% - Ênfase2 10 5 2 2 6" xfId="43972"/>
    <cellStyle name="20% - Ênfase2 10 5 2 3" xfId="14287"/>
    <cellStyle name="20% - Ênfase2 10 5 2 3 2" xfId="25762"/>
    <cellStyle name="20% - Ênfase2 10 5 2 3 3" xfId="42251"/>
    <cellStyle name="20% - Ênfase2 10 5 2 4" xfId="32861"/>
    <cellStyle name="20% - Ênfase2 10 5 2 4 2" xfId="50775"/>
    <cellStyle name="20% - Ênfase2 10 5 2 5" xfId="38018"/>
    <cellStyle name="20% - Ênfase2 10 5 2 5 2" xfId="50776"/>
    <cellStyle name="20% - Ênfase2 10 5 2 6" xfId="21388"/>
    <cellStyle name="20% - Ênfase2 10 5 2 7" xfId="10383"/>
    <cellStyle name="20% - Ênfase2 10 5 2 8" xfId="40376"/>
    <cellStyle name="20% - Ênfase2 10 5 3" xfId="7449"/>
    <cellStyle name="20% - Ênfase2 10 5 3 2" xfId="15503"/>
    <cellStyle name="20% - Ênfase2 10 5 3 2 2" xfId="26977"/>
    <cellStyle name="20% - Ênfase2 10 5 3 3" xfId="31837"/>
    <cellStyle name="20% - Ênfase2 10 5 3 3 2" xfId="50777"/>
    <cellStyle name="20% - Ênfase2 10 5 3 4" xfId="20364"/>
    <cellStyle name="20% - Ênfase2 10 5 3 5" xfId="11339"/>
    <cellStyle name="20% - Ênfase2 10 5 3 6" xfId="43207"/>
    <cellStyle name="20% - Ênfase2 10 5 4" xfId="13262"/>
    <cellStyle name="20% - Ênfase2 10 5 4 2" xfId="33922"/>
    <cellStyle name="20% - Ênfase2 10 5 4 2 2" xfId="50778"/>
    <cellStyle name="20% - Ênfase2 10 5 4 3" xfId="22449"/>
    <cellStyle name="20% - Ênfase2 10 5 4 4" xfId="41486"/>
    <cellStyle name="20% - Ênfase2 10 5 5" xfId="24738"/>
    <cellStyle name="20% - Ênfase2 10 5 5 2" xfId="50779"/>
    <cellStyle name="20% - Ênfase2 10 5 6" xfId="30622"/>
    <cellStyle name="20% - Ênfase2 10 5 6 2" xfId="50780"/>
    <cellStyle name="20% - Ênfase2 10 5 7" xfId="36994"/>
    <cellStyle name="20% - Ênfase2 10 5 7 2" xfId="50781"/>
    <cellStyle name="20% - Ênfase2 10 5 8" xfId="19149"/>
    <cellStyle name="20% - Ênfase2 10 5 9" xfId="9618"/>
    <cellStyle name="20% - Ênfase2 10 6" xfId="6033"/>
    <cellStyle name="20% - Ênfase2 10 6 2" xfId="8572"/>
    <cellStyle name="20% - Ênfase2 10 6 2 2" xfId="16626"/>
    <cellStyle name="20% - Ênfase2 10 6 2 2 2" xfId="28100"/>
    <cellStyle name="20% - Ênfase2 10 6 2 3" xfId="32960"/>
    <cellStyle name="20% - Ênfase2 10 6 2 3 2" xfId="50782"/>
    <cellStyle name="20% - Ênfase2 10 6 2 4" xfId="21487"/>
    <cellStyle name="20% - Ênfase2 10 6 2 5" xfId="12203"/>
    <cellStyle name="20% - Ênfase2 10 6 2 6" xfId="44071"/>
    <cellStyle name="20% - Ênfase2 10 6 3" xfId="14386"/>
    <cellStyle name="20% - Ênfase2 10 6 3 2" xfId="35045"/>
    <cellStyle name="20% - Ênfase2 10 6 3 2 2" xfId="50783"/>
    <cellStyle name="20% - Ênfase2 10 6 3 3" xfId="23572"/>
    <cellStyle name="20% - Ênfase2 10 6 3 4" xfId="42350"/>
    <cellStyle name="20% - Ênfase2 10 6 4" xfId="25861"/>
    <cellStyle name="20% - Ênfase2 10 6 4 2" xfId="50784"/>
    <cellStyle name="20% - Ênfase2 10 6 5" xfId="30721"/>
    <cellStyle name="20% - Ênfase2 10 6 5 2" xfId="50785"/>
    <cellStyle name="20% - Ênfase2 10 6 6" xfId="38117"/>
    <cellStyle name="20% - Ênfase2 10 6 6 2" xfId="50786"/>
    <cellStyle name="20% - Ênfase2 10 6 7" xfId="19248"/>
    <cellStyle name="20% - Ênfase2 10 6 8" xfId="10482"/>
    <cellStyle name="20% - Ênfase2 10 6 9" xfId="40475"/>
    <cellStyle name="20% - Ênfase2 10 7" xfId="4899"/>
    <cellStyle name="20% - Ênfase2 10 7 2" xfId="7548"/>
    <cellStyle name="20% - Ênfase2 10 7 2 2" xfId="15602"/>
    <cellStyle name="20% - Ênfase2 10 7 2 2 2" xfId="27076"/>
    <cellStyle name="20% - Ênfase2 10 7 2 3" xfId="34021"/>
    <cellStyle name="20% - Ênfase2 10 7 2 3 2" xfId="50787"/>
    <cellStyle name="20% - Ênfase2 10 7 2 4" xfId="22548"/>
    <cellStyle name="20% - Ênfase2 10 7 2 5" xfId="11438"/>
    <cellStyle name="20% - Ênfase2 10 7 2 6" xfId="43306"/>
    <cellStyle name="20% - Ênfase2 10 7 3" xfId="13361"/>
    <cellStyle name="20% - Ênfase2 10 7 3 2" xfId="24837"/>
    <cellStyle name="20% - Ênfase2 10 7 3 3" xfId="41585"/>
    <cellStyle name="20% - Ênfase2 10 7 4" xfId="31936"/>
    <cellStyle name="20% - Ênfase2 10 7 4 2" xfId="50788"/>
    <cellStyle name="20% - Ênfase2 10 7 5" xfId="37093"/>
    <cellStyle name="20% - Ênfase2 10 7 5 2" xfId="50789"/>
    <cellStyle name="20% - Ênfase2 10 7 6" xfId="20463"/>
    <cellStyle name="20% - Ênfase2 10 7 7" xfId="9717"/>
    <cellStyle name="20% - Ênfase2 10 7 8" xfId="39710"/>
    <cellStyle name="20% - Ênfase2 10 8" xfId="6444"/>
    <cellStyle name="20% - Ênfase2 10 8 2" xfId="8872"/>
    <cellStyle name="20% - Ênfase2 10 8 2 2" xfId="26157"/>
    <cellStyle name="20% - Ênfase2 10 8 2 3" xfId="14683"/>
    <cellStyle name="20% - Ênfase2 10 8 3" xfId="31017"/>
    <cellStyle name="20% - Ênfase2 10 8 3 2" xfId="50790"/>
    <cellStyle name="20% - Ênfase2 10 8 4" xfId="38418"/>
    <cellStyle name="20% - Ênfase2 10 8 4 2" xfId="50791"/>
    <cellStyle name="20% - Ênfase2 10 8 5" xfId="19544"/>
    <cellStyle name="20% - Ênfase2 10 8 6" xfId="10673"/>
    <cellStyle name="20% - Ênfase2 10 8 7" xfId="42541"/>
    <cellStyle name="20% - Ênfase2 10 9" xfId="6524"/>
    <cellStyle name="20% - Ênfase2 10 9 2" xfId="33256"/>
    <cellStyle name="20% - Ênfase2 10 9 2 2" xfId="50792"/>
    <cellStyle name="20% - Ênfase2 10 9 3" xfId="38500"/>
    <cellStyle name="20% - Ênfase2 10 9 3 2" xfId="50793"/>
    <cellStyle name="20% - Ênfase2 10 9 4" xfId="21783"/>
    <cellStyle name="20% - Ênfase2 10 9 5" xfId="12394"/>
    <cellStyle name="20% - Ênfase2 10 9 6" xfId="40666"/>
    <cellStyle name="20% - Ênfase2 11" xfId="48"/>
    <cellStyle name="20% - Ênfase2 11 10" xfId="23869"/>
    <cellStyle name="20% - Ênfase2 11 10 2" xfId="50794"/>
    <cellStyle name="20% - Ênfase2 11 11" xfId="29957"/>
    <cellStyle name="20% - Ênfase2 11 11 2" xfId="50795"/>
    <cellStyle name="20% - Ênfase2 11 12" xfId="36329"/>
    <cellStyle name="20% - Ênfase2 11 12 2" xfId="50796"/>
    <cellStyle name="20% - Ênfase2 11 13" xfId="18484"/>
    <cellStyle name="20% - Ênfase2 11 14" xfId="8953"/>
    <cellStyle name="20% - Ênfase2 11 15" xfId="38946"/>
    <cellStyle name="20% - Ênfase2 11 2" xfId="49"/>
    <cellStyle name="20% - Ênfase2 11 3" xfId="4078"/>
    <cellStyle name="20% - Ênfase2 11 3 10" xfId="39292"/>
    <cellStyle name="20% - Ênfase2 11 3 2" xfId="5548"/>
    <cellStyle name="20% - Ênfase2 11 3 2 2" xfId="8087"/>
    <cellStyle name="20% - Ênfase2 11 3 2 2 2" xfId="16141"/>
    <cellStyle name="20% - Ênfase2 11 3 2 2 2 2" xfId="27615"/>
    <cellStyle name="20% - Ênfase2 11 3 2 2 3" xfId="34560"/>
    <cellStyle name="20% - Ênfase2 11 3 2 2 3 2" xfId="50797"/>
    <cellStyle name="20% - Ênfase2 11 3 2 2 4" xfId="23087"/>
    <cellStyle name="20% - Ênfase2 11 3 2 2 5" xfId="11785"/>
    <cellStyle name="20% - Ênfase2 11 3 2 2 6" xfId="43653"/>
    <cellStyle name="20% - Ênfase2 11 3 2 3" xfId="13901"/>
    <cellStyle name="20% - Ênfase2 11 3 2 3 2" xfId="25376"/>
    <cellStyle name="20% - Ênfase2 11 3 2 3 3" xfId="41932"/>
    <cellStyle name="20% - Ênfase2 11 3 2 4" xfId="32475"/>
    <cellStyle name="20% - Ênfase2 11 3 2 4 2" xfId="50798"/>
    <cellStyle name="20% - Ênfase2 11 3 2 5" xfId="37632"/>
    <cellStyle name="20% - Ênfase2 11 3 2 5 2" xfId="50799"/>
    <cellStyle name="20% - Ênfase2 11 3 2 6" xfId="21002"/>
    <cellStyle name="20% - Ênfase2 11 3 2 7" xfId="10064"/>
    <cellStyle name="20% - Ênfase2 11 3 2 8" xfId="40057"/>
    <cellStyle name="20% - Ênfase2 11 3 3" xfId="7063"/>
    <cellStyle name="20% - Ênfase2 11 3 3 2" xfId="15117"/>
    <cellStyle name="20% - Ênfase2 11 3 3 2 2" xfId="26591"/>
    <cellStyle name="20% - Ênfase2 11 3 3 3" xfId="31451"/>
    <cellStyle name="20% - Ênfase2 11 3 3 3 2" xfId="50800"/>
    <cellStyle name="20% - Ênfase2 11 3 3 4" xfId="19978"/>
    <cellStyle name="20% - Ênfase2 11 3 3 5" xfId="11020"/>
    <cellStyle name="20% - Ênfase2 11 3 3 6" xfId="42888"/>
    <cellStyle name="20% - Ênfase2 11 3 4" xfId="12905"/>
    <cellStyle name="20% - Ênfase2 11 3 4 2" xfId="33603"/>
    <cellStyle name="20% - Ênfase2 11 3 4 2 2" xfId="50801"/>
    <cellStyle name="20% - Ênfase2 11 3 4 3" xfId="22130"/>
    <cellStyle name="20% - Ênfase2 11 3 4 4" xfId="41100"/>
    <cellStyle name="20% - Ênfase2 11 3 5" xfId="24381"/>
    <cellStyle name="20% - Ênfase2 11 3 5 2" xfId="50802"/>
    <cellStyle name="20% - Ênfase2 11 3 6" xfId="30303"/>
    <cellStyle name="20% - Ênfase2 11 3 6 2" xfId="50803"/>
    <cellStyle name="20% - Ênfase2 11 3 7" xfId="36675"/>
    <cellStyle name="20% - Ênfase2 11 3 7 2" xfId="50804"/>
    <cellStyle name="20% - Ênfase2 11 3 8" xfId="18830"/>
    <cellStyle name="20% - Ênfase2 11 3 9" xfId="9299"/>
    <cellStyle name="20% - Ênfase2 11 4" xfId="3833"/>
    <cellStyle name="20% - Ênfase2 11 4 10" xfId="39157"/>
    <cellStyle name="20% - Ênfase2 11 4 2" xfId="5326"/>
    <cellStyle name="20% - Ênfase2 11 4 2 2" xfId="7865"/>
    <cellStyle name="20% - Ênfase2 11 4 2 2 2" xfId="15919"/>
    <cellStyle name="20% - Ênfase2 11 4 2 2 2 2" xfId="27393"/>
    <cellStyle name="20% - Ênfase2 11 4 2 2 3" xfId="34338"/>
    <cellStyle name="20% - Ênfase2 11 4 2 2 3 2" xfId="50805"/>
    <cellStyle name="20% - Ênfase2 11 4 2 2 4" xfId="22865"/>
    <cellStyle name="20% - Ênfase2 11 4 2 2 5" xfId="11650"/>
    <cellStyle name="20% - Ênfase2 11 4 2 2 6" xfId="43518"/>
    <cellStyle name="20% - Ênfase2 11 4 2 3" xfId="13679"/>
    <cellStyle name="20% - Ênfase2 11 4 2 3 2" xfId="25154"/>
    <cellStyle name="20% - Ênfase2 11 4 2 3 3" xfId="41797"/>
    <cellStyle name="20% - Ênfase2 11 4 2 4" xfId="32253"/>
    <cellStyle name="20% - Ênfase2 11 4 2 4 2" xfId="50806"/>
    <cellStyle name="20% - Ênfase2 11 4 2 5" xfId="37410"/>
    <cellStyle name="20% - Ênfase2 11 4 2 5 2" xfId="50807"/>
    <cellStyle name="20% - Ênfase2 11 4 2 6" xfId="20780"/>
    <cellStyle name="20% - Ênfase2 11 4 2 7" xfId="9929"/>
    <cellStyle name="20% - Ênfase2 11 4 2 8" xfId="39922"/>
    <cellStyle name="20% - Ênfase2 11 4 3" xfId="6841"/>
    <cellStyle name="20% - Ênfase2 11 4 3 2" xfId="14895"/>
    <cellStyle name="20% - Ênfase2 11 4 3 2 2" xfId="26369"/>
    <cellStyle name="20% - Ênfase2 11 4 3 3" xfId="31229"/>
    <cellStyle name="20% - Ênfase2 11 4 3 3 2" xfId="50808"/>
    <cellStyle name="20% - Ênfase2 11 4 3 4" xfId="19756"/>
    <cellStyle name="20% - Ênfase2 11 4 3 5" xfId="10885"/>
    <cellStyle name="20% - Ênfase2 11 4 3 6" xfId="42753"/>
    <cellStyle name="20% - Ênfase2 11 4 4" xfId="12768"/>
    <cellStyle name="20% - Ênfase2 11 4 4 2" xfId="33468"/>
    <cellStyle name="20% - Ênfase2 11 4 4 2 2" xfId="50809"/>
    <cellStyle name="20% - Ênfase2 11 4 4 3" xfId="21995"/>
    <cellStyle name="20% - Ênfase2 11 4 4 4" xfId="40878"/>
    <cellStyle name="20% - Ênfase2 11 4 5" xfId="24244"/>
    <cellStyle name="20% - Ênfase2 11 4 5 2" xfId="50810"/>
    <cellStyle name="20% - Ênfase2 11 4 6" xfId="30168"/>
    <cellStyle name="20% - Ênfase2 11 4 6 2" xfId="50811"/>
    <cellStyle name="20% - Ênfase2 11 4 7" xfId="36540"/>
    <cellStyle name="20% - Ênfase2 11 4 7 2" xfId="50812"/>
    <cellStyle name="20% - Ênfase2 11 4 8" xfId="18695"/>
    <cellStyle name="20% - Ênfase2 11 4 9" xfId="9164"/>
    <cellStyle name="20% - Ênfase2 11 5" xfId="4800"/>
    <cellStyle name="20% - Ênfase2 11 5 10" xfId="39612"/>
    <cellStyle name="20% - Ênfase2 11 5 2" xfId="5935"/>
    <cellStyle name="20% - Ênfase2 11 5 2 2" xfId="8474"/>
    <cellStyle name="20% - Ênfase2 11 5 2 2 2" xfId="16528"/>
    <cellStyle name="20% - Ênfase2 11 5 2 2 2 2" xfId="28002"/>
    <cellStyle name="20% - Ênfase2 11 5 2 2 3" xfId="34947"/>
    <cellStyle name="20% - Ênfase2 11 5 2 2 3 2" xfId="50813"/>
    <cellStyle name="20% - Ênfase2 11 5 2 2 4" xfId="23474"/>
    <cellStyle name="20% - Ênfase2 11 5 2 2 5" xfId="12105"/>
    <cellStyle name="20% - Ênfase2 11 5 2 2 6" xfId="43973"/>
    <cellStyle name="20% - Ênfase2 11 5 2 3" xfId="14288"/>
    <cellStyle name="20% - Ênfase2 11 5 2 3 2" xfId="25763"/>
    <cellStyle name="20% - Ênfase2 11 5 2 3 3" xfId="42252"/>
    <cellStyle name="20% - Ênfase2 11 5 2 4" xfId="32862"/>
    <cellStyle name="20% - Ênfase2 11 5 2 4 2" xfId="50814"/>
    <cellStyle name="20% - Ênfase2 11 5 2 5" xfId="38019"/>
    <cellStyle name="20% - Ênfase2 11 5 2 5 2" xfId="50815"/>
    <cellStyle name="20% - Ênfase2 11 5 2 6" xfId="21389"/>
    <cellStyle name="20% - Ênfase2 11 5 2 7" xfId="10384"/>
    <cellStyle name="20% - Ênfase2 11 5 2 8" xfId="40377"/>
    <cellStyle name="20% - Ênfase2 11 5 3" xfId="7450"/>
    <cellStyle name="20% - Ênfase2 11 5 3 2" xfId="15504"/>
    <cellStyle name="20% - Ênfase2 11 5 3 2 2" xfId="26978"/>
    <cellStyle name="20% - Ênfase2 11 5 3 3" xfId="31838"/>
    <cellStyle name="20% - Ênfase2 11 5 3 3 2" xfId="50816"/>
    <cellStyle name="20% - Ênfase2 11 5 3 4" xfId="20365"/>
    <cellStyle name="20% - Ênfase2 11 5 3 5" xfId="11340"/>
    <cellStyle name="20% - Ênfase2 11 5 3 6" xfId="43208"/>
    <cellStyle name="20% - Ênfase2 11 5 4" xfId="13263"/>
    <cellStyle name="20% - Ênfase2 11 5 4 2" xfId="33923"/>
    <cellStyle name="20% - Ênfase2 11 5 4 2 2" xfId="50817"/>
    <cellStyle name="20% - Ênfase2 11 5 4 3" xfId="22450"/>
    <cellStyle name="20% - Ênfase2 11 5 4 4" xfId="41487"/>
    <cellStyle name="20% - Ênfase2 11 5 5" xfId="24739"/>
    <cellStyle name="20% - Ênfase2 11 5 5 2" xfId="50818"/>
    <cellStyle name="20% - Ênfase2 11 5 6" xfId="30623"/>
    <cellStyle name="20% - Ênfase2 11 5 6 2" xfId="50819"/>
    <cellStyle name="20% - Ênfase2 11 5 7" xfId="36995"/>
    <cellStyle name="20% - Ênfase2 11 5 7 2" xfId="50820"/>
    <cellStyle name="20% - Ênfase2 11 5 8" xfId="19150"/>
    <cellStyle name="20% - Ênfase2 11 5 9" xfId="9619"/>
    <cellStyle name="20% - Ênfase2 11 6" xfId="6034"/>
    <cellStyle name="20% - Ênfase2 11 6 2" xfId="8573"/>
    <cellStyle name="20% - Ênfase2 11 6 2 2" xfId="16627"/>
    <cellStyle name="20% - Ênfase2 11 6 2 2 2" xfId="28101"/>
    <cellStyle name="20% - Ênfase2 11 6 2 3" xfId="32961"/>
    <cellStyle name="20% - Ênfase2 11 6 2 3 2" xfId="50821"/>
    <cellStyle name="20% - Ênfase2 11 6 2 4" xfId="21488"/>
    <cellStyle name="20% - Ênfase2 11 6 2 5" xfId="12204"/>
    <cellStyle name="20% - Ênfase2 11 6 2 6" xfId="44072"/>
    <cellStyle name="20% - Ênfase2 11 6 3" xfId="14387"/>
    <cellStyle name="20% - Ênfase2 11 6 3 2" xfId="35046"/>
    <cellStyle name="20% - Ênfase2 11 6 3 2 2" xfId="50822"/>
    <cellStyle name="20% - Ênfase2 11 6 3 3" xfId="23573"/>
    <cellStyle name="20% - Ênfase2 11 6 3 4" xfId="42351"/>
    <cellStyle name="20% - Ênfase2 11 6 4" xfId="25862"/>
    <cellStyle name="20% - Ênfase2 11 6 4 2" xfId="50823"/>
    <cellStyle name="20% - Ênfase2 11 6 5" xfId="30722"/>
    <cellStyle name="20% - Ênfase2 11 6 5 2" xfId="50824"/>
    <cellStyle name="20% - Ênfase2 11 6 6" xfId="38118"/>
    <cellStyle name="20% - Ênfase2 11 6 6 2" xfId="50825"/>
    <cellStyle name="20% - Ênfase2 11 6 7" xfId="19249"/>
    <cellStyle name="20% - Ênfase2 11 6 8" xfId="10483"/>
    <cellStyle name="20% - Ênfase2 11 6 9" xfId="40476"/>
    <cellStyle name="20% - Ênfase2 11 7" xfId="4900"/>
    <cellStyle name="20% - Ênfase2 11 7 2" xfId="7549"/>
    <cellStyle name="20% - Ênfase2 11 7 2 2" xfId="15603"/>
    <cellStyle name="20% - Ênfase2 11 7 2 2 2" xfId="27077"/>
    <cellStyle name="20% - Ênfase2 11 7 2 3" xfId="34022"/>
    <cellStyle name="20% - Ênfase2 11 7 2 3 2" xfId="50826"/>
    <cellStyle name="20% - Ênfase2 11 7 2 4" xfId="22549"/>
    <cellStyle name="20% - Ênfase2 11 7 2 5" xfId="11439"/>
    <cellStyle name="20% - Ênfase2 11 7 2 6" xfId="43307"/>
    <cellStyle name="20% - Ênfase2 11 7 3" xfId="13362"/>
    <cellStyle name="20% - Ênfase2 11 7 3 2" xfId="24838"/>
    <cellStyle name="20% - Ênfase2 11 7 3 3" xfId="41586"/>
    <cellStyle name="20% - Ênfase2 11 7 4" xfId="31937"/>
    <cellStyle name="20% - Ênfase2 11 7 4 2" xfId="50827"/>
    <cellStyle name="20% - Ênfase2 11 7 5" xfId="37094"/>
    <cellStyle name="20% - Ênfase2 11 7 5 2" xfId="50828"/>
    <cellStyle name="20% - Ênfase2 11 7 6" xfId="20464"/>
    <cellStyle name="20% - Ênfase2 11 7 7" xfId="9718"/>
    <cellStyle name="20% - Ênfase2 11 7 8" xfId="39711"/>
    <cellStyle name="20% - Ênfase2 11 8" xfId="6445"/>
    <cellStyle name="20% - Ênfase2 11 8 2" xfId="8873"/>
    <cellStyle name="20% - Ênfase2 11 8 2 2" xfId="26158"/>
    <cellStyle name="20% - Ênfase2 11 8 2 3" xfId="14684"/>
    <cellStyle name="20% - Ênfase2 11 8 3" xfId="31018"/>
    <cellStyle name="20% - Ênfase2 11 8 3 2" xfId="50829"/>
    <cellStyle name="20% - Ênfase2 11 8 4" xfId="38419"/>
    <cellStyle name="20% - Ênfase2 11 8 4 2" xfId="50830"/>
    <cellStyle name="20% - Ênfase2 11 8 5" xfId="19545"/>
    <cellStyle name="20% - Ênfase2 11 8 6" xfId="10674"/>
    <cellStyle name="20% - Ênfase2 11 8 7" xfId="42542"/>
    <cellStyle name="20% - Ênfase2 11 9" xfId="6525"/>
    <cellStyle name="20% - Ênfase2 11 9 2" xfId="33257"/>
    <cellStyle name="20% - Ênfase2 11 9 2 2" xfId="50831"/>
    <cellStyle name="20% - Ênfase2 11 9 3" xfId="38501"/>
    <cellStyle name="20% - Ênfase2 11 9 3 2" xfId="50832"/>
    <cellStyle name="20% - Ênfase2 11 9 4" xfId="21784"/>
    <cellStyle name="20% - Ênfase2 11 9 5" xfId="12395"/>
    <cellStyle name="20% - Ênfase2 11 9 6" xfId="40667"/>
    <cellStyle name="20% - Ênfase2 12" xfId="50"/>
    <cellStyle name="20% - Ênfase2 12 10" xfId="23870"/>
    <cellStyle name="20% - Ênfase2 12 10 2" xfId="50833"/>
    <cellStyle name="20% - Ênfase2 12 11" xfId="29958"/>
    <cellStyle name="20% - Ênfase2 12 11 2" xfId="50834"/>
    <cellStyle name="20% - Ênfase2 12 12" xfId="36330"/>
    <cellStyle name="20% - Ênfase2 12 12 2" xfId="50835"/>
    <cellStyle name="20% - Ênfase2 12 13" xfId="18485"/>
    <cellStyle name="20% - Ênfase2 12 14" xfId="8954"/>
    <cellStyle name="20% - Ênfase2 12 15" xfId="38947"/>
    <cellStyle name="20% - Ênfase2 12 2" xfId="51"/>
    <cellStyle name="20% - Ênfase2 12 3" xfId="4079"/>
    <cellStyle name="20% - Ênfase2 12 3 10" xfId="39293"/>
    <cellStyle name="20% - Ênfase2 12 3 2" xfId="5549"/>
    <cellStyle name="20% - Ênfase2 12 3 2 2" xfId="8088"/>
    <cellStyle name="20% - Ênfase2 12 3 2 2 2" xfId="16142"/>
    <cellStyle name="20% - Ênfase2 12 3 2 2 2 2" xfId="27616"/>
    <cellStyle name="20% - Ênfase2 12 3 2 2 3" xfId="34561"/>
    <cellStyle name="20% - Ênfase2 12 3 2 2 3 2" xfId="50836"/>
    <cellStyle name="20% - Ênfase2 12 3 2 2 4" xfId="23088"/>
    <cellStyle name="20% - Ênfase2 12 3 2 2 5" xfId="11786"/>
    <cellStyle name="20% - Ênfase2 12 3 2 2 6" xfId="43654"/>
    <cellStyle name="20% - Ênfase2 12 3 2 3" xfId="13902"/>
    <cellStyle name="20% - Ênfase2 12 3 2 3 2" xfId="25377"/>
    <cellStyle name="20% - Ênfase2 12 3 2 3 3" xfId="41933"/>
    <cellStyle name="20% - Ênfase2 12 3 2 4" xfId="32476"/>
    <cellStyle name="20% - Ênfase2 12 3 2 4 2" xfId="50837"/>
    <cellStyle name="20% - Ênfase2 12 3 2 5" xfId="37633"/>
    <cellStyle name="20% - Ênfase2 12 3 2 5 2" xfId="50838"/>
    <cellStyle name="20% - Ênfase2 12 3 2 6" xfId="21003"/>
    <cellStyle name="20% - Ênfase2 12 3 2 7" xfId="10065"/>
    <cellStyle name="20% - Ênfase2 12 3 2 8" xfId="40058"/>
    <cellStyle name="20% - Ênfase2 12 3 3" xfId="7064"/>
    <cellStyle name="20% - Ênfase2 12 3 3 2" xfId="15118"/>
    <cellStyle name="20% - Ênfase2 12 3 3 2 2" xfId="26592"/>
    <cellStyle name="20% - Ênfase2 12 3 3 3" xfId="31452"/>
    <cellStyle name="20% - Ênfase2 12 3 3 3 2" xfId="50839"/>
    <cellStyle name="20% - Ênfase2 12 3 3 4" xfId="19979"/>
    <cellStyle name="20% - Ênfase2 12 3 3 5" xfId="11021"/>
    <cellStyle name="20% - Ênfase2 12 3 3 6" xfId="42889"/>
    <cellStyle name="20% - Ênfase2 12 3 4" xfId="12906"/>
    <cellStyle name="20% - Ênfase2 12 3 4 2" xfId="33604"/>
    <cellStyle name="20% - Ênfase2 12 3 4 2 2" xfId="50840"/>
    <cellStyle name="20% - Ênfase2 12 3 4 3" xfId="22131"/>
    <cellStyle name="20% - Ênfase2 12 3 4 4" xfId="41101"/>
    <cellStyle name="20% - Ênfase2 12 3 5" xfId="24382"/>
    <cellStyle name="20% - Ênfase2 12 3 5 2" xfId="50841"/>
    <cellStyle name="20% - Ênfase2 12 3 6" xfId="30304"/>
    <cellStyle name="20% - Ênfase2 12 3 6 2" xfId="50842"/>
    <cellStyle name="20% - Ênfase2 12 3 7" xfId="36676"/>
    <cellStyle name="20% - Ênfase2 12 3 7 2" xfId="50843"/>
    <cellStyle name="20% - Ênfase2 12 3 8" xfId="18831"/>
    <cellStyle name="20% - Ênfase2 12 3 9" xfId="9300"/>
    <cellStyle name="20% - Ênfase2 12 4" xfId="3834"/>
    <cellStyle name="20% - Ênfase2 12 4 10" xfId="39158"/>
    <cellStyle name="20% - Ênfase2 12 4 2" xfId="5327"/>
    <cellStyle name="20% - Ênfase2 12 4 2 2" xfId="7866"/>
    <cellStyle name="20% - Ênfase2 12 4 2 2 2" xfId="15920"/>
    <cellStyle name="20% - Ênfase2 12 4 2 2 2 2" xfId="27394"/>
    <cellStyle name="20% - Ênfase2 12 4 2 2 3" xfId="34339"/>
    <cellStyle name="20% - Ênfase2 12 4 2 2 3 2" xfId="50844"/>
    <cellStyle name="20% - Ênfase2 12 4 2 2 4" xfId="22866"/>
    <cellStyle name="20% - Ênfase2 12 4 2 2 5" xfId="11651"/>
    <cellStyle name="20% - Ênfase2 12 4 2 2 6" xfId="43519"/>
    <cellStyle name="20% - Ênfase2 12 4 2 3" xfId="13680"/>
    <cellStyle name="20% - Ênfase2 12 4 2 3 2" xfId="25155"/>
    <cellStyle name="20% - Ênfase2 12 4 2 3 3" xfId="41798"/>
    <cellStyle name="20% - Ênfase2 12 4 2 4" xfId="32254"/>
    <cellStyle name="20% - Ênfase2 12 4 2 4 2" xfId="50845"/>
    <cellStyle name="20% - Ênfase2 12 4 2 5" xfId="37411"/>
    <cellStyle name="20% - Ênfase2 12 4 2 5 2" xfId="50846"/>
    <cellStyle name="20% - Ênfase2 12 4 2 6" xfId="20781"/>
    <cellStyle name="20% - Ênfase2 12 4 2 7" xfId="9930"/>
    <cellStyle name="20% - Ênfase2 12 4 2 8" xfId="39923"/>
    <cellStyle name="20% - Ênfase2 12 4 3" xfId="6842"/>
    <cellStyle name="20% - Ênfase2 12 4 3 2" xfId="14896"/>
    <cellStyle name="20% - Ênfase2 12 4 3 2 2" xfId="26370"/>
    <cellStyle name="20% - Ênfase2 12 4 3 3" xfId="31230"/>
    <cellStyle name="20% - Ênfase2 12 4 3 3 2" xfId="50847"/>
    <cellStyle name="20% - Ênfase2 12 4 3 4" xfId="19757"/>
    <cellStyle name="20% - Ênfase2 12 4 3 5" xfId="10886"/>
    <cellStyle name="20% - Ênfase2 12 4 3 6" xfId="42754"/>
    <cellStyle name="20% - Ênfase2 12 4 4" xfId="12769"/>
    <cellStyle name="20% - Ênfase2 12 4 4 2" xfId="33469"/>
    <cellStyle name="20% - Ênfase2 12 4 4 2 2" xfId="50848"/>
    <cellStyle name="20% - Ênfase2 12 4 4 3" xfId="21996"/>
    <cellStyle name="20% - Ênfase2 12 4 4 4" xfId="40879"/>
    <cellStyle name="20% - Ênfase2 12 4 5" xfId="24245"/>
    <cellStyle name="20% - Ênfase2 12 4 5 2" xfId="50849"/>
    <cellStyle name="20% - Ênfase2 12 4 6" xfId="30169"/>
    <cellStyle name="20% - Ênfase2 12 4 6 2" xfId="50850"/>
    <cellStyle name="20% - Ênfase2 12 4 7" xfId="36541"/>
    <cellStyle name="20% - Ênfase2 12 4 7 2" xfId="50851"/>
    <cellStyle name="20% - Ênfase2 12 4 8" xfId="18696"/>
    <cellStyle name="20% - Ênfase2 12 4 9" xfId="9165"/>
    <cellStyle name="20% - Ênfase2 12 5" xfId="4801"/>
    <cellStyle name="20% - Ênfase2 12 5 10" xfId="39613"/>
    <cellStyle name="20% - Ênfase2 12 5 2" xfId="5936"/>
    <cellStyle name="20% - Ênfase2 12 5 2 2" xfId="8475"/>
    <cellStyle name="20% - Ênfase2 12 5 2 2 2" xfId="16529"/>
    <cellStyle name="20% - Ênfase2 12 5 2 2 2 2" xfId="28003"/>
    <cellStyle name="20% - Ênfase2 12 5 2 2 3" xfId="34948"/>
    <cellStyle name="20% - Ênfase2 12 5 2 2 3 2" xfId="50852"/>
    <cellStyle name="20% - Ênfase2 12 5 2 2 4" xfId="23475"/>
    <cellStyle name="20% - Ênfase2 12 5 2 2 5" xfId="12106"/>
    <cellStyle name="20% - Ênfase2 12 5 2 2 6" xfId="43974"/>
    <cellStyle name="20% - Ênfase2 12 5 2 3" xfId="14289"/>
    <cellStyle name="20% - Ênfase2 12 5 2 3 2" xfId="25764"/>
    <cellStyle name="20% - Ênfase2 12 5 2 3 3" xfId="42253"/>
    <cellStyle name="20% - Ênfase2 12 5 2 4" xfId="32863"/>
    <cellStyle name="20% - Ênfase2 12 5 2 4 2" xfId="50853"/>
    <cellStyle name="20% - Ênfase2 12 5 2 5" xfId="38020"/>
    <cellStyle name="20% - Ênfase2 12 5 2 5 2" xfId="50854"/>
    <cellStyle name="20% - Ênfase2 12 5 2 6" xfId="21390"/>
    <cellStyle name="20% - Ênfase2 12 5 2 7" xfId="10385"/>
    <cellStyle name="20% - Ênfase2 12 5 2 8" xfId="40378"/>
    <cellStyle name="20% - Ênfase2 12 5 3" xfId="7451"/>
    <cellStyle name="20% - Ênfase2 12 5 3 2" xfId="15505"/>
    <cellStyle name="20% - Ênfase2 12 5 3 2 2" xfId="26979"/>
    <cellStyle name="20% - Ênfase2 12 5 3 3" xfId="31839"/>
    <cellStyle name="20% - Ênfase2 12 5 3 3 2" xfId="50855"/>
    <cellStyle name="20% - Ênfase2 12 5 3 4" xfId="20366"/>
    <cellStyle name="20% - Ênfase2 12 5 3 5" xfId="11341"/>
    <cellStyle name="20% - Ênfase2 12 5 3 6" xfId="43209"/>
    <cellStyle name="20% - Ênfase2 12 5 4" xfId="13264"/>
    <cellStyle name="20% - Ênfase2 12 5 4 2" xfId="33924"/>
    <cellStyle name="20% - Ênfase2 12 5 4 2 2" xfId="50856"/>
    <cellStyle name="20% - Ênfase2 12 5 4 3" xfId="22451"/>
    <cellStyle name="20% - Ênfase2 12 5 4 4" xfId="41488"/>
    <cellStyle name="20% - Ênfase2 12 5 5" xfId="24740"/>
    <cellStyle name="20% - Ênfase2 12 5 5 2" xfId="50857"/>
    <cellStyle name="20% - Ênfase2 12 5 6" xfId="30624"/>
    <cellStyle name="20% - Ênfase2 12 5 6 2" xfId="50858"/>
    <cellStyle name="20% - Ênfase2 12 5 7" xfId="36996"/>
    <cellStyle name="20% - Ênfase2 12 5 7 2" xfId="50859"/>
    <cellStyle name="20% - Ênfase2 12 5 8" xfId="19151"/>
    <cellStyle name="20% - Ênfase2 12 5 9" xfId="9620"/>
    <cellStyle name="20% - Ênfase2 12 6" xfId="6035"/>
    <cellStyle name="20% - Ênfase2 12 6 2" xfId="8574"/>
    <cellStyle name="20% - Ênfase2 12 6 2 2" xfId="16628"/>
    <cellStyle name="20% - Ênfase2 12 6 2 2 2" xfId="28102"/>
    <cellStyle name="20% - Ênfase2 12 6 2 3" xfId="32962"/>
    <cellStyle name="20% - Ênfase2 12 6 2 3 2" xfId="50860"/>
    <cellStyle name="20% - Ênfase2 12 6 2 4" xfId="21489"/>
    <cellStyle name="20% - Ênfase2 12 6 2 5" xfId="12205"/>
    <cellStyle name="20% - Ênfase2 12 6 2 6" xfId="44073"/>
    <cellStyle name="20% - Ênfase2 12 6 3" xfId="14388"/>
    <cellStyle name="20% - Ênfase2 12 6 3 2" xfId="35047"/>
    <cellStyle name="20% - Ênfase2 12 6 3 2 2" xfId="50861"/>
    <cellStyle name="20% - Ênfase2 12 6 3 3" xfId="23574"/>
    <cellStyle name="20% - Ênfase2 12 6 3 4" xfId="42352"/>
    <cellStyle name="20% - Ênfase2 12 6 4" xfId="25863"/>
    <cellStyle name="20% - Ênfase2 12 6 4 2" xfId="50862"/>
    <cellStyle name="20% - Ênfase2 12 6 5" xfId="30723"/>
    <cellStyle name="20% - Ênfase2 12 6 5 2" xfId="50863"/>
    <cellStyle name="20% - Ênfase2 12 6 6" xfId="38119"/>
    <cellStyle name="20% - Ênfase2 12 6 6 2" xfId="50864"/>
    <cellStyle name="20% - Ênfase2 12 6 7" xfId="19250"/>
    <cellStyle name="20% - Ênfase2 12 6 8" xfId="10484"/>
    <cellStyle name="20% - Ênfase2 12 6 9" xfId="40477"/>
    <cellStyle name="20% - Ênfase2 12 7" xfId="4901"/>
    <cellStyle name="20% - Ênfase2 12 7 2" xfId="7550"/>
    <cellStyle name="20% - Ênfase2 12 7 2 2" xfId="15604"/>
    <cellStyle name="20% - Ênfase2 12 7 2 2 2" xfId="27078"/>
    <cellStyle name="20% - Ênfase2 12 7 2 3" xfId="34023"/>
    <cellStyle name="20% - Ênfase2 12 7 2 3 2" xfId="50865"/>
    <cellStyle name="20% - Ênfase2 12 7 2 4" xfId="22550"/>
    <cellStyle name="20% - Ênfase2 12 7 2 5" xfId="11440"/>
    <cellStyle name="20% - Ênfase2 12 7 2 6" xfId="43308"/>
    <cellStyle name="20% - Ênfase2 12 7 3" xfId="13363"/>
    <cellStyle name="20% - Ênfase2 12 7 3 2" xfId="24839"/>
    <cellStyle name="20% - Ênfase2 12 7 3 3" xfId="41587"/>
    <cellStyle name="20% - Ênfase2 12 7 4" xfId="31938"/>
    <cellStyle name="20% - Ênfase2 12 7 4 2" xfId="50866"/>
    <cellStyle name="20% - Ênfase2 12 7 5" xfId="37095"/>
    <cellStyle name="20% - Ênfase2 12 7 5 2" xfId="50867"/>
    <cellStyle name="20% - Ênfase2 12 7 6" xfId="20465"/>
    <cellStyle name="20% - Ênfase2 12 7 7" xfId="9719"/>
    <cellStyle name="20% - Ênfase2 12 7 8" xfId="39712"/>
    <cellStyle name="20% - Ênfase2 12 8" xfId="6446"/>
    <cellStyle name="20% - Ênfase2 12 8 2" xfId="8874"/>
    <cellStyle name="20% - Ênfase2 12 8 2 2" xfId="26159"/>
    <cellStyle name="20% - Ênfase2 12 8 2 3" xfId="14685"/>
    <cellStyle name="20% - Ênfase2 12 8 3" xfId="31019"/>
    <cellStyle name="20% - Ênfase2 12 8 3 2" xfId="50868"/>
    <cellStyle name="20% - Ênfase2 12 8 4" xfId="38420"/>
    <cellStyle name="20% - Ênfase2 12 8 4 2" xfId="50869"/>
    <cellStyle name="20% - Ênfase2 12 8 5" xfId="19546"/>
    <cellStyle name="20% - Ênfase2 12 8 6" xfId="10675"/>
    <cellStyle name="20% - Ênfase2 12 8 7" xfId="42543"/>
    <cellStyle name="20% - Ênfase2 12 9" xfId="6526"/>
    <cellStyle name="20% - Ênfase2 12 9 2" xfId="33258"/>
    <cellStyle name="20% - Ênfase2 12 9 2 2" xfId="50870"/>
    <cellStyle name="20% - Ênfase2 12 9 3" xfId="38502"/>
    <cellStyle name="20% - Ênfase2 12 9 3 2" xfId="50871"/>
    <cellStyle name="20% - Ênfase2 12 9 4" xfId="21785"/>
    <cellStyle name="20% - Ênfase2 12 9 5" xfId="12396"/>
    <cellStyle name="20% - Ênfase2 12 9 6" xfId="40668"/>
    <cellStyle name="20% - Ênfase2 13" xfId="52"/>
    <cellStyle name="20% - Ênfase2 13 10" xfId="23871"/>
    <cellStyle name="20% - Ênfase2 13 10 2" xfId="50872"/>
    <cellStyle name="20% - Ênfase2 13 11" xfId="29959"/>
    <cellStyle name="20% - Ênfase2 13 11 2" xfId="50873"/>
    <cellStyle name="20% - Ênfase2 13 12" xfId="36331"/>
    <cellStyle name="20% - Ênfase2 13 12 2" xfId="50874"/>
    <cellStyle name="20% - Ênfase2 13 13" xfId="18486"/>
    <cellStyle name="20% - Ênfase2 13 14" xfId="8955"/>
    <cellStyle name="20% - Ênfase2 13 15" xfId="38948"/>
    <cellStyle name="20% - Ênfase2 13 2" xfId="53"/>
    <cellStyle name="20% - Ênfase2 13 3" xfId="4080"/>
    <cellStyle name="20% - Ênfase2 13 3 10" xfId="39294"/>
    <cellStyle name="20% - Ênfase2 13 3 2" xfId="5550"/>
    <cellStyle name="20% - Ênfase2 13 3 2 2" xfId="8089"/>
    <cellStyle name="20% - Ênfase2 13 3 2 2 2" xfId="16143"/>
    <cellStyle name="20% - Ênfase2 13 3 2 2 2 2" xfId="27617"/>
    <cellStyle name="20% - Ênfase2 13 3 2 2 3" xfId="34562"/>
    <cellStyle name="20% - Ênfase2 13 3 2 2 3 2" xfId="50875"/>
    <cellStyle name="20% - Ênfase2 13 3 2 2 4" xfId="23089"/>
    <cellStyle name="20% - Ênfase2 13 3 2 2 5" xfId="11787"/>
    <cellStyle name="20% - Ênfase2 13 3 2 2 6" xfId="43655"/>
    <cellStyle name="20% - Ênfase2 13 3 2 3" xfId="13903"/>
    <cellStyle name="20% - Ênfase2 13 3 2 3 2" xfId="25378"/>
    <cellStyle name="20% - Ênfase2 13 3 2 3 3" xfId="41934"/>
    <cellStyle name="20% - Ênfase2 13 3 2 4" xfId="32477"/>
    <cellStyle name="20% - Ênfase2 13 3 2 4 2" xfId="50876"/>
    <cellStyle name="20% - Ênfase2 13 3 2 5" xfId="37634"/>
    <cellStyle name="20% - Ênfase2 13 3 2 5 2" xfId="50877"/>
    <cellStyle name="20% - Ênfase2 13 3 2 6" xfId="21004"/>
    <cellStyle name="20% - Ênfase2 13 3 2 7" xfId="10066"/>
    <cellStyle name="20% - Ênfase2 13 3 2 8" xfId="40059"/>
    <cellStyle name="20% - Ênfase2 13 3 3" xfId="7065"/>
    <cellStyle name="20% - Ênfase2 13 3 3 2" xfId="15119"/>
    <cellStyle name="20% - Ênfase2 13 3 3 2 2" xfId="26593"/>
    <cellStyle name="20% - Ênfase2 13 3 3 3" xfId="31453"/>
    <cellStyle name="20% - Ênfase2 13 3 3 3 2" xfId="50878"/>
    <cellStyle name="20% - Ênfase2 13 3 3 4" xfId="19980"/>
    <cellStyle name="20% - Ênfase2 13 3 3 5" xfId="11022"/>
    <cellStyle name="20% - Ênfase2 13 3 3 6" xfId="42890"/>
    <cellStyle name="20% - Ênfase2 13 3 4" xfId="12907"/>
    <cellStyle name="20% - Ênfase2 13 3 4 2" xfId="33605"/>
    <cellStyle name="20% - Ênfase2 13 3 4 2 2" xfId="50879"/>
    <cellStyle name="20% - Ênfase2 13 3 4 3" xfId="22132"/>
    <cellStyle name="20% - Ênfase2 13 3 4 4" xfId="41102"/>
    <cellStyle name="20% - Ênfase2 13 3 5" xfId="24383"/>
    <cellStyle name="20% - Ênfase2 13 3 5 2" xfId="50880"/>
    <cellStyle name="20% - Ênfase2 13 3 6" xfId="30305"/>
    <cellStyle name="20% - Ênfase2 13 3 6 2" xfId="50881"/>
    <cellStyle name="20% - Ênfase2 13 3 7" xfId="36677"/>
    <cellStyle name="20% - Ênfase2 13 3 7 2" xfId="50882"/>
    <cellStyle name="20% - Ênfase2 13 3 8" xfId="18832"/>
    <cellStyle name="20% - Ênfase2 13 3 9" xfId="9301"/>
    <cellStyle name="20% - Ênfase2 13 4" xfId="3835"/>
    <cellStyle name="20% - Ênfase2 13 4 10" xfId="39159"/>
    <cellStyle name="20% - Ênfase2 13 4 2" xfId="5328"/>
    <cellStyle name="20% - Ênfase2 13 4 2 2" xfId="7867"/>
    <cellStyle name="20% - Ênfase2 13 4 2 2 2" xfId="15921"/>
    <cellStyle name="20% - Ênfase2 13 4 2 2 2 2" xfId="27395"/>
    <cellStyle name="20% - Ênfase2 13 4 2 2 3" xfId="34340"/>
    <cellStyle name="20% - Ênfase2 13 4 2 2 3 2" xfId="50883"/>
    <cellStyle name="20% - Ênfase2 13 4 2 2 4" xfId="22867"/>
    <cellStyle name="20% - Ênfase2 13 4 2 2 5" xfId="11652"/>
    <cellStyle name="20% - Ênfase2 13 4 2 2 6" xfId="43520"/>
    <cellStyle name="20% - Ênfase2 13 4 2 3" xfId="13681"/>
    <cellStyle name="20% - Ênfase2 13 4 2 3 2" xfId="25156"/>
    <cellStyle name="20% - Ênfase2 13 4 2 3 3" xfId="41799"/>
    <cellStyle name="20% - Ênfase2 13 4 2 4" xfId="32255"/>
    <cellStyle name="20% - Ênfase2 13 4 2 4 2" xfId="50884"/>
    <cellStyle name="20% - Ênfase2 13 4 2 5" xfId="37412"/>
    <cellStyle name="20% - Ênfase2 13 4 2 5 2" xfId="50885"/>
    <cellStyle name="20% - Ênfase2 13 4 2 6" xfId="20782"/>
    <cellStyle name="20% - Ênfase2 13 4 2 7" xfId="9931"/>
    <cellStyle name="20% - Ênfase2 13 4 2 8" xfId="39924"/>
    <cellStyle name="20% - Ênfase2 13 4 3" xfId="6843"/>
    <cellStyle name="20% - Ênfase2 13 4 3 2" xfId="14897"/>
    <cellStyle name="20% - Ênfase2 13 4 3 2 2" xfId="26371"/>
    <cellStyle name="20% - Ênfase2 13 4 3 3" xfId="31231"/>
    <cellStyle name="20% - Ênfase2 13 4 3 3 2" xfId="50886"/>
    <cellStyle name="20% - Ênfase2 13 4 3 4" xfId="19758"/>
    <cellStyle name="20% - Ênfase2 13 4 3 5" xfId="10887"/>
    <cellStyle name="20% - Ênfase2 13 4 3 6" xfId="42755"/>
    <cellStyle name="20% - Ênfase2 13 4 4" xfId="12770"/>
    <cellStyle name="20% - Ênfase2 13 4 4 2" xfId="33470"/>
    <cellStyle name="20% - Ênfase2 13 4 4 2 2" xfId="50887"/>
    <cellStyle name="20% - Ênfase2 13 4 4 3" xfId="21997"/>
    <cellStyle name="20% - Ênfase2 13 4 4 4" xfId="40880"/>
    <cellStyle name="20% - Ênfase2 13 4 5" xfId="24246"/>
    <cellStyle name="20% - Ênfase2 13 4 5 2" xfId="50888"/>
    <cellStyle name="20% - Ênfase2 13 4 6" xfId="30170"/>
    <cellStyle name="20% - Ênfase2 13 4 6 2" xfId="50889"/>
    <cellStyle name="20% - Ênfase2 13 4 7" xfId="36542"/>
    <cellStyle name="20% - Ênfase2 13 4 7 2" xfId="50890"/>
    <cellStyle name="20% - Ênfase2 13 4 8" xfId="18697"/>
    <cellStyle name="20% - Ênfase2 13 4 9" xfId="9166"/>
    <cellStyle name="20% - Ênfase2 13 5" xfId="4802"/>
    <cellStyle name="20% - Ênfase2 13 5 10" xfId="39614"/>
    <cellStyle name="20% - Ênfase2 13 5 2" xfId="5937"/>
    <cellStyle name="20% - Ênfase2 13 5 2 2" xfId="8476"/>
    <cellStyle name="20% - Ênfase2 13 5 2 2 2" xfId="16530"/>
    <cellStyle name="20% - Ênfase2 13 5 2 2 2 2" xfId="28004"/>
    <cellStyle name="20% - Ênfase2 13 5 2 2 3" xfId="34949"/>
    <cellStyle name="20% - Ênfase2 13 5 2 2 3 2" xfId="50891"/>
    <cellStyle name="20% - Ênfase2 13 5 2 2 4" xfId="23476"/>
    <cellStyle name="20% - Ênfase2 13 5 2 2 5" xfId="12107"/>
    <cellStyle name="20% - Ênfase2 13 5 2 2 6" xfId="43975"/>
    <cellStyle name="20% - Ênfase2 13 5 2 3" xfId="14290"/>
    <cellStyle name="20% - Ênfase2 13 5 2 3 2" xfId="25765"/>
    <cellStyle name="20% - Ênfase2 13 5 2 3 3" xfId="42254"/>
    <cellStyle name="20% - Ênfase2 13 5 2 4" xfId="32864"/>
    <cellStyle name="20% - Ênfase2 13 5 2 4 2" xfId="50892"/>
    <cellStyle name="20% - Ênfase2 13 5 2 5" xfId="38021"/>
    <cellStyle name="20% - Ênfase2 13 5 2 5 2" xfId="50893"/>
    <cellStyle name="20% - Ênfase2 13 5 2 6" xfId="21391"/>
    <cellStyle name="20% - Ênfase2 13 5 2 7" xfId="10386"/>
    <cellStyle name="20% - Ênfase2 13 5 2 8" xfId="40379"/>
    <cellStyle name="20% - Ênfase2 13 5 3" xfId="7452"/>
    <cellStyle name="20% - Ênfase2 13 5 3 2" xfId="15506"/>
    <cellStyle name="20% - Ênfase2 13 5 3 2 2" xfId="26980"/>
    <cellStyle name="20% - Ênfase2 13 5 3 3" xfId="31840"/>
    <cellStyle name="20% - Ênfase2 13 5 3 3 2" xfId="50894"/>
    <cellStyle name="20% - Ênfase2 13 5 3 4" xfId="20367"/>
    <cellStyle name="20% - Ênfase2 13 5 3 5" xfId="11342"/>
    <cellStyle name="20% - Ênfase2 13 5 3 6" xfId="43210"/>
    <cellStyle name="20% - Ênfase2 13 5 4" xfId="13265"/>
    <cellStyle name="20% - Ênfase2 13 5 4 2" xfId="33925"/>
    <cellStyle name="20% - Ênfase2 13 5 4 2 2" xfId="50895"/>
    <cellStyle name="20% - Ênfase2 13 5 4 3" xfId="22452"/>
    <cellStyle name="20% - Ênfase2 13 5 4 4" xfId="41489"/>
    <cellStyle name="20% - Ênfase2 13 5 5" xfId="24741"/>
    <cellStyle name="20% - Ênfase2 13 5 5 2" xfId="50896"/>
    <cellStyle name="20% - Ênfase2 13 5 6" xfId="30625"/>
    <cellStyle name="20% - Ênfase2 13 5 6 2" xfId="50897"/>
    <cellStyle name="20% - Ênfase2 13 5 7" xfId="36997"/>
    <cellStyle name="20% - Ênfase2 13 5 7 2" xfId="50898"/>
    <cellStyle name="20% - Ênfase2 13 5 8" xfId="19152"/>
    <cellStyle name="20% - Ênfase2 13 5 9" xfId="9621"/>
    <cellStyle name="20% - Ênfase2 13 6" xfId="6036"/>
    <cellStyle name="20% - Ênfase2 13 6 2" xfId="8575"/>
    <cellStyle name="20% - Ênfase2 13 6 2 2" xfId="16629"/>
    <cellStyle name="20% - Ênfase2 13 6 2 2 2" xfId="28103"/>
    <cellStyle name="20% - Ênfase2 13 6 2 3" xfId="32963"/>
    <cellStyle name="20% - Ênfase2 13 6 2 3 2" xfId="50899"/>
    <cellStyle name="20% - Ênfase2 13 6 2 4" xfId="21490"/>
    <cellStyle name="20% - Ênfase2 13 6 2 5" xfId="12206"/>
    <cellStyle name="20% - Ênfase2 13 6 2 6" xfId="44074"/>
    <cellStyle name="20% - Ênfase2 13 6 3" xfId="14389"/>
    <cellStyle name="20% - Ênfase2 13 6 3 2" xfId="35048"/>
    <cellStyle name="20% - Ênfase2 13 6 3 2 2" xfId="50900"/>
    <cellStyle name="20% - Ênfase2 13 6 3 3" xfId="23575"/>
    <cellStyle name="20% - Ênfase2 13 6 3 4" xfId="42353"/>
    <cellStyle name="20% - Ênfase2 13 6 4" xfId="25864"/>
    <cellStyle name="20% - Ênfase2 13 6 4 2" xfId="50901"/>
    <cellStyle name="20% - Ênfase2 13 6 5" xfId="30724"/>
    <cellStyle name="20% - Ênfase2 13 6 5 2" xfId="50902"/>
    <cellStyle name="20% - Ênfase2 13 6 6" xfId="38120"/>
    <cellStyle name="20% - Ênfase2 13 6 6 2" xfId="50903"/>
    <cellStyle name="20% - Ênfase2 13 6 7" xfId="19251"/>
    <cellStyle name="20% - Ênfase2 13 6 8" xfId="10485"/>
    <cellStyle name="20% - Ênfase2 13 6 9" xfId="40478"/>
    <cellStyle name="20% - Ênfase2 13 7" xfId="4902"/>
    <cellStyle name="20% - Ênfase2 13 7 2" xfId="7551"/>
    <cellStyle name="20% - Ênfase2 13 7 2 2" xfId="15605"/>
    <cellStyle name="20% - Ênfase2 13 7 2 2 2" xfId="27079"/>
    <cellStyle name="20% - Ênfase2 13 7 2 3" xfId="34024"/>
    <cellStyle name="20% - Ênfase2 13 7 2 3 2" xfId="50904"/>
    <cellStyle name="20% - Ênfase2 13 7 2 4" xfId="22551"/>
    <cellStyle name="20% - Ênfase2 13 7 2 5" xfId="11441"/>
    <cellStyle name="20% - Ênfase2 13 7 2 6" xfId="43309"/>
    <cellStyle name="20% - Ênfase2 13 7 3" xfId="13364"/>
    <cellStyle name="20% - Ênfase2 13 7 3 2" xfId="24840"/>
    <cellStyle name="20% - Ênfase2 13 7 3 3" xfId="41588"/>
    <cellStyle name="20% - Ênfase2 13 7 4" xfId="31939"/>
    <cellStyle name="20% - Ênfase2 13 7 4 2" xfId="50905"/>
    <cellStyle name="20% - Ênfase2 13 7 5" xfId="37096"/>
    <cellStyle name="20% - Ênfase2 13 7 5 2" xfId="50906"/>
    <cellStyle name="20% - Ênfase2 13 7 6" xfId="20466"/>
    <cellStyle name="20% - Ênfase2 13 7 7" xfId="9720"/>
    <cellStyle name="20% - Ênfase2 13 7 8" xfId="39713"/>
    <cellStyle name="20% - Ênfase2 13 8" xfId="6447"/>
    <cellStyle name="20% - Ênfase2 13 8 2" xfId="8875"/>
    <cellStyle name="20% - Ênfase2 13 8 2 2" xfId="26160"/>
    <cellStyle name="20% - Ênfase2 13 8 2 3" xfId="14686"/>
    <cellStyle name="20% - Ênfase2 13 8 3" xfId="31020"/>
    <cellStyle name="20% - Ênfase2 13 8 3 2" xfId="50907"/>
    <cellStyle name="20% - Ênfase2 13 8 4" xfId="38421"/>
    <cellStyle name="20% - Ênfase2 13 8 4 2" xfId="50908"/>
    <cellStyle name="20% - Ênfase2 13 8 5" xfId="19547"/>
    <cellStyle name="20% - Ênfase2 13 8 6" xfId="10676"/>
    <cellStyle name="20% - Ênfase2 13 8 7" xfId="42544"/>
    <cellStyle name="20% - Ênfase2 13 9" xfId="6527"/>
    <cellStyle name="20% - Ênfase2 13 9 2" xfId="33259"/>
    <cellStyle name="20% - Ênfase2 13 9 2 2" xfId="50909"/>
    <cellStyle name="20% - Ênfase2 13 9 3" xfId="38503"/>
    <cellStyle name="20% - Ênfase2 13 9 3 2" xfId="50910"/>
    <cellStyle name="20% - Ênfase2 13 9 4" xfId="21786"/>
    <cellStyle name="20% - Ênfase2 13 9 5" xfId="12397"/>
    <cellStyle name="20% - Ênfase2 13 9 6" xfId="40669"/>
    <cellStyle name="20% - Ênfase2 14" xfId="54"/>
    <cellStyle name="20% - Ênfase2 14 2" xfId="55"/>
    <cellStyle name="20% - Ênfase2 15" xfId="3972"/>
    <cellStyle name="20% - Ênfase2 15 10" xfId="9216"/>
    <cellStyle name="20% - Ênfase2 15 11" xfId="39209"/>
    <cellStyle name="20% - Ênfase2 15 2" xfId="56"/>
    <cellStyle name="20% - Ênfase2 15 3" xfId="5465"/>
    <cellStyle name="20% - Ênfase2 15 3 2" xfId="8004"/>
    <cellStyle name="20% - Ênfase2 15 3 2 2" xfId="16058"/>
    <cellStyle name="20% - Ênfase2 15 3 2 2 2" xfId="27532"/>
    <cellStyle name="20% - Ênfase2 15 3 2 3" xfId="34477"/>
    <cellStyle name="20% - Ênfase2 15 3 2 3 2" xfId="50911"/>
    <cellStyle name="20% - Ênfase2 15 3 2 4" xfId="23004"/>
    <cellStyle name="20% - Ênfase2 15 3 2 5" xfId="11702"/>
    <cellStyle name="20% - Ênfase2 15 3 2 6" xfId="43570"/>
    <cellStyle name="20% - Ênfase2 15 3 3" xfId="13818"/>
    <cellStyle name="20% - Ênfase2 15 3 3 2" xfId="25293"/>
    <cellStyle name="20% - Ênfase2 15 3 3 3" xfId="41849"/>
    <cellStyle name="20% - Ênfase2 15 3 4" xfId="32392"/>
    <cellStyle name="20% - Ênfase2 15 3 4 2" xfId="50912"/>
    <cellStyle name="20% - Ênfase2 15 3 5" xfId="37549"/>
    <cellStyle name="20% - Ênfase2 15 3 5 2" xfId="50913"/>
    <cellStyle name="20% - Ênfase2 15 3 6" xfId="20919"/>
    <cellStyle name="20% - Ênfase2 15 3 7" xfId="9981"/>
    <cellStyle name="20% - Ênfase2 15 3 8" xfId="39974"/>
    <cellStyle name="20% - Ênfase2 15 4" xfId="6980"/>
    <cellStyle name="20% - Ênfase2 15 4 2" xfId="15034"/>
    <cellStyle name="20% - Ênfase2 15 4 2 2" xfId="26508"/>
    <cellStyle name="20% - Ênfase2 15 4 3" xfId="31368"/>
    <cellStyle name="20% - Ênfase2 15 4 3 2" xfId="50914"/>
    <cellStyle name="20% - Ênfase2 15 4 4" xfId="19895"/>
    <cellStyle name="20% - Ênfase2 15 4 5" xfId="10937"/>
    <cellStyle name="20% - Ênfase2 15 4 6" xfId="42805"/>
    <cellStyle name="20% - Ênfase2 15 5" xfId="12821"/>
    <cellStyle name="20% - Ênfase2 15 5 2" xfId="33520"/>
    <cellStyle name="20% - Ênfase2 15 5 2 2" xfId="50915"/>
    <cellStyle name="20% - Ênfase2 15 5 3" xfId="22047"/>
    <cellStyle name="20% - Ênfase2 15 5 4" xfId="41017"/>
    <cellStyle name="20% - Ênfase2 15 6" xfId="24298"/>
    <cellStyle name="20% - Ênfase2 15 6 2" xfId="50916"/>
    <cellStyle name="20% - Ênfase2 15 7" xfId="30220"/>
    <cellStyle name="20% - Ênfase2 15 7 2" xfId="50917"/>
    <cellStyle name="20% - Ênfase2 15 8" xfId="36592"/>
    <cellStyle name="20% - Ênfase2 15 8 2" xfId="50918"/>
    <cellStyle name="20% - Ênfase2 15 9" xfId="18747"/>
    <cellStyle name="20% - Ênfase2 16" xfId="4798"/>
    <cellStyle name="20% - Ênfase2 16 10" xfId="9617"/>
    <cellStyle name="20% - Ênfase2 16 11" xfId="39610"/>
    <cellStyle name="20% - Ênfase2 16 2" xfId="57"/>
    <cellStyle name="20% - Ênfase2 16 3" xfId="5933"/>
    <cellStyle name="20% - Ênfase2 16 3 2" xfId="8472"/>
    <cellStyle name="20% - Ênfase2 16 3 2 2" xfId="16526"/>
    <cellStyle name="20% - Ênfase2 16 3 2 2 2" xfId="28000"/>
    <cellStyle name="20% - Ênfase2 16 3 2 3" xfId="34945"/>
    <cellStyle name="20% - Ênfase2 16 3 2 3 2" xfId="50919"/>
    <cellStyle name="20% - Ênfase2 16 3 2 4" xfId="23472"/>
    <cellStyle name="20% - Ênfase2 16 3 2 5" xfId="12103"/>
    <cellStyle name="20% - Ênfase2 16 3 2 6" xfId="43971"/>
    <cellStyle name="20% - Ênfase2 16 3 3" xfId="14286"/>
    <cellStyle name="20% - Ênfase2 16 3 3 2" xfId="25761"/>
    <cellStyle name="20% - Ênfase2 16 3 3 3" xfId="42250"/>
    <cellStyle name="20% - Ênfase2 16 3 4" xfId="32860"/>
    <cellStyle name="20% - Ênfase2 16 3 4 2" xfId="50920"/>
    <cellStyle name="20% - Ênfase2 16 3 5" xfId="38017"/>
    <cellStyle name="20% - Ênfase2 16 3 5 2" xfId="50921"/>
    <cellStyle name="20% - Ênfase2 16 3 6" xfId="21387"/>
    <cellStyle name="20% - Ênfase2 16 3 7" xfId="10382"/>
    <cellStyle name="20% - Ênfase2 16 3 8" xfId="40375"/>
    <cellStyle name="20% - Ênfase2 16 4" xfId="7448"/>
    <cellStyle name="20% - Ênfase2 16 4 2" xfId="15502"/>
    <cellStyle name="20% - Ênfase2 16 4 2 2" xfId="26976"/>
    <cellStyle name="20% - Ênfase2 16 4 3" xfId="31836"/>
    <cellStyle name="20% - Ênfase2 16 4 3 2" xfId="50922"/>
    <cellStyle name="20% - Ênfase2 16 4 4" xfId="20363"/>
    <cellStyle name="20% - Ênfase2 16 4 5" xfId="11338"/>
    <cellStyle name="20% - Ênfase2 16 4 6" xfId="43206"/>
    <cellStyle name="20% - Ênfase2 16 5" xfId="13261"/>
    <cellStyle name="20% - Ênfase2 16 5 2" xfId="33921"/>
    <cellStyle name="20% - Ênfase2 16 5 2 2" xfId="50923"/>
    <cellStyle name="20% - Ênfase2 16 5 3" xfId="22448"/>
    <cellStyle name="20% - Ênfase2 16 5 4" xfId="41485"/>
    <cellStyle name="20% - Ênfase2 16 6" xfId="24737"/>
    <cellStyle name="20% - Ênfase2 16 6 2" xfId="50924"/>
    <cellStyle name="20% - Ênfase2 16 7" xfId="30621"/>
    <cellStyle name="20% - Ênfase2 16 7 2" xfId="50925"/>
    <cellStyle name="20% - Ênfase2 16 8" xfId="36993"/>
    <cellStyle name="20% - Ênfase2 16 8 2" xfId="50926"/>
    <cellStyle name="20% - Ênfase2 16 9" xfId="19148"/>
    <cellStyle name="20% - Ênfase2 17" xfId="6032"/>
    <cellStyle name="20% - Ênfase2 17 10" xfId="40474"/>
    <cellStyle name="20% - Ênfase2 17 2" xfId="58"/>
    <cellStyle name="20% - Ênfase2 17 3" xfId="8571"/>
    <cellStyle name="20% - Ênfase2 17 3 2" xfId="16625"/>
    <cellStyle name="20% - Ênfase2 17 3 2 2" xfId="28099"/>
    <cellStyle name="20% - Ênfase2 17 3 3" xfId="32959"/>
    <cellStyle name="20% - Ênfase2 17 3 3 2" xfId="50927"/>
    <cellStyle name="20% - Ênfase2 17 3 4" xfId="21486"/>
    <cellStyle name="20% - Ênfase2 17 3 5" xfId="12202"/>
    <cellStyle name="20% - Ênfase2 17 3 6" xfId="44070"/>
    <cellStyle name="20% - Ênfase2 17 4" xfId="14385"/>
    <cellStyle name="20% - Ênfase2 17 4 2" xfId="35044"/>
    <cellStyle name="20% - Ênfase2 17 4 2 2" xfId="50928"/>
    <cellStyle name="20% - Ênfase2 17 4 3" xfId="23571"/>
    <cellStyle name="20% - Ênfase2 17 4 4" xfId="42349"/>
    <cellStyle name="20% - Ênfase2 17 5" xfId="25860"/>
    <cellStyle name="20% - Ênfase2 17 5 2" xfId="50929"/>
    <cellStyle name="20% - Ênfase2 17 6" xfId="30720"/>
    <cellStyle name="20% - Ênfase2 17 6 2" xfId="50930"/>
    <cellStyle name="20% - Ênfase2 17 7" xfId="38116"/>
    <cellStyle name="20% - Ênfase2 17 7 2" xfId="50931"/>
    <cellStyle name="20% - Ênfase2 17 8" xfId="19247"/>
    <cellStyle name="20% - Ênfase2 17 9" xfId="10481"/>
    <cellStyle name="20% - Ênfase2 18" xfId="4898"/>
    <cellStyle name="20% - Ênfase2 18 2" xfId="7547"/>
    <cellStyle name="20% - Ênfase2 18 2 2" xfId="15601"/>
    <cellStyle name="20% - Ênfase2 18 2 2 2" xfId="27075"/>
    <cellStyle name="20% - Ênfase2 18 2 3" xfId="34020"/>
    <cellStyle name="20% - Ênfase2 18 2 3 2" xfId="50932"/>
    <cellStyle name="20% - Ênfase2 18 2 4" xfId="22547"/>
    <cellStyle name="20% - Ênfase2 18 2 5" xfId="11437"/>
    <cellStyle name="20% - Ênfase2 18 2 6" xfId="43305"/>
    <cellStyle name="20% - Ênfase2 18 3" xfId="13360"/>
    <cellStyle name="20% - Ênfase2 18 3 2" xfId="24836"/>
    <cellStyle name="20% - Ênfase2 18 3 3" xfId="41584"/>
    <cellStyle name="20% - Ênfase2 18 4" xfId="31935"/>
    <cellStyle name="20% - Ênfase2 18 4 2" xfId="50933"/>
    <cellStyle name="20% - Ênfase2 18 5" xfId="37092"/>
    <cellStyle name="20% - Ênfase2 18 5 2" xfId="50934"/>
    <cellStyle name="20% - Ênfase2 18 6" xfId="20462"/>
    <cellStyle name="20% - Ênfase2 18 7" xfId="9716"/>
    <cellStyle name="20% - Ênfase2 18 8" xfId="39709"/>
    <cellStyle name="20% - Ênfase2 19" xfId="6428"/>
    <cellStyle name="20% - Ênfase2 19 2" xfId="8856"/>
    <cellStyle name="20% - Ênfase2 19 2 2" xfId="26156"/>
    <cellStyle name="20% - Ênfase2 19 2 3" xfId="14682"/>
    <cellStyle name="20% - Ênfase2 19 3" xfId="31016"/>
    <cellStyle name="20% - Ênfase2 19 3 2" xfId="50935"/>
    <cellStyle name="20% - Ênfase2 19 4" xfId="38402"/>
    <cellStyle name="20% - Ênfase2 19 4 2" xfId="50936"/>
    <cellStyle name="20% - Ênfase2 19 5" xfId="19543"/>
    <cellStyle name="20% - Ênfase2 19 6" xfId="10672"/>
    <cellStyle name="20% - Ênfase2 19 7" xfId="42540"/>
    <cellStyle name="20% - Ênfase2 2" xfId="59"/>
    <cellStyle name="20% - Ênfase2 2 2" xfId="60"/>
    <cellStyle name="20% - Ênfase2 2 2 2" xfId="4030"/>
    <cellStyle name="20% - Ênfase2 2 2 2 10" xfId="39252"/>
    <cellStyle name="20% - Ênfase2 2 2 2 2" xfId="5508"/>
    <cellStyle name="20% - Ênfase2 2 2 2 2 2" xfId="8047"/>
    <cellStyle name="20% - Ênfase2 2 2 2 2 2 2" xfId="16101"/>
    <cellStyle name="20% - Ênfase2 2 2 2 2 2 2 2" xfId="27575"/>
    <cellStyle name="20% - Ênfase2 2 2 2 2 2 3" xfId="34520"/>
    <cellStyle name="20% - Ênfase2 2 2 2 2 2 3 2" xfId="50937"/>
    <cellStyle name="20% - Ênfase2 2 2 2 2 2 4" xfId="23047"/>
    <cellStyle name="20% - Ênfase2 2 2 2 2 2 5" xfId="11745"/>
    <cellStyle name="20% - Ênfase2 2 2 2 2 2 6" xfId="43613"/>
    <cellStyle name="20% - Ênfase2 2 2 2 2 3" xfId="13861"/>
    <cellStyle name="20% - Ênfase2 2 2 2 2 3 2" xfId="25336"/>
    <cellStyle name="20% - Ênfase2 2 2 2 2 3 3" xfId="41892"/>
    <cellStyle name="20% - Ênfase2 2 2 2 2 4" xfId="32435"/>
    <cellStyle name="20% - Ênfase2 2 2 2 2 4 2" xfId="50938"/>
    <cellStyle name="20% - Ênfase2 2 2 2 2 5" xfId="37592"/>
    <cellStyle name="20% - Ênfase2 2 2 2 2 5 2" xfId="50939"/>
    <cellStyle name="20% - Ênfase2 2 2 2 2 6" xfId="20962"/>
    <cellStyle name="20% - Ênfase2 2 2 2 2 7" xfId="10024"/>
    <cellStyle name="20% - Ênfase2 2 2 2 2 8" xfId="40017"/>
    <cellStyle name="20% - Ênfase2 2 2 2 3" xfId="7023"/>
    <cellStyle name="20% - Ênfase2 2 2 2 3 2" xfId="15077"/>
    <cellStyle name="20% - Ênfase2 2 2 2 3 2 2" xfId="26551"/>
    <cellStyle name="20% - Ênfase2 2 2 2 3 3" xfId="31411"/>
    <cellStyle name="20% - Ênfase2 2 2 2 3 3 2" xfId="50940"/>
    <cellStyle name="20% - Ênfase2 2 2 2 3 4" xfId="19938"/>
    <cellStyle name="20% - Ênfase2 2 2 2 3 5" xfId="10980"/>
    <cellStyle name="20% - Ênfase2 2 2 2 3 6" xfId="42848"/>
    <cellStyle name="20% - Ênfase2 2 2 2 4" xfId="12865"/>
    <cellStyle name="20% - Ênfase2 2 2 2 4 2" xfId="33563"/>
    <cellStyle name="20% - Ênfase2 2 2 2 4 2 2" xfId="50941"/>
    <cellStyle name="20% - Ênfase2 2 2 2 4 3" xfId="22090"/>
    <cellStyle name="20% - Ênfase2 2 2 2 4 4" xfId="41060"/>
    <cellStyle name="20% - Ênfase2 2 2 2 5" xfId="24341"/>
    <cellStyle name="20% - Ênfase2 2 2 2 5 2" xfId="50942"/>
    <cellStyle name="20% - Ênfase2 2 2 2 6" xfId="30263"/>
    <cellStyle name="20% - Ênfase2 2 2 2 6 2" xfId="50943"/>
    <cellStyle name="20% - Ênfase2 2 2 2 7" xfId="36635"/>
    <cellStyle name="20% - Ênfase2 2 2 2 7 2" xfId="50944"/>
    <cellStyle name="20% - Ênfase2 2 2 2 8" xfId="18790"/>
    <cellStyle name="20% - Ênfase2 2 2 2 9" xfId="9259"/>
    <cellStyle name="20% - Ênfase2 2 2 3" xfId="4681"/>
    <cellStyle name="20% - Ênfase2 2 2 4" xfId="4765"/>
    <cellStyle name="20% - Ênfase2 2 2 4 10" xfId="39577"/>
    <cellStyle name="20% - Ênfase2 2 2 4 2" xfId="5900"/>
    <cellStyle name="20% - Ênfase2 2 2 4 2 2" xfId="8439"/>
    <cellStyle name="20% - Ênfase2 2 2 4 2 2 2" xfId="16493"/>
    <cellStyle name="20% - Ênfase2 2 2 4 2 2 2 2" xfId="27967"/>
    <cellStyle name="20% - Ênfase2 2 2 4 2 2 3" xfId="34912"/>
    <cellStyle name="20% - Ênfase2 2 2 4 2 2 3 2" xfId="50945"/>
    <cellStyle name="20% - Ênfase2 2 2 4 2 2 4" xfId="23439"/>
    <cellStyle name="20% - Ênfase2 2 2 4 2 2 5" xfId="12070"/>
    <cellStyle name="20% - Ênfase2 2 2 4 2 2 6" xfId="43938"/>
    <cellStyle name="20% - Ênfase2 2 2 4 2 3" xfId="14253"/>
    <cellStyle name="20% - Ênfase2 2 2 4 2 3 2" xfId="25728"/>
    <cellStyle name="20% - Ênfase2 2 2 4 2 3 3" xfId="42217"/>
    <cellStyle name="20% - Ênfase2 2 2 4 2 4" xfId="32827"/>
    <cellStyle name="20% - Ênfase2 2 2 4 2 4 2" xfId="50946"/>
    <cellStyle name="20% - Ênfase2 2 2 4 2 5" xfId="37984"/>
    <cellStyle name="20% - Ênfase2 2 2 4 2 5 2" xfId="50947"/>
    <cellStyle name="20% - Ênfase2 2 2 4 2 6" xfId="21354"/>
    <cellStyle name="20% - Ênfase2 2 2 4 2 7" xfId="10349"/>
    <cellStyle name="20% - Ênfase2 2 2 4 2 8" xfId="40342"/>
    <cellStyle name="20% - Ênfase2 2 2 4 3" xfId="7415"/>
    <cellStyle name="20% - Ênfase2 2 2 4 3 2" xfId="15469"/>
    <cellStyle name="20% - Ênfase2 2 2 4 3 2 2" xfId="26943"/>
    <cellStyle name="20% - Ênfase2 2 2 4 3 3" xfId="31803"/>
    <cellStyle name="20% - Ênfase2 2 2 4 3 3 2" xfId="50948"/>
    <cellStyle name="20% - Ênfase2 2 2 4 3 4" xfId="20330"/>
    <cellStyle name="20% - Ênfase2 2 2 4 3 5" xfId="11305"/>
    <cellStyle name="20% - Ênfase2 2 2 4 3 6" xfId="43173"/>
    <cellStyle name="20% - Ênfase2 2 2 4 4" xfId="13228"/>
    <cellStyle name="20% - Ênfase2 2 2 4 4 2" xfId="33888"/>
    <cellStyle name="20% - Ênfase2 2 2 4 4 2 2" xfId="50949"/>
    <cellStyle name="20% - Ênfase2 2 2 4 4 3" xfId="22415"/>
    <cellStyle name="20% - Ênfase2 2 2 4 4 4" xfId="41452"/>
    <cellStyle name="20% - Ênfase2 2 2 4 5" xfId="24704"/>
    <cellStyle name="20% - Ênfase2 2 2 4 5 2" xfId="50950"/>
    <cellStyle name="20% - Ênfase2 2 2 4 6" xfId="30588"/>
    <cellStyle name="20% - Ênfase2 2 2 4 6 2" xfId="50951"/>
    <cellStyle name="20% - Ênfase2 2 2 4 7" xfId="36960"/>
    <cellStyle name="20% - Ênfase2 2 2 4 7 2" xfId="50952"/>
    <cellStyle name="20% - Ênfase2 2 2 4 8" xfId="19115"/>
    <cellStyle name="20% - Ênfase2 2 2 4 9" xfId="9584"/>
    <cellStyle name="20% - Ênfase2 2 2 5" xfId="3986"/>
    <cellStyle name="20% - Ênfase2 2 2 5 10" xfId="39223"/>
    <cellStyle name="20% - Ênfase2 2 2 5 2" xfId="5479"/>
    <cellStyle name="20% - Ênfase2 2 2 5 2 2" xfId="8018"/>
    <cellStyle name="20% - Ênfase2 2 2 5 2 2 2" xfId="16072"/>
    <cellStyle name="20% - Ênfase2 2 2 5 2 2 2 2" xfId="27546"/>
    <cellStyle name="20% - Ênfase2 2 2 5 2 2 3" xfId="34491"/>
    <cellStyle name="20% - Ênfase2 2 2 5 2 2 3 2" xfId="50953"/>
    <cellStyle name="20% - Ênfase2 2 2 5 2 2 4" xfId="23018"/>
    <cellStyle name="20% - Ênfase2 2 2 5 2 2 5" xfId="11716"/>
    <cellStyle name="20% - Ênfase2 2 2 5 2 2 6" xfId="43584"/>
    <cellStyle name="20% - Ênfase2 2 2 5 2 3" xfId="13832"/>
    <cellStyle name="20% - Ênfase2 2 2 5 2 3 2" xfId="25307"/>
    <cellStyle name="20% - Ênfase2 2 2 5 2 3 3" xfId="41863"/>
    <cellStyle name="20% - Ênfase2 2 2 5 2 4" xfId="32406"/>
    <cellStyle name="20% - Ênfase2 2 2 5 2 4 2" xfId="50954"/>
    <cellStyle name="20% - Ênfase2 2 2 5 2 5" xfId="37563"/>
    <cellStyle name="20% - Ênfase2 2 2 5 2 5 2" xfId="50955"/>
    <cellStyle name="20% - Ênfase2 2 2 5 2 6" xfId="20933"/>
    <cellStyle name="20% - Ênfase2 2 2 5 2 7" xfId="9995"/>
    <cellStyle name="20% - Ênfase2 2 2 5 2 8" xfId="39988"/>
    <cellStyle name="20% - Ênfase2 2 2 5 3" xfId="6994"/>
    <cellStyle name="20% - Ênfase2 2 2 5 3 2" xfId="15048"/>
    <cellStyle name="20% - Ênfase2 2 2 5 3 2 2" xfId="26522"/>
    <cellStyle name="20% - Ênfase2 2 2 5 3 3" xfId="31382"/>
    <cellStyle name="20% - Ênfase2 2 2 5 3 3 2" xfId="50956"/>
    <cellStyle name="20% - Ênfase2 2 2 5 3 4" xfId="19909"/>
    <cellStyle name="20% - Ênfase2 2 2 5 3 5" xfId="10951"/>
    <cellStyle name="20% - Ênfase2 2 2 5 3 6" xfId="42819"/>
    <cellStyle name="20% - Ênfase2 2 2 5 4" xfId="12835"/>
    <cellStyle name="20% - Ênfase2 2 2 5 4 2" xfId="33534"/>
    <cellStyle name="20% - Ênfase2 2 2 5 4 2 2" xfId="50957"/>
    <cellStyle name="20% - Ênfase2 2 2 5 4 3" xfId="22061"/>
    <cellStyle name="20% - Ênfase2 2 2 5 4 4" xfId="41031"/>
    <cellStyle name="20% - Ênfase2 2 2 5 5" xfId="24312"/>
    <cellStyle name="20% - Ênfase2 2 2 5 5 2" xfId="50958"/>
    <cellStyle name="20% - Ênfase2 2 2 5 6" xfId="30234"/>
    <cellStyle name="20% - Ênfase2 2 2 5 6 2" xfId="50959"/>
    <cellStyle name="20% - Ênfase2 2 2 5 7" xfId="36606"/>
    <cellStyle name="20% - Ênfase2 2 2 5 7 2" xfId="50960"/>
    <cellStyle name="20% - Ênfase2 2 2 5 8" xfId="18761"/>
    <cellStyle name="20% - Ênfase2 2 2 5 9" xfId="9230"/>
    <cellStyle name="20% - Ênfase2 2 2 6" xfId="3747"/>
    <cellStyle name="20% - Ênfase2 2 2 6 10" xfId="39125"/>
    <cellStyle name="20% - Ênfase2 2 2 6 2" xfId="5294"/>
    <cellStyle name="20% - Ênfase2 2 2 6 2 2" xfId="7833"/>
    <cellStyle name="20% - Ênfase2 2 2 6 2 2 2" xfId="15887"/>
    <cellStyle name="20% - Ênfase2 2 2 6 2 2 2 2" xfId="27361"/>
    <cellStyle name="20% - Ênfase2 2 2 6 2 2 3" xfId="34306"/>
    <cellStyle name="20% - Ênfase2 2 2 6 2 2 3 2" xfId="50961"/>
    <cellStyle name="20% - Ênfase2 2 2 6 2 2 4" xfId="22833"/>
    <cellStyle name="20% - Ênfase2 2 2 6 2 2 5" xfId="11618"/>
    <cellStyle name="20% - Ênfase2 2 2 6 2 2 6" xfId="43486"/>
    <cellStyle name="20% - Ênfase2 2 2 6 2 3" xfId="13647"/>
    <cellStyle name="20% - Ênfase2 2 2 6 2 3 2" xfId="25122"/>
    <cellStyle name="20% - Ênfase2 2 2 6 2 3 3" xfId="41765"/>
    <cellStyle name="20% - Ênfase2 2 2 6 2 4" xfId="32221"/>
    <cellStyle name="20% - Ênfase2 2 2 6 2 4 2" xfId="50962"/>
    <cellStyle name="20% - Ênfase2 2 2 6 2 5" xfId="37378"/>
    <cellStyle name="20% - Ênfase2 2 2 6 2 5 2" xfId="50963"/>
    <cellStyle name="20% - Ênfase2 2 2 6 2 6" xfId="20748"/>
    <cellStyle name="20% - Ênfase2 2 2 6 2 7" xfId="9897"/>
    <cellStyle name="20% - Ênfase2 2 2 6 2 8" xfId="39890"/>
    <cellStyle name="20% - Ênfase2 2 2 6 3" xfId="6809"/>
    <cellStyle name="20% - Ênfase2 2 2 6 3 2" xfId="14863"/>
    <cellStyle name="20% - Ênfase2 2 2 6 3 2 2" xfId="26337"/>
    <cellStyle name="20% - Ênfase2 2 2 6 3 3" xfId="31197"/>
    <cellStyle name="20% - Ênfase2 2 2 6 3 3 2" xfId="50964"/>
    <cellStyle name="20% - Ênfase2 2 2 6 3 4" xfId="19724"/>
    <cellStyle name="20% - Ênfase2 2 2 6 3 5" xfId="10853"/>
    <cellStyle name="20% - Ênfase2 2 2 6 3 6" xfId="42721"/>
    <cellStyle name="20% - Ênfase2 2 2 6 4" xfId="12731"/>
    <cellStyle name="20% - Ênfase2 2 2 6 4 2" xfId="33436"/>
    <cellStyle name="20% - Ênfase2 2 2 6 4 2 2" xfId="50965"/>
    <cellStyle name="20% - Ênfase2 2 2 6 4 3" xfId="21963"/>
    <cellStyle name="20% - Ênfase2 2 2 6 4 4" xfId="40846"/>
    <cellStyle name="20% - Ênfase2 2 2 6 5" xfId="24207"/>
    <cellStyle name="20% - Ênfase2 2 2 6 5 2" xfId="50966"/>
    <cellStyle name="20% - Ênfase2 2 2 6 6" xfId="30136"/>
    <cellStyle name="20% - Ênfase2 2 2 6 6 2" xfId="50967"/>
    <cellStyle name="20% - Ênfase2 2 2 6 7" xfId="36508"/>
    <cellStyle name="20% - Ênfase2 2 2 6 7 2" xfId="50968"/>
    <cellStyle name="20% - Ênfase2 2 2 6 8" xfId="18663"/>
    <cellStyle name="20% - Ênfase2 2 2 6 9" xfId="9132"/>
    <cellStyle name="20% - Ênfase2 2 3" xfId="61"/>
    <cellStyle name="20% - Ênfase2 2 3 10" xfId="18487"/>
    <cellStyle name="20% - Ênfase2 2 3 11" xfId="8956"/>
    <cellStyle name="20% - Ênfase2 2 3 12" xfId="38949"/>
    <cellStyle name="20% - Ênfase2 2 3 2" xfId="4081"/>
    <cellStyle name="20% - Ênfase2 2 3 3" xfId="6037"/>
    <cellStyle name="20% - Ênfase2 2 3 3 2" xfId="8576"/>
    <cellStyle name="20% - Ênfase2 2 3 3 2 2" xfId="16630"/>
    <cellStyle name="20% - Ênfase2 2 3 3 2 2 2" xfId="28104"/>
    <cellStyle name="20% - Ênfase2 2 3 3 2 3" xfId="32964"/>
    <cellStyle name="20% - Ênfase2 2 3 3 2 3 2" xfId="50969"/>
    <cellStyle name="20% - Ênfase2 2 3 3 2 4" xfId="21491"/>
    <cellStyle name="20% - Ênfase2 2 3 3 2 5" xfId="12207"/>
    <cellStyle name="20% - Ênfase2 2 3 3 2 6" xfId="44075"/>
    <cellStyle name="20% - Ênfase2 2 3 3 3" xfId="14390"/>
    <cellStyle name="20% - Ênfase2 2 3 3 3 2" xfId="35049"/>
    <cellStyle name="20% - Ênfase2 2 3 3 3 2 2" xfId="50970"/>
    <cellStyle name="20% - Ênfase2 2 3 3 3 3" xfId="23576"/>
    <cellStyle name="20% - Ênfase2 2 3 3 3 4" xfId="42354"/>
    <cellStyle name="20% - Ênfase2 2 3 3 4" xfId="25865"/>
    <cellStyle name="20% - Ênfase2 2 3 3 4 2" xfId="50971"/>
    <cellStyle name="20% - Ênfase2 2 3 3 5" xfId="30725"/>
    <cellStyle name="20% - Ênfase2 2 3 3 5 2" xfId="50972"/>
    <cellStyle name="20% - Ênfase2 2 3 3 6" xfId="38121"/>
    <cellStyle name="20% - Ênfase2 2 3 3 6 2" xfId="50973"/>
    <cellStyle name="20% - Ênfase2 2 3 3 7" xfId="19252"/>
    <cellStyle name="20% - Ênfase2 2 3 3 8" xfId="10486"/>
    <cellStyle name="20% - Ênfase2 2 3 3 9" xfId="40479"/>
    <cellStyle name="20% - Ênfase2 2 3 4" xfId="4903"/>
    <cellStyle name="20% - Ênfase2 2 3 4 2" xfId="7552"/>
    <cellStyle name="20% - Ênfase2 2 3 4 2 2" xfId="15606"/>
    <cellStyle name="20% - Ênfase2 2 3 4 2 2 2" xfId="27080"/>
    <cellStyle name="20% - Ênfase2 2 3 4 2 3" xfId="34025"/>
    <cellStyle name="20% - Ênfase2 2 3 4 2 3 2" xfId="50974"/>
    <cellStyle name="20% - Ênfase2 2 3 4 2 4" xfId="22552"/>
    <cellStyle name="20% - Ênfase2 2 3 4 2 5" xfId="11442"/>
    <cellStyle name="20% - Ênfase2 2 3 4 2 6" xfId="43310"/>
    <cellStyle name="20% - Ênfase2 2 3 4 3" xfId="13365"/>
    <cellStyle name="20% - Ênfase2 2 3 4 3 2" xfId="24841"/>
    <cellStyle name="20% - Ênfase2 2 3 4 3 3" xfId="41589"/>
    <cellStyle name="20% - Ênfase2 2 3 4 4" xfId="31940"/>
    <cellStyle name="20% - Ênfase2 2 3 4 4 2" xfId="50975"/>
    <cellStyle name="20% - Ênfase2 2 3 4 5" xfId="37097"/>
    <cellStyle name="20% - Ênfase2 2 3 4 5 2" xfId="50976"/>
    <cellStyle name="20% - Ênfase2 2 3 4 6" xfId="20467"/>
    <cellStyle name="20% - Ênfase2 2 3 4 7" xfId="9721"/>
    <cellStyle name="20% - Ênfase2 2 3 4 8" xfId="39714"/>
    <cellStyle name="20% - Ênfase2 2 3 5" xfId="6528"/>
    <cellStyle name="20% - Ênfase2 2 3 5 2" xfId="14687"/>
    <cellStyle name="20% - Ênfase2 2 3 5 2 2" xfId="26161"/>
    <cellStyle name="20% - Ênfase2 2 3 5 3" xfId="31021"/>
    <cellStyle name="20% - Ênfase2 2 3 5 3 2" xfId="50977"/>
    <cellStyle name="20% - Ênfase2 2 3 5 4" xfId="19548"/>
    <cellStyle name="20% - Ênfase2 2 3 5 5" xfId="10677"/>
    <cellStyle name="20% - Ênfase2 2 3 5 6" xfId="42545"/>
    <cellStyle name="20% - Ênfase2 2 3 6" xfId="12398"/>
    <cellStyle name="20% - Ênfase2 2 3 6 2" xfId="33260"/>
    <cellStyle name="20% - Ênfase2 2 3 6 2 2" xfId="50978"/>
    <cellStyle name="20% - Ênfase2 2 3 6 3" xfId="21787"/>
    <cellStyle name="20% - Ênfase2 2 3 6 4" xfId="40670"/>
    <cellStyle name="20% - Ênfase2 2 3 7" xfId="23877"/>
    <cellStyle name="20% - Ênfase2 2 3 7 2" xfId="50979"/>
    <cellStyle name="20% - Ênfase2 2 3 8" xfId="29960"/>
    <cellStyle name="20% - Ênfase2 2 3 8 2" xfId="50980"/>
    <cellStyle name="20% - Ênfase2 2 3 9" xfId="36332"/>
    <cellStyle name="20% - Ênfase2 2 3 9 2" xfId="50981"/>
    <cellStyle name="20% - Ênfase2 2 4" xfId="4082"/>
    <cellStyle name="20% - Ênfase2 2 4 10" xfId="39295"/>
    <cellStyle name="20% - Ênfase2 2 4 2" xfId="5551"/>
    <cellStyle name="20% - Ênfase2 2 4 2 2" xfId="8090"/>
    <cellStyle name="20% - Ênfase2 2 4 2 2 2" xfId="16144"/>
    <cellStyle name="20% - Ênfase2 2 4 2 2 2 2" xfId="27618"/>
    <cellStyle name="20% - Ênfase2 2 4 2 2 3" xfId="34563"/>
    <cellStyle name="20% - Ênfase2 2 4 2 2 3 2" xfId="50982"/>
    <cellStyle name="20% - Ênfase2 2 4 2 2 4" xfId="23090"/>
    <cellStyle name="20% - Ênfase2 2 4 2 2 5" xfId="11788"/>
    <cellStyle name="20% - Ênfase2 2 4 2 2 6" xfId="43656"/>
    <cellStyle name="20% - Ênfase2 2 4 2 3" xfId="13904"/>
    <cellStyle name="20% - Ênfase2 2 4 2 3 2" xfId="25379"/>
    <cellStyle name="20% - Ênfase2 2 4 2 3 3" xfId="41935"/>
    <cellStyle name="20% - Ênfase2 2 4 2 4" xfId="32478"/>
    <cellStyle name="20% - Ênfase2 2 4 2 4 2" xfId="50983"/>
    <cellStyle name="20% - Ênfase2 2 4 2 5" xfId="37635"/>
    <cellStyle name="20% - Ênfase2 2 4 2 5 2" xfId="50984"/>
    <cellStyle name="20% - Ênfase2 2 4 2 6" xfId="21005"/>
    <cellStyle name="20% - Ênfase2 2 4 2 7" xfId="10067"/>
    <cellStyle name="20% - Ênfase2 2 4 2 8" xfId="40060"/>
    <cellStyle name="20% - Ênfase2 2 4 3" xfId="7066"/>
    <cellStyle name="20% - Ênfase2 2 4 3 2" xfId="15120"/>
    <cellStyle name="20% - Ênfase2 2 4 3 2 2" xfId="26594"/>
    <cellStyle name="20% - Ênfase2 2 4 3 3" xfId="31454"/>
    <cellStyle name="20% - Ênfase2 2 4 3 3 2" xfId="50985"/>
    <cellStyle name="20% - Ênfase2 2 4 3 4" xfId="19981"/>
    <cellStyle name="20% - Ênfase2 2 4 3 5" xfId="11023"/>
    <cellStyle name="20% - Ênfase2 2 4 3 6" xfId="42891"/>
    <cellStyle name="20% - Ênfase2 2 4 4" xfId="12909"/>
    <cellStyle name="20% - Ênfase2 2 4 4 2" xfId="33606"/>
    <cellStyle name="20% - Ênfase2 2 4 4 2 2" xfId="50986"/>
    <cellStyle name="20% - Ênfase2 2 4 4 3" xfId="22133"/>
    <cellStyle name="20% - Ênfase2 2 4 4 4" xfId="41103"/>
    <cellStyle name="20% - Ênfase2 2 4 5" xfId="24384"/>
    <cellStyle name="20% - Ênfase2 2 4 5 2" xfId="50987"/>
    <cellStyle name="20% - Ênfase2 2 4 6" xfId="30306"/>
    <cellStyle name="20% - Ênfase2 2 4 6 2" xfId="50988"/>
    <cellStyle name="20% - Ênfase2 2 4 7" xfId="36678"/>
    <cellStyle name="20% - Ênfase2 2 4 7 2" xfId="50989"/>
    <cellStyle name="20% - Ênfase2 2 4 8" xfId="18833"/>
    <cellStyle name="20% - Ênfase2 2 4 9" xfId="9302"/>
    <cellStyle name="20% - Ênfase2 20" xfId="6523"/>
    <cellStyle name="20% - Ênfase2 20 2" xfId="33255"/>
    <cellStyle name="20% - Ênfase2 20 2 2" xfId="50990"/>
    <cellStyle name="20% - Ênfase2 20 3" xfId="38484"/>
    <cellStyle name="20% - Ênfase2 20 3 2" xfId="50991"/>
    <cellStyle name="20% - Ênfase2 20 4" xfId="21782"/>
    <cellStyle name="20% - Ênfase2 20 5" xfId="12393"/>
    <cellStyle name="20% - Ênfase2 20 6" xfId="40665"/>
    <cellStyle name="20% - Ênfase2 21" xfId="23867"/>
    <cellStyle name="20% - Ênfase2 21 2" xfId="50992"/>
    <cellStyle name="20% - Ênfase2 22" xfId="29955"/>
    <cellStyle name="20% - Ênfase2 22 2" xfId="50993"/>
    <cellStyle name="20% - Ênfase2 23" xfId="36327"/>
    <cellStyle name="20% - Ênfase2 23 2" xfId="50994"/>
    <cellStyle name="20% - Ênfase2 24" xfId="18482"/>
    <cellStyle name="20% - Ênfase2 25" xfId="8951"/>
    <cellStyle name="20% - Ênfase2 26" xfId="38944"/>
    <cellStyle name="20% - Ênfase2 3" xfId="62"/>
    <cellStyle name="20% - Ênfase2 3 2" xfId="63"/>
    <cellStyle name="20% - Ênfase2 3 2 2" xfId="4031"/>
    <cellStyle name="20% - Ênfase2 3 2 2 10" xfId="39253"/>
    <cellStyle name="20% - Ênfase2 3 2 2 2" xfId="5509"/>
    <cellStyle name="20% - Ênfase2 3 2 2 2 2" xfId="8048"/>
    <cellStyle name="20% - Ênfase2 3 2 2 2 2 2" xfId="16102"/>
    <cellStyle name="20% - Ênfase2 3 2 2 2 2 2 2" xfId="27576"/>
    <cellStyle name="20% - Ênfase2 3 2 2 2 2 3" xfId="34521"/>
    <cellStyle name="20% - Ênfase2 3 2 2 2 2 3 2" xfId="50995"/>
    <cellStyle name="20% - Ênfase2 3 2 2 2 2 4" xfId="23048"/>
    <cellStyle name="20% - Ênfase2 3 2 2 2 2 5" xfId="11746"/>
    <cellStyle name="20% - Ênfase2 3 2 2 2 2 6" xfId="43614"/>
    <cellStyle name="20% - Ênfase2 3 2 2 2 3" xfId="13862"/>
    <cellStyle name="20% - Ênfase2 3 2 2 2 3 2" xfId="25337"/>
    <cellStyle name="20% - Ênfase2 3 2 2 2 3 3" xfId="41893"/>
    <cellStyle name="20% - Ênfase2 3 2 2 2 4" xfId="32436"/>
    <cellStyle name="20% - Ênfase2 3 2 2 2 4 2" xfId="50996"/>
    <cellStyle name="20% - Ênfase2 3 2 2 2 5" xfId="37593"/>
    <cellStyle name="20% - Ênfase2 3 2 2 2 5 2" xfId="50997"/>
    <cellStyle name="20% - Ênfase2 3 2 2 2 6" xfId="20963"/>
    <cellStyle name="20% - Ênfase2 3 2 2 2 7" xfId="10025"/>
    <cellStyle name="20% - Ênfase2 3 2 2 2 8" xfId="40018"/>
    <cellStyle name="20% - Ênfase2 3 2 2 3" xfId="7024"/>
    <cellStyle name="20% - Ênfase2 3 2 2 3 2" xfId="15078"/>
    <cellStyle name="20% - Ênfase2 3 2 2 3 2 2" xfId="26552"/>
    <cellStyle name="20% - Ênfase2 3 2 2 3 3" xfId="31412"/>
    <cellStyle name="20% - Ênfase2 3 2 2 3 3 2" xfId="50998"/>
    <cellStyle name="20% - Ênfase2 3 2 2 3 4" xfId="19939"/>
    <cellStyle name="20% - Ênfase2 3 2 2 3 5" xfId="10981"/>
    <cellStyle name="20% - Ênfase2 3 2 2 3 6" xfId="42849"/>
    <cellStyle name="20% - Ênfase2 3 2 2 4" xfId="12866"/>
    <cellStyle name="20% - Ênfase2 3 2 2 4 2" xfId="33564"/>
    <cellStyle name="20% - Ênfase2 3 2 2 4 2 2" xfId="50999"/>
    <cellStyle name="20% - Ênfase2 3 2 2 4 3" xfId="22091"/>
    <cellStyle name="20% - Ênfase2 3 2 2 4 4" xfId="41061"/>
    <cellStyle name="20% - Ênfase2 3 2 2 5" xfId="24342"/>
    <cellStyle name="20% - Ênfase2 3 2 2 5 2" xfId="51000"/>
    <cellStyle name="20% - Ênfase2 3 2 2 6" xfId="30264"/>
    <cellStyle name="20% - Ênfase2 3 2 2 6 2" xfId="51001"/>
    <cellStyle name="20% - Ênfase2 3 2 2 7" xfId="36636"/>
    <cellStyle name="20% - Ênfase2 3 2 2 7 2" xfId="51002"/>
    <cellStyle name="20% - Ênfase2 3 2 2 8" xfId="18791"/>
    <cellStyle name="20% - Ênfase2 3 2 2 9" xfId="9260"/>
    <cellStyle name="20% - Ênfase2 3 2 3" xfId="4682"/>
    <cellStyle name="20% - Ênfase2 3 2 4" xfId="4766"/>
    <cellStyle name="20% - Ênfase2 3 2 4 10" xfId="39578"/>
    <cellStyle name="20% - Ênfase2 3 2 4 2" xfId="5901"/>
    <cellStyle name="20% - Ênfase2 3 2 4 2 2" xfId="8440"/>
    <cellStyle name="20% - Ênfase2 3 2 4 2 2 2" xfId="16494"/>
    <cellStyle name="20% - Ênfase2 3 2 4 2 2 2 2" xfId="27968"/>
    <cellStyle name="20% - Ênfase2 3 2 4 2 2 3" xfId="34913"/>
    <cellStyle name="20% - Ênfase2 3 2 4 2 2 3 2" xfId="51003"/>
    <cellStyle name="20% - Ênfase2 3 2 4 2 2 4" xfId="23440"/>
    <cellStyle name="20% - Ênfase2 3 2 4 2 2 5" xfId="12071"/>
    <cellStyle name="20% - Ênfase2 3 2 4 2 2 6" xfId="43939"/>
    <cellStyle name="20% - Ênfase2 3 2 4 2 3" xfId="14254"/>
    <cellStyle name="20% - Ênfase2 3 2 4 2 3 2" xfId="25729"/>
    <cellStyle name="20% - Ênfase2 3 2 4 2 3 3" xfId="42218"/>
    <cellStyle name="20% - Ênfase2 3 2 4 2 4" xfId="32828"/>
    <cellStyle name="20% - Ênfase2 3 2 4 2 4 2" xfId="51004"/>
    <cellStyle name="20% - Ênfase2 3 2 4 2 5" xfId="37985"/>
    <cellStyle name="20% - Ênfase2 3 2 4 2 5 2" xfId="51005"/>
    <cellStyle name="20% - Ênfase2 3 2 4 2 6" xfId="21355"/>
    <cellStyle name="20% - Ênfase2 3 2 4 2 7" xfId="10350"/>
    <cellStyle name="20% - Ênfase2 3 2 4 2 8" xfId="40343"/>
    <cellStyle name="20% - Ênfase2 3 2 4 3" xfId="7416"/>
    <cellStyle name="20% - Ênfase2 3 2 4 3 2" xfId="15470"/>
    <cellStyle name="20% - Ênfase2 3 2 4 3 2 2" xfId="26944"/>
    <cellStyle name="20% - Ênfase2 3 2 4 3 3" xfId="31804"/>
    <cellStyle name="20% - Ênfase2 3 2 4 3 3 2" xfId="51006"/>
    <cellStyle name="20% - Ênfase2 3 2 4 3 4" xfId="20331"/>
    <cellStyle name="20% - Ênfase2 3 2 4 3 5" xfId="11306"/>
    <cellStyle name="20% - Ênfase2 3 2 4 3 6" xfId="43174"/>
    <cellStyle name="20% - Ênfase2 3 2 4 4" xfId="13229"/>
    <cellStyle name="20% - Ênfase2 3 2 4 4 2" xfId="33889"/>
    <cellStyle name="20% - Ênfase2 3 2 4 4 2 2" xfId="51007"/>
    <cellStyle name="20% - Ênfase2 3 2 4 4 3" xfId="22416"/>
    <cellStyle name="20% - Ênfase2 3 2 4 4 4" xfId="41453"/>
    <cellStyle name="20% - Ênfase2 3 2 4 5" xfId="24705"/>
    <cellStyle name="20% - Ênfase2 3 2 4 5 2" xfId="51008"/>
    <cellStyle name="20% - Ênfase2 3 2 4 6" xfId="30589"/>
    <cellStyle name="20% - Ênfase2 3 2 4 6 2" xfId="51009"/>
    <cellStyle name="20% - Ênfase2 3 2 4 7" xfId="36961"/>
    <cellStyle name="20% - Ênfase2 3 2 4 7 2" xfId="51010"/>
    <cellStyle name="20% - Ênfase2 3 2 4 8" xfId="19116"/>
    <cellStyle name="20% - Ênfase2 3 2 4 9" xfId="9585"/>
    <cellStyle name="20% - Ênfase2 3 2 5" xfId="3987"/>
    <cellStyle name="20% - Ênfase2 3 2 5 10" xfId="39224"/>
    <cellStyle name="20% - Ênfase2 3 2 5 2" xfId="5480"/>
    <cellStyle name="20% - Ênfase2 3 2 5 2 2" xfId="8019"/>
    <cellStyle name="20% - Ênfase2 3 2 5 2 2 2" xfId="16073"/>
    <cellStyle name="20% - Ênfase2 3 2 5 2 2 2 2" xfId="27547"/>
    <cellStyle name="20% - Ênfase2 3 2 5 2 2 3" xfId="34492"/>
    <cellStyle name="20% - Ênfase2 3 2 5 2 2 3 2" xfId="51011"/>
    <cellStyle name="20% - Ênfase2 3 2 5 2 2 4" xfId="23019"/>
    <cellStyle name="20% - Ênfase2 3 2 5 2 2 5" xfId="11717"/>
    <cellStyle name="20% - Ênfase2 3 2 5 2 2 6" xfId="43585"/>
    <cellStyle name="20% - Ênfase2 3 2 5 2 3" xfId="13833"/>
    <cellStyle name="20% - Ênfase2 3 2 5 2 3 2" xfId="25308"/>
    <cellStyle name="20% - Ênfase2 3 2 5 2 3 3" xfId="41864"/>
    <cellStyle name="20% - Ênfase2 3 2 5 2 4" xfId="32407"/>
    <cellStyle name="20% - Ênfase2 3 2 5 2 4 2" xfId="51012"/>
    <cellStyle name="20% - Ênfase2 3 2 5 2 5" xfId="37564"/>
    <cellStyle name="20% - Ênfase2 3 2 5 2 5 2" xfId="51013"/>
    <cellStyle name="20% - Ênfase2 3 2 5 2 6" xfId="20934"/>
    <cellStyle name="20% - Ênfase2 3 2 5 2 7" xfId="9996"/>
    <cellStyle name="20% - Ênfase2 3 2 5 2 8" xfId="39989"/>
    <cellStyle name="20% - Ênfase2 3 2 5 3" xfId="6995"/>
    <cellStyle name="20% - Ênfase2 3 2 5 3 2" xfId="15049"/>
    <cellStyle name="20% - Ênfase2 3 2 5 3 2 2" xfId="26523"/>
    <cellStyle name="20% - Ênfase2 3 2 5 3 3" xfId="31383"/>
    <cellStyle name="20% - Ênfase2 3 2 5 3 3 2" xfId="51014"/>
    <cellStyle name="20% - Ênfase2 3 2 5 3 4" xfId="19910"/>
    <cellStyle name="20% - Ênfase2 3 2 5 3 5" xfId="10952"/>
    <cellStyle name="20% - Ênfase2 3 2 5 3 6" xfId="42820"/>
    <cellStyle name="20% - Ênfase2 3 2 5 4" xfId="12836"/>
    <cellStyle name="20% - Ênfase2 3 2 5 4 2" xfId="33535"/>
    <cellStyle name="20% - Ênfase2 3 2 5 4 2 2" xfId="51015"/>
    <cellStyle name="20% - Ênfase2 3 2 5 4 3" xfId="22062"/>
    <cellStyle name="20% - Ênfase2 3 2 5 4 4" xfId="41032"/>
    <cellStyle name="20% - Ênfase2 3 2 5 5" xfId="24313"/>
    <cellStyle name="20% - Ênfase2 3 2 5 5 2" xfId="51016"/>
    <cellStyle name="20% - Ênfase2 3 2 5 6" xfId="30235"/>
    <cellStyle name="20% - Ênfase2 3 2 5 6 2" xfId="51017"/>
    <cellStyle name="20% - Ênfase2 3 2 5 7" xfId="36607"/>
    <cellStyle name="20% - Ênfase2 3 2 5 7 2" xfId="51018"/>
    <cellStyle name="20% - Ênfase2 3 2 5 8" xfId="18762"/>
    <cellStyle name="20% - Ênfase2 3 2 5 9" xfId="9231"/>
    <cellStyle name="20% - Ênfase2 3 2 6" xfId="3748"/>
    <cellStyle name="20% - Ênfase2 3 2 6 10" xfId="39126"/>
    <cellStyle name="20% - Ênfase2 3 2 6 2" xfId="5295"/>
    <cellStyle name="20% - Ênfase2 3 2 6 2 2" xfId="7834"/>
    <cellStyle name="20% - Ênfase2 3 2 6 2 2 2" xfId="15888"/>
    <cellStyle name="20% - Ênfase2 3 2 6 2 2 2 2" xfId="27362"/>
    <cellStyle name="20% - Ênfase2 3 2 6 2 2 3" xfId="34307"/>
    <cellStyle name="20% - Ênfase2 3 2 6 2 2 3 2" xfId="51019"/>
    <cellStyle name="20% - Ênfase2 3 2 6 2 2 4" xfId="22834"/>
    <cellStyle name="20% - Ênfase2 3 2 6 2 2 5" xfId="11619"/>
    <cellStyle name="20% - Ênfase2 3 2 6 2 2 6" xfId="43487"/>
    <cellStyle name="20% - Ênfase2 3 2 6 2 3" xfId="13648"/>
    <cellStyle name="20% - Ênfase2 3 2 6 2 3 2" xfId="25123"/>
    <cellStyle name="20% - Ênfase2 3 2 6 2 3 3" xfId="41766"/>
    <cellStyle name="20% - Ênfase2 3 2 6 2 4" xfId="32222"/>
    <cellStyle name="20% - Ênfase2 3 2 6 2 4 2" xfId="51020"/>
    <cellStyle name="20% - Ênfase2 3 2 6 2 5" xfId="37379"/>
    <cellStyle name="20% - Ênfase2 3 2 6 2 5 2" xfId="51021"/>
    <cellStyle name="20% - Ênfase2 3 2 6 2 6" xfId="20749"/>
    <cellStyle name="20% - Ênfase2 3 2 6 2 7" xfId="9898"/>
    <cellStyle name="20% - Ênfase2 3 2 6 2 8" xfId="39891"/>
    <cellStyle name="20% - Ênfase2 3 2 6 3" xfId="6810"/>
    <cellStyle name="20% - Ênfase2 3 2 6 3 2" xfId="14864"/>
    <cellStyle name="20% - Ênfase2 3 2 6 3 2 2" xfId="26338"/>
    <cellStyle name="20% - Ênfase2 3 2 6 3 3" xfId="31198"/>
    <cellStyle name="20% - Ênfase2 3 2 6 3 3 2" xfId="51022"/>
    <cellStyle name="20% - Ênfase2 3 2 6 3 4" xfId="19725"/>
    <cellStyle name="20% - Ênfase2 3 2 6 3 5" xfId="10854"/>
    <cellStyle name="20% - Ênfase2 3 2 6 3 6" xfId="42722"/>
    <cellStyle name="20% - Ênfase2 3 2 6 4" xfId="12732"/>
    <cellStyle name="20% - Ênfase2 3 2 6 4 2" xfId="33437"/>
    <cellStyle name="20% - Ênfase2 3 2 6 4 2 2" xfId="51023"/>
    <cellStyle name="20% - Ênfase2 3 2 6 4 3" xfId="21964"/>
    <cellStyle name="20% - Ênfase2 3 2 6 4 4" xfId="40847"/>
    <cellStyle name="20% - Ênfase2 3 2 6 5" xfId="24208"/>
    <cellStyle name="20% - Ênfase2 3 2 6 5 2" xfId="51024"/>
    <cellStyle name="20% - Ênfase2 3 2 6 6" xfId="30137"/>
    <cellStyle name="20% - Ênfase2 3 2 6 6 2" xfId="51025"/>
    <cellStyle name="20% - Ênfase2 3 2 6 7" xfId="36509"/>
    <cellStyle name="20% - Ênfase2 3 2 6 7 2" xfId="51026"/>
    <cellStyle name="20% - Ênfase2 3 2 6 8" xfId="18664"/>
    <cellStyle name="20% - Ênfase2 3 2 6 9" xfId="9133"/>
    <cellStyle name="20% - Ênfase2 3 3" xfId="64"/>
    <cellStyle name="20% - Ênfase2 3 3 10" xfId="18488"/>
    <cellStyle name="20% - Ênfase2 3 3 11" xfId="8957"/>
    <cellStyle name="20% - Ênfase2 3 3 12" xfId="38950"/>
    <cellStyle name="20% - Ênfase2 3 3 2" xfId="4083"/>
    <cellStyle name="20% - Ênfase2 3 3 3" xfId="6038"/>
    <cellStyle name="20% - Ênfase2 3 3 3 2" xfId="8577"/>
    <cellStyle name="20% - Ênfase2 3 3 3 2 2" xfId="16631"/>
    <cellStyle name="20% - Ênfase2 3 3 3 2 2 2" xfId="28105"/>
    <cellStyle name="20% - Ênfase2 3 3 3 2 3" xfId="32965"/>
    <cellStyle name="20% - Ênfase2 3 3 3 2 3 2" xfId="51027"/>
    <cellStyle name="20% - Ênfase2 3 3 3 2 4" xfId="21492"/>
    <cellStyle name="20% - Ênfase2 3 3 3 2 5" xfId="12208"/>
    <cellStyle name="20% - Ênfase2 3 3 3 2 6" xfId="44076"/>
    <cellStyle name="20% - Ênfase2 3 3 3 3" xfId="14391"/>
    <cellStyle name="20% - Ênfase2 3 3 3 3 2" xfId="35050"/>
    <cellStyle name="20% - Ênfase2 3 3 3 3 2 2" xfId="51028"/>
    <cellStyle name="20% - Ênfase2 3 3 3 3 3" xfId="23577"/>
    <cellStyle name="20% - Ênfase2 3 3 3 3 4" xfId="42355"/>
    <cellStyle name="20% - Ênfase2 3 3 3 4" xfId="25866"/>
    <cellStyle name="20% - Ênfase2 3 3 3 4 2" xfId="51029"/>
    <cellStyle name="20% - Ênfase2 3 3 3 5" xfId="30726"/>
    <cellStyle name="20% - Ênfase2 3 3 3 5 2" xfId="51030"/>
    <cellStyle name="20% - Ênfase2 3 3 3 6" xfId="38122"/>
    <cellStyle name="20% - Ênfase2 3 3 3 6 2" xfId="51031"/>
    <cellStyle name="20% - Ênfase2 3 3 3 7" xfId="19253"/>
    <cellStyle name="20% - Ênfase2 3 3 3 8" xfId="10487"/>
    <cellStyle name="20% - Ênfase2 3 3 3 9" xfId="40480"/>
    <cellStyle name="20% - Ênfase2 3 3 4" xfId="4904"/>
    <cellStyle name="20% - Ênfase2 3 3 4 2" xfId="7553"/>
    <cellStyle name="20% - Ênfase2 3 3 4 2 2" xfId="15607"/>
    <cellStyle name="20% - Ênfase2 3 3 4 2 2 2" xfId="27081"/>
    <cellStyle name="20% - Ênfase2 3 3 4 2 3" xfId="34026"/>
    <cellStyle name="20% - Ênfase2 3 3 4 2 3 2" xfId="51032"/>
    <cellStyle name="20% - Ênfase2 3 3 4 2 4" xfId="22553"/>
    <cellStyle name="20% - Ênfase2 3 3 4 2 5" xfId="11443"/>
    <cellStyle name="20% - Ênfase2 3 3 4 2 6" xfId="43311"/>
    <cellStyle name="20% - Ênfase2 3 3 4 3" xfId="13366"/>
    <cellStyle name="20% - Ênfase2 3 3 4 3 2" xfId="24842"/>
    <cellStyle name="20% - Ênfase2 3 3 4 3 3" xfId="41590"/>
    <cellStyle name="20% - Ênfase2 3 3 4 4" xfId="31941"/>
    <cellStyle name="20% - Ênfase2 3 3 4 4 2" xfId="51033"/>
    <cellStyle name="20% - Ênfase2 3 3 4 5" xfId="37098"/>
    <cellStyle name="20% - Ênfase2 3 3 4 5 2" xfId="51034"/>
    <cellStyle name="20% - Ênfase2 3 3 4 6" xfId="20468"/>
    <cellStyle name="20% - Ênfase2 3 3 4 7" xfId="9722"/>
    <cellStyle name="20% - Ênfase2 3 3 4 8" xfId="39715"/>
    <cellStyle name="20% - Ênfase2 3 3 5" xfId="6529"/>
    <cellStyle name="20% - Ênfase2 3 3 5 2" xfId="14688"/>
    <cellStyle name="20% - Ênfase2 3 3 5 2 2" xfId="26162"/>
    <cellStyle name="20% - Ênfase2 3 3 5 3" xfId="31022"/>
    <cellStyle name="20% - Ênfase2 3 3 5 3 2" xfId="51035"/>
    <cellStyle name="20% - Ênfase2 3 3 5 4" xfId="19549"/>
    <cellStyle name="20% - Ênfase2 3 3 5 5" xfId="10678"/>
    <cellStyle name="20% - Ênfase2 3 3 5 6" xfId="42546"/>
    <cellStyle name="20% - Ênfase2 3 3 6" xfId="12401"/>
    <cellStyle name="20% - Ênfase2 3 3 6 2" xfId="33261"/>
    <cellStyle name="20% - Ênfase2 3 3 6 2 2" xfId="51036"/>
    <cellStyle name="20% - Ênfase2 3 3 6 3" xfId="21788"/>
    <cellStyle name="20% - Ênfase2 3 3 6 4" xfId="40671"/>
    <cellStyle name="20% - Ênfase2 3 3 7" xfId="23878"/>
    <cellStyle name="20% - Ênfase2 3 3 7 2" xfId="51037"/>
    <cellStyle name="20% - Ênfase2 3 3 8" xfId="29961"/>
    <cellStyle name="20% - Ênfase2 3 3 8 2" xfId="51038"/>
    <cellStyle name="20% - Ênfase2 3 3 9" xfId="36333"/>
    <cellStyle name="20% - Ênfase2 3 3 9 2" xfId="51039"/>
    <cellStyle name="20% - Ênfase2 3 4" xfId="4084"/>
    <cellStyle name="20% - Ênfase2 3 4 10" xfId="39296"/>
    <cellStyle name="20% - Ênfase2 3 4 2" xfId="5552"/>
    <cellStyle name="20% - Ênfase2 3 4 2 2" xfId="8091"/>
    <cellStyle name="20% - Ênfase2 3 4 2 2 2" xfId="16145"/>
    <cellStyle name="20% - Ênfase2 3 4 2 2 2 2" xfId="27619"/>
    <cellStyle name="20% - Ênfase2 3 4 2 2 3" xfId="34564"/>
    <cellStyle name="20% - Ênfase2 3 4 2 2 3 2" xfId="51040"/>
    <cellStyle name="20% - Ênfase2 3 4 2 2 4" xfId="23091"/>
    <cellStyle name="20% - Ênfase2 3 4 2 2 5" xfId="11789"/>
    <cellStyle name="20% - Ênfase2 3 4 2 2 6" xfId="43657"/>
    <cellStyle name="20% - Ênfase2 3 4 2 3" xfId="13905"/>
    <cellStyle name="20% - Ênfase2 3 4 2 3 2" xfId="25380"/>
    <cellStyle name="20% - Ênfase2 3 4 2 3 3" xfId="41936"/>
    <cellStyle name="20% - Ênfase2 3 4 2 4" xfId="32479"/>
    <cellStyle name="20% - Ênfase2 3 4 2 4 2" xfId="51041"/>
    <cellStyle name="20% - Ênfase2 3 4 2 5" xfId="37636"/>
    <cellStyle name="20% - Ênfase2 3 4 2 5 2" xfId="51042"/>
    <cellStyle name="20% - Ênfase2 3 4 2 6" xfId="21006"/>
    <cellStyle name="20% - Ênfase2 3 4 2 7" xfId="10068"/>
    <cellStyle name="20% - Ênfase2 3 4 2 8" xfId="40061"/>
    <cellStyle name="20% - Ênfase2 3 4 3" xfId="7067"/>
    <cellStyle name="20% - Ênfase2 3 4 3 2" xfId="15121"/>
    <cellStyle name="20% - Ênfase2 3 4 3 2 2" xfId="26595"/>
    <cellStyle name="20% - Ênfase2 3 4 3 3" xfId="31455"/>
    <cellStyle name="20% - Ênfase2 3 4 3 3 2" xfId="51043"/>
    <cellStyle name="20% - Ênfase2 3 4 3 4" xfId="19982"/>
    <cellStyle name="20% - Ênfase2 3 4 3 5" xfId="11024"/>
    <cellStyle name="20% - Ênfase2 3 4 3 6" xfId="42892"/>
    <cellStyle name="20% - Ênfase2 3 4 4" xfId="12910"/>
    <cellStyle name="20% - Ênfase2 3 4 4 2" xfId="33607"/>
    <cellStyle name="20% - Ênfase2 3 4 4 2 2" xfId="51044"/>
    <cellStyle name="20% - Ênfase2 3 4 4 3" xfId="22134"/>
    <cellStyle name="20% - Ênfase2 3 4 4 4" xfId="41104"/>
    <cellStyle name="20% - Ênfase2 3 4 5" xfId="24386"/>
    <cellStyle name="20% - Ênfase2 3 4 5 2" xfId="51045"/>
    <cellStyle name="20% - Ênfase2 3 4 6" xfId="30307"/>
    <cellStyle name="20% - Ênfase2 3 4 6 2" xfId="51046"/>
    <cellStyle name="20% - Ênfase2 3 4 7" xfId="36679"/>
    <cellStyle name="20% - Ênfase2 3 4 7 2" xfId="51047"/>
    <cellStyle name="20% - Ênfase2 3 4 8" xfId="18834"/>
    <cellStyle name="20% - Ênfase2 3 4 9" xfId="9303"/>
    <cellStyle name="20% - Ênfase2 4" xfId="65"/>
    <cellStyle name="20% - Ênfase2 4 2" xfId="66"/>
    <cellStyle name="20% - Ênfase2 4 3" xfId="67"/>
    <cellStyle name="20% - Ênfase2 4 3 10" xfId="18489"/>
    <cellStyle name="20% - Ênfase2 4 3 11" xfId="8958"/>
    <cellStyle name="20% - Ênfase2 4 3 12" xfId="38951"/>
    <cellStyle name="20% - Ênfase2 4 3 2" xfId="4085"/>
    <cellStyle name="20% - Ênfase2 4 3 3" xfId="6039"/>
    <cellStyle name="20% - Ênfase2 4 3 3 2" xfId="8578"/>
    <cellStyle name="20% - Ênfase2 4 3 3 2 2" xfId="16632"/>
    <cellStyle name="20% - Ênfase2 4 3 3 2 2 2" xfId="28106"/>
    <cellStyle name="20% - Ênfase2 4 3 3 2 3" xfId="32966"/>
    <cellStyle name="20% - Ênfase2 4 3 3 2 3 2" xfId="51048"/>
    <cellStyle name="20% - Ênfase2 4 3 3 2 4" xfId="21493"/>
    <cellStyle name="20% - Ênfase2 4 3 3 2 5" xfId="12209"/>
    <cellStyle name="20% - Ênfase2 4 3 3 2 6" xfId="44077"/>
    <cellStyle name="20% - Ênfase2 4 3 3 3" xfId="14392"/>
    <cellStyle name="20% - Ênfase2 4 3 3 3 2" xfId="35051"/>
    <cellStyle name="20% - Ênfase2 4 3 3 3 2 2" xfId="51049"/>
    <cellStyle name="20% - Ênfase2 4 3 3 3 3" xfId="23578"/>
    <cellStyle name="20% - Ênfase2 4 3 3 3 4" xfId="42356"/>
    <cellStyle name="20% - Ênfase2 4 3 3 4" xfId="25867"/>
    <cellStyle name="20% - Ênfase2 4 3 3 4 2" xfId="51050"/>
    <cellStyle name="20% - Ênfase2 4 3 3 5" xfId="30727"/>
    <cellStyle name="20% - Ênfase2 4 3 3 5 2" xfId="51051"/>
    <cellStyle name="20% - Ênfase2 4 3 3 6" xfId="38123"/>
    <cellStyle name="20% - Ênfase2 4 3 3 6 2" xfId="51052"/>
    <cellStyle name="20% - Ênfase2 4 3 3 7" xfId="19254"/>
    <cellStyle name="20% - Ênfase2 4 3 3 8" xfId="10488"/>
    <cellStyle name="20% - Ênfase2 4 3 3 9" xfId="40481"/>
    <cellStyle name="20% - Ênfase2 4 3 4" xfId="4905"/>
    <cellStyle name="20% - Ênfase2 4 3 4 2" xfId="7554"/>
    <cellStyle name="20% - Ênfase2 4 3 4 2 2" xfId="15608"/>
    <cellStyle name="20% - Ênfase2 4 3 4 2 2 2" xfId="27082"/>
    <cellStyle name="20% - Ênfase2 4 3 4 2 3" xfId="34027"/>
    <cellStyle name="20% - Ênfase2 4 3 4 2 3 2" xfId="51053"/>
    <cellStyle name="20% - Ênfase2 4 3 4 2 4" xfId="22554"/>
    <cellStyle name="20% - Ênfase2 4 3 4 2 5" xfId="11444"/>
    <cellStyle name="20% - Ênfase2 4 3 4 2 6" xfId="43312"/>
    <cellStyle name="20% - Ênfase2 4 3 4 3" xfId="13367"/>
    <cellStyle name="20% - Ênfase2 4 3 4 3 2" xfId="24843"/>
    <cellStyle name="20% - Ênfase2 4 3 4 3 3" xfId="41591"/>
    <cellStyle name="20% - Ênfase2 4 3 4 4" xfId="31942"/>
    <cellStyle name="20% - Ênfase2 4 3 4 4 2" xfId="51054"/>
    <cellStyle name="20% - Ênfase2 4 3 4 5" xfId="37099"/>
    <cellStyle name="20% - Ênfase2 4 3 4 5 2" xfId="51055"/>
    <cellStyle name="20% - Ênfase2 4 3 4 6" xfId="20469"/>
    <cellStyle name="20% - Ênfase2 4 3 4 7" xfId="9723"/>
    <cellStyle name="20% - Ênfase2 4 3 4 8" xfId="39716"/>
    <cellStyle name="20% - Ênfase2 4 3 5" xfId="6530"/>
    <cellStyle name="20% - Ênfase2 4 3 5 2" xfId="14689"/>
    <cellStyle name="20% - Ênfase2 4 3 5 2 2" xfId="26163"/>
    <cellStyle name="20% - Ênfase2 4 3 5 3" xfId="31023"/>
    <cellStyle name="20% - Ênfase2 4 3 5 3 2" xfId="51056"/>
    <cellStyle name="20% - Ênfase2 4 3 5 4" xfId="19550"/>
    <cellStyle name="20% - Ênfase2 4 3 5 5" xfId="10679"/>
    <cellStyle name="20% - Ênfase2 4 3 5 6" xfId="42547"/>
    <cellStyle name="20% - Ênfase2 4 3 6" xfId="12403"/>
    <cellStyle name="20% - Ênfase2 4 3 6 2" xfId="33262"/>
    <cellStyle name="20% - Ênfase2 4 3 6 2 2" xfId="51057"/>
    <cellStyle name="20% - Ênfase2 4 3 6 3" xfId="21789"/>
    <cellStyle name="20% - Ênfase2 4 3 6 4" xfId="40672"/>
    <cellStyle name="20% - Ênfase2 4 3 7" xfId="23880"/>
    <cellStyle name="20% - Ênfase2 4 3 7 2" xfId="51058"/>
    <cellStyle name="20% - Ênfase2 4 3 8" xfId="29962"/>
    <cellStyle name="20% - Ênfase2 4 3 8 2" xfId="51059"/>
    <cellStyle name="20% - Ênfase2 4 3 9" xfId="36334"/>
    <cellStyle name="20% - Ênfase2 4 3 9 2" xfId="51060"/>
    <cellStyle name="20% - Ênfase2 4 4" xfId="4086"/>
    <cellStyle name="20% - Ênfase2 4 4 10" xfId="39297"/>
    <cellStyle name="20% - Ênfase2 4 4 2" xfId="5553"/>
    <cellStyle name="20% - Ênfase2 4 4 2 2" xfId="8092"/>
    <cellStyle name="20% - Ênfase2 4 4 2 2 2" xfId="16146"/>
    <cellStyle name="20% - Ênfase2 4 4 2 2 2 2" xfId="27620"/>
    <cellStyle name="20% - Ênfase2 4 4 2 2 3" xfId="34565"/>
    <cellStyle name="20% - Ênfase2 4 4 2 2 3 2" xfId="51061"/>
    <cellStyle name="20% - Ênfase2 4 4 2 2 4" xfId="23092"/>
    <cellStyle name="20% - Ênfase2 4 4 2 2 5" xfId="11790"/>
    <cellStyle name="20% - Ênfase2 4 4 2 2 6" xfId="43658"/>
    <cellStyle name="20% - Ênfase2 4 4 2 3" xfId="13906"/>
    <cellStyle name="20% - Ênfase2 4 4 2 3 2" xfId="25381"/>
    <cellStyle name="20% - Ênfase2 4 4 2 3 3" xfId="41937"/>
    <cellStyle name="20% - Ênfase2 4 4 2 4" xfId="32480"/>
    <cellStyle name="20% - Ênfase2 4 4 2 4 2" xfId="51062"/>
    <cellStyle name="20% - Ênfase2 4 4 2 5" xfId="37637"/>
    <cellStyle name="20% - Ênfase2 4 4 2 5 2" xfId="51063"/>
    <cellStyle name="20% - Ênfase2 4 4 2 6" xfId="21007"/>
    <cellStyle name="20% - Ênfase2 4 4 2 7" xfId="10069"/>
    <cellStyle name="20% - Ênfase2 4 4 2 8" xfId="40062"/>
    <cellStyle name="20% - Ênfase2 4 4 3" xfId="7068"/>
    <cellStyle name="20% - Ênfase2 4 4 3 2" xfId="15122"/>
    <cellStyle name="20% - Ênfase2 4 4 3 2 2" xfId="26596"/>
    <cellStyle name="20% - Ênfase2 4 4 3 3" xfId="31456"/>
    <cellStyle name="20% - Ênfase2 4 4 3 3 2" xfId="51064"/>
    <cellStyle name="20% - Ênfase2 4 4 3 4" xfId="19983"/>
    <cellStyle name="20% - Ênfase2 4 4 3 5" xfId="11025"/>
    <cellStyle name="20% - Ênfase2 4 4 3 6" xfId="42893"/>
    <cellStyle name="20% - Ênfase2 4 4 4" xfId="12911"/>
    <cellStyle name="20% - Ênfase2 4 4 4 2" xfId="33608"/>
    <cellStyle name="20% - Ênfase2 4 4 4 2 2" xfId="51065"/>
    <cellStyle name="20% - Ênfase2 4 4 4 3" xfId="22135"/>
    <cellStyle name="20% - Ênfase2 4 4 4 4" xfId="41105"/>
    <cellStyle name="20% - Ênfase2 4 4 5" xfId="24388"/>
    <cellStyle name="20% - Ênfase2 4 4 5 2" xfId="51066"/>
    <cellStyle name="20% - Ênfase2 4 4 6" xfId="30308"/>
    <cellStyle name="20% - Ênfase2 4 4 6 2" xfId="51067"/>
    <cellStyle name="20% - Ênfase2 4 4 7" xfId="36680"/>
    <cellStyle name="20% - Ênfase2 4 4 7 2" xfId="51068"/>
    <cellStyle name="20% - Ênfase2 4 4 8" xfId="18835"/>
    <cellStyle name="20% - Ênfase2 4 4 9" xfId="9304"/>
    <cellStyle name="20% - Ênfase2 5" xfId="68"/>
    <cellStyle name="20% - Ênfase2 5 2" xfId="69"/>
    <cellStyle name="20% - Ênfase2 5 3" xfId="70"/>
    <cellStyle name="20% - Ênfase2 5 3 10" xfId="18490"/>
    <cellStyle name="20% - Ênfase2 5 3 11" xfId="8959"/>
    <cellStyle name="20% - Ênfase2 5 3 12" xfId="38952"/>
    <cellStyle name="20% - Ênfase2 5 3 2" xfId="4087"/>
    <cellStyle name="20% - Ênfase2 5 3 3" xfId="6040"/>
    <cellStyle name="20% - Ênfase2 5 3 3 2" xfId="8579"/>
    <cellStyle name="20% - Ênfase2 5 3 3 2 2" xfId="16633"/>
    <cellStyle name="20% - Ênfase2 5 3 3 2 2 2" xfId="28107"/>
    <cellStyle name="20% - Ênfase2 5 3 3 2 3" xfId="32967"/>
    <cellStyle name="20% - Ênfase2 5 3 3 2 3 2" xfId="51069"/>
    <cellStyle name="20% - Ênfase2 5 3 3 2 4" xfId="21494"/>
    <cellStyle name="20% - Ênfase2 5 3 3 2 5" xfId="12210"/>
    <cellStyle name="20% - Ênfase2 5 3 3 2 6" xfId="44078"/>
    <cellStyle name="20% - Ênfase2 5 3 3 3" xfId="14393"/>
    <cellStyle name="20% - Ênfase2 5 3 3 3 2" xfId="35052"/>
    <cellStyle name="20% - Ênfase2 5 3 3 3 2 2" xfId="51070"/>
    <cellStyle name="20% - Ênfase2 5 3 3 3 3" xfId="23579"/>
    <cellStyle name="20% - Ênfase2 5 3 3 3 4" xfId="42357"/>
    <cellStyle name="20% - Ênfase2 5 3 3 4" xfId="25868"/>
    <cellStyle name="20% - Ênfase2 5 3 3 4 2" xfId="51071"/>
    <cellStyle name="20% - Ênfase2 5 3 3 5" xfId="30728"/>
    <cellStyle name="20% - Ênfase2 5 3 3 5 2" xfId="51072"/>
    <cellStyle name="20% - Ênfase2 5 3 3 6" xfId="38124"/>
    <cellStyle name="20% - Ênfase2 5 3 3 6 2" xfId="51073"/>
    <cellStyle name="20% - Ênfase2 5 3 3 7" xfId="19255"/>
    <cellStyle name="20% - Ênfase2 5 3 3 8" xfId="10489"/>
    <cellStyle name="20% - Ênfase2 5 3 3 9" xfId="40482"/>
    <cellStyle name="20% - Ênfase2 5 3 4" xfId="4906"/>
    <cellStyle name="20% - Ênfase2 5 3 4 2" xfId="7555"/>
    <cellStyle name="20% - Ênfase2 5 3 4 2 2" xfId="15609"/>
    <cellStyle name="20% - Ênfase2 5 3 4 2 2 2" xfId="27083"/>
    <cellStyle name="20% - Ênfase2 5 3 4 2 3" xfId="34028"/>
    <cellStyle name="20% - Ênfase2 5 3 4 2 3 2" xfId="51074"/>
    <cellStyle name="20% - Ênfase2 5 3 4 2 4" xfId="22555"/>
    <cellStyle name="20% - Ênfase2 5 3 4 2 5" xfId="11445"/>
    <cellStyle name="20% - Ênfase2 5 3 4 2 6" xfId="43313"/>
    <cellStyle name="20% - Ênfase2 5 3 4 3" xfId="13368"/>
    <cellStyle name="20% - Ênfase2 5 3 4 3 2" xfId="24844"/>
    <cellStyle name="20% - Ênfase2 5 3 4 3 3" xfId="41592"/>
    <cellStyle name="20% - Ênfase2 5 3 4 4" xfId="31943"/>
    <cellStyle name="20% - Ênfase2 5 3 4 4 2" xfId="51075"/>
    <cellStyle name="20% - Ênfase2 5 3 4 5" xfId="37100"/>
    <cellStyle name="20% - Ênfase2 5 3 4 5 2" xfId="51076"/>
    <cellStyle name="20% - Ênfase2 5 3 4 6" xfId="20470"/>
    <cellStyle name="20% - Ênfase2 5 3 4 7" xfId="9724"/>
    <cellStyle name="20% - Ênfase2 5 3 4 8" xfId="39717"/>
    <cellStyle name="20% - Ênfase2 5 3 5" xfId="6531"/>
    <cellStyle name="20% - Ênfase2 5 3 5 2" xfId="14690"/>
    <cellStyle name="20% - Ênfase2 5 3 5 2 2" xfId="26164"/>
    <cellStyle name="20% - Ênfase2 5 3 5 3" xfId="31024"/>
    <cellStyle name="20% - Ênfase2 5 3 5 3 2" xfId="51077"/>
    <cellStyle name="20% - Ênfase2 5 3 5 4" xfId="19551"/>
    <cellStyle name="20% - Ênfase2 5 3 5 5" xfId="10680"/>
    <cellStyle name="20% - Ênfase2 5 3 5 6" xfId="42548"/>
    <cellStyle name="20% - Ênfase2 5 3 6" xfId="12404"/>
    <cellStyle name="20% - Ênfase2 5 3 6 2" xfId="33263"/>
    <cellStyle name="20% - Ênfase2 5 3 6 2 2" xfId="51078"/>
    <cellStyle name="20% - Ênfase2 5 3 6 3" xfId="21790"/>
    <cellStyle name="20% - Ênfase2 5 3 6 4" xfId="40673"/>
    <cellStyle name="20% - Ênfase2 5 3 7" xfId="23882"/>
    <cellStyle name="20% - Ênfase2 5 3 7 2" xfId="51079"/>
    <cellStyle name="20% - Ênfase2 5 3 8" xfId="29963"/>
    <cellStyle name="20% - Ênfase2 5 3 8 2" xfId="51080"/>
    <cellStyle name="20% - Ênfase2 5 3 9" xfId="36335"/>
    <cellStyle name="20% - Ênfase2 5 3 9 2" xfId="51081"/>
    <cellStyle name="20% - Ênfase2 5 4" xfId="4088"/>
    <cellStyle name="20% - Ênfase2 5 4 10" xfId="39298"/>
    <cellStyle name="20% - Ênfase2 5 4 2" xfId="5554"/>
    <cellStyle name="20% - Ênfase2 5 4 2 2" xfId="8093"/>
    <cellStyle name="20% - Ênfase2 5 4 2 2 2" xfId="16147"/>
    <cellStyle name="20% - Ênfase2 5 4 2 2 2 2" xfId="27621"/>
    <cellStyle name="20% - Ênfase2 5 4 2 2 3" xfId="34566"/>
    <cellStyle name="20% - Ênfase2 5 4 2 2 3 2" xfId="51082"/>
    <cellStyle name="20% - Ênfase2 5 4 2 2 4" xfId="23093"/>
    <cellStyle name="20% - Ênfase2 5 4 2 2 5" xfId="11791"/>
    <cellStyle name="20% - Ênfase2 5 4 2 2 6" xfId="43659"/>
    <cellStyle name="20% - Ênfase2 5 4 2 3" xfId="13907"/>
    <cellStyle name="20% - Ênfase2 5 4 2 3 2" xfId="25382"/>
    <cellStyle name="20% - Ênfase2 5 4 2 3 3" xfId="41938"/>
    <cellStyle name="20% - Ênfase2 5 4 2 4" xfId="32481"/>
    <cellStyle name="20% - Ênfase2 5 4 2 4 2" xfId="51083"/>
    <cellStyle name="20% - Ênfase2 5 4 2 5" xfId="37638"/>
    <cellStyle name="20% - Ênfase2 5 4 2 5 2" xfId="51084"/>
    <cellStyle name="20% - Ênfase2 5 4 2 6" xfId="21008"/>
    <cellStyle name="20% - Ênfase2 5 4 2 7" xfId="10070"/>
    <cellStyle name="20% - Ênfase2 5 4 2 8" xfId="40063"/>
    <cellStyle name="20% - Ênfase2 5 4 3" xfId="7069"/>
    <cellStyle name="20% - Ênfase2 5 4 3 2" xfId="15123"/>
    <cellStyle name="20% - Ênfase2 5 4 3 2 2" xfId="26597"/>
    <cellStyle name="20% - Ênfase2 5 4 3 3" xfId="31457"/>
    <cellStyle name="20% - Ênfase2 5 4 3 3 2" xfId="51085"/>
    <cellStyle name="20% - Ênfase2 5 4 3 4" xfId="19984"/>
    <cellStyle name="20% - Ênfase2 5 4 3 5" xfId="11026"/>
    <cellStyle name="20% - Ênfase2 5 4 3 6" xfId="42894"/>
    <cellStyle name="20% - Ênfase2 5 4 4" xfId="12912"/>
    <cellStyle name="20% - Ênfase2 5 4 4 2" xfId="33609"/>
    <cellStyle name="20% - Ênfase2 5 4 4 2 2" xfId="51086"/>
    <cellStyle name="20% - Ênfase2 5 4 4 3" xfId="22136"/>
    <cellStyle name="20% - Ênfase2 5 4 4 4" xfId="41106"/>
    <cellStyle name="20% - Ênfase2 5 4 5" xfId="24389"/>
    <cellStyle name="20% - Ênfase2 5 4 5 2" xfId="51087"/>
    <cellStyle name="20% - Ênfase2 5 4 6" xfId="30309"/>
    <cellStyle name="20% - Ênfase2 5 4 6 2" xfId="51088"/>
    <cellStyle name="20% - Ênfase2 5 4 7" xfId="36681"/>
    <cellStyle name="20% - Ênfase2 5 4 7 2" xfId="51089"/>
    <cellStyle name="20% - Ênfase2 5 4 8" xfId="18836"/>
    <cellStyle name="20% - Ênfase2 5 4 9" xfId="9305"/>
    <cellStyle name="20% - Ênfase2 6" xfId="71"/>
    <cellStyle name="20% - Ênfase2 6 2" xfId="72"/>
    <cellStyle name="20% - Ênfase2 6 3" xfId="73"/>
    <cellStyle name="20% - Ênfase2 6 3 10" xfId="18491"/>
    <cellStyle name="20% - Ênfase2 6 3 11" xfId="8960"/>
    <cellStyle name="20% - Ênfase2 6 3 12" xfId="38953"/>
    <cellStyle name="20% - Ênfase2 6 3 2" xfId="4089"/>
    <cellStyle name="20% - Ênfase2 6 3 3" xfId="6041"/>
    <cellStyle name="20% - Ênfase2 6 3 3 2" xfId="8580"/>
    <cellStyle name="20% - Ênfase2 6 3 3 2 2" xfId="16634"/>
    <cellStyle name="20% - Ênfase2 6 3 3 2 2 2" xfId="28108"/>
    <cellStyle name="20% - Ênfase2 6 3 3 2 3" xfId="32968"/>
    <cellStyle name="20% - Ênfase2 6 3 3 2 3 2" xfId="51090"/>
    <cellStyle name="20% - Ênfase2 6 3 3 2 4" xfId="21495"/>
    <cellStyle name="20% - Ênfase2 6 3 3 2 5" xfId="12211"/>
    <cellStyle name="20% - Ênfase2 6 3 3 2 6" xfId="44079"/>
    <cellStyle name="20% - Ênfase2 6 3 3 3" xfId="14394"/>
    <cellStyle name="20% - Ênfase2 6 3 3 3 2" xfId="35053"/>
    <cellStyle name="20% - Ênfase2 6 3 3 3 2 2" xfId="51091"/>
    <cellStyle name="20% - Ênfase2 6 3 3 3 3" xfId="23580"/>
    <cellStyle name="20% - Ênfase2 6 3 3 3 4" xfId="42358"/>
    <cellStyle name="20% - Ênfase2 6 3 3 4" xfId="25869"/>
    <cellStyle name="20% - Ênfase2 6 3 3 4 2" xfId="51092"/>
    <cellStyle name="20% - Ênfase2 6 3 3 5" xfId="30729"/>
    <cellStyle name="20% - Ênfase2 6 3 3 5 2" xfId="51093"/>
    <cellStyle name="20% - Ênfase2 6 3 3 6" xfId="38125"/>
    <cellStyle name="20% - Ênfase2 6 3 3 6 2" xfId="51094"/>
    <cellStyle name="20% - Ênfase2 6 3 3 7" xfId="19256"/>
    <cellStyle name="20% - Ênfase2 6 3 3 8" xfId="10490"/>
    <cellStyle name="20% - Ênfase2 6 3 3 9" xfId="40483"/>
    <cellStyle name="20% - Ênfase2 6 3 4" xfId="4907"/>
    <cellStyle name="20% - Ênfase2 6 3 4 2" xfId="7556"/>
    <cellStyle name="20% - Ênfase2 6 3 4 2 2" xfId="15610"/>
    <cellStyle name="20% - Ênfase2 6 3 4 2 2 2" xfId="27084"/>
    <cellStyle name="20% - Ênfase2 6 3 4 2 3" xfId="34029"/>
    <cellStyle name="20% - Ênfase2 6 3 4 2 3 2" xfId="51095"/>
    <cellStyle name="20% - Ênfase2 6 3 4 2 4" xfId="22556"/>
    <cellStyle name="20% - Ênfase2 6 3 4 2 5" xfId="11446"/>
    <cellStyle name="20% - Ênfase2 6 3 4 2 6" xfId="43314"/>
    <cellStyle name="20% - Ênfase2 6 3 4 3" xfId="13369"/>
    <cellStyle name="20% - Ênfase2 6 3 4 3 2" xfId="24845"/>
    <cellStyle name="20% - Ênfase2 6 3 4 3 3" xfId="41593"/>
    <cellStyle name="20% - Ênfase2 6 3 4 4" xfId="31944"/>
    <cellStyle name="20% - Ênfase2 6 3 4 4 2" xfId="51096"/>
    <cellStyle name="20% - Ênfase2 6 3 4 5" xfId="37101"/>
    <cellStyle name="20% - Ênfase2 6 3 4 5 2" xfId="51097"/>
    <cellStyle name="20% - Ênfase2 6 3 4 6" xfId="20471"/>
    <cellStyle name="20% - Ênfase2 6 3 4 7" xfId="9725"/>
    <cellStyle name="20% - Ênfase2 6 3 4 8" xfId="39718"/>
    <cellStyle name="20% - Ênfase2 6 3 5" xfId="6532"/>
    <cellStyle name="20% - Ênfase2 6 3 5 2" xfId="14691"/>
    <cellStyle name="20% - Ênfase2 6 3 5 2 2" xfId="26165"/>
    <cellStyle name="20% - Ênfase2 6 3 5 3" xfId="31025"/>
    <cellStyle name="20% - Ênfase2 6 3 5 3 2" xfId="51098"/>
    <cellStyle name="20% - Ênfase2 6 3 5 4" xfId="19552"/>
    <cellStyle name="20% - Ênfase2 6 3 5 5" xfId="10681"/>
    <cellStyle name="20% - Ênfase2 6 3 5 6" xfId="42549"/>
    <cellStyle name="20% - Ênfase2 6 3 6" xfId="12406"/>
    <cellStyle name="20% - Ênfase2 6 3 6 2" xfId="33264"/>
    <cellStyle name="20% - Ênfase2 6 3 6 2 2" xfId="51099"/>
    <cellStyle name="20% - Ênfase2 6 3 6 3" xfId="21791"/>
    <cellStyle name="20% - Ênfase2 6 3 6 4" xfId="40674"/>
    <cellStyle name="20% - Ênfase2 6 3 7" xfId="23885"/>
    <cellStyle name="20% - Ênfase2 6 3 7 2" xfId="51100"/>
    <cellStyle name="20% - Ênfase2 6 3 8" xfId="29964"/>
    <cellStyle name="20% - Ênfase2 6 3 8 2" xfId="51101"/>
    <cellStyle name="20% - Ênfase2 6 3 9" xfId="36336"/>
    <cellStyle name="20% - Ênfase2 6 3 9 2" xfId="51102"/>
    <cellStyle name="20% - Ênfase2 6 4" xfId="4090"/>
    <cellStyle name="20% - Ênfase2 6 4 10" xfId="39299"/>
    <cellStyle name="20% - Ênfase2 6 4 2" xfId="5555"/>
    <cellStyle name="20% - Ênfase2 6 4 2 2" xfId="8094"/>
    <cellStyle name="20% - Ênfase2 6 4 2 2 2" xfId="16148"/>
    <cellStyle name="20% - Ênfase2 6 4 2 2 2 2" xfId="27622"/>
    <cellStyle name="20% - Ênfase2 6 4 2 2 3" xfId="34567"/>
    <cellStyle name="20% - Ênfase2 6 4 2 2 3 2" xfId="51103"/>
    <cellStyle name="20% - Ênfase2 6 4 2 2 4" xfId="23094"/>
    <cellStyle name="20% - Ênfase2 6 4 2 2 5" xfId="11792"/>
    <cellStyle name="20% - Ênfase2 6 4 2 2 6" xfId="43660"/>
    <cellStyle name="20% - Ênfase2 6 4 2 3" xfId="13908"/>
    <cellStyle name="20% - Ênfase2 6 4 2 3 2" xfId="25383"/>
    <cellStyle name="20% - Ênfase2 6 4 2 3 3" xfId="41939"/>
    <cellStyle name="20% - Ênfase2 6 4 2 4" xfId="32482"/>
    <cellStyle name="20% - Ênfase2 6 4 2 4 2" xfId="51104"/>
    <cellStyle name="20% - Ênfase2 6 4 2 5" xfId="37639"/>
    <cellStyle name="20% - Ênfase2 6 4 2 5 2" xfId="51105"/>
    <cellStyle name="20% - Ênfase2 6 4 2 6" xfId="21009"/>
    <cellStyle name="20% - Ênfase2 6 4 2 7" xfId="10071"/>
    <cellStyle name="20% - Ênfase2 6 4 2 8" xfId="40064"/>
    <cellStyle name="20% - Ênfase2 6 4 3" xfId="7070"/>
    <cellStyle name="20% - Ênfase2 6 4 3 2" xfId="15124"/>
    <cellStyle name="20% - Ênfase2 6 4 3 2 2" xfId="26598"/>
    <cellStyle name="20% - Ênfase2 6 4 3 3" xfId="31458"/>
    <cellStyle name="20% - Ênfase2 6 4 3 3 2" xfId="51106"/>
    <cellStyle name="20% - Ênfase2 6 4 3 4" xfId="19985"/>
    <cellStyle name="20% - Ênfase2 6 4 3 5" xfId="11027"/>
    <cellStyle name="20% - Ênfase2 6 4 3 6" xfId="42895"/>
    <cellStyle name="20% - Ênfase2 6 4 4" xfId="12914"/>
    <cellStyle name="20% - Ênfase2 6 4 4 2" xfId="33610"/>
    <cellStyle name="20% - Ênfase2 6 4 4 2 2" xfId="51107"/>
    <cellStyle name="20% - Ênfase2 6 4 4 3" xfId="22137"/>
    <cellStyle name="20% - Ênfase2 6 4 4 4" xfId="41107"/>
    <cellStyle name="20% - Ênfase2 6 4 5" xfId="24390"/>
    <cellStyle name="20% - Ênfase2 6 4 5 2" xfId="51108"/>
    <cellStyle name="20% - Ênfase2 6 4 6" xfId="30310"/>
    <cellStyle name="20% - Ênfase2 6 4 6 2" xfId="51109"/>
    <cellStyle name="20% - Ênfase2 6 4 7" xfId="36682"/>
    <cellStyle name="20% - Ênfase2 6 4 7 2" xfId="51110"/>
    <cellStyle name="20% - Ênfase2 6 4 8" xfId="18837"/>
    <cellStyle name="20% - Ênfase2 6 4 9" xfId="9306"/>
    <cellStyle name="20% - Ênfase2 7" xfId="74"/>
    <cellStyle name="20% - Ênfase2 7 2" xfId="75"/>
    <cellStyle name="20% - Ênfase2 7 3" xfId="76"/>
    <cellStyle name="20% - Ênfase2 7 3 10" xfId="18492"/>
    <cellStyle name="20% - Ênfase2 7 3 11" xfId="8961"/>
    <cellStyle name="20% - Ênfase2 7 3 12" xfId="38954"/>
    <cellStyle name="20% - Ênfase2 7 3 2" xfId="4091"/>
    <cellStyle name="20% - Ênfase2 7 3 3" xfId="6042"/>
    <cellStyle name="20% - Ênfase2 7 3 3 2" xfId="8581"/>
    <cellStyle name="20% - Ênfase2 7 3 3 2 2" xfId="16635"/>
    <cellStyle name="20% - Ênfase2 7 3 3 2 2 2" xfId="28109"/>
    <cellStyle name="20% - Ênfase2 7 3 3 2 3" xfId="32969"/>
    <cellStyle name="20% - Ênfase2 7 3 3 2 3 2" xfId="51111"/>
    <cellStyle name="20% - Ênfase2 7 3 3 2 4" xfId="21496"/>
    <cellStyle name="20% - Ênfase2 7 3 3 2 5" xfId="12212"/>
    <cellStyle name="20% - Ênfase2 7 3 3 2 6" xfId="44080"/>
    <cellStyle name="20% - Ênfase2 7 3 3 3" xfId="14395"/>
    <cellStyle name="20% - Ênfase2 7 3 3 3 2" xfId="35054"/>
    <cellStyle name="20% - Ênfase2 7 3 3 3 2 2" xfId="51112"/>
    <cellStyle name="20% - Ênfase2 7 3 3 3 3" xfId="23581"/>
    <cellStyle name="20% - Ênfase2 7 3 3 3 4" xfId="42359"/>
    <cellStyle name="20% - Ênfase2 7 3 3 4" xfId="25870"/>
    <cellStyle name="20% - Ênfase2 7 3 3 4 2" xfId="51113"/>
    <cellStyle name="20% - Ênfase2 7 3 3 5" xfId="30730"/>
    <cellStyle name="20% - Ênfase2 7 3 3 5 2" xfId="51114"/>
    <cellStyle name="20% - Ênfase2 7 3 3 6" xfId="38126"/>
    <cellStyle name="20% - Ênfase2 7 3 3 6 2" xfId="51115"/>
    <cellStyle name="20% - Ênfase2 7 3 3 7" xfId="19257"/>
    <cellStyle name="20% - Ênfase2 7 3 3 8" xfId="10491"/>
    <cellStyle name="20% - Ênfase2 7 3 3 9" xfId="40484"/>
    <cellStyle name="20% - Ênfase2 7 3 4" xfId="4908"/>
    <cellStyle name="20% - Ênfase2 7 3 4 2" xfId="7557"/>
    <cellStyle name="20% - Ênfase2 7 3 4 2 2" xfId="15611"/>
    <cellStyle name="20% - Ênfase2 7 3 4 2 2 2" xfId="27085"/>
    <cellStyle name="20% - Ênfase2 7 3 4 2 3" xfId="34030"/>
    <cellStyle name="20% - Ênfase2 7 3 4 2 3 2" xfId="51116"/>
    <cellStyle name="20% - Ênfase2 7 3 4 2 4" xfId="22557"/>
    <cellStyle name="20% - Ênfase2 7 3 4 2 5" xfId="11447"/>
    <cellStyle name="20% - Ênfase2 7 3 4 2 6" xfId="43315"/>
    <cellStyle name="20% - Ênfase2 7 3 4 3" xfId="13370"/>
    <cellStyle name="20% - Ênfase2 7 3 4 3 2" xfId="24846"/>
    <cellStyle name="20% - Ênfase2 7 3 4 3 3" xfId="41594"/>
    <cellStyle name="20% - Ênfase2 7 3 4 4" xfId="31945"/>
    <cellStyle name="20% - Ênfase2 7 3 4 4 2" xfId="51117"/>
    <cellStyle name="20% - Ênfase2 7 3 4 5" xfId="37102"/>
    <cellStyle name="20% - Ênfase2 7 3 4 5 2" xfId="51118"/>
    <cellStyle name="20% - Ênfase2 7 3 4 6" xfId="20472"/>
    <cellStyle name="20% - Ênfase2 7 3 4 7" xfId="9726"/>
    <cellStyle name="20% - Ênfase2 7 3 4 8" xfId="39719"/>
    <cellStyle name="20% - Ênfase2 7 3 5" xfId="6533"/>
    <cellStyle name="20% - Ênfase2 7 3 5 2" xfId="14692"/>
    <cellStyle name="20% - Ênfase2 7 3 5 2 2" xfId="26166"/>
    <cellStyle name="20% - Ênfase2 7 3 5 3" xfId="31026"/>
    <cellStyle name="20% - Ênfase2 7 3 5 3 2" xfId="51119"/>
    <cellStyle name="20% - Ênfase2 7 3 5 4" xfId="19553"/>
    <cellStyle name="20% - Ênfase2 7 3 5 5" xfId="10682"/>
    <cellStyle name="20% - Ênfase2 7 3 5 6" xfId="42550"/>
    <cellStyle name="20% - Ênfase2 7 3 6" xfId="12408"/>
    <cellStyle name="20% - Ênfase2 7 3 6 2" xfId="33265"/>
    <cellStyle name="20% - Ênfase2 7 3 6 2 2" xfId="51120"/>
    <cellStyle name="20% - Ênfase2 7 3 6 3" xfId="21792"/>
    <cellStyle name="20% - Ênfase2 7 3 6 4" xfId="40675"/>
    <cellStyle name="20% - Ênfase2 7 3 7" xfId="23886"/>
    <cellStyle name="20% - Ênfase2 7 3 7 2" xfId="51121"/>
    <cellStyle name="20% - Ênfase2 7 3 8" xfId="29965"/>
    <cellStyle name="20% - Ênfase2 7 3 8 2" xfId="51122"/>
    <cellStyle name="20% - Ênfase2 7 3 9" xfId="36337"/>
    <cellStyle name="20% - Ênfase2 7 3 9 2" xfId="51123"/>
    <cellStyle name="20% - Ênfase2 7 4" xfId="4092"/>
    <cellStyle name="20% - Ênfase2 7 4 10" xfId="39300"/>
    <cellStyle name="20% - Ênfase2 7 4 2" xfId="5556"/>
    <cellStyle name="20% - Ênfase2 7 4 2 2" xfId="8095"/>
    <cellStyle name="20% - Ênfase2 7 4 2 2 2" xfId="16149"/>
    <cellStyle name="20% - Ênfase2 7 4 2 2 2 2" xfId="27623"/>
    <cellStyle name="20% - Ênfase2 7 4 2 2 3" xfId="34568"/>
    <cellStyle name="20% - Ênfase2 7 4 2 2 3 2" xfId="51124"/>
    <cellStyle name="20% - Ênfase2 7 4 2 2 4" xfId="23095"/>
    <cellStyle name="20% - Ênfase2 7 4 2 2 5" xfId="11793"/>
    <cellStyle name="20% - Ênfase2 7 4 2 2 6" xfId="43661"/>
    <cellStyle name="20% - Ênfase2 7 4 2 3" xfId="13909"/>
    <cellStyle name="20% - Ênfase2 7 4 2 3 2" xfId="25384"/>
    <cellStyle name="20% - Ênfase2 7 4 2 3 3" xfId="41940"/>
    <cellStyle name="20% - Ênfase2 7 4 2 4" xfId="32483"/>
    <cellStyle name="20% - Ênfase2 7 4 2 4 2" xfId="51125"/>
    <cellStyle name="20% - Ênfase2 7 4 2 5" xfId="37640"/>
    <cellStyle name="20% - Ênfase2 7 4 2 5 2" xfId="51126"/>
    <cellStyle name="20% - Ênfase2 7 4 2 6" xfId="21010"/>
    <cellStyle name="20% - Ênfase2 7 4 2 7" xfId="10072"/>
    <cellStyle name="20% - Ênfase2 7 4 2 8" xfId="40065"/>
    <cellStyle name="20% - Ênfase2 7 4 3" xfId="7071"/>
    <cellStyle name="20% - Ênfase2 7 4 3 2" xfId="15125"/>
    <cellStyle name="20% - Ênfase2 7 4 3 2 2" xfId="26599"/>
    <cellStyle name="20% - Ênfase2 7 4 3 3" xfId="31459"/>
    <cellStyle name="20% - Ênfase2 7 4 3 3 2" xfId="51127"/>
    <cellStyle name="20% - Ênfase2 7 4 3 4" xfId="19986"/>
    <cellStyle name="20% - Ênfase2 7 4 3 5" xfId="11028"/>
    <cellStyle name="20% - Ênfase2 7 4 3 6" xfId="42896"/>
    <cellStyle name="20% - Ênfase2 7 4 4" xfId="12916"/>
    <cellStyle name="20% - Ênfase2 7 4 4 2" xfId="33611"/>
    <cellStyle name="20% - Ênfase2 7 4 4 2 2" xfId="51128"/>
    <cellStyle name="20% - Ênfase2 7 4 4 3" xfId="22138"/>
    <cellStyle name="20% - Ênfase2 7 4 4 4" xfId="41108"/>
    <cellStyle name="20% - Ênfase2 7 4 5" xfId="24391"/>
    <cellStyle name="20% - Ênfase2 7 4 5 2" xfId="51129"/>
    <cellStyle name="20% - Ênfase2 7 4 6" xfId="30311"/>
    <cellStyle name="20% - Ênfase2 7 4 6 2" xfId="51130"/>
    <cellStyle name="20% - Ênfase2 7 4 7" xfId="36683"/>
    <cellStyle name="20% - Ênfase2 7 4 7 2" xfId="51131"/>
    <cellStyle name="20% - Ênfase2 7 4 8" xfId="18838"/>
    <cellStyle name="20% - Ênfase2 7 4 9" xfId="9307"/>
    <cellStyle name="20% - Ênfase2 8" xfId="77"/>
    <cellStyle name="20% - Ênfase2 8 2" xfId="78"/>
    <cellStyle name="20% - Ênfase2 8 3" xfId="79"/>
    <cellStyle name="20% - Ênfase2 8 3 10" xfId="18493"/>
    <cellStyle name="20% - Ênfase2 8 3 11" xfId="8962"/>
    <cellStyle name="20% - Ênfase2 8 3 12" xfId="38955"/>
    <cellStyle name="20% - Ênfase2 8 3 2" xfId="4093"/>
    <cellStyle name="20% - Ênfase2 8 3 3" xfId="6043"/>
    <cellStyle name="20% - Ênfase2 8 3 3 2" xfId="8582"/>
    <cellStyle name="20% - Ênfase2 8 3 3 2 2" xfId="16636"/>
    <cellStyle name="20% - Ênfase2 8 3 3 2 2 2" xfId="28110"/>
    <cellStyle name="20% - Ênfase2 8 3 3 2 3" xfId="32970"/>
    <cellStyle name="20% - Ênfase2 8 3 3 2 3 2" xfId="51132"/>
    <cellStyle name="20% - Ênfase2 8 3 3 2 4" xfId="21497"/>
    <cellStyle name="20% - Ênfase2 8 3 3 2 5" xfId="12213"/>
    <cellStyle name="20% - Ênfase2 8 3 3 2 6" xfId="44081"/>
    <cellStyle name="20% - Ênfase2 8 3 3 3" xfId="14396"/>
    <cellStyle name="20% - Ênfase2 8 3 3 3 2" xfId="35055"/>
    <cellStyle name="20% - Ênfase2 8 3 3 3 2 2" xfId="51133"/>
    <cellStyle name="20% - Ênfase2 8 3 3 3 3" xfId="23582"/>
    <cellStyle name="20% - Ênfase2 8 3 3 3 4" xfId="42360"/>
    <cellStyle name="20% - Ênfase2 8 3 3 4" xfId="25871"/>
    <cellStyle name="20% - Ênfase2 8 3 3 4 2" xfId="51134"/>
    <cellStyle name="20% - Ênfase2 8 3 3 5" xfId="30731"/>
    <cellStyle name="20% - Ênfase2 8 3 3 5 2" xfId="51135"/>
    <cellStyle name="20% - Ênfase2 8 3 3 6" xfId="38127"/>
    <cellStyle name="20% - Ênfase2 8 3 3 6 2" xfId="51136"/>
    <cellStyle name="20% - Ênfase2 8 3 3 7" xfId="19258"/>
    <cellStyle name="20% - Ênfase2 8 3 3 8" xfId="10492"/>
    <cellStyle name="20% - Ênfase2 8 3 3 9" xfId="40485"/>
    <cellStyle name="20% - Ênfase2 8 3 4" xfId="4909"/>
    <cellStyle name="20% - Ênfase2 8 3 4 2" xfId="7558"/>
    <cellStyle name="20% - Ênfase2 8 3 4 2 2" xfId="15612"/>
    <cellStyle name="20% - Ênfase2 8 3 4 2 2 2" xfId="27086"/>
    <cellStyle name="20% - Ênfase2 8 3 4 2 3" xfId="34031"/>
    <cellStyle name="20% - Ênfase2 8 3 4 2 3 2" xfId="51137"/>
    <cellStyle name="20% - Ênfase2 8 3 4 2 4" xfId="22558"/>
    <cellStyle name="20% - Ênfase2 8 3 4 2 5" xfId="11448"/>
    <cellStyle name="20% - Ênfase2 8 3 4 2 6" xfId="43316"/>
    <cellStyle name="20% - Ênfase2 8 3 4 3" xfId="13371"/>
    <cellStyle name="20% - Ênfase2 8 3 4 3 2" xfId="24847"/>
    <cellStyle name="20% - Ênfase2 8 3 4 3 3" xfId="41595"/>
    <cellStyle name="20% - Ênfase2 8 3 4 4" xfId="31946"/>
    <cellStyle name="20% - Ênfase2 8 3 4 4 2" xfId="51138"/>
    <cellStyle name="20% - Ênfase2 8 3 4 5" xfId="37103"/>
    <cellStyle name="20% - Ênfase2 8 3 4 5 2" xfId="51139"/>
    <cellStyle name="20% - Ênfase2 8 3 4 6" xfId="20473"/>
    <cellStyle name="20% - Ênfase2 8 3 4 7" xfId="9727"/>
    <cellStyle name="20% - Ênfase2 8 3 4 8" xfId="39720"/>
    <cellStyle name="20% - Ênfase2 8 3 5" xfId="6534"/>
    <cellStyle name="20% - Ênfase2 8 3 5 2" xfId="14693"/>
    <cellStyle name="20% - Ênfase2 8 3 5 2 2" xfId="26167"/>
    <cellStyle name="20% - Ênfase2 8 3 5 3" xfId="31027"/>
    <cellStyle name="20% - Ênfase2 8 3 5 3 2" xfId="51140"/>
    <cellStyle name="20% - Ênfase2 8 3 5 4" xfId="19554"/>
    <cellStyle name="20% - Ênfase2 8 3 5 5" xfId="10683"/>
    <cellStyle name="20% - Ênfase2 8 3 5 6" xfId="42551"/>
    <cellStyle name="20% - Ênfase2 8 3 6" xfId="12410"/>
    <cellStyle name="20% - Ênfase2 8 3 6 2" xfId="33266"/>
    <cellStyle name="20% - Ênfase2 8 3 6 2 2" xfId="51141"/>
    <cellStyle name="20% - Ênfase2 8 3 6 3" xfId="21793"/>
    <cellStyle name="20% - Ênfase2 8 3 6 4" xfId="40676"/>
    <cellStyle name="20% - Ênfase2 8 3 7" xfId="23888"/>
    <cellStyle name="20% - Ênfase2 8 3 7 2" xfId="51142"/>
    <cellStyle name="20% - Ênfase2 8 3 8" xfId="29966"/>
    <cellStyle name="20% - Ênfase2 8 3 8 2" xfId="51143"/>
    <cellStyle name="20% - Ênfase2 8 3 9" xfId="36338"/>
    <cellStyle name="20% - Ênfase2 8 3 9 2" xfId="51144"/>
    <cellStyle name="20% - Ênfase2 8 4" xfId="4094"/>
    <cellStyle name="20% - Ênfase2 8 4 10" xfId="39301"/>
    <cellStyle name="20% - Ênfase2 8 4 2" xfId="5557"/>
    <cellStyle name="20% - Ênfase2 8 4 2 2" xfId="8096"/>
    <cellStyle name="20% - Ênfase2 8 4 2 2 2" xfId="16150"/>
    <cellStyle name="20% - Ênfase2 8 4 2 2 2 2" xfId="27624"/>
    <cellStyle name="20% - Ênfase2 8 4 2 2 3" xfId="34569"/>
    <cellStyle name="20% - Ênfase2 8 4 2 2 3 2" xfId="51145"/>
    <cellStyle name="20% - Ênfase2 8 4 2 2 4" xfId="23096"/>
    <cellStyle name="20% - Ênfase2 8 4 2 2 5" xfId="11794"/>
    <cellStyle name="20% - Ênfase2 8 4 2 2 6" xfId="43662"/>
    <cellStyle name="20% - Ênfase2 8 4 2 3" xfId="13910"/>
    <cellStyle name="20% - Ênfase2 8 4 2 3 2" xfId="25385"/>
    <cellStyle name="20% - Ênfase2 8 4 2 3 3" xfId="41941"/>
    <cellStyle name="20% - Ênfase2 8 4 2 4" xfId="32484"/>
    <cellStyle name="20% - Ênfase2 8 4 2 4 2" xfId="51146"/>
    <cellStyle name="20% - Ênfase2 8 4 2 5" xfId="37641"/>
    <cellStyle name="20% - Ênfase2 8 4 2 5 2" xfId="51147"/>
    <cellStyle name="20% - Ênfase2 8 4 2 6" xfId="21011"/>
    <cellStyle name="20% - Ênfase2 8 4 2 7" xfId="10073"/>
    <cellStyle name="20% - Ênfase2 8 4 2 8" xfId="40066"/>
    <cellStyle name="20% - Ênfase2 8 4 3" xfId="7072"/>
    <cellStyle name="20% - Ênfase2 8 4 3 2" xfId="15126"/>
    <cellStyle name="20% - Ênfase2 8 4 3 2 2" xfId="26600"/>
    <cellStyle name="20% - Ênfase2 8 4 3 3" xfId="31460"/>
    <cellStyle name="20% - Ênfase2 8 4 3 3 2" xfId="51148"/>
    <cellStyle name="20% - Ênfase2 8 4 3 4" xfId="19987"/>
    <cellStyle name="20% - Ênfase2 8 4 3 5" xfId="11029"/>
    <cellStyle name="20% - Ênfase2 8 4 3 6" xfId="42897"/>
    <cellStyle name="20% - Ênfase2 8 4 4" xfId="12917"/>
    <cellStyle name="20% - Ênfase2 8 4 4 2" xfId="33612"/>
    <cellStyle name="20% - Ênfase2 8 4 4 2 2" xfId="51149"/>
    <cellStyle name="20% - Ênfase2 8 4 4 3" xfId="22139"/>
    <cellStyle name="20% - Ênfase2 8 4 4 4" xfId="41109"/>
    <cellStyle name="20% - Ênfase2 8 4 5" xfId="24393"/>
    <cellStyle name="20% - Ênfase2 8 4 5 2" xfId="51150"/>
    <cellStyle name="20% - Ênfase2 8 4 6" xfId="30312"/>
    <cellStyle name="20% - Ênfase2 8 4 6 2" xfId="51151"/>
    <cellStyle name="20% - Ênfase2 8 4 7" xfId="36684"/>
    <cellStyle name="20% - Ênfase2 8 4 7 2" xfId="51152"/>
    <cellStyle name="20% - Ênfase2 8 4 8" xfId="18839"/>
    <cellStyle name="20% - Ênfase2 8 4 9" xfId="9308"/>
    <cellStyle name="20% - Ênfase2 9" xfId="80"/>
    <cellStyle name="20% - Ênfase2 9 2" xfId="81"/>
    <cellStyle name="20% - Ênfase2 9 3" xfId="82"/>
    <cellStyle name="20% - Ênfase2 9 3 10" xfId="18494"/>
    <cellStyle name="20% - Ênfase2 9 3 11" xfId="8963"/>
    <cellStyle name="20% - Ênfase2 9 3 12" xfId="38956"/>
    <cellStyle name="20% - Ênfase2 9 3 2" xfId="4095"/>
    <cellStyle name="20% - Ênfase2 9 3 3" xfId="6044"/>
    <cellStyle name="20% - Ênfase2 9 3 3 2" xfId="8583"/>
    <cellStyle name="20% - Ênfase2 9 3 3 2 2" xfId="16637"/>
    <cellStyle name="20% - Ênfase2 9 3 3 2 2 2" xfId="28111"/>
    <cellStyle name="20% - Ênfase2 9 3 3 2 3" xfId="32971"/>
    <cellStyle name="20% - Ênfase2 9 3 3 2 3 2" xfId="51153"/>
    <cellStyle name="20% - Ênfase2 9 3 3 2 4" xfId="21498"/>
    <cellStyle name="20% - Ênfase2 9 3 3 2 5" xfId="12214"/>
    <cellStyle name="20% - Ênfase2 9 3 3 2 6" xfId="44082"/>
    <cellStyle name="20% - Ênfase2 9 3 3 3" xfId="14397"/>
    <cellStyle name="20% - Ênfase2 9 3 3 3 2" xfId="35056"/>
    <cellStyle name="20% - Ênfase2 9 3 3 3 2 2" xfId="51154"/>
    <cellStyle name="20% - Ênfase2 9 3 3 3 3" xfId="23583"/>
    <cellStyle name="20% - Ênfase2 9 3 3 3 4" xfId="42361"/>
    <cellStyle name="20% - Ênfase2 9 3 3 4" xfId="25872"/>
    <cellStyle name="20% - Ênfase2 9 3 3 4 2" xfId="51155"/>
    <cellStyle name="20% - Ênfase2 9 3 3 5" xfId="30732"/>
    <cellStyle name="20% - Ênfase2 9 3 3 5 2" xfId="51156"/>
    <cellStyle name="20% - Ênfase2 9 3 3 6" xfId="38128"/>
    <cellStyle name="20% - Ênfase2 9 3 3 6 2" xfId="51157"/>
    <cellStyle name="20% - Ênfase2 9 3 3 7" xfId="19259"/>
    <cellStyle name="20% - Ênfase2 9 3 3 8" xfId="10493"/>
    <cellStyle name="20% - Ênfase2 9 3 3 9" xfId="40486"/>
    <cellStyle name="20% - Ênfase2 9 3 4" xfId="4910"/>
    <cellStyle name="20% - Ênfase2 9 3 4 2" xfId="7559"/>
    <cellStyle name="20% - Ênfase2 9 3 4 2 2" xfId="15613"/>
    <cellStyle name="20% - Ênfase2 9 3 4 2 2 2" xfId="27087"/>
    <cellStyle name="20% - Ênfase2 9 3 4 2 3" xfId="34032"/>
    <cellStyle name="20% - Ênfase2 9 3 4 2 3 2" xfId="51158"/>
    <cellStyle name="20% - Ênfase2 9 3 4 2 4" xfId="22559"/>
    <cellStyle name="20% - Ênfase2 9 3 4 2 5" xfId="11449"/>
    <cellStyle name="20% - Ênfase2 9 3 4 2 6" xfId="43317"/>
    <cellStyle name="20% - Ênfase2 9 3 4 3" xfId="13372"/>
    <cellStyle name="20% - Ênfase2 9 3 4 3 2" xfId="24848"/>
    <cellStyle name="20% - Ênfase2 9 3 4 3 3" xfId="41596"/>
    <cellStyle name="20% - Ênfase2 9 3 4 4" xfId="31947"/>
    <cellStyle name="20% - Ênfase2 9 3 4 4 2" xfId="51159"/>
    <cellStyle name="20% - Ênfase2 9 3 4 5" xfId="37104"/>
    <cellStyle name="20% - Ênfase2 9 3 4 5 2" xfId="51160"/>
    <cellStyle name="20% - Ênfase2 9 3 4 6" xfId="20474"/>
    <cellStyle name="20% - Ênfase2 9 3 4 7" xfId="9728"/>
    <cellStyle name="20% - Ênfase2 9 3 4 8" xfId="39721"/>
    <cellStyle name="20% - Ênfase2 9 3 5" xfId="6535"/>
    <cellStyle name="20% - Ênfase2 9 3 5 2" xfId="14694"/>
    <cellStyle name="20% - Ênfase2 9 3 5 2 2" xfId="26168"/>
    <cellStyle name="20% - Ênfase2 9 3 5 3" xfId="31028"/>
    <cellStyle name="20% - Ênfase2 9 3 5 3 2" xfId="51161"/>
    <cellStyle name="20% - Ênfase2 9 3 5 4" xfId="19555"/>
    <cellStyle name="20% - Ênfase2 9 3 5 5" xfId="10684"/>
    <cellStyle name="20% - Ênfase2 9 3 5 6" xfId="42552"/>
    <cellStyle name="20% - Ênfase2 9 3 6" xfId="12413"/>
    <cellStyle name="20% - Ênfase2 9 3 6 2" xfId="33267"/>
    <cellStyle name="20% - Ênfase2 9 3 6 2 2" xfId="51162"/>
    <cellStyle name="20% - Ênfase2 9 3 6 3" xfId="21794"/>
    <cellStyle name="20% - Ênfase2 9 3 6 4" xfId="40677"/>
    <cellStyle name="20% - Ênfase2 9 3 7" xfId="23891"/>
    <cellStyle name="20% - Ênfase2 9 3 7 2" xfId="51163"/>
    <cellStyle name="20% - Ênfase2 9 3 8" xfId="29967"/>
    <cellStyle name="20% - Ênfase2 9 3 8 2" xfId="51164"/>
    <cellStyle name="20% - Ênfase2 9 3 9" xfId="36339"/>
    <cellStyle name="20% - Ênfase2 9 3 9 2" xfId="51165"/>
    <cellStyle name="20% - Ênfase2 9 4" xfId="4096"/>
    <cellStyle name="20% - Ênfase2 9 4 10" xfId="39302"/>
    <cellStyle name="20% - Ênfase2 9 4 2" xfId="5558"/>
    <cellStyle name="20% - Ênfase2 9 4 2 2" xfId="8097"/>
    <cellStyle name="20% - Ênfase2 9 4 2 2 2" xfId="16151"/>
    <cellStyle name="20% - Ênfase2 9 4 2 2 2 2" xfId="27625"/>
    <cellStyle name="20% - Ênfase2 9 4 2 2 3" xfId="34570"/>
    <cellStyle name="20% - Ênfase2 9 4 2 2 3 2" xfId="51166"/>
    <cellStyle name="20% - Ênfase2 9 4 2 2 4" xfId="23097"/>
    <cellStyle name="20% - Ênfase2 9 4 2 2 5" xfId="11795"/>
    <cellStyle name="20% - Ênfase2 9 4 2 2 6" xfId="43663"/>
    <cellStyle name="20% - Ênfase2 9 4 2 3" xfId="13911"/>
    <cellStyle name="20% - Ênfase2 9 4 2 3 2" xfId="25386"/>
    <cellStyle name="20% - Ênfase2 9 4 2 3 3" xfId="41942"/>
    <cellStyle name="20% - Ênfase2 9 4 2 4" xfId="32485"/>
    <cellStyle name="20% - Ênfase2 9 4 2 4 2" xfId="51167"/>
    <cellStyle name="20% - Ênfase2 9 4 2 5" xfId="37642"/>
    <cellStyle name="20% - Ênfase2 9 4 2 5 2" xfId="51168"/>
    <cellStyle name="20% - Ênfase2 9 4 2 6" xfId="21012"/>
    <cellStyle name="20% - Ênfase2 9 4 2 7" xfId="10074"/>
    <cellStyle name="20% - Ênfase2 9 4 2 8" xfId="40067"/>
    <cellStyle name="20% - Ênfase2 9 4 3" xfId="7073"/>
    <cellStyle name="20% - Ênfase2 9 4 3 2" xfId="15127"/>
    <cellStyle name="20% - Ênfase2 9 4 3 2 2" xfId="26601"/>
    <cellStyle name="20% - Ênfase2 9 4 3 3" xfId="31461"/>
    <cellStyle name="20% - Ênfase2 9 4 3 3 2" xfId="51169"/>
    <cellStyle name="20% - Ênfase2 9 4 3 4" xfId="19988"/>
    <cellStyle name="20% - Ênfase2 9 4 3 5" xfId="11030"/>
    <cellStyle name="20% - Ênfase2 9 4 3 6" xfId="42898"/>
    <cellStyle name="20% - Ênfase2 9 4 4" xfId="12918"/>
    <cellStyle name="20% - Ênfase2 9 4 4 2" xfId="33613"/>
    <cellStyle name="20% - Ênfase2 9 4 4 2 2" xfId="51170"/>
    <cellStyle name="20% - Ênfase2 9 4 4 3" xfId="22140"/>
    <cellStyle name="20% - Ênfase2 9 4 4 4" xfId="41110"/>
    <cellStyle name="20% - Ênfase2 9 4 5" xfId="24395"/>
    <cellStyle name="20% - Ênfase2 9 4 5 2" xfId="51171"/>
    <cellStyle name="20% - Ênfase2 9 4 6" xfId="30313"/>
    <cellStyle name="20% - Ênfase2 9 4 6 2" xfId="51172"/>
    <cellStyle name="20% - Ênfase2 9 4 7" xfId="36685"/>
    <cellStyle name="20% - Ênfase2 9 4 7 2" xfId="51173"/>
    <cellStyle name="20% - Ênfase2 9 4 8" xfId="18840"/>
    <cellStyle name="20% - Ênfase2 9 4 9" xfId="9309"/>
    <cellStyle name="20% - Ênfase3" xfId="83" builtinId="38" customBuiltin="1"/>
    <cellStyle name="20% - Ênfase3 10" xfId="84"/>
    <cellStyle name="20% - Ênfase3 10 10" xfId="23893"/>
    <cellStyle name="20% - Ênfase3 10 10 2" xfId="51174"/>
    <cellStyle name="20% - Ênfase3 10 11" xfId="29969"/>
    <cellStyle name="20% - Ênfase3 10 11 2" xfId="51175"/>
    <cellStyle name="20% - Ênfase3 10 12" xfId="36341"/>
    <cellStyle name="20% - Ênfase3 10 12 2" xfId="51176"/>
    <cellStyle name="20% - Ênfase3 10 13" xfId="18496"/>
    <cellStyle name="20% - Ênfase3 10 14" xfId="8965"/>
    <cellStyle name="20% - Ênfase3 10 15" xfId="38958"/>
    <cellStyle name="20% - Ênfase3 10 2" xfId="85"/>
    <cellStyle name="20% - Ênfase3 10 3" xfId="4097"/>
    <cellStyle name="20% - Ênfase3 10 3 10" xfId="39303"/>
    <cellStyle name="20% - Ênfase3 10 3 2" xfId="5559"/>
    <cellStyle name="20% - Ênfase3 10 3 2 2" xfId="8098"/>
    <cellStyle name="20% - Ênfase3 10 3 2 2 2" xfId="16152"/>
    <cellStyle name="20% - Ênfase3 10 3 2 2 2 2" xfId="27626"/>
    <cellStyle name="20% - Ênfase3 10 3 2 2 3" xfId="34571"/>
    <cellStyle name="20% - Ênfase3 10 3 2 2 3 2" xfId="51177"/>
    <cellStyle name="20% - Ênfase3 10 3 2 2 4" xfId="23098"/>
    <cellStyle name="20% - Ênfase3 10 3 2 2 5" xfId="11796"/>
    <cellStyle name="20% - Ênfase3 10 3 2 2 6" xfId="43664"/>
    <cellStyle name="20% - Ênfase3 10 3 2 3" xfId="13912"/>
    <cellStyle name="20% - Ênfase3 10 3 2 3 2" xfId="25387"/>
    <cellStyle name="20% - Ênfase3 10 3 2 3 3" xfId="41943"/>
    <cellStyle name="20% - Ênfase3 10 3 2 4" xfId="32486"/>
    <cellStyle name="20% - Ênfase3 10 3 2 4 2" xfId="51178"/>
    <cellStyle name="20% - Ênfase3 10 3 2 5" xfId="37643"/>
    <cellStyle name="20% - Ênfase3 10 3 2 5 2" xfId="51179"/>
    <cellStyle name="20% - Ênfase3 10 3 2 6" xfId="21013"/>
    <cellStyle name="20% - Ênfase3 10 3 2 7" xfId="10075"/>
    <cellStyle name="20% - Ênfase3 10 3 2 8" xfId="40068"/>
    <cellStyle name="20% - Ênfase3 10 3 3" xfId="7074"/>
    <cellStyle name="20% - Ênfase3 10 3 3 2" xfId="15128"/>
    <cellStyle name="20% - Ênfase3 10 3 3 2 2" xfId="26602"/>
    <cellStyle name="20% - Ênfase3 10 3 3 3" xfId="31462"/>
    <cellStyle name="20% - Ênfase3 10 3 3 3 2" xfId="51180"/>
    <cellStyle name="20% - Ênfase3 10 3 3 4" xfId="19989"/>
    <cellStyle name="20% - Ênfase3 10 3 3 5" xfId="11031"/>
    <cellStyle name="20% - Ênfase3 10 3 3 6" xfId="42899"/>
    <cellStyle name="20% - Ênfase3 10 3 4" xfId="12919"/>
    <cellStyle name="20% - Ênfase3 10 3 4 2" xfId="33614"/>
    <cellStyle name="20% - Ênfase3 10 3 4 2 2" xfId="51181"/>
    <cellStyle name="20% - Ênfase3 10 3 4 3" xfId="22141"/>
    <cellStyle name="20% - Ênfase3 10 3 4 4" xfId="41111"/>
    <cellStyle name="20% - Ênfase3 10 3 5" xfId="24396"/>
    <cellStyle name="20% - Ênfase3 10 3 5 2" xfId="51182"/>
    <cellStyle name="20% - Ênfase3 10 3 6" xfId="30314"/>
    <cellStyle name="20% - Ênfase3 10 3 6 2" xfId="51183"/>
    <cellStyle name="20% - Ênfase3 10 3 7" xfId="36686"/>
    <cellStyle name="20% - Ênfase3 10 3 7 2" xfId="51184"/>
    <cellStyle name="20% - Ênfase3 10 3 8" xfId="18841"/>
    <cellStyle name="20% - Ênfase3 10 3 9" xfId="9310"/>
    <cellStyle name="20% - Ênfase3 10 4" xfId="3836"/>
    <cellStyle name="20% - Ênfase3 10 4 10" xfId="39160"/>
    <cellStyle name="20% - Ênfase3 10 4 2" xfId="5329"/>
    <cellStyle name="20% - Ênfase3 10 4 2 2" xfId="7868"/>
    <cellStyle name="20% - Ênfase3 10 4 2 2 2" xfId="15922"/>
    <cellStyle name="20% - Ênfase3 10 4 2 2 2 2" xfId="27396"/>
    <cellStyle name="20% - Ênfase3 10 4 2 2 3" xfId="34341"/>
    <cellStyle name="20% - Ênfase3 10 4 2 2 3 2" xfId="51185"/>
    <cellStyle name="20% - Ênfase3 10 4 2 2 4" xfId="22868"/>
    <cellStyle name="20% - Ênfase3 10 4 2 2 5" xfId="11653"/>
    <cellStyle name="20% - Ênfase3 10 4 2 2 6" xfId="43521"/>
    <cellStyle name="20% - Ênfase3 10 4 2 3" xfId="13682"/>
    <cellStyle name="20% - Ênfase3 10 4 2 3 2" xfId="25157"/>
    <cellStyle name="20% - Ênfase3 10 4 2 3 3" xfId="41800"/>
    <cellStyle name="20% - Ênfase3 10 4 2 4" xfId="32256"/>
    <cellStyle name="20% - Ênfase3 10 4 2 4 2" xfId="51186"/>
    <cellStyle name="20% - Ênfase3 10 4 2 5" xfId="37413"/>
    <cellStyle name="20% - Ênfase3 10 4 2 5 2" xfId="51187"/>
    <cellStyle name="20% - Ênfase3 10 4 2 6" xfId="20783"/>
    <cellStyle name="20% - Ênfase3 10 4 2 7" xfId="9932"/>
    <cellStyle name="20% - Ênfase3 10 4 2 8" xfId="39925"/>
    <cellStyle name="20% - Ênfase3 10 4 3" xfId="6844"/>
    <cellStyle name="20% - Ênfase3 10 4 3 2" xfId="14898"/>
    <cellStyle name="20% - Ênfase3 10 4 3 2 2" xfId="26372"/>
    <cellStyle name="20% - Ênfase3 10 4 3 3" xfId="31232"/>
    <cellStyle name="20% - Ênfase3 10 4 3 3 2" xfId="51188"/>
    <cellStyle name="20% - Ênfase3 10 4 3 4" xfId="19759"/>
    <cellStyle name="20% - Ênfase3 10 4 3 5" xfId="10888"/>
    <cellStyle name="20% - Ênfase3 10 4 3 6" xfId="42756"/>
    <cellStyle name="20% - Ênfase3 10 4 4" xfId="12771"/>
    <cellStyle name="20% - Ênfase3 10 4 4 2" xfId="33471"/>
    <cellStyle name="20% - Ênfase3 10 4 4 2 2" xfId="51189"/>
    <cellStyle name="20% - Ênfase3 10 4 4 3" xfId="21998"/>
    <cellStyle name="20% - Ênfase3 10 4 4 4" xfId="40881"/>
    <cellStyle name="20% - Ênfase3 10 4 5" xfId="24247"/>
    <cellStyle name="20% - Ênfase3 10 4 5 2" xfId="51190"/>
    <cellStyle name="20% - Ênfase3 10 4 6" xfId="30171"/>
    <cellStyle name="20% - Ênfase3 10 4 6 2" xfId="51191"/>
    <cellStyle name="20% - Ênfase3 10 4 7" xfId="36543"/>
    <cellStyle name="20% - Ênfase3 10 4 7 2" xfId="51192"/>
    <cellStyle name="20% - Ênfase3 10 4 8" xfId="18698"/>
    <cellStyle name="20% - Ênfase3 10 4 9" xfId="9167"/>
    <cellStyle name="20% - Ênfase3 10 5" xfId="4804"/>
    <cellStyle name="20% - Ênfase3 10 5 10" xfId="39616"/>
    <cellStyle name="20% - Ênfase3 10 5 2" xfId="5939"/>
    <cellStyle name="20% - Ênfase3 10 5 2 2" xfId="8478"/>
    <cellStyle name="20% - Ênfase3 10 5 2 2 2" xfId="16532"/>
    <cellStyle name="20% - Ênfase3 10 5 2 2 2 2" xfId="28006"/>
    <cellStyle name="20% - Ênfase3 10 5 2 2 3" xfId="34951"/>
    <cellStyle name="20% - Ênfase3 10 5 2 2 3 2" xfId="51193"/>
    <cellStyle name="20% - Ênfase3 10 5 2 2 4" xfId="23478"/>
    <cellStyle name="20% - Ênfase3 10 5 2 2 5" xfId="12109"/>
    <cellStyle name="20% - Ênfase3 10 5 2 2 6" xfId="43977"/>
    <cellStyle name="20% - Ênfase3 10 5 2 3" xfId="14292"/>
    <cellStyle name="20% - Ênfase3 10 5 2 3 2" xfId="25767"/>
    <cellStyle name="20% - Ênfase3 10 5 2 3 3" xfId="42256"/>
    <cellStyle name="20% - Ênfase3 10 5 2 4" xfId="32866"/>
    <cellStyle name="20% - Ênfase3 10 5 2 4 2" xfId="51194"/>
    <cellStyle name="20% - Ênfase3 10 5 2 5" xfId="38023"/>
    <cellStyle name="20% - Ênfase3 10 5 2 5 2" xfId="51195"/>
    <cellStyle name="20% - Ênfase3 10 5 2 6" xfId="21393"/>
    <cellStyle name="20% - Ênfase3 10 5 2 7" xfId="10388"/>
    <cellStyle name="20% - Ênfase3 10 5 2 8" xfId="40381"/>
    <cellStyle name="20% - Ênfase3 10 5 3" xfId="7454"/>
    <cellStyle name="20% - Ênfase3 10 5 3 2" xfId="15508"/>
    <cellStyle name="20% - Ênfase3 10 5 3 2 2" xfId="26982"/>
    <cellStyle name="20% - Ênfase3 10 5 3 3" xfId="31842"/>
    <cellStyle name="20% - Ênfase3 10 5 3 3 2" xfId="51196"/>
    <cellStyle name="20% - Ênfase3 10 5 3 4" xfId="20369"/>
    <cellStyle name="20% - Ênfase3 10 5 3 5" xfId="11344"/>
    <cellStyle name="20% - Ênfase3 10 5 3 6" xfId="43212"/>
    <cellStyle name="20% - Ênfase3 10 5 4" xfId="13267"/>
    <cellStyle name="20% - Ênfase3 10 5 4 2" xfId="33927"/>
    <cellStyle name="20% - Ênfase3 10 5 4 2 2" xfId="51197"/>
    <cellStyle name="20% - Ênfase3 10 5 4 3" xfId="22454"/>
    <cellStyle name="20% - Ênfase3 10 5 4 4" xfId="41491"/>
    <cellStyle name="20% - Ênfase3 10 5 5" xfId="24743"/>
    <cellStyle name="20% - Ênfase3 10 5 5 2" xfId="51198"/>
    <cellStyle name="20% - Ênfase3 10 5 6" xfId="30627"/>
    <cellStyle name="20% - Ênfase3 10 5 6 2" xfId="51199"/>
    <cellStyle name="20% - Ênfase3 10 5 7" xfId="36999"/>
    <cellStyle name="20% - Ênfase3 10 5 7 2" xfId="51200"/>
    <cellStyle name="20% - Ênfase3 10 5 8" xfId="19154"/>
    <cellStyle name="20% - Ênfase3 10 5 9" xfId="9623"/>
    <cellStyle name="20% - Ênfase3 10 6" xfId="6046"/>
    <cellStyle name="20% - Ênfase3 10 6 2" xfId="8585"/>
    <cellStyle name="20% - Ênfase3 10 6 2 2" xfId="16639"/>
    <cellStyle name="20% - Ênfase3 10 6 2 2 2" xfId="28113"/>
    <cellStyle name="20% - Ênfase3 10 6 2 3" xfId="32973"/>
    <cellStyle name="20% - Ênfase3 10 6 2 3 2" xfId="51201"/>
    <cellStyle name="20% - Ênfase3 10 6 2 4" xfId="21500"/>
    <cellStyle name="20% - Ênfase3 10 6 2 5" xfId="12216"/>
    <cellStyle name="20% - Ênfase3 10 6 2 6" xfId="44084"/>
    <cellStyle name="20% - Ênfase3 10 6 3" xfId="14399"/>
    <cellStyle name="20% - Ênfase3 10 6 3 2" xfId="35058"/>
    <cellStyle name="20% - Ênfase3 10 6 3 2 2" xfId="51202"/>
    <cellStyle name="20% - Ênfase3 10 6 3 3" xfId="23585"/>
    <cellStyle name="20% - Ênfase3 10 6 3 4" xfId="42363"/>
    <cellStyle name="20% - Ênfase3 10 6 4" xfId="25874"/>
    <cellStyle name="20% - Ênfase3 10 6 4 2" xfId="51203"/>
    <cellStyle name="20% - Ênfase3 10 6 5" xfId="30734"/>
    <cellStyle name="20% - Ênfase3 10 6 5 2" xfId="51204"/>
    <cellStyle name="20% - Ênfase3 10 6 6" xfId="38130"/>
    <cellStyle name="20% - Ênfase3 10 6 6 2" xfId="51205"/>
    <cellStyle name="20% - Ênfase3 10 6 7" xfId="19261"/>
    <cellStyle name="20% - Ênfase3 10 6 8" xfId="10495"/>
    <cellStyle name="20% - Ênfase3 10 6 9" xfId="40488"/>
    <cellStyle name="20% - Ênfase3 10 7" xfId="4912"/>
    <cellStyle name="20% - Ênfase3 10 7 2" xfId="7561"/>
    <cellStyle name="20% - Ênfase3 10 7 2 2" xfId="15615"/>
    <cellStyle name="20% - Ênfase3 10 7 2 2 2" xfId="27089"/>
    <cellStyle name="20% - Ênfase3 10 7 2 3" xfId="34034"/>
    <cellStyle name="20% - Ênfase3 10 7 2 3 2" xfId="51206"/>
    <cellStyle name="20% - Ênfase3 10 7 2 4" xfId="22561"/>
    <cellStyle name="20% - Ênfase3 10 7 2 5" xfId="11451"/>
    <cellStyle name="20% - Ênfase3 10 7 2 6" xfId="43319"/>
    <cellStyle name="20% - Ênfase3 10 7 3" xfId="13374"/>
    <cellStyle name="20% - Ênfase3 10 7 3 2" xfId="24850"/>
    <cellStyle name="20% - Ênfase3 10 7 3 3" xfId="41598"/>
    <cellStyle name="20% - Ênfase3 10 7 4" xfId="31949"/>
    <cellStyle name="20% - Ênfase3 10 7 4 2" xfId="51207"/>
    <cellStyle name="20% - Ênfase3 10 7 5" xfId="37106"/>
    <cellStyle name="20% - Ênfase3 10 7 5 2" xfId="51208"/>
    <cellStyle name="20% - Ênfase3 10 7 6" xfId="20476"/>
    <cellStyle name="20% - Ênfase3 10 7 7" xfId="9730"/>
    <cellStyle name="20% - Ênfase3 10 7 8" xfId="39723"/>
    <cellStyle name="20% - Ênfase3 10 8" xfId="6448"/>
    <cellStyle name="20% - Ênfase3 10 8 2" xfId="8876"/>
    <cellStyle name="20% - Ênfase3 10 8 2 2" xfId="26170"/>
    <cellStyle name="20% - Ênfase3 10 8 2 3" xfId="14696"/>
    <cellStyle name="20% - Ênfase3 10 8 3" xfId="31030"/>
    <cellStyle name="20% - Ênfase3 10 8 3 2" xfId="51209"/>
    <cellStyle name="20% - Ênfase3 10 8 4" xfId="38422"/>
    <cellStyle name="20% - Ênfase3 10 8 4 2" xfId="51210"/>
    <cellStyle name="20% - Ênfase3 10 8 5" xfId="19557"/>
    <cellStyle name="20% - Ênfase3 10 8 6" xfId="10686"/>
    <cellStyle name="20% - Ênfase3 10 8 7" xfId="42554"/>
    <cellStyle name="20% - Ênfase3 10 9" xfId="6537"/>
    <cellStyle name="20% - Ênfase3 10 9 2" xfId="33269"/>
    <cellStyle name="20% - Ênfase3 10 9 2 2" xfId="51211"/>
    <cellStyle name="20% - Ênfase3 10 9 3" xfId="38504"/>
    <cellStyle name="20% - Ênfase3 10 9 3 2" xfId="51212"/>
    <cellStyle name="20% - Ênfase3 10 9 4" xfId="21796"/>
    <cellStyle name="20% - Ênfase3 10 9 5" xfId="12415"/>
    <cellStyle name="20% - Ênfase3 10 9 6" xfId="40679"/>
    <cellStyle name="20% - Ênfase3 11" xfId="86"/>
    <cellStyle name="20% - Ênfase3 11 10" xfId="23895"/>
    <cellStyle name="20% - Ênfase3 11 10 2" xfId="51213"/>
    <cellStyle name="20% - Ênfase3 11 11" xfId="29970"/>
    <cellStyle name="20% - Ênfase3 11 11 2" xfId="51214"/>
    <cellStyle name="20% - Ênfase3 11 12" xfId="36342"/>
    <cellStyle name="20% - Ênfase3 11 12 2" xfId="51215"/>
    <cellStyle name="20% - Ênfase3 11 13" xfId="18497"/>
    <cellStyle name="20% - Ênfase3 11 14" xfId="8966"/>
    <cellStyle name="20% - Ênfase3 11 15" xfId="38959"/>
    <cellStyle name="20% - Ênfase3 11 2" xfId="87"/>
    <cellStyle name="20% - Ênfase3 11 3" xfId="4098"/>
    <cellStyle name="20% - Ênfase3 11 3 10" xfId="39304"/>
    <cellStyle name="20% - Ênfase3 11 3 2" xfId="5560"/>
    <cellStyle name="20% - Ênfase3 11 3 2 2" xfId="8099"/>
    <cellStyle name="20% - Ênfase3 11 3 2 2 2" xfId="16153"/>
    <cellStyle name="20% - Ênfase3 11 3 2 2 2 2" xfId="27627"/>
    <cellStyle name="20% - Ênfase3 11 3 2 2 3" xfId="34572"/>
    <cellStyle name="20% - Ênfase3 11 3 2 2 3 2" xfId="51216"/>
    <cellStyle name="20% - Ênfase3 11 3 2 2 4" xfId="23099"/>
    <cellStyle name="20% - Ênfase3 11 3 2 2 5" xfId="11797"/>
    <cellStyle name="20% - Ênfase3 11 3 2 2 6" xfId="43665"/>
    <cellStyle name="20% - Ênfase3 11 3 2 3" xfId="13913"/>
    <cellStyle name="20% - Ênfase3 11 3 2 3 2" xfId="25388"/>
    <cellStyle name="20% - Ênfase3 11 3 2 3 3" xfId="41944"/>
    <cellStyle name="20% - Ênfase3 11 3 2 4" xfId="32487"/>
    <cellStyle name="20% - Ênfase3 11 3 2 4 2" xfId="51217"/>
    <cellStyle name="20% - Ênfase3 11 3 2 5" xfId="37644"/>
    <cellStyle name="20% - Ênfase3 11 3 2 5 2" xfId="51218"/>
    <cellStyle name="20% - Ênfase3 11 3 2 6" xfId="21014"/>
    <cellStyle name="20% - Ênfase3 11 3 2 7" xfId="10076"/>
    <cellStyle name="20% - Ênfase3 11 3 2 8" xfId="40069"/>
    <cellStyle name="20% - Ênfase3 11 3 3" xfId="7075"/>
    <cellStyle name="20% - Ênfase3 11 3 3 2" xfId="15129"/>
    <cellStyle name="20% - Ênfase3 11 3 3 2 2" xfId="26603"/>
    <cellStyle name="20% - Ênfase3 11 3 3 3" xfId="31463"/>
    <cellStyle name="20% - Ênfase3 11 3 3 3 2" xfId="51219"/>
    <cellStyle name="20% - Ênfase3 11 3 3 4" xfId="19990"/>
    <cellStyle name="20% - Ênfase3 11 3 3 5" xfId="11032"/>
    <cellStyle name="20% - Ênfase3 11 3 3 6" xfId="42900"/>
    <cellStyle name="20% - Ênfase3 11 3 4" xfId="12920"/>
    <cellStyle name="20% - Ênfase3 11 3 4 2" xfId="33615"/>
    <cellStyle name="20% - Ênfase3 11 3 4 2 2" xfId="51220"/>
    <cellStyle name="20% - Ênfase3 11 3 4 3" xfId="22142"/>
    <cellStyle name="20% - Ênfase3 11 3 4 4" xfId="41112"/>
    <cellStyle name="20% - Ênfase3 11 3 5" xfId="24397"/>
    <cellStyle name="20% - Ênfase3 11 3 5 2" xfId="51221"/>
    <cellStyle name="20% - Ênfase3 11 3 6" xfId="30315"/>
    <cellStyle name="20% - Ênfase3 11 3 6 2" xfId="51222"/>
    <cellStyle name="20% - Ênfase3 11 3 7" xfId="36687"/>
    <cellStyle name="20% - Ênfase3 11 3 7 2" xfId="51223"/>
    <cellStyle name="20% - Ênfase3 11 3 8" xfId="18842"/>
    <cellStyle name="20% - Ênfase3 11 3 9" xfId="9311"/>
    <cellStyle name="20% - Ênfase3 11 4" xfId="3837"/>
    <cellStyle name="20% - Ênfase3 11 4 10" xfId="39161"/>
    <cellStyle name="20% - Ênfase3 11 4 2" xfId="5330"/>
    <cellStyle name="20% - Ênfase3 11 4 2 2" xfId="7869"/>
    <cellStyle name="20% - Ênfase3 11 4 2 2 2" xfId="15923"/>
    <cellStyle name="20% - Ênfase3 11 4 2 2 2 2" xfId="27397"/>
    <cellStyle name="20% - Ênfase3 11 4 2 2 3" xfId="34342"/>
    <cellStyle name="20% - Ênfase3 11 4 2 2 3 2" xfId="51224"/>
    <cellStyle name="20% - Ênfase3 11 4 2 2 4" xfId="22869"/>
    <cellStyle name="20% - Ênfase3 11 4 2 2 5" xfId="11654"/>
    <cellStyle name="20% - Ênfase3 11 4 2 2 6" xfId="43522"/>
    <cellStyle name="20% - Ênfase3 11 4 2 3" xfId="13683"/>
    <cellStyle name="20% - Ênfase3 11 4 2 3 2" xfId="25158"/>
    <cellStyle name="20% - Ênfase3 11 4 2 3 3" xfId="41801"/>
    <cellStyle name="20% - Ênfase3 11 4 2 4" xfId="32257"/>
    <cellStyle name="20% - Ênfase3 11 4 2 4 2" xfId="51225"/>
    <cellStyle name="20% - Ênfase3 11 4 2 5" xfId="37414"/>
    <cellStyle name="20% - Ênfase3 11 4 2 5 2" xfId="51226"/>
    <cellStyle name="20% - Ênfase3 11 4 2 6" xfId="20784"/>
    <cellStyle name="20% - Ênfase3 11 4 2 7" xfId="9933"/>
    <cellStyle name="20% - Ênfase3 11 4 2 8" xfId="39926"/>
    <cellStyle name="20% - Ênfase3 11 4 3" xfId="6845"/>
    <cellStyle name="20% - Ênfase3 11 4 3 2" xfId="14899"/>
    <cellStyle name="20% - Ênfase3 11 4 3 2 2" xfId="26373"/>
    <cellStyle name="20% - Ênfase3 11 4 3 3" xfId="31233"/>
    <cellStyle name="20% - Ênfase3 11 4 3 3 2" xfId="51227"/>
    <cellStyle name="20% - Ênfase3 11 4 3 4" xfId="19760"/>
    <cellStyle name="20% - Ênfase3 11 4 3 5" xfId="10889"/>
    <cellStyle name="20% - Ênfase3 11 4 3 6" xfId="42757"/>
    <cellStyle name="20% - Ênfase3 11 4 4" xfId="12772"/>
    <cellStyle name="20% - Ênfase3 11 4 4 2" xfId="33472"/>
    <cellStyle name="20% - Ênfase3 11 4 4 2 2" xfId="51228"/>
    <cellStyle name="20% - Ênfase3 11 4 4 3" xfId="21999"/>
    <cellStyle name="20% - Ênfase3 11 4 4 4" xfId="40882"/>
    <cellStyle name="20% - Ênfase3 11 4 5" xfId="24248"/>
    <cellStyle name="20% - Ênfase3 11 4 5 2" xfId="51229"/>
    <cellStyle name="20% - Ênfase3 11 4 6" xfId="30172"/>
    <cellStyle name="20% - Ênfase3 11 4 6 2" xfId="51230"/>
    <cellStyle name="20% - Ênfase3 11 4 7" xfId="36544"/>
    <cellStyle name="20% - Ênfase3 11 4 7 2" xfId="51231"/>
    <cellStyle name="20% - Ênfase3 11 4 8" xfId="18699"/>
    <cellStyle name="20% - Ênfase3 11 4 9" xfId="9168"/>
    <cellStyle name="20% - Ênfase3 11 5" xfId="4805"/>
    <cellStyle name="20% - Ênfase3 11 5 10" xfId="39617"/>
    <cellStyle name="20% - Ênfase3 11 5 2" xfId="5940"/>
    <cellStyle name="20% - Ênfase3 11 5 2 2" xfId="8479"/>
    <cellStyle name="20% - Ênfase3 11 5 2 2 2" xfId="16533"/>
    <cellStyle name="20% - Ênfase3 11 5 2 2 2 2" xfId="28007"/>
    <cellStyle name="20% - Ênfase3 11 5 2 2 3" xfId="34952"/>
    <cellStyle name="20% - Ênfase3 11 5 2 2 3 2" xfId="51232"/>
    <cellStyle name="20% - Ênfase3 11 5 2 2 4" xfId="23479"/>
    <cellStyle name="20% - Ênfase3 11 5 2 2 5" xfId="12110"/>
    <cellStyle name="20% - Ênfase3 11 5 2 2 6" xfId="43978"/>
    <cellStyle name="20% - Ênfase3 11 5 2 3" xfId="14293"/>
    <cellStyle name="20% - Ênfase3 11 5 2 3 2" xfId="25768"/>
    <cellStyle name="20% - Ênfase3 11 5 2 3 3" xfId="42257"/>
    <cellStyle name="20% - Ênfase3 11 5 2 4" xfId="32867"/>
    <cellStyle name="20% - Ênfase3 11 5 2 4 2" xfId="51233"/>
    <cellStyle name="20% - Ênfase3 11 5 2 5" xfId="38024"/>
    <cellStyle name="20% - Ênfase3 11 5 2 5 2" xfId="51234"/>
    <cellStyle name="20% - Ênfase3 11 5 2 6" xfId="21394"/>
    <cellStyle name="20% - Ênfase3 11 5 2 7" xfId="10389"/>
    <cellStyle name="20% - Ênfase3 11 5 2 8" xfId="40382"/>
    <cellStyle name="20% - Ênfase3 11 5 3" xfId="7455"/>
    <cellStyle name="20% - Ênfase3 11 5 3 2" xfId="15509"/>
    <cellStyle name="20% - Ênfase3 11 5 3 2 2" xfId="26983"/>
    <cellStyle name="20% - Ênfase3 11 5 3 3" xfId="31843"/>
    <cellStyle name="20% - Ênfase3 11 5 3 3 2" xfId="51235"/>
    <cellStyle name="20% - Ênfase3 11 5 3 4" xfId="20370"/>
    <cellStyle name="20% - Ênfase3 11 5 3 5" xfId="11345"/>
    <cellStyle name="20% - Ênfase3 11 5 3 6" xfId="43213"/>
    <cellStyle name="20% - Ênfase3 11 5 4" xfId="13268"/>
    <cellStyle name="20% - Ênfase3 11 5 4 2" xfId="33928"/>
    <cellStyle name="20% - Ênfase3 11 5 4 2 2" xfId="51236"/>
    <cellStyle name="20% - Ênfase3 11 5 4 3" xfId="22455"/>
    <cellStyle name="20% - Ênfase3 11 5 4 4" xfId="41492"/>
    <cellStyle name="20% - Ênfase3 11 5 5" xfId="24744"/>
    <cellStyle name="20% - Ênfase3 11 5 5 2" xfId="51237"/>
    <cellStyle name="20% - Ênfase3 11 5 6" xfId="30628"/>
    <cellStyle name="20% - Ênfase3 11 5 6 2" xfId="51238"/>
    <cellStyle name="20% - Ênfase3 11 5 7" xfId="37000"/>
    <cellStyle name="20% - Ênfase3 11 5 7 2" xfId="51239"/>
    <cellStyle name="20% - Ênfase3 11 5 8" xfId="19155"/>
    <cellStyle name="20% - Ênfase3 11 5 9" xfId="9624"/>
    <cellStyle name="20% - Ênfase3 11 6" xfId="6047"/>
    <cellStyle name="20% - Ênfase3 11 6 2" xfId="8586"/>
    <cellStyle name="20% - Ênfase3 11 6 2 2" xfId="16640"/>
    <cellStyle name="20% - Ênfase3 11 6 2 2 2" xfId="28114"/>
    <cellStyle name="20% - Ênfase3 11 6 2 3" xfId="32974"/>
    <cellStyle name="20% - Ênfase3 11 6 2 3 2" xfId="51240"/>
    <cellStyle name="20% - Ênfase3 11 6 2 4" xfId="21501"/>
    <cellStyle name="20% - Ênfase3 11 6 2 5" xfId="12217"/>
    <cellStyle name="20% - Ênfase3 11 6 2 6" xfId="44085"/>
    <cellStyle name="20% - Ênfase3 11 6 3" xfId="14400"/>
    <cellStyle name="20% - Ênfase3 11 6 3 2" xfId="35059"/>
    <cellStyle name="20% - Ênfase3 11 6 3 2 2" xfId="51241"/>
    <cellStyle name="20% - Ênfase3 11 6 3 3" xfId="23586"/>
    <cellStyle name="20% - Ênfase3 11 6 3 4" xfId="42364"/>
    <cellStyle name="20% - Ênfase3 11 6 4" xfId="25875"/>
    <cellStyle name="20% - Ênfase3 11 6 4 2" xfId="51242"/>
    <cellStyle name="20% - Ênfase3 11 6 5" xfId="30735"/>
    <cellStyle name="20% - Ênfase3 11 6 5 2" xfId="51243"/>
    <cellStyle name="20% - Ênfase3 11 6 6" xfId="38131"/>
    <cellStyle name="20% - Ênfase3 11 6 6 2" xfId="51244"/>
    <cellStyle name="20% - Ênfase3 11 6 7" xfId="19262"/>
    <cellStyle name="20% - Ênfase3 11 6 8" xfId="10496"/>
    <cellStyle name="20% - Ênfase3 11 6 9" xfId="40489"/>
    <cellStyle name="20% - Ênfase3 11 7" xfId="4913"/>
    <cellStyle name="20% - Ênfase3 11 7 2" xfId="7562"/>
    <cellStyle name="20% - Ênfase3 11 7 2 2" xfId="15616"/>
    <cellStyle name="20% - Ênfase3 11 7 2 2 2" xfId="27090"/>
    <cellStyle name="20% - Ênfase3 11 7 2 3" xfId="34035"/>
    <cellStyle name="20% - Ênfase3 11 7 2 3 2" xfId="51245"/>
    <cellStyle name="20% - Ênfase3 11 7 2 4" xfId="22562"/>
    <cellStyle name="20% - Ênfase3 11 7 2 5" xfId="11452"/>
    <cellStyle name="20% - Ênfase3 11 7 2 6" xfId="43320"/>
    <cellStyle name="20% - Ênfase3 11 7 3" xfId="13375"/>
    <cellStyle name="20% - Ênfase3 11 7 3 2" xfId="24851"/>
    <cellStyle name="20% - Ênfase3 11 7 3 3" xfId="41599"/>
    <cellStyle name="20% - Ênfase3 11 7 4" xfId="31950"/>
    <cellStyle name="20% - Ênfase3 11 7 4 2" xfId="51246"/>
    <cellStyle name="20% - Ênfase3 11 7 5" xfId="37107"/>
    <cellStyle name="20% - Ênfase3 11 7 5 2" xfId="51247"/>
    <cellStyle name="20% - Ênfase3 11 7 6" xfId="20477"/>
    <cellStyle name="20% - Ênfase3 11 7 7" xfId="9731"/>
    <cellStyle name="20% - Ênfase3 11 7 8" xfId="39724"/>
    <cellStyle name="20% - Ênfase3 11 8" xfId="6449"/>
    <cellStyle name="20% - Ênfase3 11 8 2" xfId="8877"/>
    <cellStyle name="20% - Ênfase3 11 8 2 2" xfId="26171"/>
    <cellStyle name="20% - Ênfase3 11 8 2 3" xfId="14697"/>
    <cellStyle name="20% - Ênfase3 11 8 3" xfId="31031"/>
    <cellStyle name="20% - Ênfase3 11 8 3 2" xfId="51248"/>
    <cellStyle name="20% - Ênfase3 11 8 4" xfId="38423"/>
    <cellStyle name="20% - Ênfase3 11 8 4 2" xfId="51249"/>
    <cellStyle name="20% - Ênfase3 11 8 5" xfId="19558"/>
    <cellStyle name="20% - Ênfase3 11 8 6" xfId="10687"/>
    <cellStyle name="20% - Ênfase3 11 8 7" xfId="42555"/>
    <cellStyle name="20% - Ênfase3 11 9" xfId="6538"/>
    <cellStyle name="20% - Ênfase3 11 9 2" xfId="33270"/>
    <cellStyle name="20% - Ênfase3 11 9 2 2" xfId="51250"/>
    <cellStyle name="20% - Ênfase3 11 9 3" xfId="38505"/>
    <cellStyle name="20% - Ênfase3 11 9 3 2" xfId="51251"/>
    <cellStyle name="20% - Ênfase3 11 9 4" xfId="21797"/>
    <cellStyle name="20% - Ênfase3 11 9 5" xfId="12416"/>
    <cellStyle name="20% - Ênfase3 11 9 6" xfId="40680"/>
    <cellStyle name="20% - Ênfase3 12" xfId="88"/>
    <cellStyle name="20% - Ênfase3 12 10" xfId="23896"/>
    <cellStyle name="20% - Ênfase3 12 10 2" xfId="51252"/>
    <cellStyle name="20% - Ênfase3 12 11" xfId="29971"/>
    <cellStyle name="20% - Ênfase3 12 11 2" xfId="51253"/>
    <cellStyle name="20% - Ênfase3 12 12" xfId="36343"/>
    <cellStyle name="20% - Ênfase3 12 12 2" xfId="51254"/>
    <cellStyle name="20% - Ênfase3 12 13" xfId="18498"/>
    <cellStyle name="20% - Ênfase3 12 14" xfId="8967"/>
    <cellStyle name="20% - Ênfase3 12 15" xfId="38960"/>
    <cellStyle name="20% - Ênfase3 12 2" xfId="89"/>
    <cellStyle name="20% - Ênfase3 12 3" xfId="4099"/>
    <cellStyle name="20% - Ênfase3 12 3 10" xfId="39305"/>
    <cellStyle name="20% - Ênfase3 12 3 2" xfId="5561"/>
    <cellStyle name="20% - Ênfase3 12 3 2 2" xfId="8100"/>
    <cellStyle name="20% - Ênfase3 12 3 2 2 2" xfId="16154"/>
    <cellStyle name="20% - Ênfase3 12 3 2 2 2 2" xfId="27628"/>
    <cellStyle name="20% - Ênfase3 12 3 2 2 3" xfId="34573"/>
    <cellStyle name="20% - Ênfase3 12 3 2 2 3 2" xfId="51255"/>
    <cellStyle name="20% - Ênfase3 12 3 2 2 4" xfId="23100"/>
    <cellStyle name="20% - Ênfase3 12 3 2 2 5" xfId="11798"/>
    <cellStyle name="20% - Ênfase3 12 3 2 2 6" xfId="43666"/>
    <cellStyle name="20% - Ênfase3 12 3 2 3" xfId="13914"/>
    <cellStyle name="20% - Ênfase3 12 3 2 3 2" xfId="25389"/>
    <cellStyle name="20% - Ênfase3 12 3 2 3 3" xfId="41945"/>
    <cellStyle name="20% - Ênfase3 12 3 2 4" xfId="32488"/>
    <cellStyle name="20% - Ênfase3 12 3 2 4 2" xfId="51256"/>
    <cellStyle name="20% - Ênfase3 12 3 2 5" xfId="37645"/>
    <cellStyle name="20% - Ênfase3 12 3 2 5 2" xfId="51257"/>
    <cellStyle name="20% - Ênfase3 12 3 2 6" xfId="21015"/>
    <cellStyle name="20% - Ênfase3 12 3 2 7" xfId="10077"/>
    <cellStyle name="20% - Ênfase3 12 3 2 8" xfId="40070"/>
    <cellStyle name="20% - Ênfase3 12 3 3" xfId="7076"/>
    <cellStyle name="20% - Ênfase3 12 3 3 2" xfId="15130"/>
    <cellStyle name="20% - Ênfase3 12 3 3 2 2" xfId="26604"/>
    <cellStyle name="20% - Ênfase3 12 3 3 3" xfId="31464"/>
    <cellStyle name="20% - Ênfase3 12 3 3 3 2" xfId="51258"/>
    <cellStyle name="20% - Ênfase3 12 3 3 4" xfId="19991"/>
    <cellStyle name="20% - Ênfase3 12 3 3 5" xfId="11033"/>
    <cellStyle name="20% - Ênfase3 12 3 3 6" xfId="42901"/>
    <cellStyle name="20% - Ênfase3 12 3 4" xfId="12921"/>
    <cellStyle name="20% - Ênfase3 12 3 4 2" xfId="33616"/>
    <cellStyle name="20% - Ênfase3 12 3 4 2 2" xfId="51259"/>
    <cellStyle name="20% - Ênfase3 12 3 4 3" xfId="22143"/>
    <cellStyle name="20% - Ênfase3 12 3 4 4" xfId="41113"/>
    <cellStyle name="20% - Ênfase3 12 3 5" xfId="24398"/>
    <cellStyle name="20% - Ênfase3 12 3 5 2" xfId="51260"/>
    <cellStyle name="20% - Ênfase3 12 3 6" xfId="30316"/>
    <cellStyle name="20% - Ênfase3 12 3 6 2" xfId="51261"/>
    <cellStyle name="20% - Ênfase3 12 3 7" xfId="36688"/>
    <cellStyle name="20% - Ênfase3 12 3 7 2" xfId="51262"/>
    <cellStyle name="20% - Ênfase3 12 3 8" xfId="18843"/>
    <cellStyle name="20% - Ênfase3 12 3 9" xfId="9312"/>
    <cellStyle name="20% - Ênfase3 12 4" xfId="3838"/>
    <cellStyle name="20% - Ênfase3 12 4 10" xfId="39162"/>
    <cellStyle name="20% - Ênfase3 12 4 2" xfId="5331"/>
    <cellStyle name="20% - Ênfase3 12 4 2 2" xfId="7870"/>
    <cellStyle name="20% - Ênfase3 12 4 2 2 2" xfId="15924"/>
    <cellStyle name="20% - Ênfase3 12 4 2 2 2 2" xfId="27398"/>
    <cellStyle name="20% - Ênfase3 12 4 2 2 3" xfId="34343"/>
    <cellStyle name="20% - Ênfase3 12 4 2 2 3 2" xfId="51263"/>
    <cellStyle name="20% - Ênfase3 12 4 2 2 4" xfId="22870"/>
    <cellStyle name="20% - Ênfase3 12 4 2 2 5" xfId="11655"/>
    <cellStyle name="20% - Ênfase3 12 4 2 2 6" xfId="43523"/>
    <cellStyle name="20% - Ênfase3 12 4 2 3" xfId="13684"/>
    <cellStyle name="20% - Ênfase3 12 4 2 3 2" xfId="25159"/>
    <cellStyle name="20% - Ênfase3 12 4 2 3 3" xfId="41802"/>
    <cellStyle name="20% - Ênfase3 12 4 2 4" xfId="32258"/>
    <cellStyle name="20% - Ênfase3 12 4 2 4 2" xfId="51264"/>
    <cellStyle name="20% - Ênfase3 12 4 2 5" xfId="37415"/>
    <cellStyle name="20% - Ênfase3 12 4 2 5 2" xfId="51265"/>
    <cellStyle name="20% - Ênfase3 12 4 2 6" xfId="20785"/>
    <cellStyle name="20% - Ênfase3 12 4 2 7" xfId="9934"/>
    <cellStyle name="20% - Ênfase3 12 4 2 8" xfId="39927"/>
    <cellStyle name="20% - Ênfase3 12 4 3" xfId="6846"/>
    <cellStyle name="20% - Ênfase3 12 4 3 2" xfId="14900"/>
    <cellStyle name="20% - Ênfase3 12 4 3 2 2" xfId="26374"/>
    <cellStyle name="20% - Ênfase3 12 4 3 3" xfId="31234"/>
    <cellStyle name="20% - Ênfase3 12 4 3 3 2" xfId="51266"/>
    <cellStyle name="20% - Ênfase3 12 4 3 4" xfId="19761"/>
    <cellStyle name="20% - Ênfase3 12 4 3 5" xfId="10890"/>
    <cellStyle name="20% - Ênfase3 12 4 3 6" xfId="42758"/>
    <cellStyle name="20% - Ênfase3 12 4 4" xfId="12773"/>
    <cellStyle name="20% - Ênfase3 12 4 4 2" xfId="33473"/>
    <cellStyle name="20% - Ênfase3 12 4 4 2 2" xfId="51267"/>
    <cellStyle name="20% - Ênfase3 12 4 4 3" xfId="22000"/>
    <cellStyle name="20% - Ênfase3 12 4 4 4" xfId="40883"/>
    <cellStyle name="20% - Ênfase3 12 4 5" xfId="24249"/>
    <cellStyle name="20% - Ênfase3 12 4 5 2" xfId="51268"/>
    <cellStyle name="20% - Ênfase3 12 4 6" xfId="30173"/>
    <cellStyle name="20% - Ênfase3 12 4 6 2" xfId="51269"/>
    <cellStyle name="20% - Ênfase3 12 4 7" xfId="36545"/>
    <cellStyle name="20% - Ênfase3 12 4 7 2" xfId="51270"/>
    <cellStyle name="20% - Ênfase3 12 4 8" xfId="18700"/>
    <cellStyle name="20% - Ênfase3 12 4 9" xfId="9169"/>
    <cellStyle name="20% - Ênfase3 12 5" xfId="4806"/>
    <cellStyle name="20% - Ênfase3 12 5 10" xfId="39618"/>
    <cellStyle name="20% - Ênfase3 12 5 2" xfId="5941"/>
    <cellStyle name="20% - Ênfase3 12 5 2 2" xfId="8480"/>
    <cellStyle name="20% - Ênfase3 12 5 2 2 2" xfId="16534"/>
    <cellStyle name="20% - Ênfase3 12 5 2 2 2 2" xfId="28008"/>
    <cellStyle name="20% - Ênfase3 12 5 2 2 3" xfId="34953"/>
    <cellStyle name="20% - Ênfase3 12 5 2 2 3 2" xfId="51271"/>
    <cellStyle name="20% - Ênfase3 12 5 2 2 4" xfId="23480"/>
    <cellStyle name="20% - Ênfase3 12 5 2 2 5" xfId="12111"/>
    <cellStyle name="20% - Ênfase3 12 5 2 2 6" xfId="43979"/>
    <cellStyle name="20% - Ênfase3 12 5 2 3" xfId="14294"/>
    <cellStyle name="20% - Ênfase3 12 5 2 3 2" xfId="25769"/>
    <cellStyle name="20% - Ênfase3 12 5 2 3 3" xfId="42258"/>
    <cellStyle name="20% - Ênfase3 12 5 2 4" xfId="32868"/>
    <cellStyle name="20% - Ênfase3 12 5 2 4 2" xfId="51272"/>
    <cellStyle name="20% - Ênfase3 12 5 2 5" xfId="38025"/>
    <cellStyle name="20% - Ênfase3 12 5 2 5 2" xfId="51273"/>
    <cellStyle name="20% - Ênfase3 12 5 2 6" xfId="21395"/>
    <cellStyle name="20% - Ênfase3 12 5 2 7" xfId="10390"/>
    <cellStyle name="20% - Ênfase3 12 5 2 8" xfId="40383"/>
    <cellStyle name="20% - Ênfase3 12 5 3" xfId="7456"/>
    <cellStyle name="20% - Ênfase3 12 5 3 2" xfId="15510"/>
    <cellStyle name="20% - Ênfase3 12 5 3 2 2" xfId="26984"/>
    <cellStyle name="20% - Ênfase3 12 5 3 3" xfId="31844"/>
    <cellStyle name="20% - Ênfase3 12 5 3 3 2" xfId="51274"/>
    <cellStyle name="20% - Ênfase3 12 5 3 4" xfId="20371"/>
    <cellStyle name="20% - Ênfase3 12 5 3 5" xfId="11346"/>
    <cellStyle name="20% - Ênfase3 12 5 3 6" xfId="43214"/>
    <cellStyle name="20% - Ênfase3 12 5 4" xfId="13269"/>
    <cellStyle name="20% - Ênfase3 12 5 4 2" xfId="33929"/>
    <cellStyle name="20% - Ênfase3 12 5 4 2 2" xfId="51275"/>
    <cellStyle name="20% - Ênfase3 12 5 4 3" xfId="22456"/>
    <cellStyle name="20% - Ênfase3 12 5 4 4" xfId="41493"/>
    <cellStyle name="20% - Ênfase3 12 5 5" xfId="24745"/>
    <cellStyle name="20% - Ênfase3 12 5 5 2" xfId="51276"/>
    <cellStyle name="20% - Ênfase3 12 5 6" xfId="30629"/>
    <cellStyle name="20% - Ênfase3 12 5 6 2" xfId="51277"/>
    <cellStyle name="20% - Ênfase3 12 5 7" xfId="37001"/>
    <cellStyle name="20% - Ênfase3 12 5 7 2" xfId="51278"/>
    <cellStyle name="20% - Ênfase3 12 5 8" xfId="19156"/>
    <cellStyle name="20% - Ênfase3 12 5 9" xfId="9625"/>
    <cellStyle name="20% - Ênfase3 12 6" xfId="6048"/>
    <cellStyle name="20% - Ênfase3 12 6 2" xfId="8587"/>
    <cellStyle name="20% - Ênfase3 12 6 2 2" xfId="16641"/>
    <cellStyle name="20% - Ênfase3 12 6 2 2 2" xfId="28115"/>
    <cellStyle name="20% - Ênfase3 12 6 2 3" xfId="32975"/>
    <cellStyle name="20% - Ênfase3 12 6 2 3 2" xfId="51279"/>
    <cellStyle name="20% - Ênfase3 12 6 2 4" xfId="21502"/>
    <cellStyle name="20% - Ênfase3 12 6 2 5" xfId="12218"/>
    <cellStyle name="20% - Ênfase3 12 6 2 6" xfId="44086"/>
    <cellStyle name="20% - Ênfase3 12 6 3" xfId="14401"/>
    <cellStyle name="20% - Ênfase3 12 6 3 2" xfId="35060"/>
    <cellStyle name="20% - Ênfase3 12 6 3 2 2" xfId="51280"/>
    <cellStyle name="20% - Ênfase3 12 6 3 3" xfId="23587"/>
    <cellStyle name="20% - Ênfase3 12 6 3 4" xfId="42365"/>
    <cellStyle name="20% - Ênfase3 12 6 4" xfId="25876"/>
    <cellStyle name="20% - Ênfase3 12 6 4 2" xfId="51281"/>
    <cellStyle name="20% - Ênfase3 12 6 5" xfId="30736"/>
    <cellStyle name="20% - Ênfase3 12 6 5 2" xfId="51282"/>
    <cellStyle name="20% - Ênfase3 12 6 6" xfId="38132"/>
    <cellStyle name="20% - Ênfase3 12 6 6 2" xfId="51283"/>
    <cellStyle name="20% - Ênfase3 12 6 7" xfId="19263"/>
    <cellStyle name="20% - Ênfase3 12 6 8" xfId="10497"/>
    <cellStyle name="20% - Ênfase3 12 6 9" xfId="40490"/>
    <cellStyle name="20% - Ênfase3 12 7" xfId="4914"/>
    <cellStyle name="20% - Ênfase3 12 7 2" xfId="7563"/>
    <cellStyle name="20% - Ênfase3 12 7 2 2" xfId="15617"/>
    <cellStyle name="20% - Ênfase3 12 7 2 2 2" xfId="27091"/>
    <cellStyle name="20% - Ênfase3 12 7 2 3" xfId="34036"/>
    <cellStyle name="20% - Ênfase3 12 7 2 3 2" xfId="51284"/>
    <cellStyle name="20% - Ênfase3 12 7 2 4" xfId="22563"/>
    <cellStyle name="20% - Ênfase3 12 7 2 5" xfId="11453"/>
    <cellStyle name="20% - Ênfase3 12 7 2 6" xfId="43321"/>
    <cellStyle name="20% - Ênfase3 12 7 3" xfId="13376"/>
    <cellStyle name="20% - Ênfase3 12 7 3 2" xfId="24852"/>
    <cellStyle name="20% - Ênfase3 12 7 3 3" xfId="41600"/>
    <cellStyle name="20% - Ênfase3 12 7 4" xfId="31951"/>
    <cellStyle name="20% - Ênfase3 12 7 4 2" xfId="51285"/>
    <cellStyle name="20% - Ênfase3 12 7 5" xfId="37108"/>
    <cellStyle name="20% - Ênfase3 12 7 5 2" xfId="51286"/>
    <cellStyle name="20% - Ênfase3 12 7 6" xfId="20478"/>
    <cellStyle name="20% - Ênfase3 12 7 7" xfId="9732"/>
    <cellStyle name="20% - Ênfase3 12 7 8" xfId="39725"/>
    <cellStyle name="20% - Ênfase3 12 8" xfId="6450"/>
    <cellStyle name="20% - Ênfase3 12 8 2" xfId="8878"/>
    <cellStyle name="20% - Ênfase3 12 8 2 2" xfId="26172"/>
    <cellStyle name="20% - Ênfase3 12 8 2 3" xfId="14698"/>
    <cellStyle name="20% - Ênfase3 12 8 3" xfId="31032"/>
    <cellStyle name="20% - Ênfase3 12 8 3 2" xfId="51287"/>
    <cellStyle name="20% - Ênfase3 12 8 4" xfId="38424"/>
    <cellStyle name="20% - Ênfase3 12 8 4 2" xfId="51288"/>
    <cellStyle name="20% - Ênfase3 12 8 5" xfId="19559"/>
    <cellStyle name="20% - Ênfase3 12 8 6" xfId="10688"/>
    <cellStyle name="20% - Ênfase3 12 8 7" xfId="42556"/>
    <cellStyle name="20% - Ênfase3 12 9" xfId="6539"/>
    <cellStyle name="20% - Ênfase3 12 9 2" xfId="33271"/>
    <cellStyle name="20% - Ênfase3 12 9 2 2" xfId="51289"/>
    <cellStyle name="20% - Ênfase3 12 9 3" xfId="38506"/>
    <cellStyle name="20% - Ênfase3 12 9 3 2" xfId="51290"/>
    <cellStyle name="20% - Ênfase3 12 9 4" xfId="21798"/>
    <cellStyle name="20% - Ênfase3 12 9 5" xfId="12417"/>
    <cellStyle name="20% - Ênfase3 12 9 6" xfId="40681"/>
    <cellStyle name="20% - Ênfase3 13" xfId="90"/>
    <cellStyle name="20% - Ênfase3 13 10" xfId="23897"/>
    <cellStyle name="20% - Ênfase3 13 10 2" xfId="51291"/>
    <cellStyle name="20% - Ênfase3 13 11" xfId="29972"/>
    <cellStyle name="20% - Ênfase3 13 11 2" xfId="51292"/>
    <cellStyle name="20% - Ênfase3 13 12" xfId="36344"/>
    <cellStyle name="20% - Ênfase3 13 12 2" xfId="51293"/>
    <cellStyle name="20% - Ênfase3 13 13" xfId="18499"/>
    <cellStyle name="20% - Ênfase3 13 14" xfId="8968"/>
    <cellStyle name="20% - Ênfase3 13 15" xfId="38961"/>
    <cellStyle name="20% - Ênfase3 13 2" xfId="91"/>
    <cellStyle name="20% - Ênfase3 13 3" xfId="4100"/>
    <cellStyle name="20% - Ênfase3 13 3 10" xfId="39306"/>
    <cellStyle name="20% - Ênfase3 13 3 2" xfId="5562"/>
    <cellStyle name="20% - Ênfase3 13 3 2 2" xfId="8101"/>
    <cellStyle name="20% - Ênfase3 13 3 2 2 2" xfId="16155"/>
    <cellStyle name="20% - Ênfase3 13 3 2 2 2 2" xfId="27629"/>
    <cellStyle name="20% - Ênfase3 13 3 2 2 3" xfId="34574"/>
    <cellStyle name="20% - Ênfase3 13 3 2 2 3 2" xfId="51294"/>
    <cellStyle name="20% - Ênfase3 13 3 2 2 4" xfId="23101"/>
    <cellStyle name="20% - Ênfase3 13 3 2 2 5" xfId="11799"/>
    <cellStyle name="20% - Ênfase3 13 3 2 2 6" xfId="43667"/>
    <cellStyle name="20% - Ênfase3 13 3 2 3" xfId="13915"/>
    <cellStyle name="20% - Ênfase3 13 3 2 3 2" xfId="25390"/>
    <cellStyle name="20% - Ênfase3 13 3 2 3 3" xfId="41946"/>
    <cellStyle name="20% - Ênfase3 13 3 2 4" xfId="32489"/>
    <cellStyle name="20% - Ênfase3 13 3 2 4 2" xfId="51295"/>
    <cellStyle name="20% - Ênfase3 13 3 2 5" xfId="37646"/>
    <cellStyle name="20% - Ênfase3 13 3 2 5 2" xfId="51296"/>
    <cellStyle name="20% - Ênfase3 13 3 2 6" xfId="21016"/>
    <cellStyle name="20% - Ênfase3 13 3 2 7" xfId="10078"/>
    <cellStyle name="20% - Ênfase3 13 3 2 8" xfId="40071"/>
    <cellStyle name="20% - Ênfase3 13 3 3" xfId="7077"/>
    <cellStyle name="20% - Ênfase3 13 3 3 2" xfId="15131"/>
    <cellStyle name="20% - Ênfase3 13 3 3 2 2" xfId="26605"/>
    <cellStyle name="20% - Ênfase3 13 3 3 3" xfId="31465"/>
    <cellStyle name="20% - Ênfase3 13 3 3 3 2" xfId="51297"/>
    <cellStyle name="20% - Ênfase3 13 3 3 4" xfId="19992"/>
    <cellStyle name="20% - Ênfase3 13 3 3 5" xfId="11034"/>
    <cellStyle name="20% - Ênfase3 13 3 3 6" xfId="42902"/>
    <cellStyle name="20% - Ênfase3 13 3 4" xfId="12922"/>
    <cellStyle name="20% - Ênfase3 13 3 4 2" xfId="33617"/>
    <cellStyle name="20% - Ênfase3 13 3 4 2 2" xfId="51298"/>
    <cellStyle name="20% - Ênfase3 13 3 4 3" xfId="22144"/>
    <cellStyle name="20% - Ênfase3 13 3 4 4" xfId="41114"/>
    <cellStyle name="20% - Ênfase3 13 3 5" xfId="24399"/>
    <cellStyle name="20% - Ênfase3 13 3 5 2" xfId="51299"/>
    <cellStyle name="20% - Ênfase3 13 3 6" xfId="30317"/>
    <cellStyle name="20% - Ênfase3 13 3 6 2" xfId="51300"/>
    <cellStyle name="20% - Ênfase3 13 3 7" xfId="36689"/>
    <cellStyle name="20% - Ênfase3 13 3 7 2" xfId="51301"/>
    <cellStyle name="20% - Ênfase3 13 3 8" xfId="18844"/>
    <cellStyle name="20% - Ênfase3 13 3 9" xfId="9313"/>
    <cellStyle name="20% - Ênfase3 13 4" xfId="3839"/>
    <cellStyle name="20% - Ênfase3 13 4 10" xfId="39163"/>
    <cellStyle name="20% - Ênfase3 13 4 2" xfId="5332"/>
    <cellStyle name="20% - Ênfase3 13 4 2 2" xfId="7871"/>
    <cellStyle name="20% - Ênfase3 13 4 2 2 2" xfId="15925"/>
    <cellStyle name="20% - Ênfase3 13 4 2 2 2 2" xfId="27399"/>
    <cellStyle name="20% - Ênfase3 13 4 2 2 3" xfId="34344"/>
    <cellStyle name="20% - Ênfase3 13 4 2 2 3 2" xfId="51302"/>
    <cellStyle name="20% - Ênfase3 13 4 2 2 4" xfId="22871"/>
    <cellStyle name="20% - Ênfase3 13 4 2 2 5" xfId="11656"/>
    <cellStyle name="20% - Ênfase3 13 4 2 2 6" xfId="43524"/>
    <cellStyle name="20% - Ênfase3 13 4 2 3" xfId="13685"/>
    <cellStyle name="20% - Ênfase3 13 4 2 3 2" xfId="25160"/>
    <cellStyle name="20% - Ênfase3 13 4 2 3 3" xfId="41803"/>
    <cellStyle name="20% - Ênfase3 13 4 2 4" xfId="32259"/>
    <cellStyle name="20% - Ênfase3 13 4 2 4 2" xfId="51303"/>
    <cellStyle name="20% - Ênfase3 13 4 2 5" xfId="37416"/>
    <cellStyle name="20% - Ênfase3 13 4 2 5 2" xfId="51304"/>
    <cellStyle name="20% - Ênfase3 13 4 2 6" xfId="20786"/>
    <cellStyle name="20% - Ênfase3 13 4 2 7" xfId="9935"/>
    <cellStyle name="20% - Ênfase3 13 4 2 8" xfId="39928"/>
    <cellStyle name="20% - Ênfase3 13 4 3" xfId="6847"/>
    <cellStyle name="20% - Ênfase3 13 4 3 2" xfId="14901"/>
    <cellStyle name="20% - Ênfase3 13 4 3 2 2" xfId="26375"/>
    <cellStyle name="20% - Ênfase3 13 4 3 3" xfId="31235"/>
    <cellStyle name="20% - Ênfase3 13 4 3 3 2" xfId="51305"/>
    <cellStyle name="20% - Ênfase3 13 4 3 4" xfId="19762"/>
    <cellStyle name="20% - Ênfase3 13 4 3 5" xfId="10891"/>
    <cellStyle name="20% - Ênfase3 13 4 3 6" xfId="42759"/>
    <cellStyle name="20% - Ênfase3 13 4 4" xfId="12774"/>
    <cellStyle name="20% - Ênfase3 13 4 4 2" xfId="33474"/>
    <cellStyle name="20% - Ênfase3 13 4 4 2 2" xfId="51306"/>
    <cellStyle name="20% - Ênfase3 13 4 4 3" xfId="22001"/>
    <cellStyle name="20% - Ênfase3 13 4 4 4" xfId="40884"/>
    <cellStyle name="20% - Ênfase3 13 4 5" xfId="24250"/>
    <cellStyle name="20% - Ênfase3 13 4 5 2" xfId="51307"/>
    <cellStyle name="20% - Ênfase3 13 4 6" xfId="30174"/>
    <cellStyle name="20% - Ênfase3 13 4 6 2" xfId="51308"/>
    <cellStyle name="20% - Ênfase3 13 4 7" xfId="36546"/>
    <cellStyle name="20% - Ênfase3 13 4 7 2" xfId="51309"/>
    <cellStyle name="20% - Ênfase3 13 4 8" xfId="18701"/>
    <cellStyle name="20% - Ênfase3 13 4 9" xfId="9170"/>
    <cellStyle name="20% - Ênfase3 13 5" xfId="4807"/>
    <cellStyle name="20% - Ênfase3 13 5 10" xfId="39619"/>
    <cellStyle name="20% - Ênfase3 13 5 2" xfId="5942"/>
    <cellStyle name="20% - Ênfase3 13 5 2 2" xfId="8481"/>
    <cellStyle name="20% - Ênfase3 13 5 2 2 2" xfId="16535"/>
    <cellStyle name="20% - Ênfase3 13 5 2 2 2 2" xfId="28009"/>
    <cellStyle name="20% - Ênfase3 13 5 2 2 3" xfId="34954"/>
    <cellStyle name="20% - Ênfase3 13 5 2 2 3 2" xfId="51310"/>
    <cellStyle name="20% - Ênfase3 13 5 2 2 4" xfId="23481"/>
    <cellStyle name="20% - Ênfase3 13 5 2 2 5" xfId="12112"/>
    <cellStyle name="20% - Ênfase3 13 5 2 2 6" xfId="43980"/>
    <cellStyle name="20% - Ênfase3 13 5 2 3" xfId="14295"/>
    <cellStyle name="20% - Ênfase3 13 5 2 3 2" xfId="25770"/>
    <cellStyle name="20% - Ênfase3 13 5 2 3 3" xfId="42259"/>
    <cellStyle name="20% - Ênfase3 13 5 2 4" xfId="32869"/>
    <cellStyle name="20% - Ênfase3 13 5 2 4 2" xfId="51311"/>
    <cellStyle name="20% - Ênfase3 13 5 2 5" xfId="38026"/>
    <cellStyle name="20% - Ênfase3 13 5 2 5 2" xfId="51312"/>
    <cellStyle name="20% - Ênfase3 13 5 2 6" xfId="21396"/>
    <cellStyle name="20% - Ênfase3 13 5 2 7" xfId="10391"/>
    <cellStyle name="20% - Ênfase3 13 5 2 8" xfId="40384"/>
    <cellStyle name="20% - Ênfase3 13 5 3" xfId="7457"/>
    <cellStyle name="20% - Ênfase3 13 5 3 2" xfId="15511"/>
    <cellStyle name="20% - Ênfase3 13 5 3 2 2" xfId="26985"/>
    <cellStyle name="20% - Ênfase3 13 5 3 3" xfId="31845"/>
    <cellStyle name="20% - Ênfase3 13 5 3 3 2" xfId="51313"/>
    <cellStyle name="20% - Ênfase3 13 5 3 4" xfId="20372"/>
    <cellStyle name="20% - Ênfase3 13 5 3 5" xfId="11347"/>
    <cellStyle name="20% - Ênfase3 13 5 3 6" xfId="43215"/>
    <cellStyle name="20% - Ênfase3 13 5 4" xfId="13270"/>
    <cellStyle name="20% - Ênfase3 13 5 4 2" xfId="33930"/>
    <cellStyle name="20% - Ênfase3 13 5 4 2 2" xfId="51314"/>
    <cellStyle name="20% - Ênfase3 13 5 4 3" xfId="22457"/>
    <cellStyle name="20% - Ênfase3 13 5 4 4" xfId="41494"/>
    <cellStyle name="20% - Ênfase3 13 5 5" xfId="24746"/>
    <cellStyle name="20% - Ênfase3 13 5 5 2" xfId="51315"/>
    <cellStyle name="20% - Ênfase3 13 5 6" xfId="30630"/>
    <cellStyle name="20% - Ênfase3 13 5 6 2" xfId="51316"/>
    <cellStyle name="20% - Ênfase3 13 5 7" xfId="37002"/>
    <cellStyle name="20% - Ênfase3 13 5 7 2" xfId="51317"/>
    <cellStyle name="20% - Ênfase3 13 5 8" xfId="19157"/>
    <cellStyle name="20% - Ênfase3 13 5 9" xfId="9626"/>
    <cellStyle name="20% - Ênfase3 13 6" xfId="6049"/>
    <cellStyle name="20% - Ênfase3 13 6 2" xfId="8588"/>
    <cellStyle name="20% - Ênfase3 13 6 2 2" xfId="16642"/>
    <cellStyle name="20% - Ênfase3 13 6 2 2 2" xfId="28116"/>
    <cellStyle name="20% - Ênfase3 13 6 2 3" xfId="32976"/>
    <cellStyle name="20% - Ênfase3 13 6 2 3 2" xfId="51318"/>
    <cellStyle name="20% - Ênfase3 13 6 2 4" xfId="21503"/>
    <cellStyle name="20% - Ênfase3 13 6 2 5" xfId="12219"/>
    <cellStyle name="20% - Ênfase3 13 6 2 6" xfId="44087"/>
    <cellStyle name="20% - Ênfase3 13 6 3" xfId="14402"/>
    <cellStyle name="20% - Ênfase3 13 6 3 2" xfId="35061"/>
    <cellStyle name="20% - Ênfase3 13 6 3 2 2" xfId="51319"/>
    <cellStyle name="20% - Ênfase3 13 6 3 3" xfId="23588"/>
    <cellStyle name="20% - Ênfase3 13 6 3 4" xfId="42366"/>
    <cellStyle name="20% - Ênfase3 13 6 4" xfId="25877"/>
    <cellStyle name="20% - Ênfase3 13 6 4 2" xfId="51320"/>
    <cellStyle name="20% - Ênfase3 13 6 5" xfId="30737"/>
    <cellStyle name="20% - Ênfase3 13 6 5 2" xfId="51321"/>
    <cellStyle name="20% - Ênfase3 13 6 6" xfId="38133"/>
    <cellStyle name="20% - Ênfase3 13 6 6 2" xfId="51322"/>
    <cellStyle name="20% - Ênfase3 13 6 7" xfId="19264"/>
    <cellStyle name="20% - Ênfase3 13 6 8" xfId="10498"/>
    <cellStyle name="20% - Ênfase3 13 6 9" xfId="40491"/>
    <cellStyle name="20% - Ênfase3 13 7" xfId="4915"/>
    <cellStyle name="20% - Ênfase3 13 7 2" xfId="7564"/>
    <cellStyle name="20% - Ênfase3 13 7 2 2" xfId="15618"/>
    <cellStyle name="20% - Ênfase3 13 7 2 2 2" xfId="27092"/>
    <cellStyle name="20% - Ênfase3 13 7 2 3" xfId="34037"/>
    <cellStyle name="20% - Ênfase3 13 7 2 3 2" xfId="51323"/>
    <cellStyle name="20% - Ênfase3 13 7 2 4" xfId="22564"/>
    <cellStyle name="20% - Ênfase3 13 7 2 5" xfId="11454"/>
    <cellStyle name="20% - Ênfase3 13 7 2 6" xfId="43322"/>
    <cellStyle name="20% - Ênfase3 13 7 3" xfId="13377"/>
    <cellStyle name="20% - Ênfase3 13 7 3 2" xfId="24853"/>
    <cellStyle name="20% - Ênfase3 13 7 3 3" xfId="41601"/>
    <cellStyle name="20% - Ênfase3 13 7 4" xfId="31952"/>
    <cellStyle name="20% - Ênfase3 13 7 4 2" xfId="51324"/>
    <cellStyle name="20% - Ênfase3 13 7 5" xfId="37109"/>
    <cellStyle name="20% - Ênfase3 13 7 5 2" xfId="51325"/>
    <cellStyle name="20% - Ênfase3 13 7 6" xfId="20479"/>
    <cellStyle name="20% - Ênfase3 13 7 7" xfId="9733"/>
    <cellStyle name="20% - Ênfase3 13 7 8" xfId="39726"/>
    <cellStyle name="20% - Ênfase3 13 8" xfId="6451"/>
    <cellStyle name="20% - Ênfase3 13 8 2" xfId="8879"/>
    <cellStyle name="20% - Ênfase3 13 8 2 2" xfId="26173"/>
    <cellStyle name="20% - Ênfase3 13 8 2 3" xfId="14699"/>
    <cellStyle name="20% - Ênfase3 13 8 3" xfId="31033"/>
    <cellStyle name="20% - Ênfase3 13 8 3 2" xfId="51326"/>
    <cellStyle name="20% - Ênfase3 13 8 4" xfId="38425"/>
    <cellStyle name="20% - Ênfase3 13 8 4 2" xfId="51327"/>
    <cellStyle name="20% - Ênfase3 13 8 5" xfId="19560"/>
    <cellStyle name="20% - Ênfase3 13 8 6" xfId="10689"/>
    <cellStyle name="20% - Ênfase3 13 8 7" xfId="42557"/>
    <cellStyle name="20% - Ênfase3 13 9" xfId="6540"/>
    <cellStyle name="20% - Ênfase3 13 9 2" xfId="33272"/>
    <cellStyle name="20% - Ênfase3 13 9 2 2" xfId="51328"/>
    <cellStyle name="20% - Ênfase3 13 9 3" xfId="38507"/>
    <cellStyle name="20% - Ênfase3 13 9 3 2" xfId="51329"/>
    <cellStyle name="20% - Ênfase3 13 9 4" xfId="21799"/>
    <cellStyle name="20% - Ênfase3 13 9 5" xfId="12418"/>
    <cellStyle name="20% - Ênfase3 13 9 6" xfId="40682"/>
    <cellStyle name="20% - Ênfase3 14" xfId="92"/>
    <cellStyle name="20% - Ênfase3 14 2" xfId="93"/>
    <cellStyle name="20% - Ênfase3 15" xfId="3974"/>
    <cellStyle name="20% - Ênfase3 15 10" xfId="9218"/>
    <cellStyle name="20% - Ênfase3 15 11" xfId="39211"/>
    <cellStyle name="20% - Ênfase3 15 2" xfId="94"/>
    <cellStyle name="20% - Ênfase3 15 3" xfId="5467"/>
    <cellStyle name="20% - Ênfase3 15 3 2" xfId="8006"/>
    <cellStyle name="20% - Ênfase3 15 3 2 2" xfId="16060"/>
    <cellStyle name="20% - Ênfase3 15 3 2 2 2" xfId="27534"/>
    <cellStyle name="20% - Ênfase3 15 3 2 3" xfId="34479"/>
    <cellStyle name="20% - Ênfase3 15 3 2 3 2" xfId="51330"/>
    <cellStyle name="20% - Ênfase3 15 3 2 4" xfId="23006"/>
    <cellStyle name="20% - Ênfase3 15 3 2 5" xfId="11704"/>
    <cellStyle name="20% - Ênfase3 15 3 2 6" xfId="43572"/>
    <cellStyle name="20% - Ênfase3 15 3 3" xfId="13820"/>
    <cellStyle name="20% - Ênfase3 15 3 3 2" xfId="25295"/>
    <cellStyle name="20% - Ênfase3 15 3 3 3" xfId="41851"/>
    <cellStyle name="20% - Ênfase3 15 3 4" xfId="32394"/>
    <cellStyle name="20% - Ênfase3 15 3 4 2" xfId="51331"/>
    <cellStyle name="20% - Ênfase3 15 3 5" xfId="37551"/>
    <cellStyle name="20% - Ênfase3 15 3 5 2" xfId="51332"/>
    <cellStyle name="20% - Ênfase3 15 3 6" xfId="20921"/>
    <cellStyle name="20% - Ênfase3 15 3 7" xfId="9983"/>
    <cellStyle name="20% - Ênfase3 15 3 8" xfId="39976"/>
    <cellStyle name="20% - Ênfase3 15 4" xfId="6982"/>
    <cellStyle name="20% - Ênfase3 15 4 2" xfId="15036"/>
    <cellStyle name="20% - Ênfase3 15 4 2 2" xfId="26510"/>
    <cellStyle name="20% - Ênfase3 15 4 3" xfId="31370"/>
    <cellStyle name="20% - Ênfase3 15 4 3 2" xfId="51333"/>
    <cellStyle name="20% - Ênfase3 15 4 4" xfId="19897"/>
    <cellStyle name="20% - Ênfase3 15 4 5" xfId="10939"/>
    <cellStyle name="20% - Ênfase3 15 4 6" xfId="42807"/>
    <cellStyle name="20% - Ênfase3 15 5" xfId="12823"/>
    <cellStyle name="20% - Ênfase3 15 5 2" xfId="33522"/>
    <cellStyle name="20% - Ênfase3 15 5 2 2" xfId="51334"/>
    <cellStyle name="20% - Ênfase3 15 5 3" xfId="22049"/>
    <cellStyle name="20% - Ênfase3 15 5 4" xfId="41019"/>
    <cellStyle name="20% - Ênfase3 15 6" xfId="24300"/>
    <cellStyle name="20% - Ênfase3 15 6 2" xfId="51335"/>
    <cellStyle name="20% - Ênfase3 15 7" xfId="30222"/>
    <cellStyle name="20% - Ênfase3 15 7 2" xfId="51336"/>
    <cellStyle name="20% - Ênfase3 15 8" xfId="36594"/>
    <cellStyle name="20% - Ênfase3 15 8 2" xfId="51337"/>
    <cellStyle name="20% - Ênfase3 15 9" xfId="18749"/>
    <cellStyle name="20% - Ênfase3 16" xfId="4803"/>
    <cellStyle name="20% - Ênfase3 16 10" xfId="9622"/>
    <cellStyle name="20% - Ênfase3 16 11" xfId="39615"/>
    <cellStyle name="20% - Ênfase3 16 2" xfId="95"/>
    <cellStyle name="20% - Ênfase3 16 3" xfId="5938"/>
    <cellStyle name="20% - Ênfase3 16 3 2" xfId="8477"/>
    <cellStyle name="20% - Ênfase3 16 3 2 2" xfId="16531"/>
    <cellStyle name="20% - Ênfase3 16 3 2 2 2" xfId="28005"/>
    <cellStyle name="20% - Ênfase3 16 3 2 3" xfId="34950"/>
    <cellStyle name="20% - Ênfase3 16 3 2 3 2" xfId="51338"/>
    <cellStyle name="20% - Ênfase3 16 3 2 4" xfId="23477"/>
    <cellStyle name="20% - Ênfase3 16 3 2 5" xfId="12108"/>
    <cellStyle name="20% - Ênfase3 16 3 2 6" xfId="43976"/>
    <cellStyle name="20% - Ênfase3 16 3 3" xfId="14291"/>
    <cellStyle name="20% - Ênfase3 16 3 3 2" xfId="25766"/>
    <cellStyle name="20% - Ênfase3 16 3 3 3" xfId="42255"/>
    <cellStyle name="20% - Ênfase3 16 3 4" xfId="32865"/>
    <cellStyle name="20% - Ênfase3 16 3 4 2" xfId="51339"/>
    <cellStyle name="20% - Ênfase3 16 3 5" xfId="38022"/>
    <cellStyle name="20% - Ênfase3 16 3 5 2" xfId="51340"/>
    <cellStyle name="20% - Ênfase3 16 3 6" xfId="21392"/>
    <cellStyle name="20% - Ênfase3 16 3 7" xfId="10387"/>
    <cellStyle name="20% - Ênfase3 16 3 8" xfId="40380"/>
    <cellStyle name="20% - Ênfase3 16 4" xfId="7453"/>
    <cellStyle name="20% - Ênfase3 16 4 2" xfId="15507"/>
    <cellStyle name="20% - Ênfase3 16 4 2 2" xfId="26981"/>
    <cellStyle name="20% - Ênfase3 16 4 3" xfId="31841"/>
    <cellStyle name="20% - Ênfase3 16 4 3 2" xfId="51341"/>
    <cellStyle name="20% - Ênfase3 16 4 4" xfId="20368"/>
    <cellStyle name="20% - Ênfase3 16 4 5" xfId="11343"/>
    <cellStyle name="20% - Ênfase3 16 4 6" xfId="43211"/>
    <cellStyle name="20% - Ênfase3 16 5" xfId="13266"/>
    <cellStyle name="20% - Ênfase3 16 5 2" xfId="33926"/>
    <cellStyle name="20% - Ênfase3 16 5 2 2" xfId="51342"/>
    <cellStyle name="20% - Ênfase3 16 5 3" xfId="22453"/>
    <cellStyle name="20% - Ênfase3 16 5 4" xfId="41490"/>
    <cellStyle name="20% - Ênfase3 16 6" xfId="24742"/>
    <cellStyle name="20% - Ênfase3 16 6 2" xfId="51343"/>
    <cellStyle name="20% - Ênfase3 16 7" xfId="30626"/>
    <cellStyle name="20% - Ênfase3 16 7 2" xfId="51344"/>
    <cellStyle name="20% - Ênfase3 16 8" xfId="36998"/>
    <cellStyle name="20% - Ênfase3 16 8 2" xfId="51345"/>
    <cellStyle name="20% - Ênfase3 16 9" xfId="19153"/>
    <cellStyle name="20% - Ênfase3 17" xfId="6045"/>
    <cellStyle name="20% - Ênfase3 17 10" xfId="40487"/>
    <cellStyle name="20% - Ênfase3 17 2" xfId="96"/>
    <cellStyle name="20% - Ênfase3 17 3" xfId="8584"/>
    <cellStyle name="20% - Ênfase3 17 3 2" xfId="16638"/>
    <cellStyle name="20% - Ênfase3 17 3 2 2" xfId="28112"/>
    <cellStyle name="20% - Ênfase3 17 3 3" xfId="32972"/>
    <cellStyle name="20% - Ênfase3 17 3 3 2" xfId="51346"/>
    <cellStyle name="20% - Ênfase3 17 3 4" xfId="21499"/>
    <cellStyle name="20% - Ênfase3 17 3 5" xfId="12215"/>
    <cellStyle name="20% - Ênfase3 17 3 6" xfId="44083"/>
    <cellStyle name="20% - Ênfase3 17 4" xfId="14398"/>
    <cellStyle name="20% - Ênfase3 17 4 2" xfId="35057"/>
    <cellStyle name="20% - Ênfase3 17 4 2 2" xfId="51347"/>
    <cellStyle name="20% - Ênfase3 17 4 3" xfId="23584"/>
    <cellStyle name="20% - Ênfase3 17 4 4" xfId="42362"/>
    <cellStyle name="20% - Ênfase3 17 5" xfId="25873"/>
    <cellStyle name="20% - Ênfase3 17 5 2" xfId="51348"/>
    <cellStyle name="20% - Ênfase3 17 6" xfId="30733"/>
    <cellStyle name="20% - Ênfase3 17 6 2" xfId="51349"/>
    <cellStyle name="20% - Ênfase3 17 7" xfId="38129"/>
    <cellStyle name="20% - Ênfase3 17 7 2" xfId="51350"/>
    <cellStyle name="20% - Ênfase3 17 8" xfId="19260"/>
    <cellStyle name="20% - Ênfase3 17 9" xfId="10494"/>
    <cellStyle name="20% - Ênfase3 18" xfId="4911"/>
    <cellStyle name="20% - Ênfase3 18 2" xfId="7560"/>
    <cellStyle name="20% - Ênfase3 18 2 2" xfId="15614"/>
    <cellStyle name="20% - Ênfase3 18 2 2 2" xfId="27088"/>
    <cellStyle name="20% - Ênfase3 18 2 3" xfId="34033"/>
    <cellStyle name="20% - Ênfase3 18 2 3 2" xfId="51351"/>
    <cellStyle name="20% - Ênfase3 18 2 4" xfId="22560"/>
    <cellStyle name="20% - Ênfase3 18 2 5" xfId="11450"/>
    <cellStyle name="20% - Ênfase3 18 2 6" xfId="43318"/>
    <cellStyle name="20% - Ênfase3 18 3" xfId="13373"/>
    <cellStyle name="20% - Ênfase3 18 3 2" xfId="24849"/>
    <cellStyle name="20% - Ênfase3 18 3 3" xfId="41597"/>
    <cellStyle name="20% - Ênfase3 18 4" xfId="31948"/>
    <cellStyle name="20% - Ênfase3 18 4 2" xfId="51352"/>
    <cellStyle name="20% - Ênfase3 18 5" xfId="37105"/>
    <cellStyle name="20% - Ênfase3 18 5 2" xfId="51353"/>
    <cellStyle name="20% - Ênfase3 18 6" xfId="20475"/>
    <cellStyle name="20% - Ênfase3 18 7" xfId="9729"/>
    <cellStyle name="20% - Ênfase3 18 8" xfId="39722"/>
    <cellStyle name="20% - Ênfase3 19" xfId="6429"/>
    <cellStyle name="20% - Ênfase3 19 2" xfId="8857"/>
    <cellStyle name="20% - Ênfase3 19 2 2" xfId="26169"/>
    <cellStyle name="20% - Ênfase3 19 2 3" xfId="14695"/>
    <cellStyle name="20% - Ênfase3 19 3" xfId="31029"/>
    <cellStyle name="20% - Ênfase3 19 3 2" xfId="51354"/>
    <cellStyle name="20% - Ênfase3 19 4" xfId="38403"/>
    <cellStyle name="20% - Ênfase3 19 4 2" xfId="51355"/>
    <cellStyle name="20% - Ênfase3 19 5" xfId="19556"/>
    <cellStyle name="20% - Ênfase3 19 6" xfId="10685"/>
    <cellStyle name="20% - Ênfase3 19 7" xfId="42553"/>
    <cellStyle name="20% - Ênfase3 2" xfId="97"/>
    <cellStyle name="20% - Ênfase3 2 2" xfId="98"/>
    <cellStyle name="20% - Ênfase3 2 2 2" xfId="4032"/>
    <cellStyle name="20% - Ênfase3 2 2 2 10" xfId="39254"/>
    <cellStyle name="20% - Ênfase3 2 2 2 2" xfId="5510"/>
    <cellStyle name="20% - Ênfase3 2 2 2 2 2" xfId="8049"/>
    <cellStyle name="20% - Ênfase3 2 2 2 2 2 2" xfId="16103"/>
    <cellStyle name="20% - Ênfase3 2 2 2 2 2 2 2" xfId="27577"/>
    <cellStyle name="20% - Ênfase3 2 2 2 2 2 3" xfId="34522"/>
    <cellStyle name="20% - Ênfase3 2 2 2 2 2 3 2" xfId="51356"/>
    <cellStyle name="20% - Ênfase3 2 2 2 2 2 4" xfId="23049"/>
    <cellStyle name="20% - Ênfase3 2 2 2 2 2 5" xfId="11747"/>
    <cellStyle name="20% - Ênfase3 2 2 2 2 2 6" xfId="43615"/>
    <cellStyle name="20% - Ênfase3 2 2 2 2 3" xfId="13863"/>
    <cellStyle name="20% - Ênfase3 2 2 2 2 3 2" xfId="25338"/>
    <cellStyle name="20% - Ênfase3 2 2 2 2 3 3" xfId="41894"/>
    <cellStyle name="20% - Ênfase3 2 2 2 2 4" xfId="32437"/>
    <cellStyle name="20% - Ênfase3 2 2 2 2 4 2" xfId="51357"/>
    <cellStyle name="20% - Ênfase3 2 2 2 2 5" xfId="37594"/>
    <cellStyle name="20% - Ênfase3 2 2 2 2 5 2" xfId="51358"/>
    <cellStyle name="20% - Ênfase3 2 2 2 2 6" xfId="20964"/>
    <cellStyle name="20% - Ênfase3 2 2 2 2 7" xfId="10026"/>
    <cellStyle name="20% - Ênfase3 2 2 2 2 8" xfId="40019"/>
    <cellStyle name="20% - Ênfase3 2 2 2 3" xfId="7025"/>
    <cellStyle name="20% - Ênfase3 2 2 2 3 2" xfId="15079"/>
    <cellStyle name="20% - Ênfase3 2 2 2 3 2 2" xfId="26553"/>
    <cellStyle name="20% - Ênfase3 2 2 2 3 3" xfId="31413"/>
    <cellStyle name="20% - Ênfase3 2 2 2 3 3 2" xfId="51359"/>
    <cellStyle name="20% - Ênfase3 2 2 2 3 4" xfId="19940"/>
    <cellStyle name="20% - Ênfase3 2 2 2 3 5" xfId="10982"/>
    <cellStyle name="20% - Ênfase3 2 2 2 3 6" xfId="42850"/>
    <cellStyle name="20% - Ênfase3 2 2 2 4" xfId="12867"/>
    <cellStyle name="20% - Ênfase3 2 2 2 4 2" xfId="33565"/>
    <cellStyle name="20% - Ênfase3 2 2 2 4 2 2" xfId="51360"/>
    <cellStyle name="20% - Ênfase3 2 2 2 4 3" xfId="22092"/>
    <cellStyle name="20% - Ênfase3 2 2 2 4 4" xfId="41062"/>
    <cellStyle name="20% - Ênfase3 2 2 2 5" xfId="24343"/>
    <cellStyle name="20% - Ênfase3 2 2 2 5 2" xfId="51361"/>
    <cellStyle name="20% - Ênfase3 2 2 2 6" xfId="30265"/>
    <cellStyle name="20% - Ênfase3 2 2 2 6 2" xfId="51362"/>
    <cellStyle name="20% - Ênfase3 2 2 2 7" xfId="36637"/>
    <cellStyle name="20% - Ênfase3 2 2 2 7 2" xfId="51363"/>
    <cellStyle name="20% - Ênfase3 2 2 2 8" xfId="18792"/>
    <cellStyle name="20% - Ênfase3 2 2 2 9" xfId="9261"/>
    <cellStyle name="20% - Ênfase3 2 2 3" xfId="4683"/>
    <cellStyle name="20% - Ênfase3 2 2 4" xfId="4767"/>
    <cellStyle name="20% - Ênfase3 2 2 4 10" xfId="39579"/>
    <cellStyle name="20% - Ênfase3 2 2 4 2" xfId="5902"/>
    <cellStyle name="20% - Ênfase3 2 2 4 2 2" xfId="8441"/>
    <cellStyle name="20% - Ênfase3 2 2 4 2 2 2" xfId="16495"/>
    <cellStyle name="20% - Ênfase3 2 2 4 2 2 2 2" xfId="27969"/>
    <cellStyle name="20% - Ênfase3 2 2 4 2 2 3" xfId="34914"/>
    <cellStyle name="20% - Ênfase3 2 2 4 2 2 3 2" xfId="51364"/>
    <cellStyle name="20% - Ênfase3 2 2 4 2 2 4" xfId="23441"/>
    <cellStyle name="20% - Ênfase3 2 2 4 2 2 5" xfId="12072"/>
    <cellStyle name="20% - Ênfase3 2 2 4 2 2 6" xfId="43940"/>
    <cellStyle name="20% - Ênfase3 2 2 4 2 3" xfId="14255"/>
    <cellStyle name="20% - Ênfase3 2 2 4 2 3 2" xfId="25730"/>
    <cellStyle name="20% - Ênfase3 2 2 4 2 3 3" xfId="42219"/>
    <cellStyle name="20% - Ênfase3 2 2 4 2 4" xfId="32829"/>
    <cellStyle name="20% - Ênfase3 2 2 4 2 4 2" xfId="51365"/>
    <cellStyle name="20% - Ênfase3 2 2 4 2 5" xfId="37986"/>
    <cellStyle name="20% - Ênfase3 2 2 4 2 5 2" xfId="51366"/>
    <cellStyle name="20% - Ênfase3 2 2 4 2 6" xfId="21356"/>
    <cellStyle name="20% - Ênfase3 2 2 4 2 7" xfId="10351"/>
    <cellStyle name="20% - Ênfase3 2 2 4 2 8" xfId="40344"/>
    <cellStyle name="20% - Ênfase3 2 2 4 3" xfId="7417"/>
    <cellStyle name="20% - Ênfase3 2 2 4 3 2" xfId="15471"/>
    <cellStyle name="20% - Ênfase3 2 2 4 3 2 2" xfId="26945"/>
    <cellStyle name="20% - Ênfase3 2 2 4 3 3" xfId="31805"/>
    <cellStyle name="20% - Ênfase3 2 2 4 3 3 2" xfId="51367"/>
    <cellStyle name="20% - Ênfase3 2 2 4 3 4" xfId="20332"/>
    <cellStyle name="20% - Ênfase3 2 2 4 3 5" xfId="11307"/>
    <cellStyle name="20% - Ênfase3 2 2 4 3 6" xfId="43175"/>
    <cellStyle name="20% - Ênfase3 2 2 4 4" xfId="13230"/>
    <cellStyle name="20% - Ênfase3 2 2 4 4 2" xfId="33890"/>
    <cellStyle name="20% - Ênfase3 2 2 4 4 2 2" xfId="51368"/>
    <cellStyle name="20% - Ênfase3 2 2 4 4 3" xfId="22417"/>
    <cellStyle name="20% - Ênfase3 2 2 4 4 4" xfId="41454"/>
    <cellStyle name="20% - Ênfase3 2 2 4 5" xfId="24706"/>
    <cellStyle name="20% - Ênfase3 2 2 4 5 2" xfId="51369"/>
    <cellStyle name="20% - Ênfase3 2 2 4 6" xfId="30590"/>
    <cellStyle name="20% - Ênfase3 2 2 4 6 2" xfId="51370"/>
    <cellStyle name="20% - Ênfase3 2 2 4 7" xfId="36962"/>
    <cellStyle name="20% - Ênfase3 2 2 4 7 2" xfId="51371"/>
    <cellStyle name="20% - Ênfase3 2 2 4 8" xfId="19117"/>
    <cellStyle name="20% - Ênfase3 2 2 4 9" xfId="9586"/>
    <cellStyle name="20% - Ênfase3 2 2 5" xfId="3988"/>
    <cellStyle name="20% - Ênfase3 2 2 5 10" xfId="39225"/>
    <cellStyle name="20% - Ênfase3 2 2 5 2" xfId="5481"/>
    <cellStyle name="20% - Ênfase3 2 2 5 2 2" xfId="8020"/>
    <cellStyle name="20% - Ênfase3 2 2 5 2 2 2" xfId="16074"/>
    <cellStyle name="20% - Ênfase3 2 2 5 2 2 2 2" xfId="27548"/>
    <cellStyle name="20% - Ênfase3 2 2 5 2 2 3" xfId="34493"/>
    <cellStyle name="20% - Ênfase3 2 2 5 2 2 3 2" xfId="51372"/>
    <cellStyle name="20% - Ênfase3 2 2 5 2 2 4" xfId="23020"/>
    <cellStyle name="20% - Ênfase3 2 2 5 2 2 5" xfId="11718"/>
    <cellStyle name="20% - Ênfase3 2 2 5 2 2 6" xfId="43586"/>
    <cellStyle name="20% - Ênfase3 2 2 5 2 3" xfId="13834"/>
    <cellStyle name="20% - Ênfase3 2 2 5 2 3 2" xfId="25309"/>
    <cellStyle name="20% - Ênfase3 2 2 5 2 3 3" xfId="41865"/>
    <cellStyle name="20% - Ênfase3 2 2 5 2 4" xfId="32408"/>
    <cellStyle name="20% - Ênfase3 2 2 5 2 4 2" xfId="51373"/>
    <cellStyle name="20% - Ênfase3 2 2 5 2 5" xfId="37565"/>
    <cellStyle name="20% - Ênfase3 2 2 5 2 5 2" xfId="51374"/>
    <cellStyle name="20% - Ênfase3 2 2 5 2 6" xfId="20935"/>
    <cellStyle name="20% - Ênfase3 2 2 5 2 7" xfId="9997"/>
    <cellStyle name="20% - Ênfase3 2 2 5 2 8" xfId="39990"/>
    <cellStyle name="20% - Ênfase3 2 2 5 3" xfId="6996"/>
    <cellStyle name="20% - Ênfase3 2 2 5 3 2" xfId="15050"/>
    <cellStyle name="20% - Ênfase3 2 2 5 3 2 2" xfId="26524"/>
    <cellStyle name="20% - Ênfase3 2 2 5 3 3" xfId="31384"/>
    <cellStyle name="20% - Ênfase3 2 2 5 3 3 2" xfId="51375"/>
    <cellStyle name="20% - Ênfase3 2 2 5 3 4" xfId="19911"/>
    <cellStyle name="20% - Ênfase3 2 2 5 3 5" xfId="10953"/>
    <cellStyle name="20% - Ênfase3 2 2 5 3 6" xfId="42821"/>
    <cellStyle name="20% - Ênfase3 2 2 5 4" xfId="12837"/>
    <cellStyle name="20% - Ênfase3 2 2 5 4 2" xfId="33536"/>
    <cellStyle name="20% - Ênfase3 2 2 5 4 2 2" xfId="51376"/>
    <cellStyle name="20% - Ênfase3 2 2 5 4 3" xfId="22063"/>
    <cellStyle name="20% - Ênfase3 2 2 5 4 4" xfId="41033"/>
    <cellStyle name="20% - Ênfase3 2 2 5 5" xfId="24314"/>
    <cellStyle name="20% - Ênfase3 2 2 5 5 2" xfId="51377"/>
    <cellStyle name="20% - Ênfase3 2 2 5 6" xfId="30236"/>
    <cellStyle name="20% - Ênfase3 2 2 5 6 2" xfId="51378"/>
    <cellStyle name="20% - Ênfase3 2 2 5 7" xfId="36608"/>
    <cellStyle name="20% - Ênfase3 2 2 5 7 2" xfId="51379"/>
    <cellStyle name="20% - Ênfase3 2 2 5 8" xfId="18763"/>
    <cellStyle name="20% - Ênfase3 2 2 5 9" xfId="9232"/>
    <cellStyle name="20% - Ênfase3 2 2 6" xfId="3749"/>
    <cellStyle name="20% - Ênfase3 2 2 6 10" xfId="39127"/>
    <cellStyle name="20% - Ênfase3 2 2 6 2" xfId="5296"/>
    <cellStyle name="20% - Ênfase3 2 2 6 2 2" xfId="7835"/>
    <cellStyle name="20% - Ênfase3 2 2 6 2 2 2" xfId="15889"/>
    <cellStyle name="20% - Ênfase3 2 2 6 2 2 2 2" xfId="27363"/>
    <cellStyle name="20% - Ênfase3 2 2 6 2 2 3" xfId="34308"/>
    <cellStyle name="20% - Ênfase3 2 2 6 2 2 3 2" xfId="51380"/>
    <cellStyle name="20% - Ênfase3 2 2 6 2 2 4" xfId="22835"/>
    <cellStyle name="20% - Ênfase3 2 2 6 2 2 5" xfId="11620"/>
    <cellStyle name="20% - Ênfase3 2 2 6 2 2 6" xfId="43488"/>
    <cellStyle name="20% - Ênfase3 2 2 6 2 3" xfId="13649"/>
    <cellStyle name="20% - Ênfase3 2 2 6 2 3 2" xfId="25124"/>
    <cellStyle name="20% - Ênfase3 2 2 6 2 3 3" xfId="41767"/>
    <cellStyle name="20% - Ênfase3 2 2 6 2 4" xfId="32223"/>
    <cellStyle name="20% - Ênfase3 2 2 6 2 4 2" xfId="51381"/>
    <cellStyle name="20% - Ênfase3 2 2 6 2 5" xfId="37380"/>
    <cellStyle name="20% - Ênfase3 2 2 6 2 5 2" xfId="51382"/>
    <cellStyle name="20% - Ênfase3 2 2 6 2 6" xfId="20750"/>
    <cellStyle name="20% - Ênfase3 2 2 6 2 7" xfId="9899"/>
    <cellStyle name="20% - Ênfase3 2 2 6 2 8" xfId="39892"/>
    <cellStyle name="20% - Ênfase3 2 2 6 3" xfId="6811"/>
    <cellStyle name="20% - Ênfase3 2 2 6 3 2" xfId="14865"/>
    <cellStyle name="20% - Ênfase3 2 2 6 3 2 2" xfId="26339"/>
    <cellStyle name="20% - Ênfase3 2 2 6 3 3" xfId="31199"/>
    <cellStyle name="20% - Ênfase3 2 2 6 3 3 2" xfId="51383"/>
    <cellStyle name="20% - Ênfase3 2 2 6 3 4" xfId="19726"/>
    <cellStyle name="20% - Ênfase3 2 2 6 3 5" xfId="10855"/>
    <cellStyle name="20% - Ênfase3 2 2 6 3 6" xfId="42723"/>
    <cellStyle name="20% - Ênfase3 2 2 6 4" xfId="12733"/>
    <cellStyle name="20% - Ênfase3 2 2 6 4 2" xfId="33438"/>
    <cellStyle name="20% - Ênfase3 2 2 6 4 2 2" xfId="51384"/>
    <cellStyle name="20% - Ênfase3 2 2 6 4 3" xfId="21965"/>
    <cellStyle name="20% - Ênfase3 2 2 6 4 4" xfId="40848"/>
    <cellStyle name="20% - Ênfase3 2 2 6 5" xfId="24209"/>
    <cellStyle name="20% - Ênfase3 2 2 6 5 2" xfId="51385"/>
    <cellStyle name="20% - Ênfase3 2 2 6 6" xfId="30138"/>
    <cellStyle name="20% - Ênfase3 2 2 6 6 2" xfId="51386"/>
    <cellStyle name="20% - Ênfase3 2 2 6 7" xfId="36510"/>
    <cellStyle name="20% - Ênfase3 2 2 6 7 2" xfId="51387"/>
    <cellStyle name="20% - Ênfase3 2 2 6 8" xfId="18665"/>
    <cellStyle name="20% - Ênfase3 2 2 6 9" xfId="9134"/>
    <cellStyle name="20% - Ênfase3 2 3" xfId="99"/>
    <cellStyle name="20% - Ênfase3 2 3 10" xfId="18500"/>
    <cellStyle name="20% - Ênfase3 2 3 11" xfId="8969"/>
    <cellStyle name="20% - Ênfase3 2 3 12" xfId="38962"/>
    <cellStyle name="20% - Ênfase3 2 3 2" xfId="4101"/>
    <cellStyle name="20% - Ênfase3 2 3 3" xfId="6050"/>
    <cellStyle name="20% - Ênfase3 2 3 3 2" xfId="8589"/>
    <cellStyle name="20% - Ênfase3 2 3 3 2 2" xfId="16643"/>
    <cellStyle name="20% - Ênfase3 2 3 3 2 2 2" xfId="28117"/>
    <cellStyle name="20% - Ênfase3 2 3 3 2 3" xfId="32977"/>
    <cellStyle name="20% - Ênfase3 2 3 3 2 3 2" xfId="51388"/>
    <cellStyle name="20% - Ênfase3 2 3 3 2 4" xfId="21504"/>
    <cellStyle name="20% - Ênfase3 2 3 3 2 5" xfId="12220"/>
    <cellStyle name="20% - Ênfase3 2 3 3 2 6" xfId="44088"/>
    <cellStyle name="20% - Ênfase3 2 3 3 3" xfId="14403"/>
    <cellStyle name="20% - Ênfase3 2 3 3 3 2" xfId="35062"/>
    <cellStyle name="20% - Ênfase3 2 3 3 3 2 2" xfId="51389"/>
    <cellStyle name="20% - Ênfase3 2 3 3 3 3" xfId="23589"/>
    <cellStyle name="20% - Ênfase3 2 3 3 3 4" xfId="42367"/>
    <cellStyle name="20% - Ênfase3 2 3 3 4" xfId="25878"/>
    <cellStyle name="20% - Ênfase3 2 3 3 4 2" xfId="51390"/>
    <cellStyle name="20% - Ênfase3 2 3 3 5" xfId="30738"/>
    <cellStyle name="20% - Ênfase3 2 3 3 5 2" xfId="51391"/>
    <cellStyle name="20% - Ênfase3 2 3 3 6" xfId="38134"/>
    <cellStyle name="20% - Ênfase3 2 3 3 6 2" xfId="51392"/>
    <cellStyle name="20% - Ênfase3 2 3 3 7" xfId="19265"/>
    <cellStyle name="20% - Ênfase3 2 3 3 8" xfId="10499"/>
    <cellStyle name="20% - Ênfase3 2 3 3 9" xfId="40492"/>
    <cellStyle name="20% - Ênfase3 2 3 4" xfId="4916"/>
    <cellStyle name="20% - Ênfase3 2 3 4 2" xfId="7565"/>
    <cellStyle name="20% - Ênfase3 2 3 4 2 2" xfId="15619"/>
    <cellStyle name="20% - Ênfase3 2 3 4 2 2 2" xfId="27093"/>
    <cellStyle name="20% - Ênfase3 2 3 4 2 3" xfId="34038"/>
    <cellStyle name="20% - Ênfase3 2 3 4 2 3 2" xfId="51393"/>
    <cellStyle name="20% - Ênfase3 2 3 4 2 4" xfId="22565"/>
    <cellStyle name="20% - Ênfase3 2 3 4 2 5" xfId="11455"/>
    <cellStyle name="20% - Ênfase3 2 3 4 2 6" xfId="43323"/>
    <cellStyle name="20% - Ênfase3 2 3 4 3" xfId="13378"/>
    <cellStyle name="20% - Ênfase3 2 3 4 3 2" xfId="24854"/>
    <cellStyle name="20% - Ênfase3 2 3 4 3 3" xfId="41602"/>
    <cellStyle name="20% - Ênfase3 2 3 4 4" xfId="31953"/>
    <cellStyle name="20% - Ênfase3 2 3 4 4 2" xfId="51394"/>
    <cellStyle name="20% - Ênfase3 2 3 4 5" xfId="37110"/>
    <cellStyle name="20% - Ênfase3 2 3 4 5 2" xfId="51395"/>
    <cellStyle name="20% - Ênfase3 2 3 4 6" xfId="20480"/>
    <cellStyle name="20% - Ênfase3 2 3 4 7" xfId="9734"/>
    <cellStyle name="20% - Ênfase3 2 3 4 8" xfId="39727"/>
    <cellStyle name="20% - Ênfase3 2 3 5" xfId="6541"/>
    <cellStyle name="20% - Ênfase3 2 3 5 2" xfId="14700"/>
    <cellStyle name="20% - Ênfase3 2 3 5 2 2" xfId="26174"/>
    <cellStyle name="20% - Ênfase3 2 3 5 3" xfId="31034"/>
    <cellStyle name="20% - Ênfase3 2 3 5 3 2" xfId="51396"/>
    <cellStyle name="20% - Ênfase3 2 3 5 4" xfId="19561"/>
    <cellStyle name="20% - Ênfase3 2 3 5 5" xfId="10690"/>
    <cellStyle name="20% - Ênfase3 2 3 5 6" xfId="42558"/>
    <cellStyle name="20% - Ênfase3 2 3 6" xfId="12425"/>
    <cellStyle name="20% - Ênfase3 2 3 6 2" xfId="33273"/>
    <cellStyle name="20% - Ênfase3 2 3 6 2 2" xfId="51397"/>
    <cellStyle name="20% - Ênfase3 2 3 6 3" xfId="21800"/>
    <cellStyle name="20% - Ênfase3 2 3 6 4" xfId="40683"/>
    <cellStyle name="20% - Ênfase3 2 3 7" xfId="23898"/>
    <cellStyle name="20% - Ênfase3 2 3 7 2" xfId="51398"/>
    <cellStyle name="20% - Ênfase3 2 3 8" xfId="29973"/>
    <cellStyle name="20% - Ênfase3 2 3 8 2" xfId="51399"/>
    <cellStyle name="20% - Ênfase3 2 3 9" xfId="36345"/>
    <cellStyle name="20% - Ênfase3 2 3 9 2" xfId="51400"/>
    <cellStyle name="20% - Ênfase3 2 4" xfId="4102"/>
    <cellStyle name="20% - Ênfase3 2 4 10" xfId="39307"/>
    <cellStyle name="20% - Ênfase3 2 4 2" xfId="5563"/>
    <cellStyle name="20% - Ênfase3 2 4 2 2" xfId="8102"/>
    <cellStyle name="20% - Ênfase3 2 4 2 2 2" xfId="16156"/>
    <cellStyle name="20% - Ênfase3 2 4 2 2 2 2" xfId="27630"/>
    <cellStyle name="20% - Ênfase3 2 4 2 2 3" xfId="34575"/>
    <cellStyle name="20% - Ênfase3 2 4 2 2 3 2" xfId="51401"/>
    <cellStyle name="20% - Ênfase3 2 4 2 2 4" xfId="23102"/>
    <cellStyle name="20% - Ênfase3 2 4 2 2 5" xfId="11800"/>
    <cellStyle name="20% - Ênfase3 2 4 2 2 6" xfId="43668"/>
    <cellStyle name="20% - Ênfase3 2 4 2 3" xfId="13916"/>
    <cellStyle name="20% - Ênfase3 2 4 2 3 2" xfId="25391"/>
    <cellStyle name="20% - Ênfase3 2 4 2 3 3" xfId="41947"/>
    <cellStyle name="20% - Ênfase3 2 4 2 4" xfId="32490"/>
    <cellStyle name="20% - Ênfase3 2 4 2 4 2" xfId="51402"/>
    <cellStyle name="20% - Ênfase3 2 4 2 5" xfId="37647"/>
    <cellStyle name="20% - Ênfase3 2 4 2 5 2" xfId="51403"/>
    <cellStyle name="20% - Ênfase3 2 4 2 6" xfId="21017"/>
    <cellStyle name="20% - Ênfase3 2 4 2 7" xfId="10079"/>
    <cellStyle name="20% - Ênfase3 2 4 2 8" xfId="40072"/>
    <cellStyle name="20% - Ênfase3 2 4 3" xfId="7078"/>
    <cellStyle name="20% - Ênfase3 2 4 3 2" xfId="15132"/>
    <cellStyle name="20% - Ênfase3 2 4 3 2 2" xfId="26606"/>
    <cellStyle name="20% - Ênfase3 2 4 3 3" xfId="31466"/>
    <cellStyle name="20% - Ênfase3 2 4 3 3 2" xfId="51404"/>
    <cellStyle name="20% - Ênfase3 2 4 3 4" xfId="19993"/>
    <cellStyle name="20% - Ênfase3 2 4 3 5" xfId="11035"/>
    <cellStyle name="20% - Ênfase3 2 4 3 6" xfId="42903"/>
    <cellStyle name="20% - Ênfase3 2 4 4" xfId="12923"/>
    <cellStyle name="20% - Ênfase3 2 4 4 2" xfId="33618"/>
    <cellStyle name="20% - Ênfase3 2 4 4 2 2" xfId="51405"/>
    <cellStyle name="20% - Ênfase3 2 4 4 3" xfId="22145"/>
    <cellStyle name="20% - Ênfase3 2 4 4 4" xfId="41115"/>
    <cellStyle name="20% - Ênfase3 2 4 5" xfId="24400"/>
    <cellStyle name="20% - Ênfase3 2 4 5 2" xfId="51406"/>
    <cellStyle name="20% - Ênfase3 2 4 6" xfId="30318"/>
    <cellStyle name="20% - Ênfase3 2 4 6 2" xfId="51407"/>
    <cellStyle name="20% - Ênfase3 2 4 7" xfId="36690"/>
    <cellStyle name="20% - Ênfase3 2 4 7 2" xfId="51408"/>
    <cellStyle name="20% - Ênfase3 2 4 8" xfId="18845"/>
    <cellStyle name="20% - Ênfase3 2 4 9" xfId="9314"/>
    <cellStyle name="20% - Ênfase3 20" xfId="6536"/>
    <cellStyle name="20% - Ênfase3 20 2" xfId="33268"/>
    <cellStyle name="20% - Ênfase3 20 2 2" xfId="51409"/>
    <cellStyle name="20% - Ênfase3 20 3" xfId="38485"/>
    <cellStyle name="20% - Ênfase3 20 3 2" xfId="51410"/>
    <cellStyle name="20% - Ênfase3 20 4" xfId="21795"/>
    <cellStyle name="20% - Ênfase3 20 5" xfId="12414"/>
    <cellStyle name="20% - Ênfase3 20 6" xfId="40678"/>
    <cellStyle name="20% - Ênfase3 21" xfId="23892"/>
    <cellStyle name="20% - Ênfase3 21 2" xfId="51411"/>
    <cellStyle name="20% - Ênfase3 22" xfId="29968"/>
    <cellStyle name="20% - Ênfase3 22 2" xfId="51412"/>
    <cellStyle name="20% - Ênfase3 23" xfId="36340"/>
    <cellStyle name="20% - Ênfase3 23 2" xfId="51413"/>
    <cellStyle name="20% - Ênfase3 24" xfId="18495"/>
    <cellStyle name="20% - Ênfase3 25" xfId="8964"/>
    <cellStyle name="20% - Ênfase3 26" xfId="38957"/>
    <cellStyle name="20% - Ênfase3 3" xfId="100"/>
    <cellStyle name="20% - Ênfase3 3 2" xfId="101"/>
    <cellStyle name="20% - Ênfase3 3 2 2" xfId="4033"/>
    <cellStyle name="20% - Ênfase3 3 2 2 10" xfId="39255"/>
    <cellStyle name="20% - Ênfase3 3 2 2 2" xfId="5511"/>
    <cellStyle name="20% - Ênfase3 3 2 2 2 2" xfId="8050"/>
    <cellStyle name="20% - Ênfase3 3 2 2 2 2 2" xfId="16104"/>
    <cellStyle name="20% - Ênfase3 3 2 2 2 2 2 2" xfId="27578"/>
    <cellStyle name="20% - Ênfase3 3 2 2 2 2 3" xfId="34523"/>
    <cellStyle name="20% - Ênfase3 3 2 2 2 2 3 2" xfId="51414"/>
    <cellStyle name="20% - Ênfase3 3 2 2 2 2 4" xfId="23050"/>
    <cellStyle name="20% - Ênfase3 3 2 2 2 2 5" xfId="11748"/>
    <cellStyle name="20% - Ênfase3 3 2 2 2 2 6" xfId="43616"/>
    <cellStyle name="20% - Ênfase3 3 2 2 2 3" xfId="13864"/>
    <cellStyle name="20% - Ênfase3 3 2 2 2 3 2" xfId="25339"/>
    <cellStyle name="20% - Ênfase3 3 2 2 2 3 3" xfId="41895"/>
    <cellStyle name="20% - Ênfase3 3 2 2 2 4" xfId="32438"/>
    <cellStyle name="20% - Ênfase3 3 2 2 2 4 2" xfId="51415"/>
    <cellStyle name="20% - Ênfase3 3 2 2 2 5" xfId="37595"/>
    <cellStyle name="20% - Ênfase3 3 2 2 2 5 2" xfId="51416"/>
    <cellStyle name="20% - Ênfase3 3 2 2 2 6" xfId="20965"/>
    <cellStyle name="20% - Ênfase3 3 2 2 2 7" xfId="10027"/>
    <cellStyle name="20% - Ênfase3 3 2 2 2 8" xfId="40020"/>
    <cellStyle name="20% - Ênfase3 3 2 2 3" xfId="7026"/>
    <cellStyle name="20% - Ênfase3 3 2 2 3 2" xfId="15080"/>
    <cellStyle name="20% - Ênfase3 3 2 2 3 2 2" xfId="26554"/>
    <cellStyle name="20% - Ênfase3 3 2 2 3 3" xfId="31414"/>
    <cellStyle name="20% - Ênfase3 3 2 2 3 3 2" xfId="51417"/>
    <cellStyle name="20% - Ênfase3 3 2 2 3 4" xfId="19941"/>
    <cellStyle name="20% - Ênfase3 3 2 2 3 5" xfId="10983"/>
    <cellStyle name="20% - Ênfase3 3 2 2 3 6" xfId="42851"/>
    <cellStyle name="20% - Ênfase3 3 2 2 4" xfId="12868"/>
    <cellStyle name="20% - Ênfase3 3 2 2 4 2" xfId="33566"/>
    <cellStyle name="20% - Ênfase3 3 2 2 4 2 2" xfId="51418"/>
    <cellStyle name="20% - Ênfase3 3 2 2 4 3" xfId="22093"/>
    <cellStyle name="20% - Ênfase3 3 2 2 4 4" xfId="41063"/>
    <cellStyle name="20% - Ênfase3 3 2 2 5" xfId="24344"/>
    <cellStyle name="20% - Ênfase3 3 2 2 5 2" xfId="51419"/>
    <cellStyle name="20% - Ênfase3 3 2 2 6" xfId="30266"/>
    <cellStyle name="20% - Ênfase3 3 2 2 6 2" xfId="51420"/>
    <cellStyle name="20% - Ênfase3 3 2 2 7" xfId="36638"/>
    <cellStyle name="20% - Ênfase3 3 2 2 7 2" xfId="51421"/>
    <cellStyle name="20% - Ênfase3 3 2 2 8" xfId="18793"/>
    <cellStyle name="20% - Ênfase3 3 2 2 9" xfId="9262"/>
    <cellStyle name="20% - Ênfase3 3 2 3" xfId="4684"/>
    <cellStyle name="20% - Ênfase3 3 2 4" xfId="4768"/>
    <cellStyle name="20% - Ênfase3 3 2 4 10" xfId="39580"/>
    <cellStyle name="20% - Ênfase3 3 2 4 2" xfId="5903"/>
    <cellStyle name="20% - Ênfase3 3 2 4 2 2" xfId="8442"/>
    <cellStyle name="20% - Ênfase3 3 2 4 2 2 2" xfId="16496"/>
    <cellStyle name="20% - Ênfase3 3 2 4 2 2 2 2" xfId="27970"/>
    <cellStyle name="20% - Ênfase3 3 2 4 2 2 3" xfId="34915"/>
    <cellStyle name="20% - Ênfase3 3 2 4 2 2 3 2" xfId="51422"/>
    <cellStyle name="20% - Ênfase3 3 2 4 2 2 4" xfId="23442"/>
    <cellStyle name="20% - Ênfase3 3 2 4 2 2 5" xfId="12073"/>
    <cellStyle name="20% - Ênfase3 3 2 4 2 2 6" xfId="43941"/>
    <cellStyle name="20% - Ênfase3 3 2 4 2 3" xfId="14256"/>
    <cellStyle name="20% - Ênfase3 3 2 4 2 3 2" xfId="25731"/>
    <cellStyle name="20% - Ênfase3 3 2 4 2 3 3" xfId="42220"/>
    <cellStyle name="20% - Ênfase3 3 2 4 2 4" xfId="32830"/>
    <cellStyle name="20% - Ênfase3 3 2 4 2 4 2" xfId="51423"/>
    <cellStyle name="20% - Ênfase3 3 2 4 2 5" xfId="37987"/>
    <cellStyle name="20% - Ênfase3 3 2 4 2 5 2" xfId="51424"/>
    <cellStyle name="20% - Ênfase3 3 2 4 2 6" xfId="21357"/>
    <cellStyle name="20% - Ênfase3 3 2 4 2 7" xfId="10352"/>
    <cellStyle name="20% - Ênfase3 3 2 4 2 8" xfId="40345"/>
    <cellStyle name="20% - Ênfase3 3 2 4 3" xfId="7418"/>
    <cellStyle name="20% - Ênfase3 3 2 4 3 2" xfId="15472"/>
    <cellStyle name="20% - Ênfase3 3 2 4 3 2 2" xfId="26946"/>
    <cellStyle name="20% - Ênfase3 3 2 4 3 3" xfId="31806"/>
    <cellStyle name="20% - Ênfase3 3 2 4 3 3 2" xfId="51425"/>
    <cellStyle name="20% - Ênfase3 3 2 4 3 4" xfId="20333"/>
    <cellStyle name="20% - Ênfase3 3 2 4 3 5" xfId="11308"/>
    <cellStyle name="20% - Ênfase3 3 2 4 3 6" xfId="43176"/>
    <cellStyle name="20% - Ênfase3 3 2 4 4" xfId="13231"/>
    <cellStyle name="20% - Ênfase3 3 2 4 4 2" xfId="33891"/>
    <cellStyle name="20% - Ênfase3 3 2 4 4 2 2" xfId="51426"/>
    <cellStyle name="20% - Ênfase3 3 2 4 4 3" xfId="22418"/>
    <cellStyle name="20% - Ênfase3 3 2 4 4 4" xfId="41455"/>
    <cellStyle name="20% - Ênfase3 3 2 4 5" xfId="24707"/>
    <cellStyle name="20% - Ênfase3 3 2 4 5 2" xfId="51427"/>
    <cellStyle name="20% - Ênfase3 3 2 4 6" xfId="30591"/>
    <cellStyle name="20% - Ênfase3 3 2 4 6 2" xfId="51428"/>
    <cellStyle name="20% - Ênfase3 3 2 4 7" xfId="36963"/>
    <cellStyle name="20% - Ênfase3 3 2 4 7 2" xfId="51429"/>
    <cellStyle name="20% - Ênfase3 3 2 4 8" xfId="19118"/>
    <cellStyle name="20% - Ênfase3 3 2 4 9" xfId="9587"/>
    <cellStyle name="20% - Ênfase3 3 2 5" xfId="3989"/>
    <cellStyle name="20% - Ênfase3 3 2 5 10" xfId="39226"/>
    <cellStyle name="20% - Ênfase3 3 2 5 2" xfId="5482"/>
    <cellStyle name="20% - Ênfase3 3 2 5 2 2" xfId="8021"/>
    <cellStyle name="20% - Ênfase3 3 2 5 2 2 2" xfId="16075"/>
    <cellStyle name="20% - Ênfase3 3 2 5 2 2 2 2" xfId="27549"/>
    <cellStyle name="20% - Ênfase3 3 2 5 2 2 3" xfId="34494"/>
    <cellStyle name="20% - Ênfase3 3 2 5 2 2 3 2" xfId="51430"/>
    <cellStyle name="20% - Ênfase3 3 2 5 2 2 4" xfId="23021"/>
    <cellStyle name="20% - Ênfase3 3 2 5 2 2 5" xfId="11719"/>
    <cellStyle name="20% - Ênfase3 3 2 5 2 2 6" xfId="43587"/>
    <cellStyle name="20% - Ênfase3 3 2 5 2 3" xfId="13835"/>
    <cellStyle name="20% - Ênfase3 3 2 5 2 3 2" xfId="25310"/>
    <cellStyle name="20% - Ênfase3 3 2 5 2 3 3" xfId="41866"/>
    <cellStyle name="20% - Ênfase3 3 2 5 2 4" xfId="32409"/>
    <cellStyle name="20% - Ênfase3 3 2 5 2 4 2" xfId="51431"/>
    <cellStyle name="20% - Ênfase3 3 2 5 2 5" xfId="37566"/>
    <cellStyle name="20% - Ênfase3 3 2 5 2 5 2" xfId="51432"/>
    <cellStyle name="20% - Ênfase3 3 2 5 2 6" xfId="20936"/>
    <cellStyle name="20% - Ênfase3 3 2 5 2 7" xfId="9998"/>
    <cellStyle name="20% - Ênfase3 3 2 5 2 8" xfId="39991"/>
    <cellStyle name="20% - Ênfase3 3 2 5 3" xfId="6997"/>
    <cellStyle name="20% - Ênfase3 3 2 5 3 2" xfId="15051"/>
    <cellStyle name="20% - Ênfase3 3 2 5 3 2 2" xfId="26525"/>
    <cellStyle name="20% - Ênfase3 3 2 5 3 3" xfId="31385"/>
    <cellStyle name="20% - Ênfase3 3 2 5 3 3 2" xfId="51433"/>
    <cellStyle name="20% - Ênfase3 3 2 5 3 4" xfId="19912"/>
    <cellStyle name="20% - Ênfase3 3 2 5 3 5" xfId="10954"/>
    <cellStyle name="20% - Ênfase3 3 2 5 3 6" xfId="42822"/>
    <cellStyle name="20% - Ênfase3 3 2 5 4" xfId="12838"/>
    <cellStyle name="20% - Ênfase3 3 2 5 4 2" xfId="33537"/>
    <cellStyle name="20% - Ênfase3 3 2 5 4 2 2" xfId="51434"/>
    <cellStyle name="20% - Ênfase3 3 2 5 4 3" xfId="22064"/>
    <cellStyle name="20% - Ênfase3 3 2 5 4 4" xfId="41034"/>
    <cellStyle name="20% - Ênfase3 3 2 5 5" xfId="24315"/>
    <cellStyle name="20% - Ênfase3 3 2 5 5 2" xfId="51435"/>
    <cellStyle name="20% - Ênfase3 3 2 5 6" xfId="30237"/>
    <cellStyle name="20% - Ênfase3 3 2 5 6 2" xfId="51436"/>
    <cellStyle name="20% - Ênfase3 3 2 5 7" xfId="36609"/>
    <cellStyle name="20% - Ênfase3 3 2 5 7 2" xfId="51437"/>
    <cellStyle name="20% - Ênfase3 3 2 5 8" xfId="18764"/>
    <cellStyle name="20% - Ênfase3 3 2 5 9" xfId="9233"/>
    <cellStyle name="20% - Ênfase3 3 2 6" xfId="3750"/>
    <cellStyle name="20% - Ênfase3 3 2 6 10" xfId="39128"/>
    <cellStyle name="20% - Ênfase3 3 2 6 2" xfId="5297"/>
    <cellStyle name="20% - Ênfase3 3 2 6 2 2" xfId="7836"/>
    <cellStyle name="20% - Ênfase3 3 2 6 2 2 2" xfId="15890"/>
    <cellStyle name="20% - Ênfase3 3 2 6 2 2 2 2" xfId="27364"/>
    <cellStyle name="20% - Ênfase3 3 2 6 2 2 3" xfId="34309"/>
    <cellStyle name="20% - Ênfase3 3 2 6 2 2 3 2" xfId="51438"/>
    <cellStyle name="20% - Ênfase3 3 2 6 2 2 4" xfId="22836"/>
    <cellStyle name="20% - Ênfase3 3 2 6 2 2 5" xfId="11621"/>
    <cellStyle name="20% - Ênfase3 3 2 6 2 2 6" xfId="43489"/>
    <cellStyle name="20% - Ênfase3 3 2 6 2 3" xfId="13650"/>
    <cellStyle name="20% - Ênfase3 3 2 6 2 3 2" xfId="25125"/>
    <cellStyle name="20% - Ênfase3 3 2 6 2 3 3" xfId="41768"/>
    <cellStyle name="20% - Ênfase3 3 2 6 2 4" xfId="32224"/>
    <cellStyle name="20% - Ênfase3 3 2 6 2 4 2" xfId="51439"/>
    <cellStyle name="20% - Ênfase3 3 2 6 2 5" xfId="37381"/>
    <cellStyle name="20% - Ênfase3 3 2 6 2 5 2" xfId="51440"/>
    <cellStyle name="20% - Ênfase3 3 2 6 2 6" xfId="20751"/>
    <cellStyle name="20% - Ênfase3 3 2 6 2 7" xfId="9900"/>
    <cellStyle name="20% - Ênfase3 3 2 6 2 8" xfId="39893"/>
    <cellStyle name="20% - Ênfase3 3 2 6 3" xfId="6812"/>
    <cellStyle name="20% - Ênfase3 3 2 6 3 2" xfId="14866"/>
    <cellStyle name="20% - Ênfase3 3 2 6 3 2 2" xfId="26340"/>
    <cellStyle name="20% - Ênfase3 3 2 6 3 3" xfId="31200"/>
    <cellStyle name="20% - Ênfase3 3 2 6 3 3 2" xfId="51441"/>
    <cellStyle name="20% - Ênfase3 3 2 6 3 4" xfId="19727"/>
    <cellStyle name="20% - Ênfase3 3 2 6 3 5" xfId="10856"/>
    <cellStyle name="20% - Ênfase3 3 2 6 3 6" xfId="42724"/>
    <cellStyle name="20% - Ênfase3 3 2 6 4" xfId="12734"/>
    <cellStyle name="20% - Ênfase3 3 2 6 4 2" xfId="33439"/>
    <cellStyle name="20% - Ênfase3 3 2 6 4 2 2" xfId="51442"/>
    <cellStyle name="20% - Ênfase3 3 2 6 4 3" xfId="21966"/>
    <cellStyle name="20% - Ênfase3 3 2 6 4 4" xfId="40849"/>
    <cellStyle name="20% - Ênfase3 3 2 6 5" xfId="24210"/>
    <cellStyle name="20% - Ênfase3 3 2 6 5 2" xfId="51443"/>
    <cellStyle name="20% - Ênfase3 3 2 6 6" xfId="30139"/>
    <cellStyle name="20% - Ênfase3 3 2 6 6 2" xfId="51444"/>
    <cellStyle name="20% - Ênfase3 3 2 6 7" xfId="36511"/>
    <cellStyle name="20% - Ênfase3 3 2 6 7 2" xfId="51445"/>
    <cellStyle name="20% - Ênfase3 3 2 6 8" xfId="18666"/>
    <cellStyle name="20% - Ênfase3 3 2 6 9" xfId="9135"/>
    <cellStyle name="20% - Ênfase3 3 3" xfId="102"/>
    <cellStyle name="20% - Ênfase3 3 3 10" xfId="18501"/>
    <cellStyle name="20% - Ênfase3 3 3 11" xfId="8970"/>
    <cellStyle name="20% - Ênfase3 3 3 12" xfId="38963"/>
    <cellStyle name="20% - Ênfase3 3 3 2" xfId="4103"/>
    <cellStyle name="20% - Ênfase3 3 3 3" xfId="6051"/>
    <cellStyle name="20% - Ênfase3 3 3 3 2" xfId="8590"/>
    <cellStyle name="20% - Ênfase3 3 3 3 2 2" xfId="16644"/>
    <cellStyle name="20% - Ênfase3 3 3 3 2 2 2" xfId="28118"/>
    <cellStyle name="20% - Ênfase3 3 3 3 2 3" xfId="32978"/>
    <cellStyle name="20% - Ênfase3 3 3 3 2 3 2" xfId="51446"/>
    <cellStyle name="20% - Ênfase3 3 3 3 2 4" xfId="21505"/>
    <cellStyle name="20% - Ênfase3 3 3 3 2 5" xfId="12221"/>
    <cellStyle name="20% - Ênfase3 3 3 3 2 6" xfId="44089"/>
    <cellStyle name="20% - Ênfase3 3 3 3 3" xfId="14404"/>
    <cellStyle name="20% - Ênfase3 3 3 3 3 2" xfId="35063"/>
    <cellStyle name="20% - Ênfase3 3 3 3 3 2 2" xfId="51447"/>
    <cellStyle name="20% - Ênfase3 3 3 3 3 3" xfId="23590"/>
    <cellStyle name="20% - Ênfase3 3 3 3 3 4" xfId="42368"/>
    <cellStyle name="20% - Ênfase3 3 3 3 4" xfId="25879"/>
    <cellStyle name="20% - Ênfase3 3 3 3 4 2" xfId="51448"/>
    <cellStyle name="20% - Ênfase3 3 3 3 5" xfId="30739"/>
    <cellStyle name="20% - Ênfase3 3 3 3 5 2" xfId="51449"/>
    <cellStyle name="20% - Ênfase3 3 3 3 6" xfId="38135"/>
    <cellStyle name="20% - Ênfase3 3 3 3 6 2" xfId="51450"/>
    <cellStyle name="20% - Ênfase3 3 3 3 7" xfId="19266"/>
    <cellStyle name="20% - Ênfase3 3 3 3 8" xfId="10500"/>
    <cellStyle name="20% - Ênfase3 3 3 3 9" xfId="40493"/>
    <cellStyle name="20% - Ênfase3 3 3 4" xfId="4917"/>
    <cellStyle name="20% - Ênfase3 3 3 4 2" xfId="7566"/>
    <cellStyle name="20% - Ênfase3 3 3 4 2 2" xfId="15620"/>
    <cellStyle name="20% - Ênfase3 3 3 4 2 2 2" xfId="27094"/>
    <cellStyle name="20% - Ênfase3 3 3 4 2 3" xfId="34039"/>
    <cellStyle name="20% - Ênfase3 3 3 4 2 3 2" xfId="51451"/>
    <cellStyle name="20% - Ênfase3 3 3 4 2 4" xfId="22566"/>
    <cellStyle name="20% - Ênfase3 3 3 4 2 5" xfId="11456"/>
    <cellStyle name="20% - Ênfase3 3 3 4 2 6" xfId="43324"/>
    <cellStyle name="20% - Ênfase3 3 3 4 3" xfId="13379"/>
    <cellStyle name="20% - Ênfase3 3 3 4 3 2" xfId="24855"/>
    <cellStyle name="20% - Ênfase3 3 3 4 3 3" xfId="41603"/>
    <cellStyle name="20% - Ênfase3 3 3 4 4" xfId="31954"/>
    <cellStyle name="20% - Ênfase3 3 3 4 4 2" xfId="51452"/>
    <cellStyle name="20% - Ênfase3 3 3 4 5" xfId="37111"/>
    <cellStyle name="20% - Ênfase3 3 3 4 5 2" xfId="51453"/>
    <cellStyle name="20% - Ênfase3 3 3 4 6" xfId="20481"/>
    <cellStyle name="20% - Ênfase3 3 3 4 7" xfId="9735"/>
    <cellStyle name="20% - Ênfase3 3 3 4 8" xfId="39728"/>
    <cellStyle name="20% - Ênfase3 3 3 5" xfId="6542"/>
    <cellStyle name="20% - Ênfase3 3 3 5 2" xfId="14701"/>
    <cellStyle name="20% - Ênfase3 3 3 5 2 2" xfId="26175"/>
    <cellStyle name="20% - Ênfase3 3 3 5 3" xfId="31035"/>
    <cellStyle name="20% - Ênfase3 3 3 5 3 2" xfId="51454"/>
    <cellStyle name="20% - Ênfase3 3 3 5 4" xfId="19562"/>
    <cellStyle name="20% - Ênfase3 3 3 5 5" xfId="10691"/>
    <cellStyle name="20% - Ênfase3 3 3 5 6" xfId="42559"/>
    <cellStyle name="20% - Ênfase3 3 3 6" xfId="12426"/>
    <cellStyle name="20% - Ênfase3 3 3 6 2" xfId="33274"/>
    <cellStyle name="20% - Ênfase3 3 3 6 2 2" xfId="51455"/>
    <cellStyle name="20% - Ênfase3 3 3 6 3" xfId="21801"/>
    <cellStyle name="20% - Ênfase3 3 3 6 4" xfId="40684"/>
    <cellStyle name="20% - Ênfase3 3 3 7" xfId="23899"/>
    <cellStyle name="20% - Ênfase3 3 3 7 2" xfId="51456"/>
    <cellStyle name="20% - Ênfase3 3 3 8" xfId="29974"/>
    <cellStyle name="20% - Ênfase3 3 3 8 2" xfId="51457"/>
    <cellStyle name="20% - Ênfase3 3 3 9" xfId="36346"/>
    <cellStyle name="20% - Ênfase3 3 3 9 2" xfId="51458"/>
    <cellStyle name="20% - Ênfase3 3 4" xfId="4104"/>
    <cellStyle name="20% - Ênfase3 3 4 10" xfId="39308"/>
    <cellStyle name="20% - Ênfase3 3 4 2" xfId="5564"/>
    <cellStyle name="20% - Ênfase3 3 4 2 2" xfId="8103"/>
    <cellStyle name="20% - Ênfase3 3 4 2 2 2" xfId="16157"/>
    <cellStyle name="20% - Ênfase3 3 4 2 2 2 2" xfId="27631"/>
    <cellStyle name="20% - Ênfase3 3 4 2 2 3" xfId="34576"/>
    <cellStyle name="20% - Ênfase3 3 4 2 2 3 2" xfId="51459"/>
    <cellStyle name="20% - Ênfase3 3 4 2 2 4" xfId="23103"/>
    <cellStyle name="20% - Ênfase3 3 4 2 2 5" xfId="11801"/>
    <cellStyle name="20% - Ênfase3 3 4 2 2 6" xfId="43669"/>
    <cellStyle name="20% - Ênfase3 3 4 2 3" xfId="13917"/>
    <cellStyle name="20% - Ênfase3 3 4 2 3 2" xfId="25392"/>
    <cellStyle name="20% - Ênfase3 3 4 2 3 3" xfId="41948"/>
    <cellStyle name="20% - Ênfase3 3 4 2 4" xfId="32491"/>
    <cellStyle name="20% - Ênfase3 3 4 2 4 2" xfId="51460"/>
    <cellStyle name="20% - Ênfase3 3 4 2 5" xfId="37648"/>
    <cellStyle name="20% - Ênfase3 3 4 2 5 2" xfId="51461"/>
    <cellStyle name="20% - Ênfase3 3 4 2 6" xfId="21018"/>
    <cellStyle name="20% - Ênfase3 3 4 2 7" xfId="10080"/>
    <cellStyle name="20% - Ênfase3 3 4 2 8" xfId="40073"/>
    <cellStyle name="20% - Ênfase3 3 4 3" xfId="7079"/>
    <cellStyle name="20% - Ênfase3 3 4 3 2" xfId="15133"/>
    <cellStyle name="20% - Ênfase3 3 4 3 2 2" xfId="26607"/>
    <cellStyle name="20% - Ênfase3 3 4 3 3" xfId="31467"/>
    <cellStyle name="20% - Ênfase3 3 4 3 3 2" xfId="51462"/>
    <cellStyle name="20% - Ênfase3 3 4 3 4" xfId="19994"/>
    <cellStyle name="20% - Ênfase3 3 4 3 5" xfId="11036"/>
    <cellStyle name="20% - Ênfase3 3 4 3 6" xfId="42904"/>
    <cellStyle name="20% - Ênfase3 3 4 4" xfId="12924"/>
    <cellStyle name="20% - Ênfase3 3 4 4 2" xfId="33619"/>
    <cellStyle name="20% - Ênfase3 3 4 4 2 2" xfId="51463"/>
    <cellStyle name="20% - Ênfase3 3 4 4 3" xfId="22146"/>
    <cellStyle name="20% - Ênfase3 3 4 4 4" xfId="41116"/>
    <cellStyle name="20% - Ênfase3 3 4 5" xfId="24401"/>
    <cellStyle name="20% - Ênfase3 3 4 5 2" xfId="51464"/>
    <cellStyle name="20% - Ênfase3 3 4 6" xfId="30319"/>
    <cellStyle name="20% - Ênfase3 3 4 6 2" xfId="51465"/>
    <cellStyle name="20% - Ênfase3 3 4 7" xfId="36691"/>
    <cellStyle name="20% - Ênfase3 3 4 7 2" xfId="51466"/>
    <cellStyle name="20% - Ênfase3 3 4 8" xfId="18846"/>
    <cellStyle name="20% - Ênfase3 3 4 9" xfId="9315"/>
    <cellStyle name="20% - Ênfase3 4" xfId="103"/>
    <cellStyle name="20% - Ênfase3 4 2" xfId="104"/>
    <cellStyle name="20% - Ênfase3 4 3" xfId="105"/>
    <cellStyle name="20% - Ênfase3 4 3 10" xfId="18502"/>
    <cellStyle name="20% - Ênfase3 4 3 11" xfId="8971"/>
    <cellStyle name="20% - Ênfase3 4 3 12" xfId="38964"/>
    <cellStyle name="20% - Ênfase3 4 3 2" xfId="4105"/>
    <cellStyle name="20% - Ênfase3 4 3 3" xfId="6052"/>
    <cellStyle name="20% - Ênfase3 4 3 3 2" xfId="8591"/>
    <cellStyle name="20% - Ênfase3 4 3 3 2 2" xfId="16645"/>
    <cellStyle name="20% - Ênfase3 4 3 3 2 2 2" xfId="28119"/>
    <cellStyle name="20% - Ênfase3 4 3 3 2 3" xfId="32979"/>
    <cellStyle name="20% - Ênfase3 4 3 3 2 3 2" xfId="51467"/>
    <cellStyle name="20% - Ênfase3 4 3 3 2 4" xfId="21506"/>
    <cellStyle name="20% - Ênfase3 4 3 3 2 5" xfId="12222"/>
    <cellStyle name="20% - Ênfase3 4 3 3 2 6" xfId="44090"/>
    <cellStyle name="20% - Ênfase3 4 3 3 3" xfId="14405"/>
    <cellStyle name="20% - Ênfase3 4 3 3 3 2" xfId="35064"/>
    <cellStyle name="20% - Ênfase3 4 3 3 3 2 2" xfId="51468"/>
    <cellStyle name="20% - Ênfase3 4 3 3 3 3" xfId="23591"/>
    <cellStyle name="20% - Ênfase3 4 3 3 3 4" xfId="42369"/>
    <cellStyle name="20% - Ênfase3 4 3 3 4" xfId="25880"/>
    <cellStyle name="20% - Ênfase3 4 3 3 4 2" xfId="51469"/>
    <cellStyle name="20% - Ênfase3 4 3 3 5" xfId="30740"/>
    <cellStyle name="20% - Ênfase3 4 3 3 5 2" xfId="51470"/>
    <cellStyle name="20% - Ênfase3 4 3 3 6" xfId="38136"/>
    <cellStyle name="20% - Ênfase3 4 3 3 6 2" xfId="51471"/>
    <cellStyle name="20% - Ênfase3 4 3 3 7" xfId="19267"/>
    <cellStyle name="20% - Ênfase3 4 3 3 8" xfId="10501"/>
    <cellStyle name="20% - Ênfase3 4 3 3 9" xfId="40494"/>
    <cellStyle name="20% - Ênfase3 4 3 4" xfId="4918"/>
    <cellStyle name="20% - Ênfase3 4 3 4 2" xfId="7567"/>
    <cellStyle name="20% - Ênfase3 4 3 4 2 2" xfId="15621"/>
    <cellStyle name="20% - Ênfase3 4 3 4 2 2 2" xfId="27095"/>
    <cellStyle name="20% - Ênfase3 4 3 4 2 3" xfId="34040"/>
    <cellStyle name="20% - Ênfase3 4 3 4 2 3 2" xfId="51472"/>
    <cellStyle name="20% - Ênfase3 4 3 4 2 4" xfId="22567"/>
    <cellStyle name="20% - Ênfase3 4 3 4 2 5" xfId="11457"/>
    <cellStyle name="20% - Ênfase3 4 3 4 2 6" xfId="43325"/>
    <cellStyle name="20% - Ênfase3 4 3 4 3" xfId="13380"/>
    <cellStyle name="20% - Ênfase3 4 3 4 3 2" xfId="24856"/>
    <cellStyle name="20% - Ênfase3 4 3 4 3 3" xfId="41604"/>
    <cellStyle name="20% - Ênfase3 4 3 4 4" xfId="31955"/>
    <cellStyle name="20% - Ênfase3 4 3 4 4 2" xfId="51473"/>
    <cellStyle name="20% - Ênfase3 4 3 4 5" xfId="37112"/>
    <cellStyle name="20% - Ênfase3 4 3 4 5 2" xfId="51474"/>
    <cellStyle name="20% - Ênfase3 4 3 4 6" xfId="20482"/>
    <cellStyle name="20% - Ênfase3 4 3 4 7" xfId="9736"/>
    <cellStyle name="20% - Ênfase3 4 3 4 8" xfId="39729"/>
    <cellStyle name="20% - Ênfase3 4 3 5" xfId="6543"/>
    <cellStyle name="20% - Ênfase3 4 3 5 2" xfId="14702"/>
    <cellStyle name="20% - Ênfase3 4 3 5 2 2" xfId="26176"/>
    <cellStyle name="20% - Ênfase3 4 3 5 3" xfId="31036"/>
    <cellStyle name="20% - Ênfase3 4 3 5 3 2" xfId="51475"/>
    <cellStyle name="20% - Ênfase3 4 3 5 4" xfId="19563"/>
    <cellStyle name="20% - Ênfase3 4 3 5 5" xfId="10692"/>
    <cellStyle name="20% - Ênfase3 4 3 5 6" xfId="42560"/>
    <cellStyle name="20% - Ênfase3 4 3 6" xfId="12427"/>
    <cellStyle name="20% - Ênfase3 4 3 6 2" xfId="33275"/>
    <cellStyle name="20% - Ênfase3 4 3 6 2 2" xfId="51476"/>
    <cellStyle name="20% - Ênfase3 4 3 6 3" xfId="21802"/>
    <cellStyle name="20% - Ênfase3 4 3 6 4" xfId="40685"/>
    <cellStyle name="20% - Ênfase3 4 3 7" xfId="23900"/>
    <cellStyle name="20% - Ênfase3 4 3 7 2" xfId="51477"/>
    <cellStyle name="20% - Ênfase3 4 3 8" xfId="29975"/>
    <cellStyle name="20% - Ênfase3 4 3 8 2" xfId="51478"/>
    <cellStyle name="20% - Ênfase3 4 3 9" xfId="36347"/>
    <cellStyle name="20% - Ênfase3 4 3 9 2" xfId="51479"/>
    <cellStyle name="20% - Ênfase3 4 4" xfId="4106"/>
    <cellStyle name="20% - Ênfase3 4 4 10" xfId="39309"/>
    <cellStyle name="20% - Ênfase3 4 4 2" xfId="5565"/>
    <cellStyle name="20% - Ênfase3 4 4 2 2" xfId="8104"/>
    <cellStyle name="20% - Ênfase3 4 4 2 2 2" xfId="16158"/>
    <cellStyle name="20% - Ênfase3 4 4 2 2 2 2" xfId="27632"/>
    <cellStyle name="20% - Ênfase3 4 4 2 2 3" xfId="34577"/>
    <cellStyle name="20% - Ênfase3 4 4 2 2 3 2" xfId="51480"/>
    <cellStyle name="20% - Ênfase3 4 4 2 2 4" xfId="23104"/>
    <cellStyle name="20% - Ênfase3 4 4 2 2 5" xfId="11802"/>
    <cellStyle name="20% - Ênfase3 4 4 2 2 6" xfId="43670"/>
    <cellStyle name="20% - Ênfase3 4 4 2 3" xfId="13918"/>
    <cellStyle name="20% - Ênfase3 4 4 2 3 2" xfId="25393"/>
    <cellStyle name="20% - Ênfase3 4 4 2 3 3" xfId="41949"/>
    <cellStyle name="20% - Ênfase3 4 4 2 4" xfId="32492"/>
    <cellStyle name="20% - Ênfase3 4 4 2 4 2" xfId="51481"/>
    <cellStyle name="20% - Ênfase3 4 4 2 5" xfId="37649"/>
    <cellStyle name="20% - Ênfase3 4 4 2 5 2" xfId="51482"/>
    <cellStyle name="20% - Ênfase3 4 4 2 6" xfId="21019"/>
    <cellStyle name="20% - Ênfase3 4 4 2 7" xfId="10081"/>
    <cellStyle name="20% - Ênfase3 4 4 2 8" xfId="40074"/>
    <cellStyle name="20% - Ênfase3 4 4 3" xfId="7080"/>
    <cellStyle name="20% - Ênfase3 4 4 3 2" xfId="15134"/>
    <cellStyle name="20% - Ênfase3 4 4 3 2 2" xfId="26608"/>
    <cellStyle name="20% - Ênfase3 4 4 3 3" xfId="31468"/>
    <cellStyle name="20% - Ênfase3 4 4 3 3 2" xfId="51483"/>
    <cellStyle name="20% - Ênfase3 4 4 3 4" xfId="19995"/>
    <cellStyle name="20% - Ênfase3 4 4 3 5" xfId="11037"/>
    <cellStyle name="20% - Ênfase3 4 4 3 6" xfId="42905"/>
    <cellStyle name="20% - Ênfase3 4 4 4" xfId="12925"/>
    <cellStyle name="20% - Ênfase3 4 4 4 2" xfId="33620"/>
    <cellStyle name="20% - Ênfase3 4 4 4 2 2" xfId="51484"/>
    <cellStyle name="20% - Ênfase3 4 4 4 3" xfId="22147"/>
    <cellStyle name="20% - Ênfase3 4 4 4 4" xfId="41117"/>
    <cellStyle name="20% - Ênfase3 4 4 5" xfId="24403"/>
    <cellStyle name="20% - Ênfase3 4 4 5 2" xfId="51485"/>
    <cellStyle name="20% - Ênfase3 4 4 6" xfId="30320"/>
    <cellStyle name="20% - Ênfase3 4 4 6 2" xfId="51486"/>
    <cellStyle name="20% - Ênfase3 4 4 7" xfId="36692"/>
    <cellStyle name="20% - Ênfase3 4 4 7 2" xfId="51487"/>
    <cellStyle name="20% - Ênfase3 4 4 8" xfId="18847"/>
    <cellStyle name="20% - Ênfase3 4 4 9" xfId="9316"/>
    <cellStyle name="20% - Ênfase3 5" xfId="106"/>
    <cellStyle name="20% - Ênfase3 5 2" xfId="107"/>
    <cellStyle name="20% - Ênfase3 5 3" xfId="108"/>
    <cellStyle name="20% - Ênfase3 5 3 10" xfId="18503"/>
    <cellStyle name="20% - Ênfase3 5 3 11" xfId="8972"/>
    <cellStyle name="20% - Ênfase3 5 3 12" xfId="38965"/>
    <cellStyle name="20% - Ênfase3 5 3 2" xfId="4107"/>
    <cellStyle name="20% - Ênfase3 5 3 3" xfId="6053"/>
    <cellStyle name="20% - Ênfase3 5 3 3 2" xfId="8592"/>
    <cellStyle name="20% - Ênfase3 5 3 3 2 2" xfId="16646"/>
    <cellStyle name="20% - Ênfase3 5 3 3 2 2 2" xfId="28120"/>
    <cellStyle name="20% - Ênfase3 5 3 3 2 3" xfId="32980"/>
    <cellStyle name="20% - Ênfase3 5 3 3 2 3 2" xfId="51488"/>
    <cellStyle name="20% - Ênfase3 5 3 3 2 4" xfId="21507"/>
    <cellStyle name="20% - Ênfase3 5 3 3 2 5" xfId="12223"/>
    <cellStyle name="20% - Ênfase3 5 3 3 2 6" xfId="44091"/>
    <cellStyle name="20% - Ênfase3 5 3 3 3" xfId="14406"/>
    <cellStyle name="20% - Ênfase3 5 3 3 3 2" xfId="35065"/>
    <cellStyle name="20% - Ênfase3 5 3 3 3 2 2" xfId="51489"/>
    <cellStyle name="20% - Ênfase3 5 3 3 3 3" xfId="23592"/>
    <cellStyle name="20% - Ênfase3 5 3 3 3 4" xfId="42370"/>
    <cellStyle name="20% - Ênfase3 5 3 3 4" xfId="25881"/>
    <cellStyle name="20% - Ênfase3 5 3 3 4 2" xfId="51490"/>
    <cellStyle name="20% - Ênfase3 5 3 3 5" xfId="30741"/>
    <cellStyle name="20% - Ênfase3 5 3 3 5 2" xfId="51491"/>
    <cellStyle name="20% - Ênfase3 5 3 3 6" xfId="38137"/>
    <cellStyle name="20% - Ênfase3 5 3 3 6 2" xfId="51492"/>
    <cellStyle name="20% - Ênfase3 5 3 3 7" xfId="19268"/>
    <cellStyle name="20% - Ênfase3 5 3 3 8" xfId="10502"/>
    <cellStyle name="20% - Ênfase3 5 3 3 9" xfId="40495"/>
    <cellStyle name="20% - Ênfase3 5 3 4" xfId="4919"/>
    <cellStyle name="20% - Ênfase3 5 3 4 2" xfId="7568"/>
    <cellStyle name="20% - Ênfase3 5 3 4 2 2" xfId="15622"/>
    <cellStyle name="20% - Ênfase3 5 3 4 2 2 2" xfId="27096"/>
    <cellStyle name="20% - Ênfase3 5 3 4 2 3" xfId="34041"/>
    <cellStyle name="20% - Ênfase3 5 3 4 2 3 2" xfId="51493"/>
    <cellStyle name="20% - Ênfase3 5 3 4 2 4" xfId="22568"/>
    <cellStyle name="20% - Ênfase3 5 3 4 2 5" xfId="11458"/>
    <cellStyle name="20% - Ênfase3 5 3 4 2 6" xfId="43326"/>
    <cellStyle name="20% - Ênfase3 5 3 4 3" xfId="13381"/>
    <cellStyle name="20% - Ênfase3 5 3 4 3 2" xfId="24857"/>
    <cellStyle name="20% - Ênfase3 5 3 4 3 3" xfId="41605"/>
    <cellStyle name="20% - Ênfase3 5 3 4 4" xfId="31956"/>
    <cellStyle name="20% - Ênfase3 5 3 4 4 2" xfId="51494"/>
    <cellStyle name="20% - Ênfase3 5 3 4 5" xfId="37113"/>
    <cellStyle name="20% - Ênfase3 5 3 4 5 2" xfId="51495"/>
    <cellStyle name="20% - Ênfase3 5 3 4 6" xfId="20483"/>
    <cellStyle name="20% - Ênfase3 5 3 4 7" xfId="9737"/>
    <cellStyle name="20% - Ênfase3 5 3 4 8" xfId="39730"/>
    <cellStyle name="20% - Ênfase3 5 3 5" xfId="6544"/>
    <cellStyle name="20% - Ênfase3 5 3 5 2" xfId="14703"/>
    <cellStyle name="20% - Ênfase3 5 3 5 2 2" xfId="26177"/>
    <cellStyle name="20% - Ênfase3 5 3 5 3" xfId="31037"/>
    <cellStyle name="20% - Ênfase3 5 3 5 3 2" xfId="51496"/>
    <cellStyle name="20% - Ênfase3 5 3 5 4" xfId="19564"/>
    <cellStyle name="20% - Ênfase3 5 3 5 5" xfId="10693"/>
    <cellStyle name="20% - Ênfase3 5 3 5 6" xfId="42561"/>
    <cellStyle name="20% - Ênfase3 5 3 6" xfId="12428"/>
    <cellStyle name="20% - Ênfase3 5 3 6 2" xfId="33276"/>
    <cellStyle name="20% - Ênfase3 5 3 6 2 2" xfId="51497"/>
    <cellStyle name="20% - Ênfase3 5 3 6 3" xfId="21803"/>
    <cellStyle name="20% - Ênfase3 5 3 6 4" xfId="40686"/>
    <cellStyle name="20% - Ênfase3 5 3 7" xfId="23903"/>
    <cellStyle name="20% - Ênfase3 5 3 7 2" xfId="51498"/>
    <cellStyle name="20% - Ênfase3 5 3 8" xfId="29976"/>
    <cellStyle name="20% - Ênfase3 5 3 8 2" xfId="51499"/>
    <cellStyle name="20% - Ênfase3 5 3 9" xfId="36348"/>
    <cellStyle name="20% - Ênfase3 5 3 9 2" xfId="51500"/>
    <cellStyle name="20% - Ênfase3 5 4" xfId="4108"/>
    <cellStyle name="20% - Ênfase3 5 4 10" xfId="39310"/>
    <cellStyle name="20% - Ênfase3 5 4 2" xfId="5566"/>
    <cellStyle name="20% - Ênfase3 5 4 2 2" xfId="8105"/>
    <cellStyle name="20% - Ênfase3 5 4 2 2 2" xfId="16159"/>
    <cellStyle name="20% - Ênfase3 5 4 2 2 2 2" xfId="27633"/>
    <cellStyle name="20% - Ênfase3 5 4 2 2 3" xfId="34578"/>
    <cellStyle name="20% - Ênfase3 5 4 2 2 3 2" xfId="51501"/>
    <cellStyle name="20% - Ênfase3 5 4 2 2 4" xfId="23105"/>
    <cellStyle name="20% - Ênfase3 5 4 2 2 5" xfId="11803"/>
    <cellStyle name="20% - Ênfase3 5 4 2 2 6" xfId="43671"/>
    <cellStyle name="20% - Ênfase3 5 4 2 3" xfId="13919"/>
    <cellStyle name="20% - Ênfase3 5 4 2 3 2" xfId="25394"/>
    <cellStyle name="20% - Ênfase3 5 4 2 3 3" xfId="41950"/>
    <cellStyle name="20% - Ênfase3 5 4 2 4" xfId="32493"/>
    <cellStyle name="20% - Ênfase3 5 4 2 4 2" xfId="51502"/>
    <cellStyle name="20% - Ênfase3 5 4 2 5" xfId="37650"/>
    <cellStyle name="20% - Ênfase3 5 4 2 5 2" xfId="51503"/>
    <cellStyle name="20% - Ênfase3 5 4 2 6" xfId="21020"/>
    <cellStyle name="20% - Ênfase3 5 4 2 7" xfId="10082"/>
    <cellStyle name="20% - Ênfase3 5 4 2 8" xfId="40075"/>
    <cellStyle name="20% - Ênfase3 5 4 3" xfId="7081"/>
    <cellStyle name="20% - Ênfase3 5 4 3 2" xfId="15135"/>
    <cellStyle name="20% - Ênfase3 5 4 3 2 2" xfId="26609"/>
    <cellStyle name="20% - Ênfase3 5 4 3 3" xfId="31469"/>
    <cellStyle name="20% - Ênfase3 5 4 3 3 2" xfId="51504"/>
    <cellStyle name="20% - Ênfase3 5 4 3 4" xfId="19996"/>
    <cellStyle name="20% - Ênfase3 5 4 3 5" xfId="11038"/>
    <cellStyle name="20% - Ênfase3 5 4 3 6" xfId="42906"/>
    <cellStyle name="20% - Ênfase3 5 4 4" xfId="12926"/>
    <cellStyle name="20% - Ênfase3 5 4 4 2" xfId="33621"/>
    <cellStyle name="20% - Ênfase3 5 4 4 2 2" xfId="51505"/>
    <cellStyle name="20% - Ênfase3 5 4 4 3" xfId="22148"/>
    <cellStyle name="20% - Ênfase3 5 4 4 4" xfId="41118"/>
    <cellStyle name="20% - Ênfase3 5 4 5" xfId="24405"/>
    <cellStyle name="20% - Ênfase3 5 4 5 2" xfId="51506"/>
    <cellStyle name="20% - Ênfase3 5 4 6" xfId="30321"/>
    <cellStyle name="20% - Ênfase3 5 4 6 2" xfId="51507"/>
    <cellStyle name="20% - Ênfase3 5 4 7" xfId="36693"/>
    <cellStyle name="20% - Ênfase3 5 4 7 2" xfId="51508"/>
    <cellStyle name="20% - Ênfase3 5 4 8" xfId="18848"/>
    <cellStyle name="20% - Ênfase3 5 4 9" xfId="9317"/>
    <cellStyle name="20% - Ênfase3 6" xfId="109"/>
    <cellStyle name="20% - Ênfase3 6 2" xfId="110"/>
    <cellStyle name="20% - Ênfase3 6 3" xfId="111"/>
    <cellStyle name="20% - Ênfase3 6 3 10" xfId="18504"/>
    <cellStyle name="20% - Ênfase3 6 3 11" xfId="8973"/>
    <cellStyle name="20% - Ênfase3 6 3 12" xfId="38966"/>
    <cellStyle name="20% - Ênfase3 6 3 2" xfId="4109"/>
    <cellStyle name="20% - Ênfase3 6 3 3" xfId="6054"/>
    <cellStyle name="20% - Ênfase3 6 3 3 2" xfId="8593"/>
    <cellStyle name="20% - Ênfase3 6 3 3 2 2" xfId="16647"/>
    <cellStyle name="20% - Ênfase3 6 3 3 2 2 2" xfId="28121"/>
    <cellStyle name="20% - Ênfase3 6 3 3 2 3" xfId="32981"/>
    <cellStyle name="20% - Ênfase3 6 3 3 2 3 2" xfId="51509"/>
    <cellStyle name="20% - Ênfase3 6 3 3 2 4" xfId="21508"/>
    <cellStyle name="20% - Ênfase3 6 3 3 2 5" xfId="12224"/>
    <cellStyle name="20% - Ênfase3 6 3 3 2 6" xfId="44092"/>
    <cellStyle name="20% - Ênfase3 6 3 3 3" xfId="14407"/>
    <cellStyle name="20% - Ênfase3 6 3 3 3 2" xfId="35066"/>
    <cellStyle name="20% - Ênfase3 6 3 3 3 2 2" xfId="51510"/>
    <cellStyle name="20% - Ênfase3 6 3 3 3 3" xfId="23593"/>
    <cellStyle name="20% - Ênfase3 6 3 3 3 4" xfId="42371"/>
    <cellStyle name="20% - Ênfase3 6 3 3 4" xfId="25882"/>
    <cellStyle name="20% - Ênfase3 6 3 3 4 2" xfId="51511"/>
    <cellStyle name="20% - Ênfase3 6 3 3 5" xfId="30742"/>
    <cellStyle name="20% - Ênfase3 6 3 3 5 2" xfId="51512"/>
    <cellStyle name="20% - Ênfase3 6 3 3 6" xfId="38138"/>
    <cellStyle name="20% - Ênfase3 6 3 3 6 2" xfId="51513"/>
    <cellStyle name="20% - Ênfase3 6 3 3 7" xfId="19269"/>
    <cellStyle name="20% - Ênfase3 6 3 3 8" xfId="10503"/>
    <cellStyle name="20% - Ênfase3 6 3 3 9" xfId="40496"/>
    <cellStyle name="20% - Ênfase3 6 3 4" xfId="4920"/>
    <cellStyle name="20% - Ênfase3 6 3 4 2" xfId="7569"/>
    <cellStyle name="20% - Ênfase3 6 3 4 2 2" xfId="15623"/>
    <cellStyle name="20% - Ênfase3 6 3 4 2 2 2" xfId="27097"/>
    <cellStyle name="20% - Ênfase3 6 3 4 2 3" xfId="34042"/>
    <cellStyle name="20% - Ênfase3 6 3 4 2 3 2" xfId="51514"/>
    <cellStyle name="20% - Ênfase3 6 3 4 2 4" xfId="22569"/>
    <cellStyle name="20% - Ênfase3 6 3 4 2 5" xfId="11459"/>
    <cellStyle name="20% - Ênfase3 6 3 4 2 6" xfId="43327"/>
    <cellStyle name="20% - Ênfase3 6 3 4 3" xfId="13382"/>
    <cellStyle name="20% - Ênfase3 6 3 4 3 2" xfId="24858"/>
    <cellStyle name="20% - Ênfase3 6 3 4 3 3" xfId="41606"/>
    <cellStyle name="20% - Ênfase3 6 3 4 4" xfId="31957"/>
    <cellStyle name="20% - Ênfase3 6 3 4 4 2" xfId="51515"/>
    <cellStyle name="20% - Ênfase3 6 3 4 5" xfId="37114"/>
    <cellStyle name="20% - Ênfase3 6 3 4 5 2" xfId="51516"/>
    <cellStyle name="20% - Ênfase3 6 3 4 6" xfId="20484"/>
    <cellStyle name="20% - Ênfase3 6 3 4 7" xfId="9738"/>
    <cellStyle name="20% - Ênfase3 6 3 4 8" xfId="39731"/>
    <cellStyle name="20% - Ênfase3 6 3 5" xfId="6545"/>
    <cellStyle name="20% - Ênfase3 6 3 5 2" xfId="14704"/>
    <cellStyle name="20% - Ênfase3 6 3 5 2 2" xfId="26178"/>
    <cellStyle name="20% - Ênfase3 6 3 5 3" xfId="31038"/>
    <cellStyle name="20% - Ênfase3 6 3 5 3 2" xfId="51517"/>
    <cellStyle name="20% - Ênfase3 6 3 5 4" xfId="19565"/>
    <cellStyle name="20% - Ênfase3 6 3 5 5" xfId="10694"/>
    <cellStyle name="20% - Ênfase3 6 3 5 6" xfId="42562"/>
    <cellStyle name="20% - Ênfase3 6 3 6" xfId="12429"/>
    <cellStyle name="20% - Ênfase3 6 3 6 2" xfId="33277"/>
    <cellStyle name="20% - Ênfase3 6 3 6 2 2" xfId="51518"/>
    <cellStyle name="20% - Ênfase3 6 3 6 3" xfId="21804"/>
    <cellStyle name="20% - Ênfase3 6 3 6 4" xfId="40687"/>
    <cellStyle name="20% - Ênfase3 6 3 7" xfId="23904"/>
    <cellStyle name="20% - Ênfase3 6 3 7 2" xfId="51519"/>
    <cellStyle name="20% - Ênfase3 6 3 8" xfId="29977"/>
    <cellStyle name="20% - Ênfase3 6 3 8 2" xfId="51520"/>
    <cellStyle name="20% - Ênfase3 6 3 9" xfId="36349"/>
    <cellStyle name="20% - Ênfase3 6 3 9 2" xfId="51521"/>
    <cellStyle name="20% - Ênfase3 6 4" xfId="4110"/>
    <cellStyle name="20% - Ênfase3 6 4 10" xfId="39311"/>
    <cellStyle name="20% - Ênfase3 6 4 2" xfId="5567"/>
    <cellStyle name="20% - Ênfase3 6 4 2 2" xfId="8106"/>
    <cellStyle name="20% - Ênfase3 6 4 2 2 2" xfId="16160"/>
    <cellStyle name="20% - Ênfase3 6 4 2 2 2 2" xfId="27634"/>
    <cellStyle name="20% - Ênfase3 6 4 2 2 3" xfId="34579"/>
    <cellStyle name="20% - Ênfase3 6 4 2 2 3 2" xfId="51522"/>
    <cellStyle name="20% - Ênfase3 6 4 2 2 4" xfId="23106"/>
    <cellStyle name="20% - Ênfase3 6 4 2 2 5" xfId="11804"/>
    <cellStyle name="20% - Ênfase3 6 4 2 2 6" xfId="43672"/>
    <cellStyle name="20% - Ênfase3 6 4 2 3" xfId="13920"/>
    <cellStyle name="20% - Ênfase3 6 4 2 3 2" xfId="25395"/>
    <cellStyle name="20% - Ênfase3 6 4 2 3 3" xfId="41951"/>
    <cellStyle name="20% - Ênfase3 6 4 2 4" xfId="32494"/>
    <cellStyle name="20% - Ênfase3 6 4 2 4 2" xfId="51523"/>
    <cellStyle name="20% - Ênfase3 6 4 2 5" xfId="37651"/>
    <cellStyle name="20% - Ênfase3 6 4 2 5 2" xfId="51524"/>
    <cellStyle name="20% - Ênfase3 6 4 2 6" xfId="21021"/>
    <cellStyle name="20% - Ênfase3 6 4 2 7" xfId="10083"/>
    <cellStyle name="20% - Ênfase3 6 4 2 8" xfId="40076"/>
    <cellStyle name="20% - Ênfase3 6 4 3" xfId="7082"/>
    <cellStyle name="20% - Ênfase3 6 4 3 2" xfId="15136"/>
    <cellStyle name="20% - Ênfase3 6 4 3 2 2" xfId="26610"/>
    <cellStyle name="20% - Ênfase3 6 4 3 3" xfId="31470"/>
    <cellStyle name="20% - Ênfase3 6 4 3 3 2" xfId="51525"/>
    <cellStyle name="20% - Ênfase3 6 4 3 4" xfId="19997"/>
    <cellStyle name="20% - Ênfase3 6 4 3 5" xfId="11039"/>
    <cellStyle name="20% - Ênfase3 6 4 3 6" xfId="42907"/>
    <cellStyle name="20% - Ênfase3 6 4 4" xfId="12927"/>
    <cellStyle name="20% - Ênfase3 6 4 4 2" xfId="33622"/>
    <cellStyle name="20% - Ênfase3 6 4 4 2 2" xfId="51526"/>
    <cellStyle name="20% - Ênfase3 6 4 4 3" xfId="22149"/>
    <cellStyle name="20% - Ênfase3 6 4 4 4" xfId="41119"/>
    <cellStyle name="20% - Ênfase3 6 4 5" xfId="24406"/>
    <cellStyle name="20% - Ênfase3 6 4 5 2" xfId="51527"/>
    <cellStyle name="20% - Ênfase3 6 4 6" xfId="30322"/>
    <cellStyle name="20% - Ênfase3 6 4 6 2" xfId="51528"/>
    <cellStyle name="20% - Ênfase3 6 4 7" xfId="36694"/>
    <cellStyle name="20% - Ênfase3 6 4 7 2" xfId="51529"/>
    <cellStyle name="20% - Ênfase3 6 4 8" xfId="18849"/>
    <cellStyle name="20% - Ênfase3 6 4 9" xfId="9318"/>
    <cellStyle name="20% - Ênfase3 7" xfId="112"/>
    <cellStyle name="20% - Ênfase3 7 2" xfId="113"/>
    <cellStyle name="20% - Ênfase3 7 3" xfId="114"/>
    <cellStyle name="20% - Ênfase3 7 3 10" xfId="18505"/>
    <cellStyle name="20% - Ênfase3 7 3 11" xfId="8974"/>
    <cellStyle name="20% - Ênfase3 7 3 12" xfId="38967"/>
    <cellStyle name="20% - Ênfase3 7 3 2" xfId="4111"/>
    <cellStyle name="20% - Ênfase3 7 3 3" xfId="6055"/>
    <cellStyle name="20% - Ênfase3 7 3 3 2" xfId="8594"/>
    <cellStyle name="20% - Ênfase3 7 3 3 2 2" xfId="16648"/>
    <cellStyle name="20% - Ênfase3 7 3 3 2 2 2" xfId="28122"/>
    <cellStyle name="20% - Ênfase3 7 3 3 2 3" xfId="32982"/>
    <cellStyle name="20% - Ênfase3 7 3 3 2 3 2" xfId="51530"/>
    <cellStyle name="20% - Ênfase3 7 3 3 2 4" xfId="21509"/>
    <cellStyle name="20% - Ênfase3 7 3 3 2 5" xfId="12225"/>
    <cellStyle name="20% - Ênfase3 7 3 3 2 6" xfId="44093"/>
    <cellStyle name="20% - Ênfase3 7 3 3 3" xfId="14408"/>
    <cellStyle name="20% - Ênfase3 7 3 3 3 2" xfId="35067"/>
    <cellStyle name="20% - Ênfase3 7 3 3 3 2 2" xfId="51531"/>
    <cellStyle name="20% - Ênfase3 7 3 3 3 3" xfId="23594"/>
    <cellStyle name="20% - Ênfase3 7 3 3 3 4" xfId="42372"/>
    <cellStyle name="20% - Ênfase3 7 3 3 4" xfId="25883"/>
    <cellStyle name="20% - Ênfase3 7 3 3 4 2" xfId="51532"/>
    <cellStyle name="20% - Ênfase3 7 3 3 5" xfId="30743"/>
    <cellStyle name="20% - Ênfase3 7 3 3 5 2" xfId="51533"/>
    <cellStyle name="20% - Ênfase3 7 3 3 6" xfId="38139"/>
    <cellStyle name="20% - Ênfase3 7 3 3 6 2" xfId="51534"/>
    <cellStyle name="20% - Ênfase3 7 3 3 7" xfId="19270"/>
    <cellStyle name="20% - Ênfase3 7 3 3 8" xfId="10504"/>
    <cellStyle name="20% - Ênfase3 7 3 3 9" xfId="40497"/>
    <cellStyle name="20% - Ênfase3 7 3 4" xfId="4921"/>
    <cellStyle name="20% - Ênfase3 7 3 4 2" xfId="7570"/>
    <cellStyle name="20% - Ênfase3 7 3 4 2 2" xfId="15624"/>
    <cellStyle name="20% - Ênfase3 7 3 4 2 2 2" xfId="27098"/>
    <cellStyle name="20% - Ênfase3 7 3 4 2 3" xfId="34043"/>
    <cellStyle name="20% - Ênfase3 7 3 4 2 3 2" xfId="51535"/>
    <cellStyle name="20% - Ênfase3 7 3 4 2 4" xfId="22570"/>
    <cellStyle name="20% - Ênfase3 7 3 4 2 5" xfId="11460"/>
    <cellStyle name="20% - Ênfase3 7 3 4 2 6" xfId="43328"/>
    <cellStyle name="20% - Ênfase3 7 3 4 3" xfId="13383"/>
    <cellStyle name="20% - Ênfase3 7 3 4 3 2" xfId="24859"/>
    <cellStyle name="20% - Ênfase3 7 3 4 3 3" xfId="41607"/>
    <cellStyle name="20% - Ênfase3 7 3 4 4" xfId="31958"/>
    <cellStyle name="20% - Ênfase3 7 3 4 4 2" xfId="51536"/>
    <cellStyle name="20% - Ênfase3 7 3 4 5" xfId="37115"/>
    <cellStyle name="20% - Ênfase3 7 3 4 5 2" xfId="51537"/>
    <cellStyle name="20% - Ênfase3 7 3 4 6" xfId="20485"/>
    <cellStyle name="20% - Ênfase3 7 3 4 7" xfId="9739"/>
    <cellStyle name="20% - Ênfase3 7 3 4 8" xfId="39732"/>
    <cellStyle name="20% - Ênfase3 7 3 5" xfId="6546"/>
    <cellStyle name="20% - Ênfase3 7 3 5 2" xfId="14705"/>
    <cellStyle name="20% - Ênfase3 7 3 5 2 2" xfId="26179"/>
    <cellStyle name="20% - Ênfase3 7 3 5 3" xfId="31039"/>
    <cellStyle name="20% - Ênfase3 7 3 5 3 2" xfId="51538"/>
    <cellStyle name="20% - Ênfase3 7 3 5 4" xfId="19566"/>
    <cellStyle name="20% - Ênfase3 7 3 5 5" xfId="10695"/>
    <cellStyle name="20% - Ênfase3 7 3 5 6" xfId="42563"/>
    <cellStyle name="20% - Ênfase3 7 3 6" xfId="12430"/>
    <cellStyle name="20% - Ênfase3 7 3 6 2" xfId="33278"/>
    <cellStyle name="20% - Ênfase3 7 3 6 2 2" xfId="51539"/>
    <cellStyle name="20% - Ênfase3 7 3 6 3" xfId="21805"/>
    <cellStyle name="20% - Ênfase3 7 3 6 4" xfId="40688"/>
    <cellStyle name="20% - Ênfase3 7 3 7" xfId="23905"/>
    <cellStyle name="20% - Ênfase3 7 3 7 2" xfId="51540"/>
    <cellStyle name="20% - Ênfase3 7 3 8" xfId="29978"/>
    <cellStyle name="20% - Ênfase3 7 3 8 2" xfId="51541"/>
    <cellStyle name="20% - Ênfase3 7 3 9" xfId="36350"/>
    <cellStyle name="20% - Ênfase3 7 3 9 2" xfId="51542"/>
    <cellStyle name="20% - Ênfase3 7 4" xfId="4112"/>
    <cellStyle name="20% - Ênfase3 7 4 10" xfId="39312"/>
    <cellStyle name="20% - Ênfase3 7 4 2" xfId="5568"/>
    <cellStyle name="20% - Ênfase3 7 4 2 2" xfId="8107"/>
    <cellStyle name="20% - Ênfase3 7 4 2 2 2" xfId="16161"/>
    <cellStyle name="20% - Ênfase3 7 4 2 2 2 2" xfId="27635"/>
    <cellStyle name="20% - Ênfase3 7 4 2 2 3" xfId="34580"/>
    <cellStyle name="20% - Ênfase3 7 4 2 2 3 2" xfId="51543"/>
    <cellStyle name="20% - Ênfase3 7 4 2 2 4" xfId="23107"/>
    <cellStyle name="20% - Ênfase3 7 4 2 2 5" xfId="11805"/>
    <cellStyle name="20% - Ênfase3 7 4 2 2 6" xfId="43673"/>
    <cellStyle name="20% - Ênfase3 7 4 2 3" xfId="13921"/>
    <cellStyle name="20% - Ênfase3 7 4 2 3 2" xfId="25396"/>
    <cellStyle name="20% - Ênfase3 7 4 2 3 3" xfId="41952"/>
    <cellStyle name="20% - Ênfase3 7 4 2 4" xfId="32495"/>
    <cellStyle name="20% - Ênfase3 7 4 2 4 2" xfId="51544"/>
    <cellStyle name="20% - Ênfase3 7 4 2 5" xfId="37652"/>
    <cellStyle name="20% - Ênfase3 7 4 2 5 2" xfId="51545"/>
    <cellStyle name="20% - Ênfase3 7 4 2 6" xfId="21022"/>
    <cellStyle name="20% - Ênfase3 7 4 2 7" xfId="10084"/>
    <cellStyle name="20% - Ênfase3 7 4 2 8" xfId="40077"/>
    <cellStyle name="20% - Ênfase3 7 4 3" xfId="7083"/>
    <cellStyle name="20% - Ênfase3 7 4 3 2" xfId="15137"/>
    <cellStyle name="20% - Ênfase3 7 4 3 2 2" xfId="26611"/>
    <cellStyle name="20% - Ênfase3 7 4 3 3" xfId="31471"/>
    <cellStyle name="20% - Ênfase3 7 4 3 3 2" xfId="51546"/>
    <cellStyle name="20% - Ênfase3 7 4 3 4" xfId="19998"/>
    <cellStyle name="20% - Ênfase3 7 4 3 5" xfId="11040"/>
    <cellStyle name="20% - Ênfase3 7 4 3 6" xfId="42908"/>
    <cellStyle name="20% - Ênfase3 7 4 4" xfId="12929"/>
    <cellStyle name="20% - Ênfase3 7 4 4 2" xfId="33623"/>
    <cellStyle name="20% - Ênfase3 7 4 4 2 2" xfId="51547"/>
    <cellStyle name="20% - Ênfase3 7 4 4 3" xfId="22150"/>
    <cellStyle name="20% - Ênfase3 7 4 4 4" xfId="41120"/>
    <cellStyle name="20% - Ênfase3 7 4 5" xfId="24407"/>
    <cellStyle name="20% - Ênfase3 7 4 5 2" xfId="51548"/>
    <cellStyle name="20% - Ênfase3 7 4 6" xfId="30323"/>
    <cellStyle name="20% - Ênfase3 7 4 6 2" xfId="51549"/>
    <cellStyle name="20% - Ênfase3 7 4 7" xfId="36695"/>
    <cellStyle name="20% - Ênfase3 7 4 7 2" xfId="51550"/>
    <cellStyle name="20% - Ênfase3 7 4 8" xfId="18850"/>
    <cellStyle name="20% - Ênfase3 7 4 9" xfId="9319"/>
    <cellStyle name="20% - Ênfase3 8" xfId="115"/>
    <cellStyle name="20% - Ênfase3 8 2" xfId="116"/>
    <cellStyle name="20% - Ênfase3 8 3" xfId="117"/>
    <cellStyle name="20% - Ênfase3 8 3 10" xfId="18506"/>
    <cellStyle name="20% - Ênfase3 8 3 11" xfId="8975"/>
    <cellStyle name="20% - Ênfase3 8 3 12" xfId="38968"/>
    <cellStyle name="20% - Ênfase3 8 3 2" xfId="4113"/>
    <cellStyle name="20% - Ênfase3 8 3 3" xfId="6056"/>
    <cellStyle name="20% - Ênfase3 8 3 3 2" xfId="8595"/>
    <cellStyle name="20% - Ênfase3 8 3 3 2 2" xfId="16649"/>
    <cellStyle name="20% - Ênfase3 8 3 3 2 2 2" xfId="28123"/>
    <cellStyle name="20% - Ênfase3 8 3 3 2 3" xfId="32983"/>
    <cellStyle name="20% - Ênfase3 8 3 3 2 3 2" xfId="51551"/>
    <cellStyle name="20% - Ênfase3 8 3 3 2 4" xfId="21510"/>
    <cellStyle name="20% - Ênfase3 8 3 3 2 5" xfId="12226"/>
    <cellStyle name="20% - Ênfase3 8 3 3 2 6" xfId="44094"/>
    <cellStyle name="20% - Ênfase3 8 3 3 3" xfId="14409"/>
    <cellStyle name="20% - Ênfase3 8 3 3 3 2" xfId="35068"/>
    <cellStyle name="20% - Ênfase3 8 3 3 3 2 2" xfId="51552"/>
    <cellStyle name="20% - Ênfase3 8 3 3 3 3" xfId="23595"/>
    <cellStyle name="20% - Ênfase3 8 3 3 3 4" xfId="42373"/>
    <cellStyle name="20% - Ênfase3 8 3 3 4" xfId="25884"/>
    <cellStyle name="20% - Ênfase3 8 3 3 4 2" xfId="51553"/>
    <cellStyle name="20% - Ênfase3 8 3 3 5" xfId="30744"/>
    <cellStyle name="20% - Ênfase3 8 3 3 5 2" xfId="51554"/>
    <cellStyle name="20% - Ênfase3 8 3 3 6" xfId="38140"/>
    <cellStyle name="20% - Ênfase3 8 3 3 6 2" xfId="51555"/>
    <cellStyle name="20% - Ênfase3 8 3 3 7" xfId="19271"/>
    <cellStyle name="20% - Ênfase3 8 3 3 8" xfId="10505"/>
    <cellStyle name="20% - Ênfase3 8 3 3 9" xfId="40498"/>
    <cellStyle name="20% - Ênfase3 8 3 4" xfId="4922"/>
    <cellStyle name="20% - Ênfase3 8 3 4 2" xfId="7571"/>
    <cellStyle name="20% - Ênfase3 8 3 4 2 2" xfId="15625"/>
    <cellStyle name="20% - Ênfase3 8 3 4 2 2 2" xfId="27099"/>
    <cellStyle name="20% - Ênfase3 8 3 4 2 3" xfId="34044"/>
    <cellStyle name="20% - Ênfase3 8 3 4 2 3 2" xfId="51556"/>
    <cellStyle name="20% - Ênfase3 8 3 4 2 4" xfId="22571"/>
    <cellStyle name="20% - Ênfase3 8 3 4 2 5" xfId="11461"/>
    <cellStyle name="20% - Ênfase3 8 3 4 2 6" xfId="43329"/>
    <cellStyle name="20% - Ênfase3 8 3 4 3" xfId="13384"/>
    <cellStyle name="20% - Ênfase3 8 3 4 3 2" xfId="24860"/>
    <cellStyle name="20% - Ênfase3 8 3 4 3 3" xfId="41608"/>
    <cellStyle name="20% - Ênfase3 8 3 4 4" xfId="31959"/>
    <cellStyle name="20% - Ênfase3 8 3 4 4 2" xfId="51557"/>
    <cellStyle name="20% - Ênfase3 8 3 4 5" xfId="37116"/>
    <cellStyle name="20% - Ênfase3 8 3 4 5 2" xfId="51558"/>
    <cellStyle name="20% - Ênfase3 8 3 4 6" xfId="20486"/>
    <cellStyle name="20% - Ênfase3 8 3 4 7" xfId="9740"/>
    <cellStyle name="20% - Ênfase3 8 3 4 8" xfId="39733"/>
    <cellStyle name="20% - Ênfase3 8 3 5" xfId="6547"/>
    <cellStyle name="20% - Ênfase3 8 3 5 2" xfId="14706"/>
    <cellStyle name="20% - Ênfase3 8 3 5 2 2" xfId="26180"/>
    <cellStyle name="20% - Ênfase3 8 3 5 3" xfId="31040"/>
    <cellStyle name="20% - Ênfase3 8 3 5 3 2" xfId="51559"/>
    <cellStyle name="20% - Ênfase3 8 3 5 4" xfId="19567"/>
    <cellStyle name="20% - Ênfase3 8 3 5 5" xfId="10696"/>
    <cellStyle name="20% - Ênfase3 8 3 5 6" xfId="42564"/>
    <cellStyle name="20% - Ênfase3 8 3 6" xfId="12433"/>
    <cellStyle name="20% - Ênfase3 8 3 6 2" xfId="33279"/>
    <cellStyle name="20% - Ênfase3 8 3 6 2 2" xfId="51560"/>
    <cellStyle name="20% - Ênfase3 8 3 6 3" xfId="21806"/>
    <cellStyle name="20% - Ênfase3 8 3 6 4" xfId="40689"/>
    <cellStyle name="20% - Ênfase3 8 3 7" xfId="23906"/>
    <cellStyle name="20% - Ênfase3 8 3 7 2" xfId="51561"/>
    <cellStyle name="20% - Ênfase3 8 3 8" xfId="29979"/>
    <cellStyle name="20% - Ênfase3 8 3 8 2" xfId="51562"/>
    <cellStyle name="20% - Ênfase3 8 3 9" xfId="36351"/>
    <cellStyle name="20% - Ênfase3 8 3 9 2" xfId="51563"/>
    <cellStyle name="20% - Ênfase3 8 4" xfId="4114"/>
    <cellStyle name="20% - Ênfase3 8 4 10" xfId="39313"/>
    <cellStyle name="20% - Ênfase3 8 4 2" xfId="5569"/>
    <cellStyle name="20% - Ênfase3 8 4 2 2" xfId="8108"/>
    <cellStyle name="20% - Ênfase3 8 4 2 2 2" xfId="16162"/>
    <cellStyle name="20% - Ênfase3 8 4 2 2 2 2" xfId="27636"/>
    <cellStyle name="20% - Ênfase3 8 4 2 2 3" xfId="34581"/>
    <cellStyle name="20% - Ênfase3 8 4 2 2 3 2" xfId="51564"/>
    <cellStyle name="20% - Ênfase3 8 4 2 2 4" xfId="23108"/>
    <cellStyle name="20% - Ênfase3 8 4 2 2 5" xfId="11806"/>
    <cellStyle name="20% - Ênfase3 8 4 2 2 6" xfId="43674"/>
    <cellStyle name="20% - Ênfase3 8 4 2 3" xfId="13922"/>
    <cellStyle name="20% - Ênfase3 8 4 2 3 2" xfId="25397"/>
    <cellStyle name="20% - Ênfase3 8 4 2 3 3" xfId="41953"/>
    <cellStyle name="20% - Ênfase3 8 4 2 4" xfId="32496"/>
    <cellStyle name="20% - Ênfase3 8 4 2 4 2" xfId="51565"/>
    <cellStyle name="20% - Ênfase3 8 4 2 5" xfId="37653"/>
    <cellStyle name="20% - Ênfase3 8 4 2 5 2" xfId="51566"/>
    <cellStyle name="20% - Ênfase3 8 4 2 6" xfId="21023"/>
    <cellStyle name="20% - Ênfase3 8 4 2 7" xfId="10085"/>
    <cellStyle name="20% - Ênfase3 8 4 2 8" xfId="40078"/>
    <cellStyle name="20% - Ênfase3 8 4 3" xfId="7084"/>
    <cellStyle name="20% - Ênfase3 8 4 3 2" xfId="15138"/>
    <cellStyle name="20% - Ênfase3 8 4 3 2 2" xfId="26612"/>
    <cellStyle name="20% - Ênfase3 8 4 3 3" xfId="31472"/>
    <cellStyle name="20% - Ênfase3 8 4 3 3 2" xfId="51567"/>
    <cellStyle name="20% - Ênfase3 8 4 3 4" xfId="19999"/>
    <cellStyle name="20% - Ênfase3 8 4 3 5" xfId="11041"/>
    <cellStyle name="20% - Ênfase3 8 4 3 6" xfId="42909"/>
    <cellStyle name="20% - Ênfase3 8 4 4" xfId="12931"/>
    <cellStyle name="20% - Ênfase3 8 4 4 2" xfId="33624"/>
    <cellStyle name="20% - Ênfase3 8 4 4 2 2" xfId="51568"/>
    <cellStyle name="20% - Ênfase3 8 4 4 3" xfId="22151"/>
    <cellStyle name="20% - Ênfase3 8 4 4 4" xfId="41121"/>
    <cellStyle name="20% - Ênfase3 8 4 5" xfId="24408"/>
    <cellStyle name="20% - Ênfase3 8 4 5 2" xfId="51569"/>
    <cellStyle name="20% - Ênfase3 8 4 6" xfId="30324"/>
    <cellStyle name="20% - Ênfase3 8 4 6 2" xfId="51570"/>
    <cellStyle name="20% - Ênfase3 8 4 7" xfId="36696"/>
    <cellStyle name="20% - Ênfase3 8 4 7 2" xfId="51571"/>
    <cellStyle name="20% - Ênfase3 8 4 8" xfId="18851"/>
    <cellStyle name="20% - Ênfase3 8 4 9" xfId="9320"/>
    <cellStyle name="20% - Ênfase3 9" xfId="118"/>
    <cellStyle name="20% - Ênfase3 9 2" xfId="119"/>
    <cellStyle name="20% - Ênfase3 9 3" xfId="120"/>
    <cellStyle name="20% - Ênfase3 9 3 10" xfId="18507"/>
    <cellStyle name="20% - Ênfase3 9 3 11" xfId="8976"/>
    <cellStyle name="20% - Ênfase3 9 3 12" xfId="38969"/>
    <cellStyle name="20% - Ênfase3 9 3 2" xfId="4115"/>
    <cellStyle name="20% - Ênfase3 9 3 3" xfId="6057"/>
    <cellStyle name="20% - Ênfase3 9 3 3 2" xfId="8596"/>
    <cellStyle name="20% - Ênfase3 9 3 3 2 2" xfId="16650"/>
    <cellStyle name="20% - Ênfase3 9 3 3 2 2 2" xfId="28124"/>
    <cellStyle name="20% - Ênfase3 9 3 3 2 3" xfId="32984"/>
    <cellStyle name="20% - Ênfase3 9 3 3 2 3 2" xfId="51572"/>
    <cellStyle name="20% - Ênfase3 9 3 3 2 4" xfId="21511"/>
    <cellStyle name="20% - Ênfase3 9 3 3 2 5" xfId="12227"/>
    <cellStyle name="20% - Ênfase3 9 3 3 2 6" xfId="44095"/>
    <cellStyle name="20% - Ênfase3 9 3 3 3" xfId="14410"/>
    <cellStyle name="20% - Ênfase3 9 3 3 3 2" xfId="35069"/>
    <cellStyle name="20% - Ênfase3 9 3 3 3 2 2" xfId="51573"/>
    <cellStyle name="20% - Ênfase3 9 3 3 3 3" xfId="23596"/>
    <cellStyle name="20% - Ênfase3 9 3 3 3 4" xfId="42374"/>
    <cellStyle name="20% - Ênfase3 9 3 3 4" xfId="25885"/>
    <cellStyle name="20% - Ênfase3 9 3 3 4 2" xfId="51574"/>
    <cellStyle name="20% - Ênfase3 9 3 3 5" xfId="30745"/>
    <cellStyle name="20% - Ênfase3 9 3 3 5 2" xfId="51575"/>
    <cellStyle name="20% - Ênfase3 9 3 3 6" xfId="38141"/>
    <cellStyle name="20% - Ênfase3 9 3 3 6 2" xfId="51576"/>
    <cellStyle name="20% - Ênfase3 9 3 3 7" xfId="19272"/>
    <cellStyle name="20% - Ênfase3 9 3 3 8" xfId="10506"/>
    <cellStyle name="20% - Ênfase3 9 3 3 9" xfId="40499"/>
    <cellStyle name="20% - Ênfase3 9 3 4" xfId="4923"/>
    <cellStyle name="20% - Ênfase3 9 3 4 2" xfId="7572"/>
    <cellStyle name="20% - Ênfase3 9 3 4 2 2" xfId="15626"/>
    <cellStyle name="20% - Ênfase3 9 3 4 2 2 2" xfId="27100"/>
    <cellStyle name="20% - Ênfase3 9 3 4 2 3" xfId="34045"/>
    <cellStyle name="20% - Ênfase3 9 3 4 2 3 2" xfId="51577"/>
    <cellStyle name="20% - Ênfase3 9 3 4 2 4" xfId="22572"/>
    <cellStyle name="20% - Ênfase3 9 3 4 2 5" xfId="11462"/>
    <cellStyle name="20% - Ênfase3 9 3 4 2 6" xfId="43330"/>
    <cellStyle name="20% - Ênfase3 9 3 4 3" xfId="13385"/>
    <cellStyle name="20% - Ênfase3 9 3 4 3 2" xfId="24861"/>
    <cellStyle name="20% - Ênfase3 9 3 4 3 3" xfId="41609"/>
    <cellStyle name="20% - Ênfase3 9 3 4 4" xfId="31960"/>
    <cellStyle name="20% - Ênfase3 9 3 4 4 2" xfId="51578"/>
    <cellStyle name="20% - Ênfase3 9 3 4 5" xfId="37117"/>
    <cellStyle name="20% - Ênfase3 9 3 4 5 2" xfId="51579"/>
    <cellStyle name="20% - Ênfase3 9 3 4 6" xfId="20487"/>
    <cellStyle name="20% - Ênfase3 9 3 4 7" xfId="9741"/>
    <cellStyle name="20% - Ênfase3 9 3 4 8" xfId="39734"/>
    <cellStyle name="20% - Ênfase3 9 3 5" xfId="6548"/>
    <cellStyle name="20% - Ênfase3 9 3 5 2" xfId="14707"/>
    <cellStyle name="20% - Ênfase3 9 3 5 2 2" xfId="26181"/>
    <cellStyle name="20% - Ênfase3 9 3 5 3" xfId="31041"/>
    <cellStyle name="20% - Ênfase3 9 3 5 3 2" xfId="51580"/>
    <cellStyle name="20% - Ênfase3 9 3 5 4" xfId="19568"/>
    <cellStyle name="20% - Ênfase3 9 3 5 5" xfId="10697"/>
    <cellStyle name="20% - Ênfase3 9 3 5 6" xfId="42565"/>
    <cellStyle name="20% - Ênfase3 9 3 6" xfId="12434"/>
    <cellStyle name="20% - Ênfase3 9 3 6 2" xfId="33280"/>
    <cellStyle name="20% - Ênfase3 9 3 6 2 2" xfId="51581"/>
    <cellStyle name="20% - Ênfase3 9 3 6 3" xfId="21807"/>
    <cellStyle name="20% - Ênfase3 9 3 6 4" xfId="40690"/>
    <cellStyle name="20% - Ênfase3 9 3 7" xfId="23907"/>
    <cellStyle name="20% - Ênfase3 9 3 7 2" xfId="51582"/>
    <cellStyle name="20% - Ênfase3 9 3 8" xfId="29980"/>
    <cellStyle name="20% - Ênfase3 9 3 8 2" xfId="51583"/>
    <cellStyle name="20% - Ênfase3 9 3 9" xfId="36352"/>
    <cellStyle name="20% - Ênfase3 9 3 9 2" xfId="51584"/>
    <cellStyle name="20% - Ênfase3 9 4" xfId="4116"/>
    <cellStyle name="20% - Ênfase3 9 4 10" xfId="39314"/>
    <cellStyle name="20% - Ênfase3 9 4 2" xfId="5570"/>
    <cellStyle name="20% - Ênfase3 9 4 2 2" xfId="8109"/>
    <cellStyle name="20% - Ênfase3 9 4 2 2 2" xfId="16163"/>
    <cellStyle name="20% - Ênfase3 9 4 2 2 2 2" xfId="27637"/>
    <cellStyle name="20% - Ênfase3 9 4 2 2 3" xfId="34582"/>
    <cellStyle name="20% - Ênfase3 9 4 2 2 3 2" xfId="51585"/>
    <cellStyle name="20% - Ênfase3 9 4 2 2 4" xfId="23109"/>
    <cellStyle name="20% - Ênfase3 9 4 2 2 5" xfId="11807"/>
    <cellStyle name="20% - Ênfase3 9 4 2 2 6" xfId="43675"/>
    <cellStyle name="20% - Ênfase3 9 4 2 3" xfId="13923"/>
    <cellStyle name="20% - Ênfase3 9 4 2 3 2" xfId="25398"/>
    <cellStyle name="20% - Ênfase3 9 4 2 3 3" xfId="41954"/>
    <cellStyle name="20% - Ênfase3 9 4 2 4" xfId="32497"/>
    <cellStyle name="20% - Ênfase3 9 4 2 4 2" xfId="51586"/>
    <cellStyle name="20% - Ênfase3 9 4 2 5" xfId="37654"/>
    <cellStyle name="20% - Ênfase3 9 4 2 5 2" xfId="51587"/>
    <cellStyle name="20% - Ênfase3 9 4 2 6" xfId="21024"/>
    <cellStyle name="20% - Ênfase3 9 4 2 7" xfId="10086"/>
    <cellStyle name="20% - Ênfase3 9 4 2 8" xfId="40079"/>
    <cellStyle name="20% - Ênfase3 9 4 3" xfId="7085"/>
    <cellStyle name="20% - Ênfase3 9 4 3 2" xfId="15139"/>
    <cellStyle name="20% - Ênfase3 9 4 3 2 2" xfId="26613"/>
    <cellStyle name="20% - Ênfase3 9 4 3 3" xfId="31473"/>
    <cellStyle name="20% - Ênfase3 9 4 3 3 2" xfId="51588"/>
    <cellStyle name="20% - Ênfase3 9 4 3 4" xfId="20000"/>
    <cellStyle name="20% - Ênfase3 9 4 3 5" xfId="11042"/>
    <cellStyle name="20% - Ênfase3 9 4 3 6" xfId="42910"/>
    <cellStyle name="20% - Ênfase3 9 4 4" xfId="12932"/>
    <cellStyle name="20% - Ênfase3 9 4 4 2" xfId="33625"/>
    <cellStyle name="20% - Ênfase3 9 4 4 2 2" xfId="51589"/>
    <cellStyle name="20% - Ênfase3 9 4 4 3" xfId="22152"/>
    <cellStyle name="20% - Ênfase3 9 4 4 4" xfId="41122"/>
    <cellStyle name="20% - Ênfase3 9 4 5" xfId="24409"/>
    <cellStyle name="20% - Ênfase3 9 4 5 2" xfId="51590"/>
    <cellStyle name="20% - Ênfase3 9 4 6" xfId="30325"/>
    <cellStyle name="20% - Ênfase3 9 4 6 2" xfId="51591"/>
    <cellStyle name="20% - Ênfase3 9 4 7" xfId="36697"/>
    <cellStyle name="20% - Ênfase3 9 4 7 2" xfId="51592"/>
    <cellStyle name="20% - Ênfase3 9 4 8" xfId="18852"/>
    <cellStyle name="20% - Ênfase3 9 4 9" xfId="9321"/>
    <cellStyle name="20% - Ênfase4" xfId="121" builtinId="42" customBuiltin="1"/>
    <cellStyle name="20% - Ênfase4 10" xfId="122"/>
    <cellStyle name="20% - Ênfase4 10 10" xfId="23909"/>
    <cellStyle name="20% - Ênfase4 10 10 2" xfId="51593"/>
    <cellStyle name="20% - Ênfase4 10 11" xfId="29982"/>
    <cellStyle name="20% - Ênfase4 10 11 2" xfId="51594"/>
    <cellStyle name="20% - Ênfase4 10 12" xfId="36354"/>
    <cellStyle name="20% - Ênfase4 10 12 2" xfId="51595"/>
    <cellStyle name="20% - Ênfase4 10 13" xfId="18509"/>
    <cellStyle name="20% - Ênfase4 10 14" xfId="8978"/>
    <cellStyle name="20% - Ênfase4 10 15" xfId="38971"/>
    <cellStyle name="20% - Ênfase4 10 2" xfId="123"/>
    <cellStyle name="20% - Ênfase4 10 3" xfId="4117"/>
    <cellStyle name="20% - Ênfase4 10 3 10" xfId="39315"/>
    <cellStyle name="20% - Ênfase4 10 3 2" xfId="5571"/>
    <cellStyle name="20% - Ênfase4 10 3 2 2" xfId="8110"/>
    <cellStyle name="20% - Ênfase4 10 3 2 2 2" xfId="16164"/>
    <cellStyle name="20% - Ênfase4 10 3 2 2 2 2" xfId="27638"/>
    <cellStyle name="20% - Ênfase4 10 3 2 2 3" xfId="34583"/>
    <cellStyle name="20% - Ênfase4 10 3 2 2 3 2" xfId="51596"/>
    <cellStyle name="20% - Ênfase4 10 3 2 2 4" xfId="23110"/>
    <cellStyle name="20% - Ênfase4 10 3 2 2 5" xfId="11808"/>
    <cellStyle name="20% - Ênfase4 10 3 2 2 6" xfId="43676"/>
    <cellStyle name="20% - Ênfase4 10 3 2 3" xfId="13924"/>
    <cellStyle name="20% - Ênfase4 10 3 2 3 2" xfId="25399"/>
    <cellStyle name="20% - Ênfase4 10 3 2 3 3" xfId="41955"/>
    <cellStyle name="20% - Ênfase4 10 3 2 4" xfId="32498"/>
    <cellStyle name="20% - Ênfase4 10 3 2 4 2" xfId="51597"/>
    <cellStyle name="20% - Ênfase4 10 3 2 5" xfId="37655"/>
    <cellStyle name="20% - Ênfase4 10 3 2 5 2" xfId="51598"/>
    <cellStyle name="20% - Ênfase4 10 3 2 6" xfId="21025"/>
    <cellStyle name="20% - Ênfase4 10 3 2 7" xfId="10087"/>
    <cellStyle name="20% - Ênfase4 10 3 2 8" xfId="40080"/>
    <cellStyle name="20% - Ênfase4 10 3 3" xfId="7086"/>
    <cellStyle name="20% - Ênfase4 10 3 3 2" xfId="15140"/>
    <cellStyle name="20% - Ênfase4 10 3 3 2 2" xfId="26614"/>
    <cellStyle name="20% - Ênfase4 10 3 3 3" xfId="31474"/>
    <cellStyle name="20% - Ênfase4 10 3 3 3 2" xfId="51599"/>
    <cellStyle name="20% - Ênfase4 10 3 3 4" xfId="20001"/>
    <cellStyle name="20% - Ênfase4 10 3 3 5" xfId="11043"/>
    <cellStyle name="20% - Ênfase4 10 3 3 6" xfId="42911"/>
    <cellStyle name="20% - Ênfase4 10 3 4" xfId="12933"/>
    <cellStyle name="20% - Ênfase4 10 3 4 2" xfId="33626"/>
    <cellStyle name="20% - Ênfase4 10 3 4 2 2" xfId="51600"/>
    <cellStyle name="20% - Ênfase4 10 3 4 3" xfId="22153"/>
    <cellStyle name="20% - Ênfase4 10 3 4 4" xfId="41123"/>
    <cellStyle name="20% - Ênfase4 10 3 5" xfId="24410"/>
    <cellStyle name="20% - Ênfase4 10 3 5 2" xfId="51601"/>
    <cellStyle name="20% - Ênfase4 10 3 6" xfId="30326"/>
    <cellStyle name="20% - Ênfase4 10 3 6 2" xfId="51602"/>
    <cellStyle name="20% - Ênfase4 10 3 7" xfId="36698"/>
    <cellStyle name="20% - Ênfase4 10 3 7 2" xfId="51603"/>
    <cellStyle name="20% - Ênfase4 10 3 8" xfId="18853"/>
    <cellStyle name="20% - Ênfase4 10 3 9" xfId="9322"/>
    <cellStyle name="20% - Ênfase4 10 4" xfId="3840"/>
    <cellStyle name="20% - Ênfase4 10 4 10" xfId="39164"/>
    <cellStyle name="20% - Ênfase4 10 4 2" xfId="5333"/>
    <cellStyle name="20% - Ênfase4 10 4 2 2" xfId="7872"/>
    <cellStyle name="20% - Ênfase4 10 4 2 2 2" xfId="15926"/>
    <cellStyle name="20% - Ênfase4 10 4 2 2 2 2" xfId="27400"/>
    <cellStyle name="20% - Ênfase4 10 4 2 2 3" xfId="34345"/>
    <cellStyle name="20% - Ênfase4 10 4 2 2 3 2" xfId="51604"/>
    <cellStyle name="20% - Ênfase4 10 4 2 2 4" xfId="22872"/>
    <cellStyle name="20% - Ênfase4 10 4 2 2 5" xfId="11657"/>
    <cellStyle name="20% - Ênfase4 10 4 2 2 6" xfId="43525"/>
    <cellStyle name="20% - Ênfase4 10 4 2 3" xfId="13686"/>
    <cellStyle name="20% - Ênfase4 10 4 2 3 2" xfId="25161"/>
    <cellStyle name="20% - Ênfase4 10 4 2 3 3" xfId="41804"/>
    <cellStyle name="20% - Ênfase4 10 4 2 4" xfId="32260"/>
    <cellStyle name="20% - Ênfase4 10 4 2 4 2" xfId="51605"/>
    <cellStyle name="20% - Ênfase4 10 4 2 5" xfId="37417"/>
    <cellStyle name="20% - Ênfase4 10 4 2 5 2" xfId="51606"/>
    <cellStyle name="20% - Ênfase4 10 4 2 6" xfId="20787"/>
    <cellStyle name="20% - Ênfase4 10 4 2 7" xfId="9936"/>
    <cellStyle name="20% - Ênfase4 10 4 2 8" xfId="39929"/>
    <cellStyle name="20% - Ênfase4 10 4 3" xfId="6848"/>
    <cellStyle name="20% - Ênfase4 10 4 3 2" xfId="14902"/>
    <cellStyle name="20% - Ênfase4 10 4 3 2 2" xfId="26376"/>
    <cellStyle name="20% - Ênfase4 10 4 3 3" xfId="31236"/>
    <cellStyle name="20% - Ênfase4 10 4 3 3 2" xfId="51607"/>
    <cellStyle name="20% - Ênfase4 10 4 3 4" xfId="19763"/>
    <cellStyle name="20% - Ênfase4 10 4 3 5" xfId="10892"/>
    <cellStyle name="20% - Ênfase4 10 4 3 6" xfId="42760"/>
    <cellStyle name="20% - Ênfase4 10 4 4" xfId="12775"/>
    <cellStyle name="20% - Ênfase4 10 4 4 2" xfId="33475"/>
    <cellStyle name="20% - Ênfase4 10 4 4 2 2" xfId="51608"/>
    <cellStyle name="20% - Ênfase4 10 4 4 3" xfId="22002"/>
    <cellStyle name="20% - Ênfase4 10 4 4 4" xfId="40885"/>
    <cellStyle name="20% - Ênfase4 10 4 5" xfId="24251"/>
    <cellStyle name="20% - Ênfase4 10 4 5 2" xfId="51609"/>
    <cellStyle name="20% - Ênfase4 10 4 6" xfId="30175"/>
    <cellStyle name="20% - Ênfase4 10 4 6 2" xfId="51610"/>
    <cellStyle name="20% - Ênfase4 10 4 7" xfId="36547"/>
    <cellStyle name="20% - Ênfase4 10 4 7 2" xfId="51611"/>
    <cellStyle name="20% - Ênfase4 10 4 8" xfId="18702"/>
    <cellStyle name="20% - Ênfase4 10 4 9" xfId="9171"/>
    <cellStyle name="20% - Ênfase4 10 5" xfId="4809"/>
    <cellStyle name="20% - Ênfase4 10 5 10" xfId="39621"/>
    <cellStyle name="20% - Ênfase4 10 5 2" xfId="5944"/>
    <cellStyle name="20% - Ênfase4 10 5 2 2" xfId="8483"/>
    <cellStyle name="20% - Ênfase4 10 5 2 2 2" xfId="16537"/>
    <cellStyle name="20% - Ênfase4 10 5 2 2 2 2" xfId="28011"/>
    <cellStyle name="20% - Ênfase4 10 5 2 2 3" xfId="34956"/>
    <cellStyle name="20% - Ênfase4 10 5 2 2 3 2" xfId="51612"/>
    <cellStyle name="20% - Ênfase4 10 5 2 2 4" xfId="23483"/>
    <cellStyle name="20% - Ênfase4 10 5 2 2 5" xfId="12114"/>
    <cellStyle name="20% - Ênfase4 10 5 2 2 6" xfId="43982"/>
    <cellStyle name="20% - Ênfase4 10 5 2 3" xfId="14297"/>
    <cellStyle name="20% - Ênfase4 10 5 2 3 2" xfId="25772"/>
    <cellStyle name="20% - Ênfase4 10 5 2 3 3" xfId="42261"/>
    <cellStyle name="20% - Ênfase4 10 5 2 4" xfId="32871"/>
    <cellStyle name="20% - Ênfase4 10 5 2 4 2" xfId="51613"/>
    <cellStyle name="20% - Ênfase4 10 5 2 5" xfId="38028"/>
    <cellStyle name="20% - Ênfase4 10 5 2 5 2" xfId="51614"/>
    <cellStyle name="20% - Ênfase4 10 5 2 6" xfId="21398"/>
    <cellStyle name="20% - Ênfase4 10 5 2 7" xfId="10393"/>
    <cellStyle name="20% - Ênfase4 10 5 2 8" xfId="40386"/>
    <cellStyle name="20% - Ênfase4 10 5 3" xfId="7459"/>
    <cellStyle name="20% - Ênfase4 10 5 3 2" xfId="15513"/>
    <cellStyle name="20% - Ênfase4 10 5 3 2 2" xfId="26987"/>
    <cellStyle name="20% - Ênfase4 10 5 3 3" xfId="31847"/>
    <cellStyle name="20% - Ênfase4 10 5 3 3 2" xfId="51615"/>
    <cellStyle name="20% - Ênfase4 10 5 3 4" xfId="20374"/>
    <cellStyle name="20% - Ênfase4 10 5 3 5" xfId="11349"/>
    <cellStyle name="20% - Ênfase4 10 5 3 6" xfId="43217"/>
    <cellStyle name="20% - Ênfase4 10 5 4" xfId="13272"/>
    <cellStyle name="20% - Ênfase4 10 5 4 2" xfId="33932"/>
    <cellStyle name="20% - Ênfase4 10 5 4 2 2" xfId="51616"/>
    <cellStyle name="20% - Ênfase4 10 5 4 3" xfId="22459"/>
    <cellStyle name="20% - Ênfase4 10 5 4 4" xfId="41496"/>
    <cellStyle name="20% - Ênfase4 10 5 5" xfId="24748"/>
    <cellStyle name="20% - Ênfase4 10 5 5 2" xfId="51617"/>
    <cellStyle name="20% - Ênfase4 10 5 6" xfId="30632"/>
    <cellStyle name="20% - Ênfase4 10 5 6 2" xfId="51618"/>
    <cellStyle name="20% - Ênfase4 10 5 7" xfId="37004"/>
    <cellStyle name="20% - Ênfase4 10 5 7 2" xfId="51619"/>
    <cellStyle name="20% - Ênfase4 10 5 8" xfId="19159"/>
    <cellStyle name="20% - Ênfase4 10 5 9" xfId="9628"/>
    <cellStyle name="20% - Ênfase4 10 6" xfId="6059"/>
    <cellStyle name="20% - Ênfase4 10 6 2" xfId="8598"/>
    <cellStyle name="20% - Ênfase4 10 6 2 2" xfId="16652"/>
    <cellStyle name="20% - Ênfase4 10 6 2 2 2" xfId="28126"/>
    <cellStyle name="20% - Ênfase4 10 6 2 3" xfId="32986"/>
    <cellStyle name="20% - Ênfase4 10 6 2 3 2" xfId="51620"/>
    <cellStyle name="20% - Ênfase4 10 6 2 4" xfId="21513"/>
    <cellStyle name="20% - Ênfase4 10 6 2 5" xfId="12229"/>
    <cellStyle name="20% - Ênfase4 10 6 2 6" xfId="44097"/>
    <cellStyle name="20% - Ênfase4 10 6 3" xfId="14412"/>
    <cellStyle name="20% - Ênfase4 10 6 3 2" xfId="35071"/>
    <cellStyle name="20% - Ênfase4 10 6 3 2 2" xfId="51621"/>
    <cellStyle name="20% - Ênfase4 10 6 3 3" xfId="23598"/>
    <cellStyle name="20% - Ênfase4 10 6 3 4" xfId="42376"/>
    <cellStyle name="20% - Ênfase4 10 6 4" xfId="25887"/>
    <cellStyle name="20% - Ênfase4 10 6 4 2" xfId="51622"/>
    <cellStyle name="20% - Ênfase4 10 6 5" xfId="30747"/>
    <cellStyle name="20% - Ênfase4 10 6 5 2" xfId="51623"/>
    <cellStyle name="20% - Ênfase4 10 6 6" xfId="38143"/>
    <cellStyle name="20% - Ênfase4 10 6 6 2" xfId="51624"/>
    <cellStyle name="20% - Ênfase4 10 6 7" xfId="19274"/>
    <cellStyle name="20% - Ênfase4 10 6 8" xfId="10508"/>
    <cellStyle name="20% - Ênfase4 10 6 9" xfId="40501"/>
    <cellStyle name="20% - Ênfase4 10 7" xfId="4925"/>
    <cellStyle name="20% - Ênfase4 10 7 2" xfId="7574"/>
    <cellStyle name="20% - Ênfase4 10 7 2 2" xfId="15628"/>
    <cellStyle name="20% - Ênfase4 10 7 2 2 2" xfId="27102"/>
    <cellStyle name="20% - Ênfase4 10 7 2 3" xfId="34047"/>
    <cellStyle name="20% - Ênfase4 10 7 2 3 2" xfId="51625"/>
    <cellStyle name="20% - Ênfase4 10 7 2 4" xfId="22574"/>
    <cellStyle name="20% - Ênfase4 10 7 2 5" xfId="11464"/>
    <cellStyle name="20% - Ênfase4 10 7 2 6" xfId="43332"/>
    <cellStyle name="20% - Ênfase4 10 7 3" xfId="13387"/>
    <cellStyle name="20% - Ênfase4 10 7 3 2" xfId="24863"/>
    <cellStyle name="20% - Ênfase4 10 7 3 3" xfId="41611"/>
    <cellStyle name="20% - Ênfase4 10 7 4" xfId="31962"/>
    <cellStyle name="20% - Ênfase4 10 7 4 2" xfId="51626"/>
    <cellStyle name="20% - Ênfase4 10 7 5" xfId="37119"/>
    <cellStyle name="20% - Ênfase4 10 7 5 2" xfId="51627"/>
    <cellStyle name="20% - Ênfase4 10 7 6" xfId="20489"/>
    <cellStyle name="20% - Ênfase4 10 7 7" xfId="9743"/>
    <cellStyle name="20% - Ênfase4 10 7 8" xfId="39736"/>
    <cellStyle name="20% - Ênfase4 10 8" xfId="6452"/>
    <cellStyle name="20% - Ênfase4 10 8 2" xfId="8880"/>
    <cellStyle name="20% - Ênfase4 10 8 2 2" xfId="26183"/>
    <cellStyle name="20% - Ênfase4 10 8 2 3" xfId="14709"/>
    <cellStyle name="20% - Ênfase4 10 8 3" xfId="31043"/>
    <cellStyle name="20% - Ênfase4 10 8 3 2" xfId="51628"/>
    <cellStyle name="20% - Ênfase4 10 8 4" xfId="38426"/>
    <cellStyle name="20% - Ênfase4 10 8 4 2" xfId="51629"/>
    <cellStyle name="20% - Ênfase4 10 8 5" xfId="19570"/>
    <cellStyle name="20% - Ênfase4 10 8 6" xfId="10699"/>
    <cellStyle name="20% - Ênfase4 10 8 7" xfId="42567"/>
    <cellStyle name="20% - Ênfase4 10 9" xfId="6550"/>
    <cellStyle name="20% - Ênfase4 10 9 2" xfId="33282"/>
    <cellStyle name="20% - Ênfase4 10 9 2 2" xfId="51630"/>
    <cellStyle name="20% - Ênfase4 10 9 3" xfId="38508"/>
    <cellStyle name="20% - Ênfase4 10 9 3 2" xfId="51631"/>
    <cellStyle name="20% - Ênfase4 10 9 4" xfId="21809"/>
    <cellStyle name="20% - Ênfase4 10 9 5" xfId="12436"/>
    <cellStyle name="20% - Ênfase4 10 9 6" xfId="40692"/>
    <cellStyle name="20% - Ênfase4 11" xfId="124"/>
    <cellStyle name="20% - Ênfase4 11 10" xfId="23910"/>
    <cellStyle name="20% - Ênfase4 11 10 2" xfId="51632"/>
    <cellStyle name="20% - Ênfase4 11 11" xfId="29983"/>
    <cellStyle name="20% - Ênfase4 11 11 2" xfId="51633"/>
    <cellStyle name="20% - Ênfase4 11 12" xfId="36355"/>
    <cellStyle name="20% - Ênfase4 11 12 2" xfId="51634"/>
    <cellStyle name="20% - Ênfase4 11 13" xfId="18510"/>
    <cellStyle name="20% - Ênfase4 11 14" xfId="8979"/>
    <cellStyle name="20% - Ênfase4 11 15" xfId="38972"/>
    <cellStyle name="20% - Ênfase4 11 2" xfId="125"/>
    <cellStyle name="20% - Ênfase4 11 3" xfId="4118"/>
    <cellStyle name="20% - Ênfase4 11 3 10" xfId="39316"/>
    <cellStyle name="20% - Ênfase4 11 3 2" xfId="5572"/>
    <cellStyle name="20% - Ênfase4 11 3 2 2" xfId="8111"/>
    <cellStyle name="20% - Ênfase4 11 3 2 2 2" xfId="16165"/>
    <cellStyle name="20% - Ênfase4 11 3 2 2 2 2" xfId="27639"/>
    <cellStyle name="20% - Ênfase4 11 3 2 2 3" xfId="34584"/>
    <cellStyle name="20% - Ênfase4 11 3 2 2 3 2" xfId="51635"/>
    <cellStyle name="20% - Ênfase4 11 3 2 2 4" xfId="23111"/>
    <cellStyle name="20% - Ênfase4 11 3 2 2 5" xfId="11809"/>
    <cellStyle name="20% - Ênfase4 11 3 2 2 6" xfId="43677"/>
    <cellStyle name="20% - Ênfase4 11 3 2 3" xfId="13925"/>
    <cellStyle name="20% - Ênfase4 11 3 2 3 2" xfId="25400"/>
    <cellStyle name="20% - Ênfase4 11 3 2 3 3" xfId="41956"/>
    <cellStyle name="20% - Ênfase4 11 3 2 4" xfId="32499"/>
    <cellStyle name="20% - Ênfase4 11 3 2 4 2" xfId="51636"/>
    <cellStyle name="20% - Ênfase4 11 3 2 5" xfId="37656"/>
    <cellStyle name="20% - Ênfase4 11 3 2 5 2" xfId="51637"/>
    <cellStyle name="20% - Ênfase4 11 3 2 6" xfId="21026"/>
    <cellStyle name="20% - Ênfase4 11 3 2 7" xfId="10088"/>
    <cellStyle name="20% - Ênfase4 11 3 2 8" xfId="40081"/>
    <cellStyle name="20% - Ênfase4 11 3 3" xfId="7087"/>
    <cellStyle name="20% - Ênfase4 11 3 3 2" xfId="15141"/>
    <cellStyle name="20% - Ênfase4 11 3 3 2 2" xfId="26615"/>
    <cellStyle name="20% - Ênfase4 11 3 3 3" xfId="31475"/>
    <cellStyle name="20% - Ênfase4 11 3 3 3 2" xfId="51638"/>
    <cellStyle name="20% - Ênfase4 11 3 3 4" xfId="20002"/>
    <cellStyle name="20% - Ênfase4 11 3 3 5" xfId="11044"/>
    <cellStyle name="20% - Ênfase4 11 3 3 6" xfId="42912"/>
    <cellStyle name="20% - Ênfase4 11 3 4" xfId="12934"/>
    <cellStyle name="20% - Ênfase4 11 3 4 2" xfId="33627"/>
    <cellStyle name="20% - Ênfase4 11 3 4 2 2" xfId="51639"/>
    <cellStyle name="20% - Ênfase4 11 3 4 3" xfId="22154"/>
    <cellStyle name="20% - Ênfase4 11 3 4 4" xfId="41124"/>
    <cellStyle name="20% - Ênfase4 11 3 5" xfId="24411"/>
    <cellStyle name="20% - Ênfase4 11 3 5 2" xfId="51640"/>
    <cellStyle name="20% - Ênfase4 11 3 6" xfId="30327"/>
    <cellStyle name="20% - Ênfase4 11 3 6 2" xfId="51641"/>
    <cellStyle name="20% - Ênfase4 11 3 7" xfId="36699"/>
    <cellStyle name="20% - Ênfase4 11 3 7 2" xfId="51642"/>
    <cellStyle name="20% - Ênfase4 11 3 8" xfId="18854"/>
    <cellStyle name="20% - Ênfase4 11 3 9" xfId="9323"/>
    <cellStyle name="20% - Ênfase4 11 4" xfId="3841"/>
    <cellStyle name="20% - Ênfase4 11 4 10" xfId="39165"/>
    <cellStyle name="20% - Ênfase4 11 4 2" xfId="5334"/>
    <cellStyle name="20% - Ênfase4 11 4 2 2" xfId="7873"/>
    <cellStyle name="20% - Ênfase4 11 4 2 2 2" xfId="15927"/>
    <cellStyle name="20% - Ênfase4 11 4 2 2 2 2" xfId="27401"/>
    <cellStyle name="20% - Ênfase4 11 4 2 2 3" xfId="34346"/>
    <cellStyle name="20% - Ênfase4 11 4 2 2 3 2" xfId="51643"/>
    <cellStyle name="20% - Ênfase4 11 4 2 2 4" xfId="22873"/>
    <cellStyle name="20% - Ênfase4 11 4 2 2 5" xfId="11658"/>
    <cellStyle name="20% - Ênfase4 11 4 2 2 6" xfId="43526"/>
    <cellStyle name="20% - Ênfase4 11 4 2 3" xfId="13687"/>
    <cellStyle name="20% - Ênfase4 11 4 2 3 2" xfId="25162"/>
    <cellStyle name="20% - Ênfase4 11 4 2 3 3" xfId="41805"/>
    <cellStyle name="20% - Ênfase4 11 4 2 4" xfId="32261"/>
    <cellStyle name="20% - Ênfase4 11 4 2 4 2" xfId="51644"/>
    <cellStyle name="20% - Ênfase4 11 4 2 5" xfId="37418"/>
    <cellStyle name="20% - Ênfase4 11 4 2 5 2" xfId="51645"/>
    <cellStyle name="20% - Ênfase4 11 4 2 6" xfId="20788"/>
    <cellStyle name="20% - Ênfase4 11 4 2 7" xfId="9937"/>
    <cellStyle name="20% - Ênfase4 11 4 2 8" xfId="39930"/>
    <cellStyle name="20% - Ênfase4 11 4 3" xfId="6849"/>
    <cellStyle name="20% - Ênfase4 11 4 3 2" xfId="14903"/>
    <cellStyle name="20% - Ênfase4 11 4 3 2 2" xfId="26377"/>
    <cellStyle name="20% - Ênfase4 11 4 3 3" xfId="31237"/>
    <cellStyle name="20% - Ênfase4 11 4 3 3 2" xfId="51646"/>
    <cellStyle name="20% - Ênfase4 11 4 3 4" xfId="19764"/>
    <cellStyle name="20% - Ênfase4 11 4 3 5" xfId="10893"/>
    <cellStyle name="20% - Ênfase4 11 4 3 6" xfId="42761"/>
    <cellStyle name="20% - Ênfase4 11 4 4" xfId="12776"/>
    <cellStyle name="20% - Ênfase4 11 4 4 2" xfId="33476"/>
    <cellStyle name="20% - Ênfase4 11 4 4 2 2" xfId="51647"/>
    <cellStyle name="20% - Ênfase4 11 4 4 3" xfId="22003"/>
    <cellStyle name="20% - Ênfase4 11 4 4 4" xfId="40886"/>
    <cellStyle name="20% - Ênfase4 11 4 5" xfId="24252"/>
    <cellStyle name="20% - Ênfase4 11 4 5 2" xfId="51648"/>
    <cellStyle name="20% - Ênfase4 11 4 6" xfId="30176"/>
    <cellStyle name="20% - Ênfase4 11 4 6 2" xfId="51649"/>
    <cellStyle name="20% - Ênfase4 11 4 7" xfId="36548"/>
    <cellStyle name="20% - Ênfase4 11 4 7 2" xfId="51650"/>
    <cellStyle name="20% - Ênfase4 11 4 8" xfId="18703"/>
    <cellStyle name="20% - Ênfase4 11 4 9" xfId="9172"/>
    <cellStyle name="20% - Ênfase4 11 5" xfId="4810"/>
    <cellStyle name="20% - Ênfase4 11 5 10" xfId="39622"/>
    <cellStyle name="20% - Ênfase4 11 5 2" xfId="5945"/>
    <cellStyle name="20% - Ênfase4 11 5 2 2" xfId="8484"/>
    <cellStyle name="20% - Ênfase4 11 5 2 2 2" xfId="16538"/>
    <cellStyle name="20% - Ênfase4 11 5 2 2 2 2" xfId="28012"/>
    <cellStyle name="20% - Ênfase4 11 5 2 2 3" xfId="34957"/>
    <cellStyle name="20% - Ênfase4 11 5 2 2 3 2" xfId="51651"/>
    <cellStyle name="20% - Ênfase4 11 5 2 2 4" xfId="23484"/>
    <cellStyle name="20% - Ênfase4 11 5 2 2 5" xfId="12115"/>
    <cellStyle name="20% - Ênfase4 11 5 2 2 6" xfId="43983"/>
    <cellStyle name="20% - Ênfase4 11 5 2 3" xfId="14298"/>
    <cellStyle name="20% - Ênfase4 11 5 2 3 2" xfId="25773"/>
    <cellStyle name="20% - Ênfase4 11 5 2 3 3" xfId="42262"/>
    <cellStyle name="20% - Ênfase4 11 5 2 4" xfId="32872"/>
    <cellStyle name="20% - Ênfase4 11 5 2 4 2" xfId="51652"/>
    <cellStyle name="20% - Ênfase4 11 5 2 5" xfId="38029"/>
    <cellStyle name="20% - Ênfase4 11 5 2 5 2" xfId="51653"/>
    <cellStyle name="20% - Ênfase4 11 5 2 6" xfId="21399"/>
    <cellStyle name="20% - Ênfase4 11 5 2 7" xfId="10394"/>
    <cellStyle name="20% - Ênfase4 11 5 2 8" xfId="40387"/>
    <cellStyle name="20% - Ênfase4 11 5 3" xfId="7460"/>
    <cellStyle name="20% - Ênfase4 11 5 3 2" xfId="15514"/>
    <cellStyle name="20% - Ênfase4 11 5 3 2 2" xfId="26988"/>
    <cellStyle name="20% - Ênfase4 11 5 3 3" xfId="31848"/>
    <cellStyle name="20% - Ênfase4 11 5 3 3 2" xfId="51654"/>
    <cellStyle name="20% - Ênfase4 11 5 3 4" xfId="20375"/>
    <cellStyle name="20% - Ênfase4 11 5 3 5" xfId="11350"/>
    <cellStyle name="20% - Ênfase4 11 5 3 6" xfId="43218"/>
    <cellStyle name="20% - Ênfase4 11 5 4" xfId="13273"/>
    <cellStyle name="20% - Ênfase4 11 5 4 2" xfId="33933"/>
    <cellStyle name="20% - Ênfase4 11 5 4 2 2" xfId="51655"/>
    <cellStyle name="20% - Ênfase4 11 5 4 3" xfId="22460"/>
    <cellStyle name="20% - Ênfase4 11 5 4 4" xfId="41497"/>
    <cellStyle name="20% - Ênfase4 11 5 5" xfId="24749"/>
    <cellStyle name="20% - Ênfase4 11 5 5 2" xfId="51656"/>
    <cellStyle name="20% - Ênfase4 11 5 6" xfId="30633"/>
    <cellStyle name="20% - Ênfase4 11 5 6 2" xfId="51657"/>
    <cellStyle name="20% - Ênfase4 11 5 7" xfId="37005"/>
    <cellStyle name="20% - Ênfase4 11 5 7 2" xfId="51658"/>
    <cellStyle name="20% - Ênfase4 11 5 8" xfId="19160"/>
    <cellStyle name="20% - Ênfase4 11 5 9" xfId="9629"/>
    <cellStyle name="20% - Ênfase4 11 6" xfId="6060"/>
    <cellStyle name="20% - Ênfase4 11 6 2" xfId="8599"/>
    <cellStyle name="20% - Ênfase4 11 6 2 2" xfId="16653"/>
    <cellStyle name="20% - Ênfase4 11 6 2 2 2" xfId="28127"/>
    <cellStyle name="20% - Ênfase4 11 6 2 3" xfId="32987"/>
    <cellStyle name="20% - Ênfase4 11 6 2 3 2" xfId="51659"/>
    <cellStyle name="20% - Ênfase4 11 6 2 4" xfId="21514"/>
    <cellStyle name="20% - Ênfase4 11 6 2 5" xfId="12230"/>
    <cellStyle name="20% - Ênfase4 11 6 2 6" xfId="44098"/>
    <cellStyle name="20% - Ênfase4 11 6 3" xfId="14413"/>
    <cellStyle name="20% - Ênfase4 11 6 3 2" xfId="35072"/>
    <cellStyle name="20% - Ênfase4 11 6 3 2 2" xfId="51660"/>
    <cellStyle name="20% - Ênfase4 11 6 3 3" xfId="23599"/>
    <cellStyle name="20% - Ênfase4 11 6 3 4" xfId="42377"/>
    <cellStyle name="20% - Ênfase4 11 6 4" xfId="25888"/>
    <cellStyle name="20% - Ênfase4 11 6 4 2" xfId="51661"/>
    <cellStyle name="20% - Ênfase4 11 6 5" xfId="30748"/>
    <cellStyle name="20% - Ênfase4 11 6 5 2" xfId="51662"/>
    <cellStyle name="20% - Ênfase4 11 6 6" xfId="38144"/>
    <cellStyle name="20% - Ênfase4 11 6 6 2" xfId="51663"/>
    <cellStyle name="20% - Ênfase4 11 6 7" xfId="19275"/>
    <cellStyle name="20% - Ênfase4 11 6 8" xfId="10509"/>
    <cellStyle name="20% - Ênfase4 11 6 9" xfId="40502"/>
    <cellStyle name="20% - Ênfase4 11 7" xfId="4926"/>
    <cellStyle name="20% - Ênfase4 11 7 2" xfId="7575"/>
    <cellStyle name="20% - Ênfase4 11 7 2 2" xfId="15629"/>
    <cellStyle name="20% - Ênfase4 11 7 2 2 2" xfId="27103"/>
    <cellStyle name="20% - Ênfase4 11 7 2 3" xfId="34048"/>
    <cellStyle name="20% - Ênfase4 11 7 2 3 2" xfId="51664"/>
    <cellStyle name="20% - Ênfase4 11 7 2 4" xfId="22575"/>
    <cellStyle name="20% - Ênfase4 11 7 2 5" xfId="11465"/>
    <cellStyle name="20% - Ênfase4 11 7 2 6" xfId="43333"/>
    <cellStyle name="20% - Ênfase4 11 7 3" xfId="13388"/>
    <cellStyle name="20% - Ênfase4 11 7 3 2" xfId="24864"/>
    <cellStyle name="20% - Ênfase4 11 7 3 3" xfId="41612"/>
    <cellStyle name="20% - Ênfase4 11 7 4" xfId="31963"/>
    <cellStyle name="20% - Ênfase4 11 7 4 2" xfId="51665"/>
    <cellStyle name="20% - Ênfase4 11 7 5" xfId="37120"/>
    <cellStyle name="20% - Ênfase4 11 7 5 2" xfId="51666"/>
    <cellStyle name="20% - Ênfase4 11 7 6" xfId="20490"/>
    <cellStyle name="20% - Ênfase4 11 7 7" xfId="9744"/>
    <cellStyle name="20% - Ênfase4 11 7 8" xfId="39737"/>
    <cellStyle name="20% - Ênfase4 11 8" xfId="6453"/>
    <cellStyle name="20% - Ênfase4 11 8 2" xfId="8881"/>
    <cellStyle name="20% - Ênfase4 11 8 2 2" xfId="26184"/>
    <cellStyle name="20% - Ênfase4 11 8 2 3" xfId="14710"/>
    <cellStyle name="20% - Ênfase4 11 8 3" xfId="31044"/>
    <cellStyle name="20% - Ênfase4 11 8 3 2" xfId="51667"/>
    <cellStyle name="20% - Ênfase4 11 8 4" xfId="38427"/>
    <cellStyle name="20% - Ênfase4 11 8 4 2" xfId="51668"/>
    <cellStyle name="20% - Ênfase4 11 8 5" xfId="19571"/>
    <cellStyle name="20% - Ênfase4 11 8 6" xfId="10700"/>
    <cellStyle name="20% - Ênfase4 11 8 7" xfId="42568"/>
    <cellStyle name="20% - Ênfase4 11 9" xfId="6551"/>
    <cellStyle name="20% - Ênfase4 11 9 2" xfId="33283"/>
    <cellStyle name="20% - Ênfase4 11 9 2 2" xfId="51669"/>
    <cellStyle name="20% - Ênfase4 11 9 3" xfId="38509"/>
    <cellStyle name="20% - Ênfase4 11 9 3 2" xfId="51670"/>
    <cellStyle name="20% - Ênfase4 11 9 4" xfId="21810"/>
    <cellStyle name="20% - Ênfase4 11 9 5" xfId="12437"/>
    <cellStyle name="20% - Ênfase4 11 9 6" xfId="40693"/>
    <cellStyle name="20% - Ênfase4 12" xfId="126"/>
    <cellStyle name="20% - Ênfase4 12 10" xfId="23912"/>
    <cellStyle name="20% - Ênfase4 12 10 2" xfId="51671"/>
    <cellStyle name="20% - Ênfase4 12 11" xfId="29984"/>
    <cellStyle name="20% - Ênfase4 12 11 2" xfId="51672"/>
    <cellStyle name="20% - Ênfase4 12 12" xfId="36356"/>
    <cellStyle name="20% - Ênfase4 12 12 2" xfId="51673"/>
    <cellStyle name="20% - Ênfase4 12 13" xfId="18511"/>
    <cellStyle name="20% - Ênfase4 12 14" xfId="8980"/>
    <cellStyle name="20% - Ênfase4 12 15" xfId="38973"/>
    <cellStyle name="20% - Ênfase4 12 2" xfId="127"/>
    <cellStyle name="20% - Ênfase4 12 3" xfId="4119"/>
    <cellStyle name="20% - Ênfase4 12 3 10" xfId="39317"/>
    <cellStyle name="20% - Ênfase4 12 3 2" xfId="5573"/>
    <cellStyle name="20% - Ênfase4 12 3 2 2" xfId="8112"/>
    <cellStyle name="20% - Ênfase4 12 3 2 2 2" xfId="16166"/>
    <cellStyle name="20% - Ênfase4 12 3 2 2 2 2" xfId="27640"/>
    <cellStyle name="20% - Ênfase4 12 3 2 2 3" xfId="34585"/>
    <cellStyle name="20% - Ênfase4 12 3 2 2 3 2" xfId="51674"/>
    <cellStyle name="20% - Ênfase4 12 3 2 2 4" xfId="23112"/>
    <cellStyle name="20% - Ênfase4 12 3 2 2 5" xfId="11810"/>
    <cellStyle name="20% - Ênfase4 12 3 2 2 6" xfId="43678"/>
    <cellStyle name="20% - Ênfase4 12 3 2 3" xfId="13926"/>
    <cellStyle name="20% - Ênfase4 12 3 2 3 2" xfId="25401"/>
    <cellStyle name="20% - Ênfase4 12 3 2 3 3" xfId="41957"/>
    <cellStyle name="20% - Ênfase4 12 3 2 4" xfId="32500"/>
    <cellStyle name="20% - Ênfase4 12 3 2 4 2" xfId="51675"/>
    <cellStyle name="20% - Ênfase4 12 3 2 5" xfId="37657"/>
    <cellStyle name="20% - Ênfase4 12 3 2 5 2" xfId="51676"/>
    <cellStyle name="20% - Ênfase4 12 3 2 6" xfId="21027"/>
    <cellStyle name="20% - Ênfase4 12 3 2 7" xfId="10089"/>
    <cellStyle name="20% - Ênfase4 12 3 2 8" xfId="40082"/>
    <cellStyle name="20% - Ênfase4 12 3 3" xfId="7088"/>
    <cellStyle name="20% - Ênfase4 12 3 3 2" xfId="15142"/>
    <cellStyle name="20% - Ênfase4 12 3 3 2 2" xfId="26616"/>
    <cellStyle name="20% - Ênfase4 12 3 3 3" xfId="31476"/>
    <cellStyle name="20% - Ênfase4 12 3 3 3 2" xfId="51677"/>
    <cellStyle name="20% - Ênfase4 12 3 3 4" xfId="20003"/>
    <cellStyle name="20% - Ênfase4 12 3 3 5" xfId="11045"/>
    <cellStyle name="20% - Ênfase4 12 3 3 6" xfId="42913"/>
    <cellStyle name="20% - Ênfase4 12 3 4" xfId="12935"/>
    <cellStyle name="20% - Ênfase4 12 3 4 2" xfId="33628"/>
    <cellStyle name="20% - Ênfase4 12 3 4 2 2" xfId="51678"/>
    <cellStyle name="20% - Ênfase4 12 3 4 3" xfId="22155"/>
    <cellStyle name="20% - Ênfase4 12 3 4 4" xfId="41125"/>
    <cellStyle name="20% - Ênfase4 12 3 5" xfId="24412"/>
    <cellStyle name="20% - Ênfase4 12 3 5 2" xfId="51679"/>
    <cellStyle name="20% - Ênfase4 12 3 6" xfId="30328"/>
    <cellStyle name="20% - Ênfase4 12 3 6 2" xfId="51680"/>
    <cellStyle name="20% - Ênfase4 12 3 7" xfId="36700"/>
    <cellStyle name="20% - Ênfase4 12 3 7 2" xfId="51681"/>
    <cellStyle name="20% - Ênfase4 12 3 8" xfId="18855"/>
    <cellStyle name="20% - Ênfase4 12 3 9" xfId="9324"/>
    <cellStyle name="20% - Ênfase4 12 4" xfId="3842"/>
    <cellStyle name="20% - Ênfase4 12 4 10" xfId="39166"/>
    <cellStyle name="20% - Ênfase4 12 4 2" xfId="5335"/>
    <cellStyle name="20% - Ênfase4 12 4 2 2" xfId="7874"/>
    <cellStyle name="20% - Ênfase4 12 4 2 2 2" xfId="15928"/>
    <cellStyle name="20% - Ênfase4 12 4 2 2 2 2" xfId="27402"/>
    <cellStyle name="20% - Ênfase4 12 4 2 2 3" xfId="34347"/>
    <cellStyle name="20% - Ênfase4 12 4 2 2 3 2" xfId="51682"/>
    <cellStyle name="20% - Ênfase4 12 4 2 2 4" xfId="22874"/>
    <cellStyle name="20% - Ênfase4 12 4 2 2 5" xfId="11659"/>
    <cellStyle name="20% - Ênfase4 12 4 2 2 6" xfId="43527"/>
    <cellStyle name="20% - Ênfase4 12 4 2 3" xfId="13688"/>
    <cellStyle name="20% - Ênfase4 12 4 2 3 2" xfId="25163"/>
    <cellStyle name="20% - Ênfase4 12 4 2 3 3" xfId="41806"/>
    <cellStyle name="20% - Ênfase4 12 4 2 4" xfId="32262"/>
    <cellStyle name="20% - Ênfase4 12 4 2 4 2" xfId="51683"/>
    <cellStyle name="20% - Ênfase4 12 4 2 5" xfId="37419"/>
    <cellStyle name="20% - Ênfase4 12 4 2 5 2" xfId="51684"/>
    <cellStyle name="20% - Ênfase4 12 4 2 6" xfId="20789"/>
    <cellStyle name="20% - Ênfase4 12 4 2 7" xfId="9938"/>
    <cellStyle name="20% - Ênfase4 12 4 2 8" xfId="39931"/>
    <cellStyle name="20% - Ênfase4 12 4 3" xfId="6850"/>
    <cellStyle name="20% - Ênfase4 12 4 3 2" xfId="14904"/>
    <cellStyle name="20% - Ênfase4 12 4 3 2 2" xfId="26378"/>
    <cellStyle name="20% - Ênfase4 12 4 3 3" xfId="31238"/>
    <cellStyle name="20% - Ênfase4 12 4 3 3 2" xfId="51685"/>
    <cellStyle name="20% - Ênfase4 12 4 3 4" xfId="19765"/>
    <cellStyle name="20% - Ênfase4 12 4 3 5" xfId="10894"/>
    <cellStyle name="20% - Ênfase4 12 4 3 6" xfId="42762"/>
    <cellStyle name="20% - Ênfase4 12 4 4" xfId="12777"/>
    <cellStyle name="20% - Ênfase4 12 4 4 2" xfId="33477"/>
    <cellStyle name="20% - Ênfase4 12 4 4 2 2" xfId="51686"/>
    <cellStyle name="20% - Ênfase4 12 4 4 3" xfId="22004"/>
    <cellStyle name="20% - Ênfase4 12 4 4 4" xfId="40887"/>
    <cellStyle name="20% - Ênfase4 12 4 5" xfId="24253"/>
    <cellStyle name="20% - Ênfase4 12 4 5 2" xfId="51687"/>
    <cellStyle name="20% - Ênfase4 12 4 6" xfId="30177"/>
    <cellStyle name="20% - Ênfase4 12 4 6 2" xfId="51688"/>
    <cellStyle name="20% - Ênfase4 12 4 7" xfId="36549"/>
    <cellStyle name="20% - Ênfase4 12 4 7 2" xfId="51689"/>
    <cellStyle name="20% - Ênfase4 12 4 8" xfId="18704"/>
    <cellStyle name="20% - Ênfase4 12 4 9" xfId="9173"/>
    <cellStyle name="20% - Ênfase4 12 5" xfId="4811"/>
    <cellStyle name="20% - Ênfase4 12 5 10" xfId="39623"/>
    <cellStyle name="20% - Ênfase4 12 5 2" xfId="5946"/>
    <cellStyle name="20% - Ênfase4 12 5 2 2" xfId="8485"/>
    <cellStyle name="20% - Ênfase4 12 5 2 2 2" xfId="16539"/>
    <cellStyle name="20% - Ênfase4 12 5 2 2 2 2" xfId="28013"/>
    <cellStyle name="20% - Ênfase4 12 5 2 2 3" xfId="34958"/>
    <cellStyle name="20% - Ênfase4 12 5 2 2 3 2" xfId="51690"/>
    <cellStyle name="20% - Ênfase4 12 5 2 2 4" xfId="23485"/>
    <cellStyle name="20% - Ênfase4 12 5 2 2 5" xfId="12116"/>
    <cellStyle name="20% - Ênfase4 12 5 2 2 6" xfId="43984"/>
    <cellStyle name="20% - Ênfase4 12 5 2 3" xfId="14299"/>
    <cellStyle name="20% - Ênfase4 12 5 2 3 2" xfId="25774"/>
    <cellStyle name="20% - Ênfase4 12 5 2 3 3" xfId="42263"/>
    <cellStyle name="20% - Ênfase4 12 5 2 4" xfId="32873"/>
    <cellStyle name="20% - Ênfase4 12 5 2 4 2" xfId="51691"/>
    <cellStyle name="20% - Ênfase4 12 5 2 5" xfId="38030"/>
    <cellStyle name="20% - Ênfase4 12 5 2 5 2" xfId="51692"/>
    <cellStyle name="20% - Ênfase4 12 5 2 6" xfId="21400"/>
    <cellStyle name="20% - Ênfase4 12 5 2 7" xfId="10395"/>
    <cellStyle name="20% - Ênfase4 12 5 2 8" xfId="40388"/>
    <cellStyle name="20% - Ênfase4 12 5 3" xfId="7461"/>
    <cellStyle name="20% - Ênfase4 12 5 3 2" xfId="15515"/>
    <cellStyle name="20% - Ênfase4 12 5 3 2 2" xfId="26989"/>
    <cellStyle name="20% - Ênfase4 12 5 3 3" xfId="31849"/>
    <cellStyle name="20% - Ênfase4 12 5 3 3 2" xfId="51693"/>
    <cellStyle name="20% - Ênfase4 12 5 3 4" xfId="20376"/>
    <cellStyle name="20% - Ênfase4 12 5 3 5" xfId="11351"/>
    <cellStyle name="20% - Ênfase4 12 5 3 6" xfId="43219"/>
    <cellStyle name="20% - Ênfase4 12 5 4" xfId="13274"/>
    <cellStyle name="20% - Ênfase4 12 5 4 2" xfId="33934"/>
    <cellStyle name="20% - Ênfase4 12 5 4 2 2" xfId="51694"/>
    <cellStyle name="20% - Ênfase4 12 5 4 3" xfId="22461"/>
    <cellStyle name="20% - Ênfase4 12 5 4 4" xfId="41498"/>
    <cellStyle name="20% - Ênfase4 12 5 5" xfId="24750"/>
    <cellStyle name="20% - Ênfase4 12 5 5 2" xfId="51695"/>
    <cellStyle name="20% - Ênfase4 12 5 6" xfId="30634"/>
    <cellStyle name="20% - Ênfase4 12 5 6 2" xfId="51696"/>
    <cellStyle name="20% - Ênfase4 12 5 7" xfId="37006"/>
    <cellStyle name="20% - Ênfase4 12 5 7 2" xfId="51697"/>
    <cellStyle name="20% - Ênfase4 12 5 8" xfId="19161"/>
    <cellStyle name="20% - Ênfase4 12 5 9" xfId="9630"/>
    <cellStyle name="20% - Ênfase4 12 6" xfId="6061"/>
    <cellStyle name="20% - Ênfase4 12 6 2" xfId="8600"/>
    <cellStyle name="20% - Ênfase4 12 6 2 2" xfId="16654"/>
    <cellStyle name="20% - Ênfase4 12 6 2 2 2" xfId="28128"/>
    <cellStyle name="20% - Ênfase4 12 6 2 3" xfId="32988"/>
    <cellStyle name="20% - Ênfase4 12 6 2 3 2" xfId="51698"/>
    <cellStyle name="20% - Ênfase4 12 6 2 4" xfId="21515"/>
    <cellStyle name="20% - Ênfase4 12 6 2 5" xfId="12231"/>
    <cellStyle name="20% - Ênfase4 12 6 2 6" xfId="44099"/>
    <cellStyle name="20% - Ênfase4 12 6 3" xfId="14414"/>
    <cellStyle name="20% - Ênfase4 12 6 3 2" xfId="35073"/>
    <cellStyle name="20% - Ênfase4 12 6 3 2 2" xfId="51699"/>
    <cellStyle name="20% - Ênfase4 12 6 3 3" xfId="23600"/>
    <cellStyle name="20% - Ênfase4 12 6 3 4" xfId="42378"/>
    <cellStyle name="20% - Ênfase4 12 6 4" xfId="25889"/>
    <cellStyle name="20% - Ênfase4 12 6 4 2" xfId="51700"/>
    <cellStyle name="20% - Ênfase4 12 6 5" xfId="30749"/>
    <cellStyle name="20% - Ênfase4 12 6 5 2" xfId="51701"/>
    <cellStyle name="20% - Ênfase4 12 6 6" xfId="38145"/>
    <cellStyle name="20% - Ênfase4 12 6 6 2" xfId="51702"/>
    <cellStyle name="20% - Ênfase4 12 6 7" xfId="19276"/>
    <cellStyle name="20% - Ênfase4 12 6 8" xfId="10510"/>
    <cellStyle name="20% - Ênfase4 12 6 9" xfId="40503"/>
    <cellStyle name="20% - Ênfase4 12 7" xfId="4927"/>
    <cellStyle name="20% - Ênfase4 12 7 2" xfId="7576"/>
    <cellStyle name="20% - Ênfase4 12 7 2 2" xfId="15630"/>
    <cellStyle name="20% - Ênfase4 12 7 2 2 2" xfId="27104"/>
    <cellStyle name="20% - Ênfase4 12 7 2 3" xfId="34049"/>
    <cellStyle name="20% - Ênfase4 12 7 2 3 2" xfId="51703"/>
    <cellStyle name="20% - Ênfase4 12 7 2 4" xfId="22576"/>
    <cellStyle name="20% - Ênfase4 12 7 2 5" xfId="11466"/>
    <cellStyle name="20% - Ênfase4 12 7 2 6" xfId="43334"/>
    <cellStyle name="20% - Ênfase4 12 7 3" xfId="13389"/>
    <cellStyle name="20% - Ênfase4 12 7 3 2" xfId="24865"/>
    <cellStyle name="20% - Ênfase4 12 7 3 3" xfId="41613"/>
    <cellStyle name="20% - Ênfase4 12 7 4" xfId="31964"/>
    <cellStyle name="20% - Ênfase4 12 7 4 2" xfId="51704"/>
    <cellStyle name="20% - Ênfase4 12 7 5" xfId="37121"/>
    <cellStyle name="20% - Ênfase4 12 7 5 2" xfId="51705"/>
    <cellStyle name="20% - Ênfase4 12 7 6" xfId="20491"/>
    <cellStyle name="20% - Ênfase4 12 7 7" xfId="9745"/>
    <cellStyle name="20% - Ênfase4 12 7 8" xfId="39738"/>
    <cellStyle name="20% - Ênfase4 12 8" xfId="6454"/>
    <cellStyle name="20% - Ênfase4 12 8 2" xfId="8882"/>
    <cellStyle name="20% - Ênfase4 12 8 2 2" xfId="26185"/>
    <cellStyle name="20% - Ênfase4 12 8 2 3" xfId="14711"/>
    <cellStyle name="20% - Ênfase4 12 8 3" xfId="31045"/>
    <cellStyle name="20% - Ênfase4 12 8 3 2" xfId="51706"/>
    <cellStyle name="20% - Ênfase4 12 8 4" xfId="38428"/>
    <cellStyle name="20% - Ênfase4 12 8 4 2" xfId="51707"/>
    <cellStyle name="20% - Ênfase4 12 8 5" xfId="19572"/>
    <cellStyle name="20% - Ênfase4 12 8 6" xfId="10701"/>
    <cellStyle name="20% - Ênfase4 12 8 7" xfId="42569"/>
    <cellStyle name="20% - Ênfase4 12 9" xfId="6552"/>
    <cellStyle name="20% - Ênfase4 12 9 2" xfId="33284"/>
    <cellStyle name="20% - Ênfase4 12 9 2 2" xfId="51708"/>
    <cellStyle name="20% - Ênfase4 12 9 3" xfId="38510"/>
    <cellStyle name="20% - Ênfase4 12 9 3 2" xfId="51709"/>
    <cellStyle name="20% - Ênfase4 12 9 4" xfId="21811"/>
    <cellStyle name="20% - Ênfase4 12 9 5" xfId="12438"/>
    <cellStyle name="20% - Ênfase4 12 9 6" xfId="40694"/>
    <cellStyle name="20% - Ênfase4 13" xfId="128"/>
    <cellStyle name="20% - Ênfase4 13 10" xfId="23913"/>
    <cellStyle name="20% - Ênfase4 13 10 2" xfId="51710"/>
    <cellStyle name="20% - Ênfase4 13 11" xfId="29985"/>
    <cellStyle name="20% - Ênfase4 13 11 2" xfId="51711"/>
    <cellStyle name="20% - Ênfase4 13 12" xfId="36357"/>
    <cellStyle name="20% - Ênfase4 13 12 2" xfId="51712"/>
    <cellStyle name="20% - Ênfase4 13 13" xfId="18512"/>
    <cellStyle name="20% - Ênfase4 13 14" xfId="8981"/>
    <cellStyle name="20% - Ênfase4 13 15" xfId="38974"/>
    <cellStyle name="20% - Ênfase4 13 2" xfId="129"/>
    <cellStyle name="20% - Ênfase4 13 3" xfId="4120"/>
    <cellStyle name="20% - Ênfase4 13 3 10" xfId="39318"/>
    <cellStyle name="20% - Ênfase4 13 3 2" xfId="5574"/>
    <cellStyle name="20% - Ênfase4 13 3 2 2" xfId="8113"/>
    <cellStyle name="20% - Ênfase4 13 3 2 2 2" xfId="16167"/>
    <cellStyle name="20% - Ênfase4 13 3 2 2 2 2" xfId="27641"/>
    <cellStyle name="20% - Ênfase4 13 3 2 2 3" xfId="34586"/>
    <cellStyle name="20% - Ênfase4 13 3 2 2 3 2" xfId="51713"/>
    <cellStyle name="20% - Ênfase4 13 3 2 2 4" xfId="23113"/>
    <cellStyle name="20% - Ênfase4 13 3 2 2 5" xfId="11811"/>
    <cellStyle name="20% - Ênfase4 13 3 2 2 6" xfId="43679"/>
    <cellStyle name="20% - Ênfase4 13 3 2 3" xfId="13927"/>
    <cellStyle name="20% - Ênfase4 13 3 2 3 2" xfId="25402"/>
    <cellStyle name="20% - Ênfase4 13 3 2 3 3" xfId="41958"/>
    <cellStyle name="20% - Ênfase4 13 3 2 4" xfId="32501"/>
    <cellStyle name="20% - Ênfase4 13 3 2 4 2" xfId="51714"/>
    <cellStyle name="20% - Ênfase4 13 3 2 5" xfId="37658"/>
    <cellStyle name="20% - Ênfase4 13 3 2 5 2" xfId="51715"/>
    <cellStyle name="20% - Ênfase4 13 3 2 6" xfId="21028"/>
    <cellStyle name="20% - Ênfase4 13 3 2 7" xfId="10090"/>
    <cellStyle name="20% - Ênfase4 13 3 2 8" xfId="40083"/>
    <cellStyle name="20% - Ênfase4 13 3 3" xfId="7089"/>
    <cellStyle name="20% - Ênfase4 13 3 3 2" xfId="15143"/>
    <cellStyle name="20% - Ênfase4 13 3 3 2 2" xfId="26617"/>
    <cellStyle name="20% - Ênfase4 13 3 3 3" xfId="31477"/>
    <cellStyle name="20% - Ênfase4 13 3 3 3 2" xfId="51716"/>
    <cellStyle name="20% - Ênfase4 13 3 3 4" xfId="20004"/>
    <cellStyle name="20% - Ênfase4 13 3 3 5" xfId="11046"/>
    <cellStyle name="20% - Ênfase4 13 3 3 6" xfId="42914"/>
    <cellStyle name="20% - Ênfase4 13 3 4" xfId="12936"/>
    <cellStyle name="20% - Ênfase4 13 3 4 2" xfId="33629"/>
    <cellStyle name="20% - Ênfase4 13 3 4 2 2" xfId="51717"/>
    <cellStyle name="20% - Ênfase4 13 3 4 3" xfId="22156"/>
    <cellStyle name="20% - Ênfase4 13 3 4 4" xfId="41126"/>
    <cellStyle name="20% - Ênfase4 13 3 5" xfId="24413"/>
    <cellStyle name="20% - Ênfase4 13 3 5 2" xfId="51718"/>
    <cellStyle name="20% - Ênfase4 13 3 6" xfId="30329"/>
    <cellStyle name="20% - Ênfase4 13 3 6 2" xfId="51719"/>
    <cellStyle name="20% - Ênfase4 13 3 7" xfId="36701"/>
    <cellStyle name="20% - Ênfase4 13 3 7 2" xfId="51720"/>
    <cellStyle name="20% - Ênfase4 13 3 8" xfId="18856"/>
    <cellStyle name="20% - Ênfase4 13 3 9" xfId="9325"/>
    <cellStyle name="20% - Ênfase4 13 4" xfId="3843"/>
    <cellStyle name="20% - Ênfase4 13 4 10" xfId="39167"/>
    <cellStyle name="20% - Ênfase4 13 4 2" xfId="5336"/>
    <cellStyle name="20% - Ênfase4 13 4 2 2" xfId="7875"/>
    <cellStyle name="20% - Ênfase4 13 4 2 2 2" xfId="15929"/>
    <cellStyle name="20% - Ênfase4 13 4 2 2 2 2" xfId="27403"/>
    <cellStyle name="20% - Ênfase4 13 4 2 2 3" xfId="34348"/>
    <cellStyle name="20% - Ênfase4 13 4 2 2 3 2" xfId="51721"/>
    <cellStyle name="20% - Ênfase4 13 4 2 2 4" xfId="22875"/>
    <cellStyle name="20% - Ênfase4 13 4 2 2 5" xfId="11660"/>
    <cellStyle name="20% - Ênfase4 13 4 2 2 6" xfId="43528"/>
    <cellStyle name="20% - Ênfase4 13 4 2 3" xfId="13689"/>
    <cellStyle name="20% - Ênfase4 13 4 2 3 2" xfId="25164"/>
    <cellStyle name="20% - Ênfase4 13 4 2 3 3" xfId="41807"/>
    <cellStyle name="20% - Ênfase4 13 4 2 4" xfId="32263"/>
    <cellStyle name="20% - Ênfase4 13 4 2 4 2" xfId="51722"/>
    <cellStyle name="20% - Ênfase4 13 4 2 5" xfId="37420"/>
    <cellStyle name="20% - Ênfase4 13 4 2 5 2" xfId="51723"/>
    <cellStyle name="20% - Ênfase4 13 4 2 6" xfId="20790"/>
    <cellStyle name="20% - Ênfase4 13 4 2 7" xfId="9939"/>
    <cellStyle name="20% - Ênfase4 13 4 2 8" xfId="39932"/>
    <cellStyle name="20% - Ênfase4 13 4 3" xfId="6851"/>
    <cellStyle name="20% - Ênfase4 13 4 3 2" xfId="14905"/>
    <cellStyle name="20% - Ênfase4 13 4 3 2 2" xfId="26379"/>
    <cellStyle name="20% - Ênfase4 13 4 3 3" xfId="31239"/>
    <cellStyle name="20% - Ênfase4 13 4 3 3 2" xfId="51724"/>
    <cellStyle name="20% - Ênfase4 13 4 3 4" xfId="19766"/>
    <cellStyle name="20% - Ênfase4 13 4 3 5" xfId="10895"/>
    <cellStyle name="20% - Ênfase4 13 4 3 6" xfId="42763"/>
    <cellStyle name="20% - Ênfase4 13 4 4" xfId="12778"/>
    <cellStyle name="20% - Ênfase4 13 4 4 2" xfId="33478"/>
    <cellStyle name="20% - Ênfase4 13 4 4 2 2" xfId="51725"/>
    <cellStyle name="20% - Ênfase4 13 4 4 3" xfId="22005"/>
    <cellStyle name="20% - Ênfase4 13 4 4 4" xfId="40888"/>
    <cellStyle name="20% - Ênfase4 13 4 5" xfId="24254"/>
    <cellStyle name="20% - Ênfase4 13 4 5 2" xfId="51726"/>
    <cellStyle name="20% - Ênfase4 13 4 6" xfId="30178"/>
    <cellStyle name="20% - Ênfase4 13 4 6 2" xfId="51727"/>
    <cellStyle name="20% - Ênfase4 13 4 7" xfId="36550"/>
    <cellStyle name="20% - Ênfase4 13 4 7 2" xfId="51728"/>
    <cellStyle name="20% - Ênfase4 13 4 8" xfId="18705"/>
    <cellStyle name="20% - Ênfase4 13 4 9" xfId="9174"/>
    <cellStyle name="20% - Ênfase4 13 5" xfId="4812"/>
    <cellStyle name="20% - Ênfase4 13 5 10" xfId="39624"/>
    <cellStyle name="20% - Ênfase4 13 5 2" xfId="5947"/>
    <cellStyle name="20% - Ênfase4 13 5 2 2" xfId="8486"/>
    <cellStyle name="20% - Ênfase4 13 5 2 2 2" xfId="16540"/>
    <cellStyle name="20% - Ênfase4 13 5 2 2 2 2" xfId="28014"/>
    <cellStyle name="20% - Ênfase4 13 5 2 2 3" xfId="34959"/>
    <cellStyle name="20% - Ênfase4 13 5 2 2 3 2" xfId="51729"/>
    <cellStyle name="20% - Ênfase4 13 5 2 2 4" xfId="23486"/>
    <cellStyle name="20% - Ênfase4 13 5 2 2 5" xfId="12117"/>
    <cellStyle name="20% - Ênfase4 13 5 2 2 6" xfId="43985"/>
    <cellStyle name="20% - Ênfase4 13 5 2 3" xfId="14300"/>
    <cellStyle name="20% - Ênfase4 13 5 2 3 2" xfId="25775"/>
    <cellStyle name="20% - Ênfase4 13 5 2 3 3" xfId="42264"/>
    <cellStyle name="20% - Ênfase4 13 5 2 4" xfId="32874"/>
    <cellStyle name="20% - Ênfase4 13 5 2 4 2" xfId="51730"/>
    <cellStyle name="20% - Ênfase4 13 5 2 5" xfId="38031"/>
    <cellStyle name="20% - Ênfase4 13 5 2 5 2" xfId="51731"/>
    <cellStyle name="20% - Ênfase4 13 5 2 6" xfId="21401"/>
    <cellStyle name="20% - Ênfase4 13 5 2 7" xfId="10396"/>
    <cellStyle name="20% - Ênfase4 13 5 2 8" xfId="40389"/>
    <cellStyle name="20% - Ênfase4 13 5 3" xfId="7462"/>
    <cellStyle name="20% - Ênfase4 13 5 3 2" xfId="15516"/>
    <cellStyle name="20% - Ênfase4 13 5 3 2 2" xfId="26990"/>
    <cellStyle name="20% - Ênfase4 13 5 3 3" xfId="31850"/>
    <cellStyle name="20% - Ênfase4 13 5 3 3 2" xfId="51732"/>
    <cellStyle name="20% - Ênfase4 13 5 3 4" xfId="20377"/>
    <cellStyle name="20% - Ênfase4 13 5 3 5" xfId="11352"/>
    <cellStyle name="20% - Ênfase4 13 5 3 6" xfId="43220"/>
    <cellStyle name="20% - Ênfase4 13 5 4" xfId="13275"/>
    <cellStyle name="20% - Ênfase4 13 5 4 2" xfId="33935"/>
    <cellStyle name="20% - Ênfase4 13 5 4 2 2" xfId="51733"/>
    <cellStyle name="20% - Ênfase4 13 5 4 3" xfId="22462"/>
    <cellStyle name="20% - Ênfase4 13 5 4 4" xfId="41499"/>
    <cellStyle name="20% - Ênfase4 13 5 5" xfId="24751"/>
    <cellStyle name="20% - Ênfase4 13 5 5 2" xfId="51734"/>
    <cellStyle name="20% - Ênfase4 13 5 6" xfId="30635"/>
    <cellStyle name="20% - Ênfase4 13 5 6 2" xfId="51735"/>
    <cellStyle name="20% - Ênfase4 13 5 7" xfId="37007"/>
    <cellStyle name="20% - Ênfase4 13 5 7 2" xfId="51736"/>
    <cellStyle name="20% - Ênfase4 13 5 8" xfId="19162"/>
    <cellStyle name="20% - Ênfase4 13 5 9" xfId="9631"/>
    <cellStyle name="20% - Ênfase4 13 6" xfId="6062"/>
    <cellStyle name="20% - Ênfase4 13 6 2" xfId="8601"/>
    <cellStyle name="20% - Ênfase4 13 6 2 2" xfId="16655"/>
    <cellStyle name="20% - Ênfase4 13 6 2 2 2" xfId="28129"/>
    <cellStyle name="20% - Ênfase4 13 6 2 3" xfId="32989"/>
    <cellStyle name="20% - Ênfase4 13 6 2 3 2" xfId="51737"/>
    <cellStyle name="20% - Ênfase4 13 6 2 4" xfId="21516"/>
    <cellStyle name="20% - Ênfase4 13 6 2 5" xfId="12232"/>
    <cellStyle name="20% - Ênfase4 13 6 2 6" xfId="44100"/>
    <cellStyle name="20% - Ênfase4 13 6 3" xfId="14415"/>
    <cellStyle name="20% - Ênfase4 13 6 3 2" xfId="35074"/>
    <cellStyle name="20% - Ênfase4 13 6 3 2 2" xfId="51738"/>
    <cellStyle name="20% - Ênfase4 13 6 3 3" xfId="23601"/>
    <cellStyle name="20% - Ênfase4 13 6 3 4" xfId="42379"/>
    <cellStyle name="20% - Ênfase4 13 6 4" xfId="25890"/>
    <cellStyle name="20% - Ênfase4 13 6 4 2" xfId="51739"/>
    <cellStyle name="20% - Ênfase4 13 6 5" xfId="30750"/>
    <cellStyle name="20% - Ênfase4 13 6 5 2" xfId="51740"/>
    <cellStyle name="20% - Ênfase4 13 6 6" xfId="38146"/>
    <cellStyle name="20% - Ênfase4 13 6 6 2" xfId="51741"/>
    <cellStyle name="20% - Ênfase4 13 6 7" xfId="19277"/>
    <cellStyle name="20% - Ênfase4 13 6 8" xfId="10511"/>
    <cellStyle name="20% - Ênfase4 13 6 9" xfId="40504"/>
    <cellStyle name="20% - Ênfase4 13 7" xfId="4928"/>
    <cellStyle name="20% - Ênfase4 13 7 2" xfId="7577"/>
    <cellStyle name="20% - Ênfase4 13 7 2 2" xfId="15631"/>
    <cellStyle name="20% - Ênfase4 13 7 2 2 2" xfId="27105"/>
    <cellStyle name="20% - Ênfase4 13 7 2 3" xfId="34050"/>
    <cellStyle name="20% - Ênfase4 13 7 2 3 2" xfId="51742"/>
    <cellStyle name="20% - Ênfase4 13 7 2 4" xfId="22577"/>
    <cellStyle name="20% - Ênfase4 13 7 2 5" xfId="11467"/>
    <cellStyle name="20% - Ênfase4 13 7 2 6" xfId="43335"/>
    <cellStyle name="20% - Ênfase4 13 7 3" xfId="13390"/>
    <cellStyle name="20% - Ênfase4 13 7 3 2" xfId="24866"/>
    <cellStyle name="20% - Ênfase4 13 7 3 3" xfId="41614"/>
    <cellStyle name="20% - Ênfase4 13 7 4" xfId="31965"/>
    <cellStyle name="20% - Ênfase4 13 7 4 2" xfId="51743"/>
    <cellStyle name="20% - Ênfase4 13 7 5" xfId="37122"/>
    <cellStyle name="20% - Ênfase4 13 7 5 2" xfId="51744"/>
    <cellStyle name="20% - Ênfase4 13 7 6" xfId="20492"/>
    <cellStyle name="20% - Ênfase4 13 7 7" xfId="9746"/>
    <cellStyle name="20% - Ênfase4 13 7 8" xfId="39739"/>
    <cellStyle name="20% - Ênfase4 13 8" xfId="6455"/>
    <cellStyle name="20% - Ênfase4 13 8 2" xfId="8883"/>
    <cellStyle name="20% - Ênfase4 13 8 2 2" xfId="26186"/>
    <cellStyle name="20% - Ênfase4 13 8 2 3" xfId="14712"/>
    <cellStyle name="20% - Ênfase4 13 8 3" xfId="31046"/>
    <cellStyle name="20% - Ênfase4 13 8 3 2" xfId="51745"/>
    <cellStyle name="20% - Ênfase4 13 8 4" xfId="38429"/>
    <cellStyle name="20% - Ênfase4 13 8 4 2" xfId="51746"/>
    <cellStyle name="20% - Ênfase4 13 8 5" xfId="19573"/>
    <cellStyle name="20% - Ênfase4 13 8 6" xfId="10702"/>
    <cellStyle name="20% - Ênfase4 13 8 7" xfId="42570"/>
    <cellStyle name="20% - Ênfase4 13 9" xfId="6553"/>
    <cellStyle name="20% - Ênfase4 13 9 2" xfId="33285"/>
    <cellStyle name="20% - Ênfase4 13 9 2 2" xfId="51747"/>
    <cellStyle name="20% - Ênfase4 13 9 3" xfId="38511"/>
    <cellStyle name="20% - Ênfase4 13 9 3 2" xfId="51748"/>
    <cellStyle name="20% - Ênfase4 13 9 4" xfId="21812"/>
    <cellStyle name="20% - Ênfase4 13 9 5" xfId="12439"/>
    <cellStyle name="20% - Ênfase4 13 9 6" xfId="40695"/>
    <cellStyle name="20% - Ênfase4 14" xfId="130"/>
    <cellStyle name="20% - Ênfase4 14 2" xfId="131"/>
    <cellStyle name="20% - Ênfase4 15" xfId="3976"/>
    <cellStyle name="20% - Ênfase4 15 10" xfId="9220"/>
    <cellStyle name="20% - Ênfase4 15 11" xfId="39213"/>
    <cellStyle name="20% - Ênfase4 15 2" xfId="132"/>
    <cellStyle name="20% - Ênfase4 15 3" xfId="5469"/>
    <cellStyle name="20% - Ênfase4 15 3 2" xfId="8008"/>
    <cellStyle name="20% - Ênfase4 15 3 2 2" xfId="16062"/>
    <cellStyle name="20% - Ênfase4 15 3 2 2 2" xfId="27536"/>
    <cellStyle name="20% - Ênfase4 15 3 2 3" xfId="34481"/>
    <cellStyle name="20% - Ênfase4 15 3 2 3 2" xfId="51749"/>
    <cellStyle name="20% - Ênfase4 15 3 2 4" xfId="23008"/>
    <cellStyle name="20% - Ênfase4 15 3 2 5" xfId="11706"/>
    <cellStyle name="20% - Ênfase4 15 3 2 6" xfId="43574"/>
    <cellStyle name="20% - Ênfase4 15 3 3" xfId="13822"/>
    <cellStyle name="20% - Ênfase4 15 3 3 2" xfId="25297"/>
    <cellStyle name="20% - Ênfase4 15 3 3 3" xfId="41853"/>
    <cellStyle name="20% - Ênfase4 15 3 4" xfId="32396"/>
    <cellStyle name="20% - Ênfase4 15 3 4 2" xfId="51750"/>
    <cellStyle name="20% - Ênfase4 15 3 5" xfId="37553"/>
    <cellStyle name="20% - Ênfase4 15 3 5 2" xfId="51751"/>
    <cellStyle name="20% - Ênfase4 15 3 6" xfId="20923"/>
    <cellStyle name="20% - Ênfase4 15 3 7" xfId="9985"/>
    <cellStyle name="20% - Ênfase4 15 3 8" xfId="39978"/>
    <cellStyle name="20% - Ênfase4 15 4" xfId="6984"/>
    <cellStyle name="20% - Ênfase4 15 4 2" xfId="15038"/>
    <cellStyle name="20% - Ênfase4 15 4 2 2" xfId="26512"/>
    <cellStyle name="20% - Ênfase4 15 4 3" xfId="31372"/>
    <cellStyle name="20% - Ênfase4 15 4 3 2" xfId="51752"/>
    <cellStyle name="20% - Ênfase4 15 4 4" xfId="19899"/>
    <cellStyle name="20% - Ênfase4 15 4 5" xfId="10941"/>
    <cellStyle name="20% - Ênfase4 15 4 6" xfId="42809"/>
    <cellStyle name="20% - Ênfase4 15 5" xfId="12825"/>
    <cellStyle name="20% - Ênfase4 15 5 2" xfId="33524"/>
    <cellStyle name="20% - Ênfase4 15 5 2 2" xfId="51753"/>
    <cellStyle name="20% - Ênfase4 15 5 3" xfId="22051"/>
    <cellStyle name="20% - Ênfase4 15 5 4" xfId="41021"/>
    <cellStyle name="20% - Ênfase4 15 6" xfId="24302"/>
    <cellStyle name="20% - Ênfase4 15 6 2" xfId="51754"/>
    <cellStyle name="20% - Ênfase4 15 7" xfId="30224"/>
    <cellStyle name="20% - Ênfase4 15 7 2" xfId="51755"/>
    <cellStyle name="20% - Ênfase4 15 8" xfId="36596"/>
    <cellStyle name="20% - Ênfase4 15 8 2" xfId="51756"/>
    <cellStyle name="20% - Ênfase4 15 9" xfId="18751"/>
    <cellStyle name="20% - Ênfase4 16" xfId="4808"/>
    <cellStyle name="20% - Ênfase4 16 10" xfId="9627"/>
    <cellStyle name="20% - Ênfase4 16 11" xfId="39620"/>
    <cellStyle name="20% - Ênfase4 16 2" xfId="133"/>
    <cellStyle name="20% - Ênfase4 16 3" xfId="5943"/>
    <cellStyle name="20% - Ênfase4 16 3 2" xfId="8482"/>
    <cellStyle name="20% - Ênfase4 16 3 2 2" xfId="16536"/>
    <cellStyle name="20% - Ênfase4 16 3 2 2 2" xfId="28010"/>
    <cellStyle name="20% - Ênfase4 16 3 2 3" xfId="34955"/>
    <cellStyle name="20% - Ênfase4 16 3 2 3 2" xfId="51757"/>
    <cellStyle name="20% - Ênfase4 16 3 2 4" xfId="23482"/>
    <cellStyle name="20% - Ênfase4 16 3 2 5" xfId="12113"/>
    <cellStyle name="20% - Ênfase4 16 3 2 6" xfId="43981"/>
    <cellStyle name="20% - Ênfase4 16 3 3" xfId="14296"/>
    <cellStyle name="20% - Ênfase4 16 3 3 2" xfId="25771"/>
    <cellStyle name="20% - Ênfase4 16 3 3 3" xfId="42260"/>
    <cellStyle name="20% - Ênfase4 16 3 4" xfId="32870"/>
    <cellStyle name="20% - Ênfase4 16 3 4 2" xfId="51758"/>
    <cellStyle name="20% - Ênfase4 16 3 5" xfId="38027"/>
    <cellStyle name="20% - Ênfase4 16 3 5 2" xfId="51759"/>
    <cellStyle name="20% - Ênfase4 16 3 6" xfId="21397"/>
    <cellStyle name="20% - Ênfase4 16 3 7" xfId="10392"/>
    <cellStyle name="20% - Ênfase4 16 3 8" xfId="40385"/>
    <cellStyle name="20% - Ênfase4 16 4" xfId="7458"/>
    <cellStyle name="20% - Ênfase4 16 4 2" xfId="15512"/>
    <cellStyle name="20% - Ênfase4 16 4 2 2" xfId="26986"/>
    <cellStyle name="20% - Ênfase4 16 4 3" xfId="31846"/>
    <cellStyle name="20% - Ênfase4 16 4 3 2" xfId="51760"/>
    <cellStyle name="20% - Ênfase4 16 4 4" xfId="20373"/>
    <cellStyle name="20% - Ênfase4 16 4 5" xfId="11348"/>
    <cellStyle name="20% - Ênfase4 16 4 6" xfId="43216"/>
    <cellStyle name="20% - Ênfase4 16 5" xfId="13271"/>
    <cellStyle name="20% - Ênfase4 16 5 2" xfId="33931"/>
    <cellStyle name="20% - Ênfase4 16 5 2 2" xfId="51761"/>
    <cellStyle name="20% - Ênfase4 16 5 3" xfId="22458"/>
    <cellStyle name="20% - Ênfase4 16 5 4" xfId="41495"/>
    <cellStyle name="20% - Ênfase4 16 6" xfId="24747"/>
    <cellStyle name="20% - Ênfase4 16 6 2" xfId="51762"/>
    <cellStyle name="20% - Ênfase4 16 7" xfId="30631"/>
    <cellStyle name="20% - Ênfase4 16 7 2" xfId="51763"/>
    <cellStyle name="20% - Ênfase4 16 8" xfId="37003"/>
    <cellStyle name="20% - Ênfase4 16 8 2" xfId="51764"/>
    <cellStyle name="20% - Ênfase4 16 9" xfId="19158"/>
    <cellStyle name="20% - Ênfase4 17" xfId="6058"/>
    <cellStyle name="20% - Ênfase4 17 10" xfId="40500"/>
    <cellStyle name="20% - Ênfase4 17 2" xfId="134"/>
    <cellStyle name="20% - Ênfase4 17 3" xfId="8597"/>
    <cellStyle name="20% - Ênfase4 17 3 2" xfId="16651"/>
    <cellStyle name="20% - Ênfase4 17 3 2 2" xfId="28125"/>
    <cellStyle name="20% - Ênfase4 17 3 3" xfId="32985"/>
    <cellStyle name="20% - Ênfase4 17 3 3 2" xfId="51765"/>
    <cellStyle name="20% - Ênfase4 17 3 4" xfId="21512"/>
    <cellStyle name="20% - Ênfase4 17 3 5" xfId="12228"/>
    <cellStyle name="20% - Ênfase4 17 3 6" xfId="44096"/>
    <cellStyle name="20% - Ênfase4 17 4" xfId="14411"/>
    <cellStyle name="20% - Ênfase4 17 4 2" xfId="35070"/>
    <cellStyle name="20% - Ênfase4 17 4 2 2" xfId="51766"/>
    <cellStyle name="20% - Ênfase4 17 4 3" xfId="23597"/>
    <cellStyle name="20% - Ênfase4 17 4 4" xfId="42375"/>
    <cellStyle name="20% - Ênfase4 17 5" xfId="25886"/>
    <cellStyle name="20% - Ênfase4 17 5 2" xfId="51767"/>
    <cellStyle name="20% - Ênfase4 17 6" xfId="30746"/>
    <cellStyle name="20% - Ênfase4 17 6 2" xfId="51768"/>
    <cellStyle name="20% - Ênfase4 17 7" xfId="38142"/>
    <cellStyle name="20% - Ênfase4 17 7 2" xfId="51769"/>
    <cellStyle name="20% - Ênfase4 17 8" xfId="19273"/>
    <cellStyle name="20% - Ênfase4 17 9" xfId="10507"/>
    <cellStyle name="20% - Ênfase4 18" xfId="4924"/>
    <cellStyle name="20% - Ênfase4 18 2" xfId="7573"/>
    <cellStyle name="20% - Ênfase4 18 2 2" xfId="15627"/>
    <cellStyle name="20% - Ênfase4 18 2 2 2" xfId="27101"/>
    <cellStyle name="20% - Ênfase4 18 2 3" xfId="34046"/>
    <cellStyle name="20% - Ênfase4 18 2 3 2" xfId="51770"/>
    <cellStyle name="20% - Ênfase4 18 2 4" xfId="22573"/>
    <cellStyle name="20% - Ênfase4 18 2 5" xfId="11463"/>
    <cellStyle name="20% - Ênfase4 18 2 6" xfId="43331"/>
    <cellStyle name="20% - Ênfase4 18 3" xfId="13386"/>
    <cellStyle name="20% - Ênfase4 18 3 2" xfId="24862"/>
    <cellStyle name="20% - Ênfase4 18 3 3" xfId="41610"/>
    <cellStyle name="20% - Ênfase4 18 4" xfId="31961"/>
    <cellStyle name="20% - Ênfase4 18 4 2" xfId="51771"/>
    <cellStyle name="20% - Ênfase4 18 5" xfId="37118"/>
    <cellStyle name="20% - Ênfase4 18 5 2" xfId="51772"/>
    <cellStyle name="20% - Ênfase4 18 6" xfId="20488"/>
    <cellStyle name="20% - Ênfase4 18 7" xfId="9742"/>
    <cellStyle name="20% - Ênfase4 18 8" xfId="39735"/>
    <cellStyle name="20% - Ênfase4 19" xfId="6430"/>
    <cellStyle name="20% - Ênfase4 19 2" xfId="8858"/>
    <cellStyle name="20% - Ênfase4 19 2 2" xfId="26182"/>
    <cellStyle name="20% - Ênfase4 19 2 3" xfId="14708"/>
    <cellStyle name="20% - Ênfase4 19 3" xfId="31042"/>
    <cellStyle name="20% - Ênfase4 19 3 2" xfId="51773"/>
    <cellStyle name="20% - Ênfase4 19 4" xfId="38404"/>
    <cellStyle name="20% - Ênfase4 19 4 2" xfId="51774"/>
    <cellStyle name="20% - Ênfase4 19 5" xfId="19569"/>
    <cellStyle name="20% - Ênfase4 19 6" xfId="10698"/>
    <cellStyle name="20% - Ênfase4 19 7" xfId="42566"/>
    <cellStyle name="20% - Ênfase4 2" xfId="135"/>
    <cellStyle name="20% - Ênfase4 2 2" xfId="136"/>
    <cellStyle name="20% - Ênfase4 2 2 2" xfId="4034"/>
    <cellStyle name="20% - Ênfase4 2 2 2 10" xfId="39256"/>
    <cellStyle name="20% - Ênfase4 2 2 2 2" xfId="5512"/>
    <cellStyle name="20% - Ênfase4 2 2 2 2 2" xfId="8051"/>
    <cellStyle name="20% - Ênfase4 2 2 2 2 2 2" xfId="16105"/>
    <cellStyle name="20% - Ênfase4 2 2 2 2 2 2 2" xfId="27579"/>
    <cellStyle name="20% - Ênfase4 2 2 2 2 2 3" xfId="34524"/>
    <cellStyle name="20% - Ênfase4 2 2 2 2 2 3 2" xfId="51775"/>
    <cellStyle name="20% - Ênfase4 2 2 2 2 2 4" xfId="23051"/>
    <cellStyle name="20% - Ênfase4 2 2 2 2 2 5" xfId="11749"/>
    <cellStyle name="20% - Ênfase4 2 2 2 2 2 6" xfId="43617"/>
    <cellStyle name="20% - Ênfase4 2 2 2 2 3" xfId="13865"/>
    <cellStyle name="20% - Ênfase4 2 2 2 2 3 2" xfId="25340"/>
    <cellStyle name="20% - Ênfase4 2 2 2 2 3 3" xfId="41896"/>
    <cellStyle name="20% - Ênfase4 2 2 2 2 4" xfId="32439"/>
    <cellStyle name="20% - Ênfase4 2 2 2 2 4 2" xfId="51776"/>
    <cellStyle name="20% - Ênfase4 2 2 2 2 5" xfId="37596"/>
    <cellStyle name="20% - Ênfase4 2 2 2 2 5 2" xfId="51777"/>
    <cellStyle name="20% - Ênfase4 2 2 2 2 6" xfId="20966"/>
    <cellStyle name="20% - Ênfase4 2 2 2 2 7" xfId="10028"/>
    <cellStyle name="20% - Ênfase4 2 2 2 2 8" xfId="40021"/>
    <cellStyle name="20% - Ênfase4 2 2 2 3" xfId="7027"/>
    <cellStyle name="20% - Ênfase4 2 2 2 3 2" xfId="15081"/>
    <cellStyle name="20% - Ênfase4 2 2 2 3 2 2" xfId="26555"/>
    <cellStyle name="20% - Ênfase4 2 2 2 3 3" xfId="31415"/>
    <cellStyle name="20% - Ênfase4 2 2 2 3 3 2" xfId="51778"/>
    <cellStyle name="20% - Ênfase4 2 2 2 3 4" xfId="19942"/>
    <cellStyle name="20% - Ênfase4 2 2 2 3 5" xfId="10984"/>
    <cellStyle name="20% - Ênfase4 2 2 2 3 6" xfId="42852"/>
    <cellStyle name="20% - Ênfase4 2 2 2 4" xfId="12869"/>
    <cellStyle name="20% - Ênfase4 2 2 2 4 2" xfId="33567"/>
    <cellStyle name="20% - Ênfase4 2 2 2 4 2 2" xfId="51779"/>
    <cellStyle name="20% - Ênfase4 2 2 2 4 3" xfId="22094"/>
    <cellStyle name="20% - Ênfase4 2 2 2 4 4" xfId="41064"/>
    <cellStyle name="20% - Ênfase4 2 2 2 5" xfId="24345"/>
    <cellStyle name="20% - Ênfase4 2 2 2 5 2" xfId="51780"/>
    <cellStyle name="20% - Ênfase4 2 2 2 6" xfId="30267"/>
    <cellStyle name="20% - Ênfase4 2 2 2 6 2" xfId="51781"/>
    <cellStyle name="20% - Ênfase4 2 2 2 7" xfId="36639"/>
    <cellStyle name="20% - Ênfase4 2 2 2 7 2" xfId="51782"/>
    <cellStyle name="20% - Ênfase4 2 2 2 8" xfId="18794"/>
    <cellStyle name="20% - Ênfase4 2 2 2 9" xfId="9263"/>
    <cellStyle name="20% - Ênfase4 2 2 3" xfId="4685"/>
    <cellStyle name="20% - Ênfase4 2 2 4" xfId="4769"/>
    <cellStyle name="20% - Ênfase4 2 2 4 10" xfId="39581"/>
    <cellStyle name="20% - Ênfase4 2 2 4 2" xfId="5904"/>
    <cellStyle name="20% - Ênfase4 2 2 4 2 2" xfId="8443"/>
    <cellStyle name="20% - Ênfase4 2 2 4 2 2 2" xfId="16497"/>
    <cellStyle name="20% - Ênfase4 2 2 4 2 2 2 2" xfId="27971"/>
    <cellStyle name="20% - Ênfase4 2 2 4 2 2 3" xfId="34916"/>
    <cellStyle name="20% - Ênfase4 2 2 4 2 2 3 2" xfId="51783"/>
    <cellStyle name="20% - Ênfase4 2 2 4 2 2 4" xfId="23443"/>
    <cellStyle name="20% - Ênfase4 2 2 4 2 2 5" xfId="12074"/>
    <cellStyle name="20% - Ênfase4 2 2 4 2 2 6" xfId="43942"/>
    <cellStyle name="20% - Ênfase4 2 2 4 2 3" xfId="14257"/>
    <cellStyle name="20% - Ênfase4 2 2 4 2 3 2" xfId="25732"/>
    <cellStyle name="20% - Ênfase4 2 2 4 2 3 3" xfId="42221"/>
    <cellStyle name="20% - Ênfase4 2 2 4 2 4" xfId="32831"/>
    <cellStyle name="20% - Ênfase4 2 2 4 2 4 2" xfId="51784"/>
    <cellStyle name="20% - Ênfase4 2 2 4 2 5" xfId="37988"/>
    <cellStyle name="20% - Ênfase4 2 2 4 2 5 2" xfId="51785"/>
    <cellStyle name="20% - Ênfase4 2 2 4 2 6" xfId="21358"/>
    <cellStyle name="20% - Ênfase4 2 2 4 2 7" xfId="10353"/>
    <cellStyle name="20% - Ênfase4 2 2 4 2 8" xfId="40346"/>
    <cellStyle name="20% - Ênfase4 2 2 4 3" xfId="7419"/>
    <cellStyle name="20% - Ênfase4 2 2 4 3 2" xfId="15473"/>
    <cellStyle name="20% - Ênfase4 2 2 4 3 2 2" xfId="26947"/>
    <cellStyle name="20% - Ênfase4 2 2 4 3 3" xfId="31807"/>
    <cellStyle name="20% - Ênfase4 2 2 4 3 3 2" xfId="51786"/>
    <cellStyle name="20% - Ênfase4 2 2 4 3 4" xfId="20334"/>
    <cellStyle name="20% - Ênfase4 2 2 4 3 5" xfId="11309"/>
    <cellStyle name="20% - Ênfase4 2 2 4 3 6" xfId="43177"/>
    <cellStyle name="20% - Ênfase4 2 2 4 4" xfId="13232"/>
    <cellStyle name="20% - Ênfase4 2 2 4 4 2" xfId="33892"/>
    <cellStyle name="20% - Ênfase4 2 2 4 4 2 2" xfId="51787"/>
    <cellStyle name="20% - Ênfase4 2 2 4 4 3" xfId="22419"/>
    <cellStyle name="20% - Ênfase4 2 2 4 4 4" xfId="41456"/>
    <cellStyle name="20% - Ênfase4 2 2 4 5" xfId="24708"/>
    <cellStyle name="20% - Ênfase4 2 2 4 5 2" xfId="51788"/>
    <cellStyle name="20% - Ênfase4 2 2 4 6" xfId="30592"/>
    <cellStyle name="20% - Ênfase4 2 2 4 6 2" xfId="51789"/>
    <cellStyle name="20% - Ênfase4 2 2 4 7" xfId="36964"/>
    <cellStyle name="20% - Ênfase4 2 2 4 7 2" xfId="51790"/>
    <cellStyle name="20% - Ênfase4 2 2 4 8" xfId="19119"/>
    <cellStyle name="20% - Ênfase4 2 2 4 9" xfId="9588"/>
    <cellStyle name="20% - Ênfase4 2 2 5" xfId="3990"/>
    <cellStyle name="20% - Ênfase4 2 2 5 10" xfId="39227"/>
    <cellStyle name="20% - Ênfase4 2 2 5 2" xfId="5483"/>
    <cellStyle name="20% - Ênfase4 2 2 5 2 2" xfId="8022"/>
    <cellStyle name="20% - Ênfase4 2 2 5 2 2 2" xfId="16076"/>
    <cellStyle name="20% - Ênfase4 2 2 5 2 2 2 2" xfId="27550"/>
    <cellStyle name="20% - Ênfase4 2 2 5 2 2 3" xfId="34495"/>
    <cellStyle name="20% - Ênfase4 2 2 5 2 2 3 2" xfId="51791"/>
    <cellStyle name="20% - Ênfase4 2 2 5 2 2 4" xfId="23022"/>
    <cellStyle name="20% - Ênfase4 2 2 5 2 2 5" xfId="11720"/>
    <cellStyle name="20% - Ênfase4 2 2 5 2 2 6" xfId="43588"/>
    <cellStyle name="20% - Ênfase4 2 2 5 2 3" xfId="13836"/>
    <cellStyle name="20% - Ênfase4 2 2 5 2 3 2" xfId="25311"/>
    <cellStyle name="20% - Ênfase4 2 2 5 2 3 3" xfId="41867"/>
    <cellStyle name="20% - Ênfase4 2 2 5 2 4" xfId="32410"/>
    <cellStyle name="20% - Ênfase4 2 2 5 2 4 2" xfId="51792"/>
    <cellStyle name="20% - Ênfase4 2 2 5 2 5" xfId="37567"/>
    <cellStyle name="20% - Ênfase4 2 2 5 2 5 2" xfId="51793"/>
    <cellStyle name="20% - Ênfase4 2 2 5 2 6" xfId="20937"/>
    <cellStyle name="20% - Ênfase4 2 2 5 2 7" xfId="9999"/>
    <cellStyle name="20% - Ênfase4 2 2 5 2 8" xfId="39992"/>
    <cellStyle name="20% - Ênfase4 2 2 5 3" xfId="6998"/>
    <cellStyle name="20% - Ênfase4 2 2 5 3 2" xfId="15052"/>
    <cellStyle name="20% - Ênfase4 2 2 5 3 2 2" xfId="26526"/>
    <cellStyle name="20% - Ênfase4 2 2 5 3 3" xfId="31386"/>
    <cellStyle name="20% - Ênfase4 2 2 5 3 3 2" xfId="51794"/>
    <cellStyle name="20% - Ênfase4 2 2 5 3 4" xfId="19913"/>
    <cellStyle name="20% - Ênfase4 2 2 5 3 5" xfId="10955"/>
    <cellStyle name="20% - Ênfase4 2 2 5 3 6" xfId="42823"/>
    <cellStyle name="20% - Ênfase4 2 2 5 4" xfId="12839"/>
    <cellStyle name="20% - Ênfase4 2 2 5 4 2" xfId="33538"/>
    <cellStyle name="20% - Ênfase4 2 2 5 4 2 2" xfId="51795"/>
    <cellStyle name="20% - Ênfase4 2 2 5 4 3" xfId="22065"/>
    <cellStyle name="20% - Ênfase4 2 2 5 4 4" xfId="41035"/>
    <cellStyle name="20% - Ênfase4 2 2 5 5" xfId="24316"/>
    <cellStyle name="20% - Ênfase4 2 2 5 5 2" xfId="51796"/>
    <cellStyle name="20% - Ênfase4 2 2 5 6" xfId="30238"/>
    <cellStyle name="20% - Ênfase4 2 2 5 6 2" xfId="51797"/>
    <cellStyle name="20% - Ênfase4 2 2 5 7" xfId="36610"/>
    <cellStyle name="20% - Ênfase4 2 2 5 7 2" xfId="51798"/>
    <cellStyle name="20% - Ênfase4 2 2 5 8" xfId="18765"/>
    <cellStyle name="20% - Ênfase4 2 2 5 9" xfId="9234"/>
    <cellStyle name="20% - Ênfase4 2 2 6" xfId="3751"/>
    <cellStyle name="20% - Ênfase4 2 2 6 10" xfId="39129"/>
    <cellStyle name="20% - Ênfase4 2 2 6 2" xfId="5298"/>
    <cellStyle name="20% - Ênfase4 2 2 6 2 2" xfId="7837"/>
    <cellStyle name="20% - Ênfase4 2 2 6 2 2 2" xfId="15891"/>
    <cellStyle name="20% - Ênfase4 2 2 6 2 2 2 2" xfId="27365"/>
    <cellStyle name="20% - Ênfase4 2 2 6 2 2 3" xfId="34310"/>
    <cellStyle name="20% - Ênfase4 2 2 6 2 2 3 2" xfId="51799"/>
    <cellStyle name="20% - Ênfase4 2 2 6 2 2 4" xfId="22837"/>
    <cellStyle name="20% - Ênfase4 2 2 6 2 2 5" xfId="11622"/>
    <cellStyle name="20% - Ênfase4 2 2 6 2 2 6" xfId="43490"/>
    <cellStyle name="20% - Ênfase4 2 2 6 2 3" xfId="13651"/>
    <cellStyle name="20% - Ênfase4 2 2 6 2 3 2" xfId="25126"/>
    <cellStyle name="20% - Ênfase4 2 2 6 2 3 3" xfId="41769"/>
    <cellStyle name="20% - Ênfase4 2 2 6 2 4" xfId="32225"/>
    <cellStyle name="20% - Ênfase4 2 2 6 2 4 2" xfId="51800"/>
    <cellStyle name="20% - Ênfase4 2 2 6 2 5" xfId="37382"/>
    <cellStyle name="20% - Ênfase4 2 2 6 2 5 2" xfId="51801"/>
    <cellStyle name="20% - Ênfase4 2 2 6 2 6" xfId="20752"/>
    <cellStyle name="20% - Ênfase4 2 2 6 2 7" xfId="9901"/>
    <cellStyle name="20% - Ênfase4 2 2 6 2 8" xfId="39894"/>
    <cellStyle name="20% - Ênfase4 2 2 6 3" xfId="6813"/>
    <cellStyle name="20% - Ênfase4 2 2 6 3 2" xfId="14867"/>
    <cellStyle name="20% - Ênfase4 2 2 6 3 2 2" xfId="26341"/>
    <cellStyle name="20% - Ênfase4 2 2 6 3 3" xfId="31201"/>
    <cellStyle name="20% - Ênfase4 2 2 6 3 3 2" xfId="51802"/>
    <cellStyle name="20% - Ênfase4 2 2 6 3 4" xfId="19728"/>
    <cellStyle name="20% - Ênfase4 2 2 6 3 5" xfId="10857"/>
    <cellStyle name="20% - Ênfase4 2 2 6 3 6" xfId="42725"/>
    <cellStyle name="20% - Ênfase4 2 2 6 4" xfId="12735"/>
    <cellStyle name="20% - Ênfase4 2 2 6 4 2" xfId="33440"/>
    <cellStyle name="20% - Ênfase4 2 2 6 4 2 2" xfId="51803"/>
    <cellStyle name="20% - Ênfase4 2 2 6 4 3" xfId="21967"/>
    <cellStyle name="20% - Ênfase4 2 2 6 4 4" xfId="40850"/>
    <cellStyle name="20% - Ênfase4 2 2 6 5" xfId="24211"/>
    <cellStyle name="20% - Ênfase4 2 2 6 5 2" xfId="51804"/>
    <cellStyle name="20% - Ênfase4 2 2 6 6" xfId="30140"/>
    <cellStyle name="20% - Ênfase4 2 2 6 6 2" xfId="51805"/>
    <cellStyle name="20% - Ênfase4 2 2 6 7" xfId="36512"/>
    <cellStyle name="20% - Ênfase4 2 2 6 7 2" xfId="51806"/>
    <cellStyle name="20% - Ênfase4 2 2 6 8" xfId="18667"/>
    <cellStyle name="20% - Ênfase4 2 2 6 9" xfId="9136"/>
    <cellStyle name="20% - Ênfase4 2 3" xfId="137"/>
    <cellStyle name="20% - Ênfase4 2 3 10" xfId="18513"/>
    <cellStyle name="20% - Ênfase4 2 3 11" xfId="8982"/>
    <cellStyle name="20% - Ênfase4 2 3 12" xfId="38975"/>
    <cellStyle name="20% - Ênfase4 2 3 2" xfId="4121"/>
    <cellStyle name="20% - Ênfase4 2 3 3" xfId="6063"/>
    <cellStyle name="20% - Ênfase4 2 3 3 2" xfId="8602"/>
    <cellStyle name="20% - Ênfase4 2 3 3 2 2" xfId="16656"/>
    <cellStyle name="20% - Ênfase4 2 3 3 2 2 2" xfId="28130"/>
    <cellStyle name="20% - Ênfase4 2 3 3 2 3" xfId="32990"/>
    <cellStyle name="20% - Ênfase4 2 3 3 2 3 2" xfId="51807"/>
    <cellStyle name="20% - Ênfase4 2 3 3 2 4" xfId="21517"/>
    <cellStyle name="20% - Ênfase4 2 3 3 2 5" xfId="12233"/>
    <cellStyle name="20% - Ênfase4 2 3 3 2 6" xfId="44101"/>
    <cellStyle name="20% - Ênfase4 2 3 3 3" xfId="14416"/>
    <cellStyle name="20% - Ênfase4 2 3 3 3 2" xfId="35075"/>
    <cellStyle name="20% - Ênfase4 2 3 3 3 2 2" xfId="51808"/>
    <cellStyle name="20% - Ênfase4 2 3 3 3 3" xfId="23602"/>
    <cellStyle name="20% - Ênfase4 2 3 3 3 4" xfId="42380"/>
    <cellStyle name="20% - Ênfase4 2 3 3 4" xfId="25891"/>
    <cellStyle name="20% - Ênfase4 2 3 3 4 2" xfId="51809"/>
    <cellStyle name="20% - Ênfase4 2 3 3 5" xfId="30751"/>
    <cellStyle name="20% - Ênfase4 2 3 3 5 2" xfId="51810"/>
    <cellStyle name="20% - Ênfase4 2 3 3 6" xfId="38147"/>
    <cellStyle name="20% - Ênfase4 2 3 3 6 2" xfId="51811"/>
    <cellStyle name="20% - Ênfase4 2 3 3 7" xfId="19278"/>
    <cellStyle name="20% - Ênfase4 2 3 3 8" xfId="10512"/>
    <cellStyle name="20% - Ênfase4 2 3 3 9" xfId="40505"/>
    <cellStyle name="20% - Ênfase4 2 3 4" xfId="4929"/>
    <cellStyle name="20% - Ênfase4 2 3 4 2" xfId="7578"/>
    <cellStyle name="20% - Ênfase4 2 3 4 2 2" xfId="15632"/>
    <cellStyle name="20% - Ênfase4 2 3 4 2 2 2" xfId="27106"/>
    <cellStyle name="20% - Ênfase4 2 3 4 2 3" xfId="34051"/>
    <cellStyle name="20% - Ênfase4 2 3 4 2 3 2" xfId="51812"/>
    <cellStyle name="20% - Ênfase4 2 3 4 2 4" xfId="22578"/>
    <cellStyle name="20% - Ênfase4 2 3 4 2 5" xfId="11468"/>
    <cellStyle name="20% - Ênfase4 2 3 4 2 6" xfId="43336"/>
    <cellStyle name="20% - Ênfase4 2 3 4 3" xfId="13391"/>
    <cellStyle name="20% - Ênfase4 2 3 4 3 2" xfId="24867"/>
    <cellStyle name="20% - Ênfase4 2 3 4 3 3" xfId="41615"/>
    <cellStyle name="20% - Ênfase4 2 3 4 4" xfId="31966"/>
    <cellStyle name="20% - Ênfase4 2 3 4 4 2" xfId="51813"/>
    <cellStyle name="20% - Ênfase4 2 3 4 5" xfId="37123"/>
    <cellStyle name="20% - Ênfase4 2 3 4 5 2" xfId="51814"/>
    <cellStyle name="20% - Ênfase4 2 3 4 6" xfId="20493"/>
    <cellStyle name="20% - Ênfase4 2 3 4 7" xfId="9747"/>
    <cellStyle name="20% - Ênfase4 2 3 4 8" xfId="39740"/>
    <cellStyle name="20% - Ênfase4 2 3 5" xfId="6554"/>
    <cellStyle name="20% - Ênfase4 2 3 5 2" xfId="14713"/>
    <cellStyle name="20% - Ênfase4 2 3 5 2 2" xfId="26187"/>
    <cellStyle name="20% - Ênfase4 2 3 5 3" xfId="31047"/>
    <cellStyle name="20% - Ênfase4 2 3 5 3 2" xfId="51815"/>
    <cellStyle name="20% - Ênfase4 2 3 5 4" xfId="19574"/>
    <cellStyle name="20% - Ênfase4 2 3 5 5" xfId="10703"/>
    <cellStyle name="20% - Ênfase4 2 3 5 6" xfId="42571"/>
    <cellStyle name="20% - Ênfase4 2 3 6" xfId="12441"/>
    <cellStyle name="20% - Ênfase4 2 3 6 2" xfId="33286"/>
    <cellStyle name="20% - Ênfase4 2 3 6 2 2" xfId="51816"/>
    <cellStyle name="20% - Ênfase4 2 3 6 3" xfId="21813"/>
    <cellStyle name="20% - Ênfase4 2 3 6 4" xfId="40696"/>
    <cellStyle name="20% - Ênfase4 2 3 7" xfId="23914"/>
    <cellStyle name="20% - Ênfase4 2 3 7 2" xfId="51817"/>
    <cellStyle name="20% - Ênfase4 2 3 8" xfId="29986"/>
    <cellStyle name="20% - Ênfase4 2 3 8 2" xfId="51818"/>
    <cellStyle name="20% - Ênfase4 2 3 9" xfId="36358"/>
    <cellStyle name="20% - Ênfase4 2 3 9 2" xfId="51819"/>
    <cellStyle name="20% - Ênfase4 2 4" xfId="4122"/>
    <cellStyle name="20% - Ênfase4 2 4 10" xfId="39319"/>
    <cellStyle name="20% - Ênfase4 2 4 2" xfId="5575"/>
    <cellStyle name="20% - Ênfase4 2 4 2 2" xfId="8114"/>
    <cellStyle name="20% - Ênfase4 2 4 2 2 2" xfId="16168"/>
    <cellStyle name="20% - Ênfase4 2 4 2 2 2 2" xfId="27642"/>
    <cellStyle name="20% - Ênfase4 2 4 2 2 3" xfId="34587"/>
    <cellStyle name="20% - Ênfase4 2 4 2 2 3 2" xfId="51820"/>
    <cellStyle name="20% - Ênfase4 2 4 2 2 4" xfId="23114"/>
    <cellStyle name="20% - Ênfase4 2 4 2 2 5" xfId="11812"/>
    <cellStyle name="20% - Ênfase4 2 4 2 2 6" xfId="43680"/>
    <cellStyle name="20% - Ênfase4 2 4 2 3" xfId="13928"/>
    <cellStyle name="20% - Ênfase4 2 4 2 3 2" xfId="25403"/>
    <cellStyle name="20% - Ênfase4 2 4 2 3 3" xfId="41959"/>
    <cellStyle name="20% - Ênfase4 2 4 2 4" xfId="32502"/>
    <cellStyle name="20% - Ênfase4 2 4 2 4 2" xfId="51821"/>
    <cellStyle name="20% - Ênfase4 2 4 2 5" xfId="37659"/>
    <cellStyle name="20% - Ênfase4 2 4 2 5 2" xfId="51822"/>
    <cellStyle name="20% - Ênfase4 2 4 2 6" xfId="21029"/>
    <cellStyle name="20% - Ênfase4 2 4 2 7" xfId="10091"/>
    <cellStyle name="20% - Ênfase4 2 4 2 8" xfId="40084"/>
    <cellStyle name="20% - Ênfase4 2 4 3" xfId="7090"/>
    <cellStyle name="20% - Ênfase4 2 4 3 2" xfId="15144"/>
    <cellStyle name="20% - Ênfase4 2 4 3 2 2" xfId="26618"/>
    <cellStyle name="20% - Ênfase4 2 4 3 3" xfId="31478"/>
    <cellStyle name="20% - Ênfase4 2 4 3 3 2" xfId="51823"/>
    <cellStyle name="20% - Ênfase4 2 4 3 4" xfId="20005"/>
    <cellStyle name="20% - Ênfase4 2 4 3 5" xfId="11047"/>
    <cellStyle name="20% - Ênfase4 2 4 3 6" xfId="42915"/>
    <cellStyle name="20% - Ênfase4 2 4 4" xfId="12937"/>
    <cellStyle name="20% - Ênfase4 2 4 4 2" xfId="33630"/>
    <cellStyle name="20% - Ênfase4 2 4 4 2 2" xfId="51824"/>
    <cellStyle name="20% - Ênfase4 2 4 4 3" xfId="22157"/>
    <cellStyle name="20% - Ênfase4 2 4 4 4" xfId="41127"/>
    <cellStyle name="20% - Ênfase4 2 4 5" xfId="24414"/>
    <cellStyle name="20% - Ênfase4 2 4 5 2" xfId="51825"/>
    <cellStyle name="20% - Ênfase4 2 4 6" xfId="30330"/>
    <cellStyle name="20% - Ênfase4 2 4 6 2" xfId="51826"/>
    <cellStyle name="20% - Ênfase4 2 4 7" xfId="36702"/>
    <cellStyle name="20% - Ênfase4 2 4 7 2" xfId="51827"/>
    <cellStyle name="20% - Ênfase4 2 4 8" xfId="18857"/>
    <cellStyle name="20% - Ênfase4 2 4 9" xfId="9326"/>
    <cellStyle name="20% - Ênfase4 20" xfId="6549"/>
    <cellStyle name="20% - Ênfase4 20 2" xfId="33281"/>
    <cellStyle name="20% - Ênfase4 20 2 2" xfId="51828"/>
    <cellStyle name="20% - Ênfase4 20 3" xfId="38486"/>
    <cellStyle name="20% - Ênfase4 20 3 2" xfId="51829"/>
    <cellStyle name="20% - Ênfase4 20 4" xfId="21808"/>
    <cellStyle name="20% - Ênfase4 20 5" xfId="12435"/>
    <cellStyle name="20% - Ênfase4 20 6" xfId="40691"/>
    <cellStyle name="20% - Ênfase4 21" xfId="23908"/>
    <cellStyle name="20% - Ênfase4 21 2" xfId="51830"/>
    <cellStyle name="20% - Ênfase4 22" xfId="29981"/>
    <cellStyle name="20% - Ênfase4 22 2" xfId="51831"/>
    <cellStyle name="20% - Ênfase4 23" xfId="36353"/>
    <cellStyle name="20% - Ênfase4 23 2" xfId="51832"/>
    <cellStyle name="20% - Ênfase4 24" xfId="18508"/>
    <cellStyle name="20% - Ênfase4 25" xfId="8977"/>
    <cellStyle name="20% - Ênfase4 26" xfId="38970"/>
    <cellStyle name="20% - Ênfase4 3" xfId="138"/>
    <cellStyle name="20% - Ênfase4 3 2" xfId="139"/>
    <cellStyle name="20% - Ênfase4 3 2 2" xfId="4035"/>
    <cellStyle name="20% - Ênfase4 3 2 2 10" xfId="39257"/>
    <cellStyle name="20% - Ênfase4 3 2 2 2" xfId="5513"/>
    <cellStyle name="20% - Ênfase4 3 2 2 2 2" xfId="8052"/>
    <cellStyle name="20% - Ênfase4 3 2 2 2 2 2" xfId="16106"/>
    <cellStyle name="20% - Ênfase4 3 2 2 2 2 2 2" xfId="27580"/>
    <cellStyle name="20% - Ênfase4 3 2 2 2 2 3" xfId="34525"/>
    <cellStyle name="20% - Ênfase4 3 2 2 2 2 3 2" xfId="51833"/>
    <cellStyle name="20% - Ênfase4 3 2 2 2 2 4" xfId="23052"/>
    <cellStyle name="20% - Ênfase4 3 2 2 2 2 5" xfId="11750"/>
    <cellStyle name="20% - Ênfase4 3 2 2 2 2 6" xfId="43618"/>
    <cellStyle name="20% - Ênfase4 3 2 2 2 3" xfId="13866"/>
    <cellStyle name="20% - Ênfase4 3 2 2 2 3 2" xfId="25341"/>
    <cellStyle name="20% - Ênfase4 3 2 2 2 3 3" xfId="41897"/>
    <cellStyle name="20% - Ênfase4 3 2 2 2 4" xfId="32440"/>
    <cellStyle name="20% - Ênfase4 3 2 2 2 4 2" xfId="51834"/>
    <cellStyle name="20% - Ênfase4 3 2 2 2 5" xfId="37597"/>
    <cellStyle name="20% - Ênfase4 3 2 2 2 5 2" xfId="51835"/>
    <cellStyle name="20% - Ênfase4 3 2 2 2 6" xfId="20967"/>
    <cellStyle name="20% - Ênfase4 3 2 2 2 7" xfId="10029"/>
    <cellStyle name="20% - Ênfase4 3 2 2 2 8" xfId="40022"/>
    <cellStyle name="20% - Ênfase4 3 2 2 3" xfId="7028"/>
    <cellStyle name="20% - Ênfase4 3 2 2 3 2" xfId="15082"/>
    <cellStyle name="20% - Ênfase4 3 2 2 3 2 2" xfId="26556"/>
    <cellStyle name="20% - Ênfase4 3 2 2 3 3" xfId="31416"/>
    <cellStyle name="20% - Ênfase4 3 2 2 3 3 2" xfId="51836"/>
    <cellStyle name="20% - Ênfase4 3 2 2 3 4" xfId="19943"/>
    <cellStyle name="20% - Ênfase4 3 2 2 3 5" xfId="10985"/>
    <cellStyle name="20% - Ênfase4 3 2 2 3 6" xfId="42853"/>
    <cellStyle name="20% - Ênfase4 3 2 2 4" xfId="12870"/>
    <cellStyle name="20% - Ênfase4 3 2 2 4 2" xfId="33568"/>
    <cellStyle name="20% - Ênfase4 3 2 2 4 2 2" xfId="51837"/>
    <cellStyle name="20% - Ênfase4 3 2 2 4 3" xfId="22095"/>
    <cellStyle name="20% - Ênfase4 3 2 2 4 4" xfId="41065"/>
    <cellStyle name="20% - Ênfase4 3 2 2 5" xfId="24346"/>
    <cellStyle name="20% - Ênfase4 3 2 2 5 2" xfId="51838"/>
    <cellStyle name="20% - Ênfase4 3 2 2 6" xfId="30268"/>
    <cellStyle name="20% - Ênfase4 3 2 2 6 2" xfId="51839"/>
    <cellStyle name="20% - Ênfase4 3 2 2 7" xfId="36640"/>
    <cellStyle name="20% - Ênfase4 3 2 2 7 2" xfId="51840"/>
    <cellStyle name="20% - Ênfase4 3 2 2 8" xfId="18795"/>
    <cellStyle name="20% - Ênfase4 3 2 2 9" xfId="9264"/>
    <cellStyle name="20% - Ênfase4 3 2 3" xfId="4686"/>
    <cellStyle name="20% - Ênfase4 3 2 4" xfId="4770"/>
    <cellStyle name="20% - Ênfase4 3 2 4 10" xfId="39582"/>
    <cellStyle name="20% - Ênfase4 3 2 4 2" xfId="5905"/>
    <cellStyle name="20% - Ênfase4 3 2 4 2 2" xfId="8444"/>
    <cellStyle name="20% - Ênfase4 3 2 4 2 2 2" xfId="16498"/>
    <cellStyle name="20% - Ênfase4 3 2 4 2 2 2 2" xfId="27972"/>
    <cellStyle name="20% - Ênfase4 3 2 4 2 2 3" xfId="34917"/>
    <cellStyle name="20% - Ênfase4 3 2 4 2 2 3 2" xfId="51841"/>
    <cellStyle name="20% - Ênfase4 3 2 4 2 2 4" xfId="23444"/>
    <cellStyle name="20% - Ênfase4 3 2 4 2 2 5" xfId="12075"/>
    <cellStyle name="20% - Ênfase4 3 2 4 2 2 6" xfId="43943"/>
    <cellStyle name="20% - Ênfase4 3 2 4 2 3" xfId="14258"/>
    <cellStyle name="20% - Ênfase4 3 2 4 2 3 2" xfId="25733"/>
    <cellStyle name="20% - Ênfase4 3 2 4 2 3 3" xfId="42222"/>
    <cellStyle name="20% - Ênfase4 3 2 4 2 4" xfId="32832"/>
    <cellStyle name="20% - Ênfase4 3 2 4 2 4 2" xfId="51842"/>
    <cellStyle name="20% - Ênfase4 3 2 4 2 5" xfId="37989"/>
    <cellStyle name="20% - Ênfase4 3 2 4 2 5 2" xfId="51843"/>
    <cellStyle name="20% - Ênfase4 3 2 4 2 6" xfId="21359"/>
    <cellStyle name="20% - Ênfase4 3 2 4 2 7" xfId="10354"/>
    <cellStyle name="20% - Ênfase4 3 2 4 2 8" xfId="40347"/>
    <cellStyle name="20% - Ênfase4 3 2 4 3" xfId="7420"/>
    <cellStyle name="20% - Ênfase4 3 2 4 3 2" xfId="15474"/>
    <cellStyle name="20% - Ênfase4 3 2 4 3 2 2" xfId="26948"/>
    <cellStyle name="20% - Ênfase4 3 2 4 3 3" xfId="31808"/>
    <cellStyle name="20% - Ênfase4 3 2 4 3 3 2" xfId="51844"/>
    <cellStyle name="20% - Ênfase4 3 2 4 3 4" xfId="20335"/>
    <cellStyle name="20% - Ênfase4 3 2 4 3 5" xfId="11310"/>
    <cellStyle name="20% - Ênfase4 3 2 4 3 6" xfId="43178"/>
    <cellStyle name="20% - Ênfase4 3 2 4 4" xfId="13233"/>
    <cellStyle name="20% - Ênfase4 3 2 4 4 2" xfId="33893"/>
    <cellStyle name="20% - Ênfase4 3 2 4 4 2 2" xfId="51845"/>
    <cellStyle name="20% - Ênfase4 3 2 4 4 3" xfId="22420"/>
    <cellStyle name="20% - Ênfase4 3 2 4 4 4" xfId="41457"/>
    <cellStyle name="20% - Ênfase4 3 2 4 5" xfId="24709"/>
    <cellStyle name="20% - Ênfase4 3 2 4 5 2" xfId="51846"/>
    <cellStyle name="20% - Ênfase4 3 2 4 6" xfId="30593"/>
    <cellStyle name="20% - Ênfase4 3 2 4 6 2" xfId="51847"/>
    <cellStyle name="20% - Ênfase4 3 2 4 7" xfId="36965"/>
    <cellStyle name="20% - Ênfase4 3 2 4 7 2" xfId="51848"/>
    <cellStyle name="20% - Ênfase4 3 2 4 8" xfId="19120"/>
    <cellStyle name="20% - Ênfase4 3 2 4 9" xfId="9589"/>
    <cellStyle name="20% - Ênfase4 3 2 5" xfId="3991"/>
    <cellStyle name="20% - Ênfase4 3 2 5 10" xfId="39228"/>
    <cellStyle name="20% - Ênfase4 3 2 5 2" xfId="5484"/>
    <cellStyle name="20% - Ênfase4 3 2 5 2 2" xfId="8023"/>
    <cellStyle name="20% - Ênfase4 3 2 5 2 2 2" xfId="16077"/>
    <cellStyle name="20% - Ênfase4 3 2 5 2 2 2 2" xfId="27551"/>
    <cellStyle name="20% - Ênfase4 3 2 5 2 2 3" xfId="34496"/>
    <cellStyle name="20% - Ênfase4 3 2 5 2 2 3 2" xfId="51849"/>
    <cellStyle name="20% - Ênfase4 3 2 5 2 2 4" xfId="23023"/>
    <cellStyle name="20% - Ênfase4 3 2 5 2 2 5" xfId="11721"/>
    <cellStyle name="20% - Ênfase4 3 2 5 2 2 6" xfId="43589"/>
    <cellStyle name="20% - Ênfase4 3 2 5 2 3" xfId="13837"/>
    <cellStyle name="20% - Ênfase4 3 2 5 2 3 2" xfId="25312"/>
    <cellStyle name="20% - Ênfase4 3 2 5 2 3 3" xfId="41868"/>
    <cellStyle name="20% - Ênfase4 3 2 5 2 4" xfId="32411"/>
    <cellStyle name="20% - Ênfase4 3 2 5 2 4 2" xfId="51850"/>
    <cellStyle name="20% - Ênfase4 3 2 5 2 5" xfId="37568"/>
    <cellStyle name="20% - Ênfase4 3 2 5 2 5 2" xfId="51851"/>
    <cellStyle name="20% - Ênfase4 3 2 5 2 6" xfId="20938"/>
    <cellStyle name="20% - Ênfase4 3 2 5 2 7" xfId="10000"/>
    <cellStyle name="20% - Ênfase4 3 2 5 2 8" xfId="39993"/>
    <cellStyle name="20% - Ênfase4 3 2 5 3" xfId="6999"/>
    <cellStyle name="20% - Ênfase4 3 2 5 3 2" xfId="15053"/>
    <cellStyle name="20% - Ênfase4 3 2 5 3 2 2" xfId="26527"/>
    <cellStyle name="20% - Ênfase4 3 2 5 3 3" xfId="31387"/>
    <cellStyle name="20% - Ênfase4 3 2 5 3 3 2" xfId="51852"/>
    <cellStyle name="20% - Ênfase4 3 2 5 3 4" xfId="19914"/>
    <cellStyle name="20% - Ênfase4 3 2 5 3 5" xfId="10956"/>
    <cellStyle name="20% - Ênfase4 3 2 5 3 6" xfId="42824"/>
    <cellStyle name="20% - Ênfase4 3 2 5 4" xfId="12840"/>
    <cellStyle name="20% - Ênfase4 3 2 5 4 2" xfId="33539"/>
    <cellStyle name="20% - Ênfase4 3 2 5 4 2 2" xfId="51853"/>
    <cellStyle name="20% - Ênfase4 3 2 5 4 3" xfId="22066"/>
    <cellStyle name="20% - Ênfase4 3 2 5 4 4" xfId="41036"/>
    <cellStyle name="20% - Ênfase4 3 2 5 5" xfId="24317"/>
    <cellStyle name="20% - Ênfase4 3 2 5 5 2" xfId="51854"/>
    <cellStyle name="20% - Ênfase4 3 2 5 6" xfId="30239"/>
    <cellStyle name="20% - Ênfase4 3 2 5 6 2" xfId="51855"/>
    <cellStyle name="20% - Ênfase4 3 2 5 7" xfId="36611"/>
    <cellStyle name="20% - Ênfase4 3 2 5 7 2" xfId="51856"/>
    <cellStyle name="20% - Ênfase4 3 2 5 8" xfId="18766"/>
    <cellStyle name="20% - Ênfase4 3 2 5 9" xfId="9235"/>
    <cellStyle name="20% - Ênfase4 3 2 6" xfId="3752"/>
    <cellStyle name="20% - Ênfase4 3 2 6 10" xfId="39130"/>
    <cellStyle name="20% - Ênfase4 3 2 6 2" xfId="5299"/>
    <cellStyle name="20% - Ênfase4 3 2 6 2 2" xfId="7838"/>
    <cellStyle name="20% - Ênfase4 3 2 6 2 2 2" xfId="15892"/>
    <cellStyle name="20% - Ênfase4 3 2 6 2 2 2 2" xfId="27366"/>
    <cellStyle name="20% - Ênfase4 3 2 6 2 2 3" xfId="34311"/>
    <cellStyle name="20% - Ênfase4 3 2 6 2 2 3 2" xfId="51857"/>
    <cellStyle name="20% - Ênfase4 3 2 6 2 2 4" xfId="22838"/>
    <cellStyle name="20% - Ênfase4 3 2 6 2 2 5" xfId="11623"/>
    <cellStyle name="20% - Ênfase4 3 2 6 2 2 6" xfId="43491"/>
    <cellStyle name="20% - Ênfase4 3 2 6 2 3" xfId="13652"/>
    <cellStyle name="20% - Ênfase4 3 2 6 2 3 2" xfId="25127"/>
    <cellStyle name="20% - Ênfase4 3 2 6 2 3 3" xfId="41770"/>
    <cellStyle name="20% - Ênfase4 3 2 6 2 4" xfId="32226"/>
    <cellStyle name="20% - Ênfase4 3 2 6 2 4 2" xfId="51858"/>
    <cellStyle name="20% - Ênfase4 3 2 6 2 5" xfId="37383"/>
    <cellStyle name="20% - Ênfase4 3 2 6 2 5 2" xfId="51859"/>
    <cellStyle name="20% - Ênfase4 3 2 6 2 6" xfId="20753"/>
    <cellStyle name="20% - Ênfase4 3 2 6 2 7" xfId="9902"/>
    <cellStyle name="20% - Ênfase4 3 2 6 2 8" xfId="39895"/>
    <cellStyle name="20% - Ênfase4 3 2 6 3" xfId="6814"/>
    <cellStyle name="20% - Ênfase4 3 2 6 3 2" xfId="14868"/>
    <cellStyle name="20% - Ênfase4 3 2 6 3 2 2" xfId="26342"/>
    <cellStyle name="20% - Ênfase4 3 2 6 3 3" xfId="31202"/>
    <cellStyle name="20% - Ênfase4 3 2 6 3 3 2" xfId="51860"/>
    <cellStyle name="20% - Ênfase4 3 2 6 3 4" xfId="19729"/>
    <cellStyle name="20% - Ênfase4 3 2 6 3 5" xfId="10858"/>
    <cellStyle name="20% - Ênfase4 3 2 6 3 6" xfId="42726"/>
    <cellStyle name="20% - Ênfase4 3 2 6 4" xfId="12736"/>
    <cellStyle name="20% - Ênfase4 3 2 6 4 2" xfId="33441"/>
    <cellStyle name="20% - Ênfase4 3 2 6 4 2 2" xfId="51861"/>
    <cellStyle name="20% - Ênfase4 3 2 6 4 3" xfId="21968"/>
    <cellStyle name="20% - Ênfase4 3 2 6 4 4" xfId="40851"/>
    <cellStyle name="20% - Ênfase4 3 2 6 5" xfId="24212"/>
    <cellStyle name="20% - Ênfase4 3 2 6 5 2" xfId="51862"/>
    <cellStyle name="20% - Ênfase4 3 2 6 6" xfId="30141"/>
    <cellStyle name="20% - Ênfase4 3 2 6 6 2" xfId="51863"/>
    <cellStyle name="20% - Ênfase4 3 2 6 7" xfId="36513"/>
    <cellStyle name="20% - Ênfase4 3 2 6 7 2" xfId="51864"/>
    <cellStyle name="20% - Ênfase4 3 2 6 8" xfId="18668"/>
    <cellStyle name="20% - Ênfase4 3 2 6 9" xfId="9137"/>
    <cellStyle name="20% - Ênfase4 3 3" xfId="140"/>
    <cellStyle name="20% - Ênfase4 3 3 10" xfId="18514"/>
    <cellStyle name="20% - Ênfase4 3 3 11" xfId="8983"/>
    <cellStyle name="20% - Ênfase4 3 3 12" xfId="38976"/>
    <cellStyle name="20% - Ênfase4 3 3 2" xfId="4123"/>
    <cellStyle name="20% - Ênfase4 3 3 3" xfId="6064"/>
    <cellStyle name="20% - Ênfase4 3 3 3 2" xfId="8603"/>
    <cellStyle name="20% - Ênfase4 3 3 3 2 2" xfId="16657"/>
    <cellStyle name="20% - Ênfase4 3 3 3 2 2 2" xfId="28131"/>
    <cellStyle name="20% - Ênfase4 3 3 3 2 3" xfId="32991"/>
    <cellStyle name="20% - Ênfase4 3 3 3 2 3 2" xfId="51865"/>
    <cellStyle name="20% - Ênfase4 3 3 3 2 4" xfId="21518"/>
    <cellStyle name="20% - Ênfase4 3 3 3 2 5" xfId="12234"/>
    <cellStyle name="20% - Ênfase4 3 3 3 2 6" xfId="44102"/>
    <cellStyle name="20% - Ênfase4 3 3 3 3" xfId="14417"/>
    <cellStyle name="20% - Ênfase4 3 3 3 3 2" xfId="35076"/>
    <cellStyle name="20% - Ênfase4 3 3 3 3 2 2" xfId="51866"/>
    <cellStyle name="20% - Ênfase4 3 3 3 3 3" xfId="23603"/>
    <cellStyle name="20% - Ênfase4 3 3 3 3 4" xfId="42381"/>
    <cellStyle name="20% - Ênfase4 3 3 3 4" xfId="25892"/>
    <cellStyle name="20% - Ênfase4 3 3 3 4 2" xfId="51867"/>
    <cellStyle name="20% - Ênfase4 3 3 3 5" xfId="30752"/>
    <cellStyle name="20% - Ênfase4 3 3 3 5 2" xfId="51868"/>
    <cellStyle name="20% - Ênfase4 3 3 3 6" xfId="38148"/>
    <cellStyle name="20% - Ênfase4 3 3 3 6 2" xfId="51869"/>
    <cellStyle name="20% - Ênfase4 3 3 3 7" xfId="19279"/>
    <cellStyle name="20% - Ênfase4 3 3 3 8" xfId="10513"/>
    <cellStyle name="20% - Ênfase4 3 3 3 9" xfId="40506"/>
    <cellStyle name="20% - Ênfase4 3 3 4" xfId="4930"/>
    <cellStyle name="20% - Ênfase4 3 3 4 2" xfId="7579"/>
    <cellStyle name="20% - Ênfase4 3 3 4 2 2" xfId="15633"/>
    <cellStyle name="20% - Ênfase4 3 3 4 2 2 2" xfId="27107"/>
    <cellStyle name="20% - Ênfase4 3 3 4 2 3" xfId="34052"/>
    <cellStyle name="20% - Ênfase4 3 3 4 2 3 2" xfId="51870"/>
    <cellStyle name="20% - Ênfase4 3 3 4 2 4" xfId="22579"/>
    <cellStyle name="20% - Ênfase4 3 3 4 2 5" xfId="11469"/>
    <cellStyle name="20% - Ênfase4 3 3 4 2 6" xfId="43337"/>
    <cellStyle name="20% - Ênfase4 3 3 4 3" xfId="13392"/>
    <cellStyle name="20% - Ênfase4 3 3 4 3 2" xfId="24868"/>
    <cellStyle name="20% - Ênfase4 3 3 4 3 3" xfId="41616"/>
    <cellStyle name="20% - Ênfase4 3 3 4 4" xfId="31967"/>
    <cellStyle name="20% - Ênfase4 3 3 4 4 2" xfId="51871"/>
    <cellStyle name="20% - Ênfase4 3 3 4 5" xfId="37124"/>
    <cellStyle name="20% - Ênfase4 3 3 4 5 2" xfId="51872"/>
    <cellStyle name="20% - Ênfase4 3 3 4 6" xfId="20494"/>
    <cellStyle name="20% - Ênfase4 3 3 4 7" xfId="9748"/>
    <cellStyle name="20% - Ênfase4 3 3 4 8" xfId="39741"/>
    <cellStyle name="20% - Ênfase4 3 3 5" xfId="6555"/>
    <cellStyle name="20% - Ênfase4 3 3 5 2" xfId="14714"/>
    <cellStyle name="20% - Ênfase4 3 3 5 2 2" xfId="26188"/>
    <cellStyle name="20% - Ênfase4 3 3 5 3" xfId="31048"/>
    <cellStyle name="20% - Ênfase4 3 3 5 3 2" xfId="51873"/>
    <cellStyle name="20% - Ênfase4 3 3 5 4" xfId="19575"/>
    <cellStyle name="20% - Ênfase4 3 3 5 5" xfId="10704"/>
    <cellStyle name="20% - Ênfase4 3 3 5 6" xfId="42572"/>
    <cellStyle name="20% - Ênfase4 3 3 6" xfId="12442"/>
    <cellStyle name="20% - Ênfase4 3 3 6 2" xfId="33287"/>
    <cellStyle name="20% - Ênfase4 3 3 6 2 2" xfId="51874"/>
    <cellStyle name="20% - Ênfase4 3 3 6 3" xfId="21814"/>
    <cellStyle name="20% - Ênfase4 3 3 6 4" xfId="40697"/>
    <cellStyle name="20% - Ênfase4 3 3 7" xfId="23915"/>
    <cellStyle name="20% - Ênfase4 3 3 7 2" xfId="51875"/>
    <cellStyle name="20% - Ênfase4 3 3 8" xfId="29987"/>
    <cellStyle name="20% - Ênfase4 3 3 8 2" xfId="51876"/>
    <cellStyle name="20% - Ênfase4 3 3 9" xfId="36359"/>
    <cellStyle name="20% - Ênfase4 3 3 9 2" xfId="51877"/>
    <cellStyle name="20% - Ênfase4 3 4" xfId="4124"/>
    <cellStyle name="20% - Ênfase4 3 4 10" xfId="39320"/>
    <cellStyle name="20% - Ênfase4 3 4 2" xfId="5576"/>
    <cellStyle name="20% - Ênfase4 3 4 2 2" xfId="8115"/>
    <cellStyle name="20% - Ênfase4 3 4 2 2 2" xfId="16169"/>
    <cellStyle name="20% - Ênfase4 3 4 2 2 2 2" xfId="27643"/>
    <cellStyle name="20% - Ênfase4 3 4 2 2 3" xfId="34588"/>
    <cellStyle name="20% - Ênfase4 3 4 2 2 3 2" xfId="51878"/>
    <cellStyle name="20% - Ênfase4 3 4 2 2 4" xfId="23115"/>
    <cellStyle name="20% - Ênfase4 3 4 2 2 5" xfId="11813"/>
    <cellStyle name="20% - Ênfase4 3 4 2 2 6" xfId="43681"/>
    <cellStyle name="20% - Ênfase4 3 4 2 3" xfId="13929"/>
    <cellStyle name="20% - Ênfase4 3 4 2 3 2" xfId="25404"/>
    <cellStyle name="20% - Ênfase4 3 4 2 3 3" xfId="41960"/>
    <cellStyle name="20% - Ênfase4 3 4 2 4" xfId="32503"/>
    <cellStyle name="20% - Ênfase4 3 4 2 4 2" xfId="51879"/>
    <cellStyle name="20% - Ênfase4 3 4 2 5" xfId="37660"/>
    <cellStyle name="20% - Ênfase4 3 4 2 5 2" xfId="51880"/>
    <cellStyle name="20% - Ênfase4 3 4 2 6" xfId="21030"/>
    <cellStyle name="20% - Ênfase4 3 4 2 7" xfId="10092"/>
    <cellStyle name="20% - Ênfase4 3 4 2 8" xfId="40085"/>
    <cellStyle name="20% - Ênfase4 3 4 3" xfId="7091"/>
    <cellStyle name="20% - Ênfase4 3 4 3 2" xfId="15145"/>
    <cellStyle name="20% - Ênfase4 3 4 3 2 2" xfId="26619"/>
    <cellStyle name="20% - Ênfase4 3 4 3 3" xfId="31479"/>
    <cellStyle name="20% - Ênfase4 3 4 3 3 2" xfId="51881"/>
    <cellStyle name="20% - Ênfase4 3 4 3 4" xfId="20006"/>
    <cellStyle name="20% - Ênfase4 3 4 3 5" xfId="11048"/>
    <cellStyle name="20% - Ênfase4 3 4 3 6" xfId="42916"/>
    <cellStyle name="20% - Ênfase4 3 4 4" xfId="12938"/>
    <cellStyle name="20% - Ênfase4 3 4 4 2" xfId="33631"/>
    <cellStyle name="20% - Ênfase4 3 4 4 2 2" xfId="51882"/>
    <cellStyle name="20% - Ênfase4 3 4 4 3" xfId="22158"/>
    <cellStyle name="20% - Ênfase4 3 4 4 4" xfId="41128"/>
    <cellStyle name="20% - Ênfase4 3 4 5" xfId="24415"/>
    <cellStyle name="20% - Ênfase4 3 4 5 2" xfId="51883"/>
    <cellStyle name="20% - Ênfase4 3 4 6" xfId="30331"/>
    <cellStyle name="20% - Ênfase4 3 4 6 2" xfId="51884"/>
    <cellStyle name="20% - Ênfase4 3 4 7" xfId="36703"/>
    <cellStyle name="20% - Ênfase4 3 4 7 2" xfId="51885"/>
    <cellStyle name="20% - Ênfase4 3 4 8" xfId="18858"/>
    <cellStyle name="20% - Ênfase4 3 4 9" xfId="9327"/>
    <cellStyle name="20% - Ênfase4 4" xfId="141"/>
    <cellStyle name="20% - Ênfase4 4 2" xfId="142"/>
    <cellStyle name="20% - Ênfase4 4 3" xfId="143"/>
    <cellStyle name="20% - Ênfase4 4 3 10" xfId="18515"/>
    <cellStyle name="20% - Ênfase4 4 3 11" xfId="8984"/>
    <cellStyle name="20% - Ênfase4 4 3 12" xfId="38977"/>
    <cellStyle name="20% - Ênfase4 4 3 2" xfId="4125"/>
    <cellStyle name="20% - Ênfase4 4 3 3" xfId="6065"/>
    <cellStyle name="20% - Ênfase4 4 3 3 2" xfId="8604"/>
    <cellStyle name="20% - Ênfase4 4 3 3 2 2" xfId="16658"/>
    <cellStyle name="20% - Ênfase4 4 3 3 2 2 2" xfId="28132"/>
    <cellStyle name="20% - Ênfase4 4 3 3 2 3" xfId="32992"/>
    <cellStyle name="20% - Ênfase4 4 3 3 2 3 2" xfId="51886"/>
    <cellStyle name="20% - Ênfase4 4 3 3 2 4" xfId="21519"/>
    <cellStyle name="20% - Ênfase4 4 3 3 2 5" xfId="12235"/>
    <cellStyle name="20% - Ênfase4 4 3 3 2 6" xfId="44103"/>
    <cellStyle name="20% - Ênfase4 4 3 3 3" xfId="14418"/>
    <cellStyle name="20% - Ênfase4 4 3 3 3 2" xfId="35077"/>
    <cellStyle name="20% - Ênfase4 4 3 3 3 2 2" xfId="51887"/>
    <cellStyle name="20% - Ênfase4 4 3 3 3 3" xfId="23604"/>
    <cellStyle name="20% - Ênfase4 4 3 3 3 4" xfId="42382"/>
    <cellStyle name="20% - Ênfase4 4 3 3 4" xfId="25893"/>
    <cellStyle name="20% - Ênfase4 4 3 3 4 2" xfId="51888"/>
    <cellStyle name="20% - Ênfase4 4 3 3 5" xfId="30753"/>
    <cellStyle name="20% - Ênfase4 4 3 3 5 2" xfId="51889"/>
    <cellStyle name="20% - Ênfase4 4 3 3 6" xfId="38149"/>
    <cellStyle name="20% - Ênfase4 4 3 3 6 2" xfId="51890"/>
    <cellStyle name="20% - Ênfase4 4 3 3 7" xfId="19280"/>
    <cellStyle name="20% - Ênfase4 4 3 3 8" xfId="10514"/>
    <cellStyle name="20% - Ênfase4 4 3 3 9" xfId="40507"/>
    <cellStyle name="20% - Ênfase4 4 3 4" xfId="4931"/>
    <cellStyle name="20% - Ênfase4 4 3 4 2" xfId="7580"/>
    <cellStyle name="20% - Ênfase4 4 3 4 2 2" xfId="15634"/>
    <cellStyle name="20% - Ênfase4 4 3 4 2 2 2" xfId="27108"/>
    <cellStyle name="20% - Ênfase4 4 3 4 2 3" xfId="34053"/>
    <cellStyle name="20% - Ênfase4 4 3 4 2 3 2" xfId="51891"/>
    <cellStyle name="20% - Ênfase4 4 3 4 2 4" xfId="22580"/>
    <cellStyle name="20% - Ênfase4 4 3 4 2 5" xfId="11470"/>
    <cellStyle name="20% - Ênfase4 4 3 4 2 6" xfId="43338"/>
    <cellStyle name="20% - Ênfase4 4 3 4 3" xfId="13393"/>
    <cellStyle name="20% - Ênfase4 4 3 4 3 2" xfId="24869"/>
    <cellStyle name="20% - Ênfase4 4 3 4 3 3" xfId="41617"/>
    <cellStyle name="20% - Ênfase4 4 3 4 4" xfId="31968"/>
    <cellStyle name="20% - Ênfase4 4 3 4 4 2" xfId="51892"/>
    <cellStyle name="20% - Ênfase4 4 3 4 5" xfId="37125"/>
    <cellStyle name="20% - Ênfase4 4 3 4 5 2" xfId="51893"/>
    <cellStyle name="20% - Ênfase4 4 3 4 6" xfId="20495"/>
    <cellStyle name="20% - Ênfase4 4 3 4 7" xfId="9749"/>
    <cellStyle name="20% - Ênfase4 4 3 4 8" xfId="39742"/>
    <cellStyle name="20% - Ênfase4 4 3 5" xfId="6556"/>
    <cellStyle name="20% - Ênfase4 4 3 5 2" xfId="14715"/>
    <cellStyle name="20% - Ênfase4 4 3 5 2 2" xfId="26189"/>
    <cellStyle name="20% - Ênfase4 4 3 5 3" xfId="31049"/>
    <cellStyle name="20% - Ênfase4 4 3 5 3 2" xfId="51894"/>
    <cellStyle name="20% - Ênfase4 4 3 5 4" xfId="19576"/>
    <cellStyle name="20% - Ênfase4 4 3 5 5" xfId="10705"/>
    <cellStyle name="20% - Ênfase4 4 3 5 6" xfId="42573"/>
    <cellStyle name="20% - Ênfase4 4 3 6" xfId="12443"/>
    <cellStyle name="20% - Ênfase4 4 3 6 2" xfId="33288"/>
    <cellStyle name="20% - Ênfase4 4 3 6 2 2" xfId="51895"/>
    <cellStyle name="20% - Ênfase4 4 3 6 3" xfId="21815"/>
    <cellStyle name="20% - Ênfase4 4 3 6 4" xfId="40698"/>
    <cellStyle name="20% - Ênfase4 4 3 7" xfId="23916"/>
    <cellStyle name="20% - Ênfase4 4 3 7 2" xfId="51896"/>
    <cellStyle name="20% - Ênfase4 4 3 8" xfId="29988"/>
    <cellStyle name="20% - Ênfase4 4 3 8 2" xfId="51897"/>
    <cellStyle name="20% - Ênfase4 4 3 9" xfId="36360"/>
    <cellStyle name="20% - Ênfase4 4 3 9 2" xfId="51898"/>
    <cellStyle name="20% - Ênfase4 4 4" xfId="4126"/>
    <cellStyle name="20% - Ênfase4 4 4 10" xfId="39321"/>
    <cellStyle name="20% - Ênfase4 4 4 2" xfId="5577"/>
    <cellStyle name="20% - Ênfase4 4 4 2 2" xfId="8116"/>
    <cellStyle name="20% - Ênfase4 4 4 2 2 2" xfId="16170"/>
    <cellStyle name="20% - Ênfase4 4 4 2 2 2 2" xfId="27644"/>
    <cellStyle name="20% - Ênfase4 4 4 2 2 3" xfId="34589"/>
    <cellStyle name="20% - Ênfase4 4 4 2 2 3 2" xfId="51899"/>
    <cellStyle name="20% - Ênfase4 4 4 2 2 4" xfId="23116"/>
    <cellStyle name="20% - Ênfase4 4 4 2 2 5" xfId="11814"/>
    <cellStyle name="20% - Ênfase4 4 4 2 2 6" xfId="43682"/>
    <cellStyle name="20% - Ênfase4 4 4 2 3" xfId="13930"/>
    <cellStyle name="20% - Ênfase4 4 4 2 3 2" xfId="25405"/>
    <cellStyle name="20% - Ênfase4 4 4 2 3 3" xfId="41961"/>
    <cellStyle name="20% - Ênfase4 4 4 2 4" xfId="32504"/>
    <cellStyle name="20% - Ênfase4 4 4 2 4 2" xfId="51900"/>
    <cellStyle name="20% - Ênfase4 4 4 2 5" xfId="37661"/>
    <cellStyle name="20% - Ênfase4 4 4 2 5 2" xfId="51901"/>
    <cellStyle name="20% - Ênfase4 4 4 2 6" xfId="21031"/>
    <cellStyle name="20% - Ênfase4 4 4 2 7" xfId="10093"/>
    <cellStyle name="20% - Ênfase4 4 4 2 8" xfId="40086"/>
    <cellStyle name="20% - Ênfase4 4 4 3" xfId="7092"/>
    <cellStyle name="20% - Ênfase4 4 4 3 2" xfId="15146"/>
    <cellStyle name="20% - Ênfase4 4 4 3 2 2" xfId="26620"/>
    <cellStyle name="20% - Ênfase4 4 4 3 3" xfId="31480"/>
    <cellStyle name="20% - Ênfase4 4 4 3 3 2" xfId="51902"/>
    <cellStyle name="20% - Ênfase4 4 4 3 4" xfId="20007"/>
    <cellStyle name="20% - Ênfase4 4 4 3 5" xfId="11049"/>
    <cellStyle name="20% - Ênfase4 4 4 3 6" xfId="42917"/>
    <cellStyle name="20% - Ênfase4 4 4 4" xfId="12939"/>
    <cellStyle name="20% - Ênfase4 4 4 4 2" xfId="33632"/>
    <cellStyle name="20% - Ênfase4 4 4 4 2 2" xfId="51903"/>
    <cellStyle name="20% - Ênfase4 4 4 4 3" xfId="22159"/>
    <cellStyle name="20% - Ênfase4 4 4 4 4" xfId="41129"/>
    <cellStyle name="20% - Ênfase4 4 4 5" xfId="24416"/>
    <cellStyle name="20% - Ênfase4 4 4 5 2" xfId="51904"/>
    <cellStyle name="20% - Ênfase4 4 4 6" xfId="30332"/>
    <cellStyle name="20% - Ênfase4 4 4 6 2" xfId="51905"/>
    <cellStyle name="20% - Ênfase4 4 4 7" xfId="36704"/>
    <cellStyle name="20% - Ênfase4 4 4 7 2" xfId="51906"/>
    <cellStyle name="20% - Ênfase4 4 4 8" xfId="18859"/>
    <cellStyle name="20% - Ênfase4 4 4 9" xfId="9328"/>
    <cellStyle name="20% - Ênfase4 5" xfId="144"/>
    <cellStyle name="20% - Ênfase4 5 2" xfId="145"/>
    <cellStyle name="20% - Ênfase4 5 3" xfId="146"/>
    <cellStyle name="20% - Ênfase4 5 3 10" xfId="18516"/>
    <cellStyle name="20% - Ênfase4 5 3 11" xfId="8985"/>
    <cellStyle name="20% - Ênfase4 5 3 12" xfId="38978"/>
    <cellStyle name="20% - Ênfase4 5 3 2" xfId="4127"/>
    <cellStyle name="20% - Ênfase4 5 3 3" xfId="6066"/>
    <cellStyle name="20% - Ênfase4 5 3 3 2" xfId="8605"/>
    <cellStyle name="20% - Ênfase4 5 3 3 2 2" xfId="16659"/>
    <cellStyle name="20% - Ênfase4 5 3 3 2 2 2" xfId="28133"/>
    <cellStyle name="20% - Ênfase4 5 3 3 2 3" xfId="32993"/>
    <cellStyle name="20% - Ênfase4 5 3 3 2 3 2" xfId="51907"/>
    <cellStyle name="20% - Ênfase4 5 3 3 2 4" xfId="21520"/>
    <cellStyle name="20% - Ênfase4 5 3 3 2 5" xfId="12236"/>
    <cellStyle name="20% - Ênfase4 5 3 3 2 6" xfId="44104"/>
    <cellStyle name="20% - Ênfase4 5 3 3 3" xfId="14419"/>
    <cellStyle name="20% - Ênfase4 5 3 3 3 2" xfId="35078"/>
    <cellStyle name="20% - Ênfase4 5 3 3 3 2 2" xfId="51908"/>
    <cellStyle name="20% - Ênfase4 5 3 3 3 3" xfId="23605"/>
    <cellStyle name="20% - Ênfase4 5 3 3 3 4" xfId="42383"/>
    <cellStyle name="20% - Ênfase4 5 3 3 4" xfId="25894"/>
    <cellStyle name="20% - Ênfase4 5 3 3 4 2" xfId="51909"/>
    <cellStyle name="20% - Ênfase4 5 3 3 5" xfId="30754"/>
    <cellStyle name="20% - Ênfase4 5 3 3 5 2" xfId="51910"/>
    <cellStyle name="20% - Ênfase4 5 3 3 6" xfId="38150"/>
    <cellStyle name="20% - Ênfase4 5 3 3 6 2" xfId="51911"/>
    <cellStyle name="20% - Ênfase4 5 3 3 7" xfId="19281"/>
    <cellStyle name="20% - Ênfase4 5 3 3 8" xfId="10515"/>
    <cellStyle name="20% - Ênfase4 5 3 3 9" xfId="40508"/>
    <cellStyle name="20% - Ênfase4 5 3 4" xfId="4932"/>
    <cellStyle name="20% - Ênfase4 5 3 4 2" xfId="7581"/>
    <cellStyle name="20% - Ênfase4 5 3 4 2 2" xfId="15635"/>
    <cellStyle name="20% - Ênfase4 5 3 4 2 2 2" xfId="27109"/>
    <cellStyle name="20% - Ênfase4 5 3 4 2 3" xfId="34054"/>
    <cellStyle name="20% - Ênfase4 5 3 4 2 3 2" xfId="51912"/>
    <cellStyle name="20% - Ênfase4 5 3 4 2 4" xfId="22581"/>
    <cellStyle name="20% - Ênfase4 5 3 4 2 5" xfId="11471"/>
    <cellStyle name="20% - Ênfase4 5 3 4 2 6" xfId="43339"/>
    <cellStyle name="20% - Ênfase4 5 3 4 3" xfId="13394"/>
    <cellStyle name="20% - Ênfase4 5 3 4 3 2" xfId="24870"/>
    <cellStyle name="20% - Ênfase4 5 3 4 3 3" xfId="41618"/>
    <cellStyle name="20% - Ênfase4 5 3 4 4" xfId="31969"/>
    <cellStyle name="20% - Ênfase4 5 3 4 4 2" xfId="51913"/>
    <cellStyle name="20% - Ênfase4 5 3 4 5" xfId="37126"/>
    <cellStyle name="20% - Ênfase4 5 3 4 5 2" xfId="51914"/>
    <cellStyle name="20% - Ênfase4 5 3 4 6" xfId="20496"/>
    <cellStyle name="20% - Ênfase4 5 3 4 7" xfId="9750"/>
    <cellStyle name="20% - Ênfase4 5 3 4 8" xfId="39743"/>
    <cellStyle name="20% - Ênfase4 5 3 5" xfId="6557"/>
    <cellStyle name="20% - Ênfase4 5 3 5 2" xfId="14716"/>
    <cellStyle name="20% - Ênfase4 5 3 5 2 2" xfId="26190"/>
    <cellStyle name="20% - Ênfase4 5 3 5 3" xfId="31050"/>
    <cellStyle name="20% - Ênfase4 5 3 5 3 2" xfId="51915"/>
    <cellStyle name="20% - Ênfase4 5 3 5 4" xfId="19577"/>
    <cellStyle name="20% - Ênfase4 5 3 5 5" xfId="10706"/>
    <cellStyle name="20% - Ênfase4 5 3 5 6" xfId="42574"/>
    <cellStyle name="20% - Ênfase4 5 3 6" xfId="12444"/>
    <cellStyle name="20% - Ênfase4 5 3 6 2" xfId="33289"/>
    <cellStyle name="20% - Ênfase4 5 3 6 2 2" xfId="51916"/>
    <cellStyle name="20% - Ênfase4 5 3 6 3" xfId="21816"/>
    <cellStyle name="20% - Ênfase4 5 3 6 4" xfId="40699"/>
    <cellStyle name="20% - Ênfase4 5 3 7" xfId="23917"/>
    <cellStyle name="20% - Ênfase4 5 3 7 2" xfId="51917"/>
    <cellStyle name="20% - Ênfase4 5 3 8" xfId="29989"/>
    <cellStyle name="20% - Ênfase4 5 3 8 2" xfId="51918"/>
    <cellStyle name="20% - Ênfase4 5 3 9" xfId="36361"/>
    <cellStyle name="20% - Ênfase4 5 3 9 2" xfId="51919"/>
    <cellStyle name="20% - Ênfase4 5 4" xfId="4128"/>
    <cellStyle name="20% - Ênfase4 5 4 10" xfId="39322"/>
    <cellStyle name="20% - Ênfase4 5 4 2" xfId="5578"/>
    <cellStyle name="20% - Ênfase4 5 4 2 2" xfId="8117"/>
    <cellStyle name="20% - Ênfase4 5 4 2 2 2" xfId="16171"/>
    <cellStyle name="20% - Ênfase4 5 4 2 2 2 2" xfId="27645"/>
    <cellStyle name="20% - Ênfase4 5 4 2 2 3" xfId="34590"/>
    <cellStyle name="20% - Ênfase4 5 4 2 2 3 2" xfId="51920"/>
    <cellStyle name="20% - Ênfase4 5 4 2 2 4" xfId="23117"/>
    <cellStyle name="20% - Ênfase4 5 4 2 2 5" xfId="11815"/>
    <cellStyle name="20% - Ênfase4 5 4 2 2 6" xfId="43683"/>
    <cellStyle name="20% - Ênfase4 5 4 2 3" xfId="13931"/>
    <cellStyle name="20% - Ênfase4 5 4 2 3 2" xfId="25406"/>
    <cellStyle name="20% - Ênfase4 5 4 2 3 3" xfId="41962"/>
    <cellStyle name="20% - Ênfase4 5 4 2 4" xfId="32505"/>
    <cellStyle name="20% - Ênfase4 5 4 2 4 2" xfId="51921"/>
    <cellStyle name="20% - Ênfase4 5 4 2 5" xfId="37662"/>
    <cellStyle name="20% - Ênfase4 5 4 2 5 2" xfId="51922"/>
    <cellStyle name="20% - Ênfase4 5 4 2 6" xfId="21032"/>
    <cellStyle name="20% - Ênfase4 5 4 2 7" xfId="10094"/>
    <cellStyle name="20% - Ênfase4 5 4 2 8" xfId="40087"/>
    <cellStyle name="20% - Ênfase4 5 4 3" xfId="7093"/>
    <cellStyle name="20% - Ênfase4 5 4 3 2" xfId="15147"/>
    <cellStyle name="20% - Ênfase4 5 4 3 2 2" xfId="26621"/>
    <cellStyle name="20% - Ênfase4 5 4 3 3" xfId="31481"/>
    <cellStyle name="20% - Ênfase4 5 4 3 3 2" xfId="51923"/>
    <cellStyle name="20% - Ênfase4 5 4 3 4" xfId="20008"/>
    <cellStyle name="20% - Ênfase4 5 4 3 5" xfId="11050"/>
    <cellStyle name="20% - Ênfase4 5 4 3 6" xfId="42918"/>
    <cellStyle name="20% - Ênfase4 5 4 4" xfId="12940"/>
    <cellStyle name="20% - Ênfase4 5 4 4 2" xfId="33633"/>
    <cellStyle name="20% - Ênfase4 5 4 4 2 2" xfId="51924"/>
    <cellStyle name="20% - Ênfase4 5 4 4 3" xfId="22160"/>
    <cellStyle name="20% - Ênfase4 5 4 4 4" xfId="41130"/>
    <cellStyle name="20% - Ênfase4 5 4 5" xfId="24417"/>
    <cellStyle name="20% - Ênfase4 5 4 5 2" xfId="51925"/>
    <cellStyle name="20% - Ênfase4 5 4 6" xfId="30333"/>
    <cellStyle name="20% - Ênfase4 5 4 6 2" xfId="51926"/>
    <cellStyle name="20% - Ênfase4 5 4 7" xfId="36705"/>
    <cellStyle name="20% - Ênfase4 5 4 7 2" xfId="51927"/>
    <cellStyle name="20% - Ênfase4 5 4 8" xfId="18860"/>
    <cellStyle name="20% - Ênfase4 5 4 9" xfId="9329"/>
    <cellStyle name="20% - Ênfase4 6" xfId="147"/>
    <cellStyle name="20% - Ênfase4 6 2" xfId="148"/>
    <cellStyle name="20% - Ênfase4 6 3" xfId="149"/>
    <cellStyle name="20% - Ênfase4 6 3 10" xfId="18517"/>
    <cellStyle name="20% - Ênfase4 6 3 11" xfId="8986"/>
    <cellStyle name="20% - Ênfase4 6 3 12" xfId="38979"/>
    <cellStyle name="20% - Ênfase4 6 3 2" xfId="4129"/>
    <cellStyle name="20% - Ênfase4 6 3 3" xfId="6067"/>
    <cellStyle name="20% - Ênfase4 6 3 3 2" xfId="8606"/>
    <cellStyle name="20% - Ênfase4 6 3 3 2 2" xfId="16660"/>
    <cellStyle name="20% - Ênfase4 6 3 3 2 2 2" xfId="28134"/>
    <cellStyle name="20% - Ênfase4 6 3 3 2 3" xfId="32994"/>
    <cellStyle name="20% - Ênfase4 6 3 3 2 3 2" xfId="51928"/>
    <cellStyle name="20% - Ênfase4 6 3 3 2 4" xfId="21521"/>
    <cellStyle name="20% - Ênfase4 6 3 3 2 5" xfId="12237"/>
    <cellStyle name="20% - Ênfase4 6 3 3 2 6" xfId="44105"/>
    <cellStyle name="20% - Ênfase4 6 3 3 3" xfId="14420"/>
    <cellStyle name="20% - Ênfase4 6 3 3 3 2" xfId="35079"/>
    <cellStyle name="20% - Ênfase4 6 3 3 3 2 2" xfId="51929"/>
    <cellStyle name="20% - Ênfase4 6 3 3 3 3" xfId="23606"/>
    <cellStyle name="20% - Ênfase4 6 3 3 3 4" xfId="42384"/>
    <cellStyle name="20% - Ênfase4 6 3 3 4" xfId="25895"/>
    <cellStyle name="20% - Ênfase4 6 3 3 4 2" xfId="51930"/>
    <cellStyle name="20% - Ênfase4 6 3 3 5" xfId="30755"/>
    <cellStyle name="20% - Ênfase4 6 3 3 5 2" xfId="51931"/>
    <cellStyle name="20% - Ênfase4 6 3 3 6" xfId="38151"/>
    <cellStyle name="20% - Ênfase4 6 3 3 6 2" xfId="51932"/>
    <cellStyle name="20% - Ênfase4 6 3 3 7" xfId="19282"/>
    <cellStyle name="20% - Ênfase4 6 3 3 8" xfId="10516"/>
    <cellStyle name="20% - Ênfase4 6 3 3 9" xfId="40509"/>
    <cellStyle name="20% - Ênfase4 6 3 4" xfId="4933"/>
    <cellStyle name="20% - Ênfase4 6 3 4 2" xfId="7582"/>
    <cellStyle name="20% - Ênfase4 6 3 4 2 2" xfId="15636"/>
    <cellStyle name="20% - Ênfase4 6 3 4 2 2 2" xfId="27110"/>
    <cellStyle name="20% - Ênfase4 6 3 4 2 3" xfId="34055"/>
    <cellStyle name="20% - Ênfase4 6 3 4 2 3 2" xfId="51933"/>
    <cellStyle name="20% - Ênfase4 6 3 4 2 4" xfId="22582"/>
    <cellStyle name="20% - Ênfase4 6 3 4 2 5" xfId="11472"/>
    <cellStyle name="20% - Ênfase4 6 3 4 2 6" xfId="43340"/>
    <cellStyle name="20% - Ênfase4 6 3 4 3" xfId="13395"/>
    <cellStyle name="20% - Ênfase4 6 3 4 3 2" xfId="24871"/>
    <cellStyle name="20% - Ênfase4 6 3 4 3 3" xfId="41619"/>
    <cellStyle name="20% - Ênfase4 6 3 4 4" xfId="31970"/>
    <cellStyle name="20% - Ênfase4 6 3 4 4 2" xfId="51934"/>
    <cellStyle name="20% - Ênfase4 6 3 4 5" xfId="37127"/>
    <cellStyle name="20% - Ênfase4 6 3 4 5 2" xfId="51935"/>
    <cellStyle name="20% - Ênfase4 6 3 4 6" xfId="20497"/>
    <cellStyle name="20% - Ênfase4 6 3 4 7" xfId="9751"/>
    <cellStyle name="20% - Ênfase4 6 3 4 8" xfId="39744"/>
    <cellStyle name="20% - Ênfase4 6 3 5" xfId="6558"/>
    <cellStyle name="20% - Ênfase4 6 3 5 2" xfId="14717"/>
    <cellStyle name="20% - Ênfase4 6 3 5 2 2" xfId="26191"/>
    <cellStyle name="20% - Ênfase4 6 3 5 3" xfId="31051"/>
    <cellStyle name="20% - Ênfase4 6 3 5 3 2" xfId="51936"/>
    <cellStyle name="20% - Ênfase4 6 3 5 4" xfId="19578"/>
    <cellStyle name="20% - Ênfase4 6 3 5 5" xfId="10707"/>
    <cellStyle name="20% - Ênfase4 6 3 5 6" xfId="42575"/>
    <cellStyle name="20% - Ênfase4 6 3 6" xfId="12445"/>
    <cellStyle name="20% - Ênfase4 6 3 6 2" xfId="33290"/>
    <cellStyle name="20% - Ênfase4 6 3 6 2 2" xfId="51937"/>
    <cellStyle name="20% - Ênfase4 6 3 6 3" xfId="21817"/>
    <cellStyle name="20% - Ênfase4 6 3 6 4" xfId="40700"/>
    <cellStyle name="20% - Ênfase4 6 3 7" xfId="23918"/>
    <cellStyle name="20% - Ênfase4 6 3 7 2" xfId="51938"/>
    <cellStyle name="20% - Ênfase4 6 3 8" xfId="29990"/>
    <cellStyle name="20% - Ênfase4 6 3 8 2" xfId="51939"/>
    <cellStyle name="20% - Ênfase4 6 3 9" xfId="36362"/>
    <cellStyle name="20% - Ênfase4 6 3 9 2" xfId="51940"/>
    <cellStyle name="20% - Ênfase4 6 4" xfId="4130"/>
    <cellStyle name="20% - Ênfase4 6 4 10" xfId="39323"/>
    <cellStyle name="20% - Ênfase4 6 4 2" xfId="5579"/>
    <cellStyle name="20% - Ênfase4 6 4 2 2" xfId="8118"/>
    <cellStyle name="20% - Ênfase4 6 4 2 2 2" xfId="16172"/>
    <cellStyle name="20% - Ênfase4 6 4 2 2 2 2" xfId="27646"/>
    <cellStyle name="20% - Ênfase4 6 4 2 2 3" xfId="34591"/>
    <cellStyle name="20% - Ênfase4 6 4 2 2 3 2" xfId="51941"/>
    <cellStyle name="20% - Ênfase4 6 4 2 2 4" xfId="23118"/>
    <cellStyle name="20% - Ênfase4 6 4 2 2 5" xfId="11816"/>
    <cellStyle name="20% - Ênfase4 6 4 2 2 6" xfId="43684"/>
    <cellStyle name="20% - Ênfase4 6 4 2 3" xfId="13932"/>
    <cellStyle name="20% - Ênfase4 6 4 2 3 2" xfId="25407"/>
    <cellStyle name="20% - Ênfase4 6 4 2 3 3" xfId="41963"/>
    <cellStyle name="20% - Ênfase4 6 4 2 4" xfId="32506"/>
    <cellStyle name="20% - Ênfase4 6 4 2 4 2" xfId="51942"/>
    <cellStyle name="20% - Ênfase4 6 4 2 5" xfId="37663"/>
    <cellStyle name="20% - Ênfase4 6 4 2 5 2" xfId="51943"/>
    <cellStyle name="20% - Ênfase4 6 4 2 6" xfId="21033"/>
    <cellStyle name="20% - Ênfase4 6 4 2 7" xfId="10095"/>
    <cellStyle name="20% - Ênfase4 6 4 2 8" xfId="40088"/>
    <cellStyle name="20% - Ênfase4 6 4 3" xfId="7094"/>
    <cellStyle name="20% - Ênfase4 6 4 3 2" xfId="15148"/>
    <cellStyle name="20% - Ênfase4 6 4 3 2 2" xfId="26622"/>
    <cellStyle name="20% - Ênfase4 6 4 3 3" xfId="31482"/>
    <cellStyle name="20% - Ênfase4 6 4 3 3 2" xfId="51944"/>
    <cellStyle name="20% - Ênfase4 6 4 3 4" xfId="20009"/>
    <cellStyle name="20% - Ênfase4 6 4 3 5" xfId="11051"/>
    <cellStyle name="20% - Ênfase4 6 4 3 6" xfId="42919"/>
    <cellStyle name="20% - Ênfase4 6 4 4" xfId="12941"/>
    <cellStyle name="20% - Ênfase4 6 4 4 2" xfId="33634"/>
    <cellStyle name="20% - Ênfase4 6 4 4 2 2" xfId="51945"/>
    <cellStyle name="20% - Ênfase4 6 4 4 3" xfId="22161"/>
    <cellStyle name="20% - Ênfase4 6 4 4 4" xfId="41131"/>
    <cellStyle name="20% - Ênfase4 6 4 5" xfId="24418"/>
    <cellStyle name="20% - Ênfase4 6 4 5 2" xfId="51946"/>
    <cellStyle name="20% - Ênfase4 6 4 6" xfId="30334"/>
    <cellStyle name="20% - Ênfase4 6 4 6 2" xfId="51947"/>
    <cellStyle name="20% - Ênfase4 6 4 7" xfId="36706"/>
    <cellStyle name="20% - Ênfase4 6 4 7 2" xfId="51948"/>
    <cellStyle name="20% - Ênfase4 6 4 8" xfId="18861"/>
    <cellStyle name="20% - Ênfase4 6 4 9" xfId="9330"/>
    <cellStyle name="20% - Ênfase4 7" xfId="150"/>
    <cellStyle name="20% - Ênfase4 7 2" xfId="151"/>
    <cellStyle name="20% - Ênfase4 7 3" xfId="152"/>
    <cellStyle name="20% - Ênfase4 7 3 10" xfId="18518"/>
    <cellStyle name="20% - Ênfase4 7 3 11" xfId="8987"/>
    <cellStyle name="20% - Ênfase4 7 3 12" xfId="38980"/>
    <cellStyle name="20% - Ênfase4 7 3 2" xfId="4131"/>
    <cellStyle name="20% - Ênfase4 7 3 3" xfId="6068"/>
    <cellStyle name="20% - Ênfase4 7 3 3 2" xfId="8607"/>
    <cellStyle name="20% - Ênfase4 7 3 3 2 2" xfId="16661"/>
    <cellStyle name="20% - Ênfase4 7 3 3 2 2 2" xfId="28135"/>
    <cellStyle name="20% - Ênfase4 7 3 3 2 3" xfId="32995"/>
    <cellStyle name="20% - Ênfase4 7 3 3 2 3 2" xfId="51949"/>
    <cellStyle name="20% - Ênfase4 7 3 3 2 4" xfId="21522"/>
    <cellStyle name="20% - Ênfase4 7 3 3 2 5" xfId="12238"/>
    <cellStyle name="20% - Ênfase4 7 3 3 2 6" xfId="44106"/>
    <cellStyle name="20% - Ênfase4 7 3 3 3" xfId="14421"/>
    <cellStyle name="20% - Ênfase4 7 3 3 3 2" xfId="35080"/>
    <cellStyle name="20% - Ênfase4 7 3 3 3 2 2" xfId="51950"/>
    <cellStyle name="20% - Ênfase4 7 3 3 3 3" xfId="23607"/>
    <cellStyle name="20% - Ênfase4 7 3 3 3 4" xfId="42385"/>
    <cellStyle name="20% - Ênfase4 7 3 3 4" xfId="25896"/>
    <cellStyle name="20% - Ênfase4 7 3 3 4 2" xfId="51951"/>
    <cellStyle name="20% - Ênfase4 7 3 3 5" xfId="30756"/>
    <cellStyle name="20% - Ênfase4 7 3 3 5 2" xfId="51952"/>
    <cellStyle name="20% - Ênfase4 7 3 3 6" xfId="38152"/>
    <cellStyle name="20% - Ênfase4 7 3 3 6 2" xfId="51953"/>
    <cellStyle name="20% - Ênfase4 7 3 3 7" xfId="19283"/>
    <cellStyle name="20% - Ênfase4 7 3 3 8" xfId="10517"/>
    <cellStyle name="20% - Ênfase4 7 3 3 9" xfId="40510"/>
    <cellStyle name="20% - Ênfase4 7 3 4" xfId="4934"/>
    <cellStyle name="20% - Ênfase4 7 3 4 2" xfId="7583"/>
    <cellStyle name="20% - Ênfase4 7 3 4 2 2" xfId="15637"/>
    <cellStyle name="20% - Ênfase4 7 3 4 2 2 2" xfId="27111"/>
    <cellStyle name="20% - Ênfase4 7 3 4 2 3" xfId="34056"/>
    <cellStyle name="20% - Ênfase4 7 3 4 2 3 2" xfId="51954"/>
    <cellStyle name="20% - Ênfase4 7 3 4 2 4" xfId="22583"/>
    <cellStyle name="20% - Ênfase4 7 3 4 2 5" xfId="11473"/>
    <cellStyle name="20% - Ênfase4 7 3 4 2 6" xfId="43341"/>
    <cellStyle name="20% - Ênfase4 7 3 4 3" xfId="13396"/>
    <cellStyle name="20% - Ênfase4 7 3 4 3 2" xfId="24872"/>
    <cellStyle name="20% - Ênfase4 7 3 4 3 3" xfId="41620"/>
    <cellStyle name="20% - Ênfase4 7 3 4 4" xfId="31971"/>
    <cellStyle name="20% - Ênfase4 7 3 4 4 2" xfId="51955"/>
    <cellStyle name="20% - Ênfase4 7 3 4 5" xfId="37128"/>
    <cellStyle name="20% - Ênfase4 7 3 4 5 2" xfId="51956"/>
    <cellStyle name="20% - Ênfase4 7 3 4 6" xfId="20498"/>
    <cellStyle name="20% - Ênfase4 7 3 4 7" xfId="9752"/>
    <cellStyle name="20% - Ênfase4 7 3 4 8" xfId="39745"/>
    <cellStyle name="20% - Ênfase4 7 3 5" xfId="6559"/>
    <cellStyle name="20% - Ênfase4 7 3 5 2" xfId="14718"/>
    <cellStyle name="20% - Ênfase4 7 3 5 2 2" xfId="26192"/>
    <cellStyle name="20% - Ênfase4 7 3 5 3" xfId="31052"/>
    <cellStyle name="20% - Ênfase4 7 3 5 3 2" xfId="51957"/>
    <cellStyle name="20% - Ênfase4 7 3 5 4" xfId="19579"/>
    <cellStyle name="20% - Ênfase4 7 3 5 5" xfId="10708"/>
    <cellStyle name="20% - Ênfase4 7 3 5 6" xfId="42576"/>
    <cellStyle name="20% - Ênfase4 7 3 6" xfId="12446"/>
    <cellStyle name="20% - Ênfase4 7 3 6 2" xfId="33291"/>
    <cellStyle name="20% - Ênfase4 7 3 6 2 2" xfId="51958"/>
    <cellStyle name="20% - Ênfase4 7 3 6 3" xfId="21818"/>
    <cellStyle name="20% - Ênfase4 7 3 6 4" xfId="40701"/>
    <cellStyle name="20% - Ênfase4 7 3 7" xfId="23919"/>
    <cellStyle name="20% - Ênfase4 7 3 7 2" xfId="51959"/>
    <cellStyle name="20% - Ênfase4 7 3 8" xfId="29991"/>
    <cellStyle name="20% - Ênfase4 7 3 8 2" xfId="51960"/>
    <cellStyle name="20% - Ênfase4 7 3 9" xfId="36363"/>
    <cellStyle name="20% - Ênfase4 7 3 9 2" xfId="51961"/>
    <cellStyle name="20% - Ênfase4 7 4" xfId="4132"/>
    <cellStyle name="20% - Ênfase4 7 4 10" xfId="39324"/>
    <cellStyle name="20% - Ênfase4 7 4 2" xfId="5580"/>
    <cellStyle name="20% - Ênfase4 7 4 2 2" xfId="8119"/>
    <cellStyle name="20% - Ênfase4 7 4 2 2 2" xfId="16173"/>
    <cellStyle name="20% - Ênfase4 7 4 2 2 2 2" xfId="27647"/>
    <cellStyle name="20% - Ênfase4 7 4 2 2 3" xfId="34592"/>
    <cellStyle name="20% - Ênfase4 7 4 2 2 3 2" xfId="51962"/>
    <cellStyle name="20% - Ênfase4 7 4 2 2 4" xfId="23119"/>
    <cellStyle name="20% - Ênfase4 7 4 2 2 5" xfId="11817"/>
    <cellStyle name="20% - Ênfase4 7 4 2 2 6" xfId="43685"/>
    <cellStyle name="20% - Ênfase4 7 4 2 3" xfId="13933"/>
    <cellStyle name="20% - Ênfase4 7 4 2 3 2" xfId="25408"/>
    <cellStyle name="20% - Ênfase4 7 4 2 3 3" xfId="41964"/>
    <cellStyle name="20% - Ênfase4 7 4 2 4" xfId="32507"/>
    <cellStyle name="20% - Ênfase4 7 4 2 4 2" xfId="51963"/>
    <cellStyle name="20% - Ênfase4 7 4 2 5" xfId="37664"/>
    <cellStyle name="20% - Ênfase4 7 4 2 5 2" xfId="51964"/>
    <cellStyle name="20% - Ênfase4 7 4 2 6" xfId="21034"/>
    <cellStyle name="20% - Ênfase4 7 4 2 7" xfId="10096"/>
    <cellStyle name="20% - Ênfase4 7 4 2 8" xfId="40089"/>
    <cellStyle name="20% - Ênfase4 7 4 3" xfId="7095"/>
    <cellStyle name="20% - Ênfase4 7 4 3 2" xfId="15149"/>
    <cellStyle name="20% - Ênfase4 7 4 3 2 2" xfId="26623"/>
    <cellStyle name="20% - Ênfase4 7 4 3 3" xfId="31483"/>
    <cellStyle name="20% - Ênfase4 7 4 3 3 2" xfId="51965"/>
    <cellStyle name="20% - Ênfase4 7 4 3 4" xfId="20010"/>
    <cellStyle name="20% - Ênfase4 7 4 3 5" xfId="11052"/>
    <cellStyle name="20% - Ênfase4 7 4 3 6" xfId="42920"/>
    <cellStyle name="20% - Ênfase4 7 4 4" xfId="12942"/>
    <cellStyle name="20% - Ênfase4 7 4 4 2" xfId="33635"/>
    <cellStyle name="20% - Ênfase4 7 4 4 2 2" xfId="51966"/>
    <cellStyle name="20% - Ênfase4 7 4 4 3" xfId="22162"/>
    <cellStyle name="20% - Ênfase4 7 4 4 4" xfId="41132"/>
    <cellStyle name="20% - Ênfase4 7 4 5" xfId="24420"/>
    <cellStyle name="20% - Ênfase4 7 4 5 2" xfId="51967"/>
    <cellStyle name="20% - Ênfase4 7 4 6" xfId="30335"/>
    <cellStyle name="20% - Ênfase4 7 4 6 2" xfId="51968"/>
    <cellStyle name="20% - Ênfase4 7 4 7" xfId="36707"/>
    <cellStyle name="20% - Ênfase4 7 4 7 2" xfId="51969"/>
    <cellStyle name="20% - Ênfase4 7 4 8" xfId="18862"/>
    <cellStyle name="20% - Ênfase4 7 4 9" xfId="9331"/>
    <cellStyle name="20% - Ênfase4 8" xfId="153"/>
    <cellStyle name="20% - Ênfase4 8 2" xfId="154"/>
    <cellStyle name="20% - Ênfase4 8 3" xfId="155"/>
    <cellStyle name="20% - Ênfase4 8 3 10" xfId="18519"/>
    <cellStyle name="20% - Ênfase4 8 3 11" xfId="8988"/>
    <cellStyle name="20% - Ênfase4 8 3 12" xfId="38981"/>
    <cellStyle name="20% - Ênfase4 8 3 2" xfId="4133"/>
    <cellStyle name="20% - Ênfase4 8 3 3" xfId="6069"/>
    <cellStyle name="20% - Ênfase4 8 3 3 2" xfId="8608"/>
    <cellStyle name="20% - Ênfase4 8 3 3 2 2" xfId="16662"/>
    <cellStyle name="20% - Ênfase4 8 3 3 2 2 2" xfId="28136"/>
    <cellStyle name="20% - Ênfase4 8 3 3 2 3" xfId="32996"/>
    <cellStyle name="20% - Ênfase4 8 3 3 2 3 2" xfId="51970"/>
    <cellStyle name="20% - Ênfase4 8 3 3 2 4" xfId="21523"/>
    <cellStyle name="20% - Ênfase4 8 3 3 2 5" xfId="12239"/>
    <cellStyle name="20% - Ênfase4 8 3 3 2 6" xfId="44107"/>
    <cellStyle name="20% - Ênfase4 8 3 3 3" xfId="14422"/>
    <cellStyle name="20% - Ênfase4 8 3 3 3 2" xfId="35081"/>
    <cellStyle name="20% - Ênfase4 8 3 3 3 2 2" xfId="51971"/>
    <cellStyle name="20% - Ênfase4 8 3 3 3 3" xfId="23608"/>
    <cellStyle name="20% - Ênfase4 8 3 3 3 4" xfId="42386"/>
    <cellStyle name="20% - Ênfase4 8 3 3 4" xfId="25897"/>
    <cellStyle name="20% - Ênfase4 8 3 3 4 2" xfId="51972"/>
    <cellStyle name="20% - Ênfase4 8 3 3 5" xfId="30757"/>
    <cellStyle name="20% - Ênfase4 8 3 3 5 2" xfId="51973"/>
    <cellStyle name="20% - Ênfase4 8 3 3 6" xfId="38153"/>
    <cellStyle name="20% - Ênfase4 8 3 3 6 2" xfId="51974"/>
    <cellStyle name="20% - Ênfase4 8 3 3 7" xfId="19284"/>
    <cellStyle name="20% - Ênfase4 8 3 3 8" xfId="10518"/>
    <cellStyle name="20% - Ênfase4 8 3 3 9" xfId="40511"/>
    <cellStyle name="20% - Ênfase4 8 3 4" xfId="4935"/>
    <cellStyle name="20% - Ênfase4 8 3 4 2" xfId="7584"/>
    <cellStyle name="20% - Ênfase4 8 3 4 2 2" xfId="15638"/>
    <cellStyle name="20% - Ênfase4 8 3 4 2 2 2" xfId="27112"/>
    <cellStyle name="20% - Ênfase4 8 3 4 2 3" xfId="34057"/>
    <cellStyle name="20% - Ênfase4 8 3 4 2 3 2" xfId="51975"/>
    <cellStyle name="20% - Ênfase4 8 3 4 2 4" xfId="22584"/>
    <cellStyle name="20% - Ênfase4 8 3 4 2 5" xfId="11474"/>
    <cellStyle name="20% - Ênfase4 8 3 4 2 6" xfId="43342"/>
    <cellStyle name="20% - Ênfase4 8 3 4 3" xfId="13397"/>
    <cellStyle name="20% - Ênfase4 8 3 4 3 2" xfId="24873"/>
    <cellStyle name="20% - Ênfase4 8 3 4 3 3" xfId="41621"/>
    <cellStyle name="20% - Ênfase4 8 3 4 4" xfId="31972"/>
    <cellStyle name="20% - Ênfase4 8 3 4 4 2" xfId="51976"/>
    <cellStyle name="20% - Ênfase4 8 3 4 5" xfId="37129"/>
    <cellStyle name="20% - Ênfase4 8 3 4 5 2" xfId="51977"/>
    <cellStyle name="20% - Ênfase4 8 3 4 6" xfId="20499"/>
    <cellStyle name="20% - Ênfase4 8 3 4 7" xfId="9753"/>
    <cellStyle name="20% - Ênfase4 8 3 4 8" xfId="39746"/>
    <cellStyle name="20% - Ênfase4 8 3 5" xfId="6560"/>
    <cellStyle name="20% - Ênfase4 8 3 5 2" xfId="14719"/>
    <cellStyle name="20% - Ênfase4 8 3 5 2 2" xfId="26193"/>
    <cellStyle name="20% - Ênfase4 8 3 5 3" xfId="31053"/>
    <cellStyle name="20% - Ênfase4 8 3 5 3 2" xfId="51978"/>
    <cellStyle name="20% - Ênfase4 8 3 5 4" xfId="19580"/>
    <cellStyle name="20% - Ênfase4 8 3 5 5" xfId="10709"/>
    <cellStyle name="20% - Ênfase4 8 3 5 6" xfId="42577"/>
    <cellStyle name="20% - Ênfase4 8 3 6" xfId="12447"/>
    <cellStyle name="20% - Ênfase4 8 3 6 2" xfId="33292"/>
    <cellStyle name="20% - Ênfase4 8 3 6 2 2" xfId="51979"/>
    <cellStyle name="20% - Ênfase4 8 3 6 3" xfId="21819"/>
    <cellStyle name="20% - Ênfase4 8 3 6 4" xfId="40702"/>
    <cellStyle name="20% - Ênfase4 8 3 7" xfId="23922"/>
    <cellStyle name="20% - Ênfase4 8 3 7 2" xfId="51980"/>
    <cellStyle name="20% - Ênfase4 8 3 8" xfId="29992"/>
    <cellStyle name="20% - Ênfase4 8 3 8 2" xfId="51981"/>
    <cellStyle name="20% - Ênfase4 8 3 9" xfId="36364"/>
    <cellStyle name="20% - Ênfase4 8 3 9 2" xfId="51982"/>
    <cellStyle name="20% - Ênfase4 8 4" xfId="4134"/>
    <cellStyle name="20% - Ênfase4 8 4 10" xfId="39325"/>
    <cellStyle name="20% - Ênfase4 8 4 2" xfId="5581"/>
    <cellStyle name="20% - Ênfase4 8 4 2 2" xfId="8120"/>
    <cellStyle name="20% - Ênfase4 8 4 2 2 2" xfId="16174"/>
    <cellStyle name="20% - Ênfase4 8 4 2 2 2 2" xfId="27648"/>
    <cellStyle name="20% - Ênfase4 8 4 2 2 3" xfId="34593"/>
    <cellStyle name="20% - Ênfase4 8 4 2 2 3 2" xfId="51983"/>
    <cellStyle name="20% - Ênfase4 8 4 2 2 4" xfId="23120"/>
    <cellStyle name="20% - Ênfase4 8 4 2 2 5" xfId="11818"/>
    <cellStyle name="20% - Ênfase4 8 4 2 2 6" xfId="43686"/>
    <cellStyle name="20% - Ênfase4 8 4 2 3" xfId="13934"/>
    <cellStyle name="20% - Ênfase4 8 4 2 3 2" xfId="25409"/>
    <cellStyle name="20% - Ênfase4 8 4 2 3 3" xfId="41965"/>
    <cellStyle name="20% - Ênfase4 8 4 2 4" xfId="32508"/>
    <cellStyle name="20% - Ênfase4 8 4 2 4 2" xfId="51984"/>
    <cellStyle name="20% - Ênfase4 8 4 2 5" xfId="37665"/>
    <cellStyle name="20% - Ênfase4 8 4 2 5 2" xfId="51985"/>
    <cellStyle name="20% - Ênfase4 8 4 2 6" xfId="21035"/>
    <cellStyle name="20% - Ênfase4 8 4 2 7" xfId="10097"/>
    <cellStyle name="20% - Ênfase4 8 4 2 8" xfId="40090"/>
    <cellStyle name="20% - Ênfase4 8 4 3" xfId="7096"/>
    <cellStyle name="20% - Ênfase4 8 4 3 2" xfId="15150"/>
    <cellStyle name="20% - Ênfase4 8 4 3 2 2" xfId="26624"/>
    <cellStyle name="20% - Ênfase4 8 4 3 3" xfId="31484"/>
    <cellStyle name="20% - Ênfase4 8 4 3 3 2" xfId="51986"/>
    <cellStyle name="20% - Ênfase4 8 4 3 4" xfId="20011"/>
    <cellStyle name="20% - Ênfase4 8 4 3 5" xfId="11053"/>
    <cellStyle name="20% - Ênfase4 8 4 3 6" xfId="42921"/>
    <cellStyle name="20% - Ênfase4 8 4 4" xfId="12943"/>
    <cellStyle name="20% - Ênfase4 8 4 4 2" xfId="33636"/>
    <cellStyle name="20% - Ênfase4 8 4 4 2 2" xfId="51987"/>
    <cellStyle name="20% - Ênfase4 8 4 4 3" xfId="22163"/>
    <cellStyle name="20% - Ênfase4 8 4 4 4" xfId="41133"/>
    <cellStyle name="20% - Ênfase4 8 4 5" xfId="24422"/>
    <cellStyle name="20% - Ênfase4 8 4 5 2" xfId="51988"/>
    <cellStyle name="20% - Ênfase4 8 4 6" xfId="30336"/>
    <cellStyle name="20% - Ênfase4 8 4 6 2" xfId="51989"/>
    <cellStyle name="20% - Ênfase4 8 4 7" xfId="36708"/>
    <cellStyle name="20% - Ênfase4 8 4 7 2" xfId="51990"/>
    <cellStyle name="20% - Ênfase4 8 4 8" xfId="18863"/>
    <cellStyle name="20% - Ênfase4 8 4 9" xfId="9332"/>
    <cellStyle name="20% - Ênfase4 9" xfId="156"/>
    <cellStyle name="20% - Ênfase4 9 2" xfId="157"/>
    <cellStyle name="20% - Ênfase4 9 3" xfId="158"/>
    <cellStyle name="20% - Ênfase4 9 3 10" xfId="18520"/>
    <cellStyle name="20% - Ênfase4 9 3 11" xfId="8989"/>
    <cellStyle name="20% - Ênfase4 9 3 12" xfId="38982"/>
    <cellStyle name="20% - Ênfase4 9 3 2" xfId="4135"/>
    <cellStyle name="20% - Ênfase4 9 3 3" xfId="6070"/>
    <cellStyle name="20% - Ênfase4 9 3 3 2" xfId="8609"/>
    <cellStyle name="20% - Ênfase4 9 3 3 2 2" xfId="16663"/>
    <cellStyle name="20% - Ênfase4 9 3 3 2 2 2" xfId="28137"/>
    <cellStyle name="20% - Ênfase4 9 3 3 2 3" xfId="32997"/>
    <cellStyle name="20% - Ênfase4 9 3 3 2 3 2" xfId="51991"/>
    <cellStyle name="20% - Ênfase4 9 3 3 2 4" xfId="21524"/>
    <cellStyle name="20% - Ênfase4 9 3 3 2 5" xfId="12240"/>
    <cellStyle name="20% - Ênfase4 9 3 3 2 6" xfId="44108"/>
    <cellStyle name="20% - Ênfase4 9 3 3 3" xfId="14423"/>
    <cellStyle name="20% - Ênfase4 9 3 3 3 2" xfId="35082"/>
    <cellStyle name="20% - Ênfase4 9 3 3 3 2 2" xfId="51992"/>
    <cellStyle name="20% - Ênfase4 9 3 3 3 3" xfId="23609"/>
    <cellStyle name="20% - Ênfase4 9 3 3 3 4" xfId="42387"/>
    <cellStyle name="20% - Ênfase4 9 3 3 4" xfId="25898"/>
    <cellStyle name="20% - Ênfase4 9 3 3 4 2" xfId="51993"/>
    <cellStyle name="20% - Ênfase4 9 3 3 5" xfId="30758"/>
    <cellStyle name="20% - Ênfase4 9 3 3 5 2" xfId="51994"/>
    <cellStyle name="20% - Ênfase4 9 3 3 6" xfId="38154"/>
    <cellStyle name="20% - Ênfase4 9 3 3 6 2" xfId="51995"/>
    <cellStyle name="20% - Ênfase4 9 3 3 7" xfId="19285"/>
    <cellStyle name="20% - Ênfase4 9 3 3 8" xfId="10519"/>
    <cellStyle name="20% - Ênfase4 9 3 3 9" xfId="40512"/>
    <cellStyle name="20% - Ênfase4 9 3 4" xfId="4936"/>
    <cellStyle name="20% - Ênfase4 9 3 4 2" xfId="7585"/>
    <cellStyle name="20% - Ênfase4 9 3 4 2 2" xfId="15639"/>
    <cellStyle name="20% - Ênfase4 9 3 4 2 2 2" xfId="27113"/>
    <cellStyle name="20% - Ênfase4 9 3 4 2 3" xfId="34058"/>
    <cellStyle name="20% - Ênfase4 9 3 4 2 3 2" xfId="51996"/>
    <cellStyle name="20% - Ênfase4 9 3 4 2 4" xfId="22585"/>
    <cellStyle name="20% - Ênfase4 9 3 4 2 5" xfId="11475"/>
    <cellStyle name="20% - Ênfase4 9 3 4 2 6" xfId="43343"/>
    <cellStyle name="20% - Ênfase4 9 3 4 3" xfId="13398"/>
    <cellStyle name="20% - Ênfase4 9 3 4 3 2" xfId="24874"/>
    <cellStyle name="20% - Ênfase4 9 3 4 3 3" xfId="41622"/>
    <cellStyle name="20% - Ênfase4 9 3 4 4" xfId="31973"/>
    <cellStyle name="20% - Ênfase4 9 3 4 4 2" xfId="51997"/>
    <cellStyle name="20% - Ênfase4 9 3 4 5" xfId="37130"/>
    <cellStyle name="20% - Ênfase4 9 3 4 5 2" xfId="51998"/>
    <cellStyle name="20% - Ênfase4 9 3 4 6" xfId="20500"/>
    <cellStyle name="20% - Ênfase4 9 3 4 7" xfId="9754"/>
    <cellStyle name="20% - Ênfase4 9 3 4 8" xfId="39747"/>
    <cellStyle name="20% - Ênfase4 9 3 5" xfId="6561"/>
    <cellStyle name="20% - Ênfase4 9 3 5 2" xfId="14720"/>
    <cellStyle name="20% - Ênfase4 9 3 5 2 2" xfId="26194"/>
    <cellStyle name="20% - Ênfase4 9 3 5 3" xfId="31054"/>
    <cellStyle name="20% - Ênfase4 9 3 5 3 2" xfId="51999"/>
    <cellStyle name="20% - Ênfase4 9 3 5 4" xfId="19581"/>
    <cellStyle name="20% - Ênfase4 9 3 5 5" xfId="10710"/>
    <cellStyle name="20% - Ênfase4 9 3 5 6" xfId="42578"/>
    <cellStyle name="20% - Ênfase4 9 3 6" xfId="12448"/>
    <cellStyle name="20% - Ênfase4 9 3 6 2" xfId="33293"/>
    <cellStyle name="20% - Ênfase4 9 3 6 2 2" xfId="52000"/>
    <cellStyle name="20% - Ênfase4 9 3 6 3" xfId="21820"/>
    <cellStyle name="20% - Ênfase4 9 3 6 4" xfId="40703"/>
    <cellStyle name="20% - Ênfase4 9 3 7" xfId="23925"/>
    <cellStyle name="20% - Ênfase4 9 3 7 2" xfId="52001"/>
    <cellStyle name="20% - Ênfase4 9 3 8" xfId="29993"/>
    <cellStyle name="20% - Ênfase4 9 3 8 2" xfId="52002"/>
    <cellStyle name="20% - Ênfase4 9 3 9" xfId="36365"/>
    <cellStyle name="20% - Ênfase4 9 3 9 2" xfId="52003"/>
    <cellStyle name="20% - Ênfase4 9 4" xfId="4136"/>
    <cellStyle name="20% - Ênfase4 9 4 10" xfId="39326"/>
    <cellStyle name="20% - Ênfase4 9 4 2" xfId="5582"/>
    <cellStyle name="20% - Ênfase4 9 4 2 2" xfId="8121"/>
    <cellStyle name="20% - Ênfase4 9 4 2 2 2" xfId="16175"/>
    <cellStyle name="20% - Ênfase4 9 4 2 2 2 2" xfId="27649"/>
    <cellStyle name="20% - Ênfase4 9 4 2 2 3" xfId="34594"/>
    <cellStyle name="20% - Ênfase4 9 4 2 2 3 2" xfId="52004"/>
    <cellStyle name="20% - Ênfase4 9 4 2 2 4" xfId="23121"/>
    <cellStyle name="20% - Ênfase4 9 4 2 2 5" xfId="11819"/>
    <cellStyle name="20% - Ênfase4 9 4 2 2 6" xfId="43687"/>
    <cellStyle name="20% - Ênfase4 9 4 2 3" xfId="13935"/>
    <cellStyle name="20% - Ênfase4 9 4 2 3 2" xfId="25410"/>
    <cellStyle name="20% - Ênfase4 9 4 2 3 3" xfId="41966"/>
    <cellStyle name="20% - Ênfase4 9 4 2 4" xfId="32509"/>
    <cellStyle name="20% - Ênfase4 9 4 2 4 2" xfId="52005"/>
    <cellStyle name="20% - Ênfase4 9 4 2 5" xfId="37666"/>
    <cellStyle name="20% - Ênfase4 9 4 2 5 2" xfId="52006"/>
    <cellStyle name="20% - Ênfase4 9 4 2 6" xfId="21036"/>
    <cellStyle name="20% - Ênfase4 9 4 2 7" xfId="10098"/>
    <cellStyle name="20% - Ênfase4 9 4 2 8" xfId="40091"/>
    <cellStyle name="20% - Ênfase4 9 4 3" xfId="7097"/>
    <cellStyle name="20% - Ênfase4 9 4 3 2" xfId="15151"/>
    <cellStyle name="20% - Ênfase4 9 4 3 2 2" xfId="26625"/>
    <cellStyle name="20% - Ênfase4 9 4 3 3" xfId="31485"/>
    <cellStyle name="20% - Ênfase4 9 4 3 3 2" xfId="52007"/>
    <cellStyle name="20% - Ênfase4 9 4 3 4" xfId="20012"/>
    <cellStyle name="20% - Ênfase4 9 4 3 5" xfId="11054"/>
    <cellStyle name="20% - Ênfase4 9 4 3 6" xfId="42922"/>
    <cellStyle name="20% - Ênfase4 9 4 4" xfId="12944"/>
    <cellStyle name="20% - Ênfase4 9 4 4 2" xfId="33637"/>
    <cellStyle name="20% - Ênfase4 9 4 4 2 2" xfId="52008"/>
    <cellStyle name="20% - Ênfase4 9 4 4 3" xfId="22164"/>
    <cellStyle name="20% - Ênfase4 9 4 4 4" xfId="41134"/>
    <cellStyle name="20% - Ênfase4 9 4 5" xfId="24423"/>
    <cellStyle name="20% - Ênfase4 9 4 5 2" xfId="52009"/>
    <cellStyle name="20% - Ênfase4 9 4 6" xfId="30337"/>
    <cellStyle name="20% - Ênfase4 9 4 6 2" xfId="52010"/>
    <cellStyle name="20% - Ênfase4 9 4 7" xfId="36709"/>
    <cellStyle name="20% - Ênfase4 9 4 7 2" xfId="52011"/>
    <cellStyle name="20% - Ênfase4 9 4 8" xfId="18864"/>
    <cellStyle name="20% - Ênfase4 9 4 9" xfId="9333"/>
    <cellStyle name="20% - Ênfase5" xfId="159" builtinId="46" customBuiltin="1"/>
    <cellStyle name="20% - Ênfase5 10" xfId="160"/>
    <cellStyle name="20% - Ênfase5 10 10" xfId="23927"/>
    <cellStyle name="20% - Ênfase5 10 10 2" xfId="52012"/>
    <cellStyle name="20% - Ênfase5 10 11" xfId="29995"/>
    <cellStyle name="20% - Ênfase5 10 11 2" xfId="52013"/>
    <cellStyle name="20% - Ênfase5 10 12" xfId="36367"/>
    <cellStyle name="20% - Ênfase5 10 12 2" xfId="52014"/>
    <cellStyle name="20% - Ênfase5 10 13" xfId="18522"/>
    <cellStyle name="20% - Ênfase5 10 14" xfId="8991"/>
    <cellStyle name="20% - Ênfase5 10 15" xfId="38984"/>
    <cellStyle name="20% - Ênfase5 10 2" xfId="161"/>
    <cellStyle name="20% - Ênfase5 10 3" xfId="4137"/>
    <cellStyle name="20% - Ênfase5 10 3 10" xfId="39327"/>
    <cellStyle name="20% - Ênfase5 10 3 2" xfId="5583"/>
    <cellStyle name="20% - Ênfase5 10 3 2 2" xfId="8122"/>
    <cellStyle name="20% - Ênfase5 10 3 2 2 2" xfId="16176"/>
    <cellStyle name="20% - Ênfase5 10 3 2 2 2 2" xfId="27650"/>
    <cellStyle name="20% - Ênfase5 10 3 2 2 3" xfId="34595"/>
    <cellStyle name="20% - Ênfase5 10 3 2 2 3 2" xfId="52015"/>
    <cellStyle name="20% - Ênfase5 10 3 2 2 4" xfId="23122"/>
    <cellStyle name="20% - Ênfase5 10 3 2 2 5" xfId="11820"/>
    <cellStyle name="20% - Ênfase5 10 3 2 2 6" xfId="43688"/>
    <cellStyle name="20% - Ênfase5 10 3 2 3" xfId="13936"/>
    <cellStyle name="20% - Ênfase5 10 3 2 3 2" xfId="25411"/>
    <cellStyle name="20% - Ênfase5 10 3 2 3 3" xfId="41967"/>
    <cellStyle name="20% - Ênfase5 10 3 2 4" xfId="32510"/>
    <cellStyle name="20% - Ênfase5 10 3 2 4 2" xfId="52016"/>
    <cellStyle name="20% - Ênfase5 10 3 2 5" xfId="37667"/>
    <cellStyle name="20% - Ênfase5 10 3 2 5 2" xfId="52017"/>
    <cellStyle name="20% - Ênfase5 10 3 2 6" xfId="21037"/>
    <cellStyle name="20% - Ênfase5 10 3 2 7" xfId="10099"/>
    <cellStyle name="20% - Ênfase5 10 3 2 8" xfId="40092"/>
    <cellStyle name="20% - Ênfase5 10 3 3" xfId="7098"/>
    <cellStyle name="20% - Ênfase5 10 3 3 2" xfId="15152"/>
    <cellStyle name="20% - Ênfase5 10 3 3 2 2" xfId="26626"/>
    <cellStyle name="20% - Ênfase5 10 3 3 3" xfId="31486"/>
    <cellStyle name="20% - Ênfase5 10 3 3 3 2" xfId="52018"/>
    <cellStyle name="20% - Ênfase5 10 3 3 4" xfId="20013"/>
    <cellStyle name="20% - Ênfase5 10 3 3 5" xfId="11055"/>
    <cellStyle name="20% - Ênfase5 10 3 3 6" xfId="42923"/>
    <cellStyle name="20% - Ênfase5 10 3 4" xfId="12945"/>
    <cellStyle name="20% - Ênfase5 10 3 4 2" xfId="33638"/>
    <cellStyle name="20% - Ênfase5 10 3 4 2 2" xfId="52019"/>
    <cellStyle name="20% - Ênfase5 10 3 4 3" xfId="22165"/>
    <cellStyle name="20% - Ênfase5 10 3 4 4" xfId="41135"/>
    <cellStyle name="20% - Ênfase5 10 3 5" xfId="24424"/>
    <cellStyle name="20% - Ênfase5 10 3 5 2" xfId="52020"/>
    <cellStyle name="20% - Ênfase5 10 3 6" xfId="30338"/>
    <cellStyle name="20% - Ênfase5 10 3 6 2" xfId="52021"/>
    <cellStyle name="20% - Ênfase5 10 3 7" xfId="36710"/>
    <cellStyle name="20% - Ênfase5 10 3 7 2" xfId="52022"/>
    <cellStyle name="20% - Ênfase5 10 3 8" xfId="18865"/>
    <cellStyle name="20% - Ênfase5 10 3 9" xfId="9334"/>
    <cellStyle name="20% - Ênfase5 10 4" xfId="3844"/>
    <cellStyle name="20% - Ênfase5 10 4 10" xfId="39168"/>
    <cellStyle name="20% - Ênfase5 10 4 2" xfId="5337"/>
    <cellStyle name="20% - Ênfase5 10 4 2 2" xfId="7876"/>
    <cellStyle name="20% - Ênfase5 10 4 2 2 2" xfId="15930"/>
    <cellStyle name="20% - Ênfase5 10 4 2 2 2 2" xfId="27404"/>
    <cellStyle name="20% - Ênfase5 10 4 2 2 3" xfId="34349"/>
    <cellStyle name="20% - Ênfase5 10 4 2 2 3 2" xfId="52023"/>
    <cellStyle name="20% - Ênfase5 10 4 2 2 4" xfId="22876"/>
    <cellStyle name="20% - Ênfase5 10 4 2 2 5" xfId="11661"/>
    <cellStyle name="20% - Ênfase5 10 4 2 2 6" xfId="43529"/>
    <cellStyle name="20% - Ênfase5 10 4 2 3" xfId="13690"/>
    <cellStyle name="20% - Ênfase5 10 4 2 3 2" xfId="25165"/>
    <cellStyle name="20% - Ênfase5 10 4 2 3 3" xfId="41808"/>
    <cellStyle name="20% - Ênfase5 10 4 2 4" xfId="32264"/>
    <cellStyle name="20% - Ênfase5 10 4 2 4 2" xfId="52024"/>
    <cellStyle name="20% - Ênfase5 10 4 2 5" xfId="37421"/>
    <cellStyle name="20% - Ênfase5 10 4 2 5 2" xfId="52025"/>
    <cellStyle name="20% - Ênfase5 10 4 2 6" xfId="20791"/>
    <cellStyle name="20% - Ênfase5 10 4 2 7" xfId="9940"/>
    <cellStyle name="20% - Ênfase5 10 4 2 8" xfId="39933"/>
    <cellStyle name="20% - Ênfase5 10 4 3" xfId="6852"/>
    <cellStyle name="20% - Ênfase5 10 4 3 2" xfId="14906"/>
    <cellStyle name="20% - Ênfase5 10 4 3 2 2" xfId="26380"/>
    <cellStyle name="20% - Ênfase5 10 4 3 3" xfId="31240"/>
    <cellStyle name="20% - Ênfase5 10 4 3 3 2" xfId="52026"/>
    <cellStyle name="20% - Ênfase5 10 4 3 4" xfId="19767"/>
    <cellStyle name="20% - Ênfase5 10 4 3 5" xfId="10896"/>
    <cellStyle name="20% - Ênfase5 10 4 3 6" xfId="42764"/>
    <cellStyle name="20% - Ênfase5 10 4 4" xfId="12779"/>
    <cellStyle name="20% - Ênfase5 10 4 4 2" xfId="33479"/>
    <cellStyle name="20% - Ênfase5 10 4 4 2 2" xfId="52027"/>
    <cellStyle name="20% - Ênfase5 10 4 4 3" xfId="22006"/>
    <cellStyle name="20% - Ênfase5 10 4 4 4" xfId="40889"/>
    <cellStyle name="20% - Ênfase5 10 4 5" xfId="24255"/>
    <cellStyle name="20% - Ênfase5 10 4 5 2" xfId="52028"/>
    <cellStyle name="20% - Ênfase5 10 4 6" xfId="30179"/>
    <cellStyle name="20% - Ênfase5 10 4 6 2" xfId="52029"/>
    <cellStyle name="20% - Ênfase5 10 4 7" xfId="36551"/>
    <cellStyle name="20% - Ênfase5 10 4 7 2" xfId="52030"/>
    <cellStyle name="20% - Ênfase5 10 4 8" xfId="18706"/>
    <cellStyle name="20% - Ênfase5 10 4 9" xfId="9175"/>
    <cellStyle name="20% - Ênfase5 10 5" xfId="4814"/>
    <cellStyle name="20% - Ênfase5 10 5 10" xfId="39626"/>
    <cellStyle name="20% - Ênfase5 10 5 2" xfId="5949"/>
    <cellStyle name="20% - Ênfase5 10 5 2 2" xfId="8488"/>
    <cellStyle name="20% - Ênfase5 10 5 2 2 2" xfId="16542"/>
    <cellStyle name="20% - Ênfase5 10 5 2 2 2 2" xfId="28016"/>
    <cellStyle name="20% - Ênfase5 10 5 2 2 3" xfId="34961"/>
    <cellStyle name="20% - Ênfase5 10 5 2 2 3 2" xfId="52031"/>
    <cellStyle name="20% - Ênfase5 10 5 2 2 4" xfId="23488"/>
    <cellStyle name="20% - Ênfase5 10 5 2 2 5" xfId="12119"/>
    <cellStyle name="20% - Ênfase5 10 5 2 2 6" xfId="43987"/>
    <cellStyle name="20% - Ênfase5 10 5 2 3" xfId="14302"/>
    <cellStyle name="20% - Ênfase5 10 5 2 3 2" xfId="25777"/>
    <cellStyle name="20% - Ênfase5 10 5 2 3 3" xfId="42266"/>
    <cellStyle name="20% - Ênfase5 10 5 2 4" xfId="32876"/>
    <cellStyle name="20% - Ênfase5 10 5 2 4 2" xfId="52032"/>
    <cellStyle name="20% - Ênfase5 10 5 2 5" xfId="38033"/>
    <cellStyle name="20% - Ênfase5 10 5 2 5 2" xfId="52033"/>
    <cellStyle name="20% - Ênfase5 10 5 2 6" xfId="21403"/>
    <cellStyle name="20% - Ênfase5 10 5 2 7" xfId="10398"/>
    <cellStyle name="20% - Ênfase5 10 5 2 8" xfId="40391"/>
    <cellStyle name="20% - Ênfase5 10 5 3" xfId="7464"/>
    <cellStyle name="20% - Ênfase5 10 5 3 2" xfId="15518"/>
    <cellStyle name="20% - Ênfase5 10 5 3 2 2" xfId="26992"/>
    <cellStyle name="20% - Ênfase5 10 5 3 3" xfId="31852"/>
    <cellStyle name="20% - Ênfase5 10 5 3 3 2" xfId="52034"/>
    <cellStyle name="20% - Ênfase5 10 5 3 4" xfId="20379"/>
    <cellStyle name="20% - Ênfase5 10 5 3 5" xfId="11354"/>
    <cellStyle name="20% - Ênfase5 10 5 3 6" xfId="43222"/>
    <cellStyle name="20% - Ênfase5 10 5 4" xfId="13277"/>
    <cellStyle name="20% - Ênfase5 10 5 4 2" xfId="33937"/>
    <cellStyle name="20% - Ênfase5 10 5 4 2 2" xfId="52035"/>
    <cellStyle name="20% - Ênfase5 10 5 4 3" xfId="22464"/>
    <cellStyle name="20% - Ênfase5 10 5 4 4" xfId="41501"/>
    <cellStyle name="20% - Ênfase5 10 5 5" xfId="24753"/>
    <cellStyle name="20% - Ênfase5 10 5 5 2" xfId="52036"/>
    <cellStyle name="20% - Ênfase5 10 5 6" xfId="30637"/>
    <cellStyle name="20% - Ênfase5 10 5 6 2" xfId="52037"/>
    <cellStyle name="20% - Ênfase5 10 5 7" xfId="37009"/>
    <cellStyle name="20% - Ênfase5 10 5 7 2" xfId="52038"/>
    <cellStyle name="20% - Ênfase5 10 5 8" xfId="19164"/>
    <cellStyle name="20% - Ênfase5 10 5 9" xfId="9633"/>
    <cellStyle name="20% - Ênfase5 10 6" xfId="6072"/>
    <cellStyle name="20% - Ênfase5 10 6 2" xfId="8611"/>
    <cellStyle name="20% - Ênfase5 10 6 2 2" xfId="16665"/>
    <cellStyle name="20% - Ênfase5 10 6 2 2 2" xfId="28139"/>
    <cellStyle name="20% - Ênfase5 10 6 2 3" xfId="32999"/>
    <cellStyle name="20% - Ênfase5 10 6 2 3 2" xfId="52039"/>
    <cellStyle name="20% - Ênfase5 10 6 2 4" xfId="21526"/>
    <cellStyle name="20% - Ênfase5 10 6 2 5" xfId="12242"/>
    <cellStyle name="20% - Ênfase5 10 6 2 6" xfId="44110"/>
    <cellStyle name="20% - Ênfase5 10 6 3" xfId="14425"/>
    <cellStyle name="20% - Ênfase5 10 6 3 2" xfId="35084"/>
    <cellStyle name="20% - Ênfase5 10 6 3 2 2" xfId="52040"/>
    <cellStyle name="20% - Ênfase5 10 6 3 3" xfId="23611"/>
    <cellStyle name="20% - Ênfase5 10 6 3 4" xfId="42389"/>
    <cellStyle name="20% - Ênfase5 10 6 4" xfId="25900"/>
    <cellStyle name="20% - Ênfase5 10 6 4 2" xfId="52041"/>
    <cellStyle name="20% - Ênfase5 10 6 5" xfId="30760"/>
    <cellStyle name="20% - Ênfase5 10 6 5 2" xfId="52042"/>
    <cellStyle name="20% - Ênfase5 10 6 6" xfId="38156"/>
    <cellStyle name="20% - Ênfase5 10 6 6 2" xfId="52043"/>
    <cellStyle name="20% - Ênfase5 10 6 7" xfId="19287"/>
    <cellStyle name="20% - Ênfase5 10 6 8" xfId="10521"/>
    <cellStyle name="20% - Ênfase5 10 6 9" xfId="40514"/>
    <cellStyle name="20% - Ênfase5 10 7" xfId="4938"/>
    <cellStyle name="20% - Ênfase5 10 7 2" xfId="7587"/>
    <cellStyle name="20% - Ênfase5 10 7 2 2" xfId="15641"/>
    <cellStyle name="20% - Ênfase5 10 7 2 2 2" xfId="27115"/>
    <cellStyle name="20% - Ênfase5 10 7 2 3" xfId="34060"/>
    <cellStyle name="20% - Ênfase5 10 7 2 3 2" xfId="52044"/>
    <cellStyle name="20% - Ênfase5 10 7 2 4" xfId="22587"/>
    <cellStyle name="20% - Ênfase5 10 7 2 5" xfId="11477"/>
    <cellStyle name="20% - Ênfase5 10 7 2 6" xfId="43345"/>
    <cellStyle name="20% - Ênfase5 10 7 3" xfId="13400"/>
    <cellStyle name="20% - Ênfase5 10 7 3 2" xfId="24876"/>
    <cellStyle name="20% - Ênfase5 10 7 3 3" xfId="41624"/>
    <cellStyle name="20% - Ênfase5 10 7 4" xfId="31975"/>
    <cellStyle name="20% - Ênfase5 10 7 4 2" xfId="52045"/>
    <cellStyle name="20% - Ênfase5 10 7 5" xfId="37132"/>
    <cellStyle name="20% - Ênfase5 10 7 5 2" xfId="52046"/>
    <cellStyle name="20% - Ênfase5 10 7 6" xfId="20502"/>
    <cellStyle name="20% - Ênfase5 10 7 7" xfId="9756"/>
    <cellStyle name="20% - Ênfase5 10 7 8" xfId="39749"/>
    <cellStyle name="20% - Ênfase5 10 8" xfId="6456"/>
    <cellStyle name="20% - Ênfase5 10 8 2" xfId="8884"/>
    <cellStyle name="20% - Ênfase5 10 8 2 2" xfId="26196"/>
    <cellStyle name="20% - Ênfase5 10 8 2 3" xfId="14722"/>
    <cellStyle name="20% - Ênfase5 10 8 3" xfId="31056"/>
    <cellStyle name="20% - Ênfase5 10 8 3 2" xfId="52047"/>
    <cellStyle name="20% - Ênfase5 10 8 4" xfId="38430"/>
    <cellStyle name="20% - Ênfase5 10 8 4 2" xfId="52048"/>
    <cellStyle name="20% - Ênfase5 10 8 5" xfId="19583"/>
    <cellStyle name="20% - Ênfase5 10 8 6" xfId="10712"/>
    <cellStyle name="20% - Ênfase5 10 8 7" xfId="42580"/>
    <cellStyle name="20% - Ênfase5 10 9" xfId="6563"/>
    <cellStyle name="20% - Ênfase5 10 9 2" xfId="33295"/>
    <cellStyle name="20% - Ênfase5 10 9 2 2" xfId="52049"/>
    <cellStyle name="20% - Ênfase5 10 9 3" xfId="38512"/>
    <cellStyle name="20% - Ênfase5 10 9 3 2" xfId="52050"/>
    <cellStyle name="20% - Ênfase5 10 9 4" xfId="21822"/>
    <cellStyle name="20% - Ênfase5 10 9 5" xfId="12450"/>
    <cellStyle name="20% - Ênfase5 10 9 6" xfId="40705"/>
    <cellStyle name="20% - Ênfase5 11" xfId="162"/>
    <cellStyle name="20% - Ênfase5 11 10" xfId="23928"/>
    <cellStyle name="20% - Ênfase5 11 10 2" xfId="52051"/>
    <cellStyle name="20% - Ênfase5 11 11" xfId="29996"/>
    <cellStyle name="20% - Ênfase5 11 11 2" xfId="52052"/>
    <cellStyle name="20% - Ênfase5 11 12" xfId="36368"/>
    <cellStyle name="20% - Ênfase5 11 12 2" xfId="52053"/>
    <cellStyle name="20% - Ênfase5 11 13" xfId="18523"/>
    <cellStyle name="20% - Ênfase5 11 14" xfId="8992"/>
    <cellStyle name="20% - Ênfase5 11 15" xfId="38985"/>
    <cellStyle name="20% - Ênfase5 11 2" xfId="163"/>
    <cellStyle name="20% - Ênfase5 11 3" xfId="4138"/>
    <cellStyle name="20% - Ênfase5 11 3 10" xfId="39328"/>
    <cellStyle name="20% - Ênfase5 11 3 2" xfId="5584"/>
    <cellStyle name="20% - Ênfase5 11 3 2 2" xfId="8123"/>
    <cellStyle name="20% - Ênfase5 11 3 2 2 2" xfId="16177"/>
    <cellStyle name="20% - Ênfase5 11 3 2 2 2 2" xfId="27651"/>
    <cellStyle name="20% - Ênfase5 11 3 2 2 3" xfId="34596"/>
    <cellStyle name="20% - Ênfase5 11 3 2 2 3 2" xfId="52054"/>
    <cellStyle name="20% - Ênfase5 11 3 2 2 4" xfId="23123"/>
    <cellStyle name="20% - Ênfase5 11 3 2 2 5" xfId="11821"/>
    <cellStyle name="20% - Ênfase5 11 3 2 2 6" xfId="43689"/>
    <cellStyle name="20% - Ênfase5 11 3 2 3" xfId="13937"/>
    <cellStyle name="20% - Ênfase5 11 3 2 3 2" xfId="25412"/>
    <cellStyle name="20% - Ênfase5 11 3 2 3 3" xfId="41968"/>
    <cellStyle name="20% - Ênfase5 11 3 2 4" xfId="32511"/>
    <cellStyle name="20% - Ênfase5 11 3 2 4 2" xfId="52055"/>
    <cellStyle name="20% - Ênfase5 11 3 2 5" xfId="37668"/>
    <cellStyle name="20% - Ênfase5 11 3 2 5 2" xfId="52056"/>
    <cellStyle name="20% - Ênfase5 11 3 2 6" xfId="21038"/>
    <cellStyle name="20% - Ênfase5 11 3 2 7" xfId="10100"/>
    <cellStyle name="20% - Ênfase5 11 3 2 8" xfId="40093"/>
    <cellStyle name="20% - Ênfase5 11 3 3" xfId="7099"/>
    <cellStyle name="20% - Ênfase5 11 3 3 2" xfId="15153"/>
    <cellStyle name="20% - Ênfase5 11 3 3 2 2" xfId="26627"/>
    <cellStyle name="20% - Ênfase5 11 3 3 3" xfId="31487"/>
    <cellStyle name="20% - Ênfase5 11 3 3 3 2" xfId="52057"/>
    <cellStyle name="20% - Ênfase5 11 3 3 4" xfId="20014"/>
    <cellStyle name="20% - Ênfase5 11 3 3 5" xfId="11056"/>
    <cellStyle name="20% - Ênfase5 11 3 3 6" xfId="42924"/>
    <cellStyle name="20% - Ênfase5 11 3 4" xfId="12946"/>
    <cellStyle name="20% - Ênfase5 11 3 4 2" xfId="33639"/>
    <cellStyle name="20% - Ênfase5 11 3 4 2 2" xfId="52058"/>
    <cellStyle name="20% - Ênfase5 11 3 4 3" xfId="22166"/>
    <cellStyle name="20% - Ênfase5 11 3 4 4" xfId="41136"/>
    <cellStyle name="20% - Ênfase5 11 3 5" xfId="24425"/>
    <cellStyle name="20% - Ênfase5 11 3 5 2" xfId="52059"/>
    <cellStyle name="20% - Ênfase5 11 3 6" xfId="30339"/>
    <cellStyle name="20% - Ênfase5 11 3 6 2" xfId="52060"/>
    <cellStyle name="20% - Ênfase5 11 3 7" xfId="36711"/>
    <cellStyle name="20% - Ênfase5 11 3 7 2" xfId="52061"/>
    <cellStyle name="20% - Ênfase5 11 3 8" xfId="18866"/>
    <cellStyle name="20% - Ênfase5 11 3 9" xfId="9335"/>
    <cellStyle name="20% - Ênfase5 11 4" xfId="3845"/>
    <cellStyle name="20% - Ênfase5 11 4 10" xfId="39169"/>
    <cellStyle name="20% - Ênfase5 11 4 2" xfId="5338"/>
    <cellStyle name="20% - Ênfase5 11 4 2 2" xfId="7877"/>
    <cellStyle name="20% - Ênfase5 11 4 2 2 2" xfId="15931"/>
    <cellStyle name="20% - Ênfase5 11 4 2 2 2 2" xfId="27405"/>
    <cellStyle name="20% - Ênfase5 11 4 2 2 3" xfId="34350"/>
    <cellStyle name="20% - Ênfase5 11 4 2 2 3 2" xfId="52062"/>
    <cellStyle name="20% - Ênfase5 11 4 2 2 4" xfId="22877"/>
    <cellStyle name="20% - Ênfase5 11 4 2 2 5" xfId="11662"/>
    <cellStyle name="20% - Ênfase5 11 4 2 2 6" xfId="43530"/>
    <cellStyle name="20% - Ênfase5 11 4 2 3" xfId="13691"/>
    <cellStyle name="20% - Ênfase5 11 4 2 3 2" xfId="25166"/>
    <cellStyle name="20% - Ênfase5 11 4 2 3 3" xfId="41809"/>
    <cellStyle name="20% - Ênfase5 11 4 2 4" xfId="32265"/>
    <cellStyle name="20% - Ênfase5 11 4 2 4 2" xfId="52063"/>
    <cellStyle name="20% - Ênfase5 11 4 2 5" xfId="37422"/>
    <cellStyle name="20% - Ênfase5 11 4 2 5 2" xfId="52064"/>
    <cellStyle name="20% - Ênfase5 11 4 2 6" xfId="20792"/>
    <cellStyle name="20% - Ênfase5 11 4 2 7" xfId="9941"/>
    <cellStyle name="20% - Ênfase5 11 4 2 8" xfId="39934"/>
    <cellStyle name="20% - Ênfase5 11 4 3" xfId="6853"/>
    <cellStyle name="20% - Ênfase5 11 4 3 2" xfId="14907"/>
    <cellStyle name="20% - Ênfase5 11 4 3 2 2" xfId="26381"/>
    <cellStyle name="20% - Ênfase5 11 4 3 3" xfId="31241"/>
    <cellStyle name="20% - Ênfase5 11 4 3 3 2" xfId="52065"/>
    <cellStyle name="20% - Ênfase5 11 4 3 4" xfId="19768"/>
    <cellStyle name="20% - Ênfase5 11 4 3 5" xfId="10897"/>
    <cellStyle name="20% - Ênfase5 11 4 3 6" xfId="42765"/>
    <cellStyle name="20% - Ênfase5 11 4 4" xfId="12780"/>
    <cellStyle name="20% - Ênfase5 11 4 4 2" xfId="33480"/>
    <cellStyle name="20% - Ênfase5 11 4 4 2 2" xfId="52066"/>
    <cellStyle name="20% - Ênfase5 11 4 4 3" xfId="22007"/>
    <cellStyle name="20% - Ênfase5 11 4 4 4" xfId="40890"/>
    <cellStyle name="20% - Ênfase5 11 4 5" xfId="24256"/>
    <cellStyle name="20% - Ênfase5 11 4 5 2" xfId="52067"/>
    <cellStyle name="20% - Ênfase5 11 4 6" xfId="30180"/>
    <cellStyle name="20% - Ênfase5 11 4 6 2" xfId="52068"/>
    <cellStyle name="20% - Ênfase5 11 4 7" xfId="36552"/>
    <cellStyle name="20% - Ênfase5 11 4 7 2" xfId="52069"/>
    <cellStyle name="20% - Ênfase5 11 4 8" xfId="18707"/>
    <cellStyle name="20% - Ênfase5 11 4 9" xfId="9176"/>
    <cellStyle name="20% - Ênfase5 11 5" xfId="4815"/>
    <cellStyle name="20% - Ênfase5 11 5 10" xfId="39627"/>
    <cellStyle name="20% - Ênfase5 11 5 2" xfId="5950"/>
    <cellStyle name="20% - Ênfase5 11 5 2 2" xfId="8489"/>
    <cellStyle name="20% - Ênfase5 11 5 2 2 2" xfId="16543"/>
    <cellStyle name="20% - Ênfase5 11 5 2 2 2 2" xfId="28017"/>
    <cellStyle name="20% - Ênfase5 11 5 2 2 3" xfId="34962"/>
    <cellStyle name="20% - Ênfase5 11 5 2 2 3 2" xfId="52070"/>
    <cellStyle name="20% - Ênfase5 11 5 2 2 4" xfId="23489"/>
    <cellStyle name="20% - Ênfase5 11 5 2 2 5" xfId="12120"/>
    <cellStyle name="20% - Ênfase5 11 5 2 2 6" xfId="43988"/>
    <cellStyle name="20% - Ênfase5 11 5 2 3" xfId="14303"/>
    <cellStyle name="20% - Ênfase5 11 5 2 3 2" xfId="25778"/>
    <cellStyle name="20% - Ênfase5 11 5 2 3 3" xfId="42267"/>
    <cellStyle name="20% - Ênfase5 11 5 2 4" xfId="32877"/>
    <cellStyle name="20% - Ênfase5 11 5 2 4 2" xfId="52071"/>
    <cellStyle name="20% - Ênfase5 11 5 2 5" xfId="38034"/>
    <cellStyle name="20% - Ênfase5 11 5 2 5 2" xfId="52072"/>
    <cellStyle name="20% - Ênfase5 11 5 2 6" xfId="21404"/>
    <cellStyle name="20% - Ênfase5 11 5 2 7" xfId="10399"/>
    <cellStyle name="20% - Ênfase5 11 5 2 8" xfId="40392"/>
    <cellStyle name="20% - Ênfase5 11 5 3" xfId="7465"/>
    <cellStyle name="20% - Ênfase5 11 5 3 2" xfId="15519"/>
    <cellStyle name="20% - Ênfase5 11 5 3 2 2" xfId="26993"/>
    <cellStyle name="20% - Ênfase5 11 5 3 3" xfId="31853"/>
    <cellStyle name="20% - Ênfase5 11 5 3 3 2" xfId="52073"/>
    <cellStyle name="20% - Ênfase5 11 5 3 4" xfId="20380"/>
    <cellStyle name="20% - Ênfase5 11 5 3 5" xfId="11355"/>
    <cellStyle name="20% - Ênfase5 11 5 3 6" xfId="43223"/>
    <cellStyle name="20% - Ênfase5 11 5 4" xfId="13278"/>
    <cellStyle name="20% - Ênfase5 11 5 4 2" xfId="33938"/>
    <cellStyle name="20% - Ênfase5 11 5 4 2 2" xfId="52074"/>
    <cellStyle name="20% - Ênfase5 11 5 4 3" xfId="22465"/>
    <cellStyle name="20% - Ênfase5 11 5 4 4" xfId="41502"/>
    <cellStyle name="20% - Ênfase5 11 5 5" xfId="24754"/>
    <cellStyle name="20% - Ênfase5 11 5 5 2" xfId="52075"/>
    <cellStyle name="20% - Ênfase5 11 5 6" xfId="30638"/>
    <cellStyle name="20% - Ênfase5 11 5 6 2" xfId="52076"/>
    <cellStyle name="20% - Ênfase5 11 5 7" xfId="37010"/>
    <cellStyle name="20% - Ênfase5 11 5 7 2" xfId="52077"/>
    <cellStyle name="20% - Ênfase5 11 5 8" xfId="19165"/>
    <cellStyle name="20% - Ênfase5 11 5 9" xfId="9634"/>
    <cellStyle name="20% - Ênfase5 11 6" xfId="6073"/>
    <cellStyle name="20% - Ênfase5 11 6 2" xfId="8612"/>
    <cellStyle name="20% - Ênfase5 11 6 2 2" xfId="16666"/>
    <cellStyle name="20% - Ênfase5 11 6 2 2 2" xfId="28140"/>
    <cellStyle name="20% - Ênfase5 11 6 2 3" xfId="33000"/>
    <cellStyle name="20% - Ênfase5 11 6 2 3 2" xfId="52078"/>
    <cellStyle name="20% - Ênfase5 11 6 2 4" xfId="21527"/>
    <cellStyle name="20% - Ênfase5 11 6 2 5" xfId="12243"/>
    <cellStyle name="20% - Ênfase5 11 6 2 6" xfId="44111"/>
    <cellStyle name="20% - Ênfase5 11 6 3" xfId="14426"/>
    <cellStyle name="20% - Ênfase5 11 6 3 2" xfId="35085"/>
    <cellStyle name="20% - Ênfase5 11 6 3 2 2" xfId="52079"/>
    <cellStyle name="20% - Ênfase5 11 6 3 3" xfId="23612"/>
    <cellStyle name="20% - Ênfase5 11 6 3 4" xfId="42390"/>
    <cellStyle name="20% - Ênfase5 11 6 4" xfId="25901"/>
    <cellStyle name="20% - Ênfase5 11 6 4 2" xfId="52080"/>
    <cellStyle name="20% - Ênfase5 11 6 5" xfId="30761"/>
    <cellStyle name="20% - Ênfase5 11 6 5 2" xfId="52081"/>
    <cellStyle name="20% - Ênfase5 11 6 6" xfId="38157"/>
    <cellStyle name="20% - Ênfase5 11 6 6 2" xfId="52082"/>
    <cellStyle name="20% - Ênfase5 11 6 7" xfId="19288"/>
    <cellStyle name="20% - Ênfase5 11 6 8" xfId="10522"/>
    <cellStyle name="20% - Ênfase5 11 6 9" xfId="40515"/>
    <cellStyle name="20% - Ênfase5 11 7" xfId="4939"/>
    <cellStyle name="20% - Ênfase5 11 7 2" xfId="7588"/>
    <cellStyle name="20% - Ênfase5 11 7 2 2" xfId="15642"/>
    <cellStyle name="20% - Ênfase5 11 7 2 2 2" xfId="27116"/>
    <cellStyle name="20% - Ênfase5 11 7 2 3" xfId="34061"/>
    <cellStyle name="20% - Ênfase5 11 7 2 3 2" xfId="52083"/>
    <cellStyle name="20% - Ênfase5 11 7 2 4" xfId="22588"/>
    <cellStyle name="20% - Ênfase5 11 7 2 5" xfId="11478"/>
    <cellStyle name="20% - Ênfase5 11 7 2 6" xfId="43346"/>
    <cellStyle name="20% - Ênfase5 11 7 3" xfId="13401"/>
    <cellStyle name="20% - Ênfase5 11 7 3 2" xfId="24877"/>
    <cellStyle name="20% - Ênfase5 11 7 3 3" xfId="41625"/>
    <cellStyle name="20% - Ênfase5 11 7 4" xfId="31976"/>
    <cellStyle name="20% - Ênfase5 11 7 4 2" xfId="52084"/>
    <cellStyle name="20% - Ênfase5 11 7 5" xfId="37133"/>
    <cellStyle name="20% - Ênfase5 11 7 5 2" xfId="52085"/>
    <cellStyle name="20% - Ênfase5 11 7 6" xfId="20503"/>
    <cellStyle name="20% - Ênfase5 11 7 7" xfId="9757"/>
    <cellStyle name="20% - Ênfase5 11 7 8" xfId="39750"/>
    <cellStyle name="20% - Ênfase5 11 8" xfId="6457"/>
    <cellStyle name="20% - Ênfase5 11 8 2" xfId="8885"/>
    <cellStyle name="20% - Ênfase5 11 8 2 2" xfId="26197"/>
    <cellStyle name="20% - Ênfase5 11 8 2 3" xfId="14723"/>
    <cellStyle name="20% - Ênfase5 11 8 3" xfId="31057"/>
    <cellStyle name="20% - Ênfase5 11 8 3 2" xfId="52086"/>
    <cellStyle name="20% - Ênfase5 11 8 4" xfId="38431"/>
    <cellStyle name="20% - Ênfase5 11 8 4 2" xfId="52087"/>
    <cellStyle name="20% - Ênfase5 11 8 5" xfId="19584"/>
    <cellStyle name="20% - Ênfase5 11 8 6" xfId="10713"/>
    <cellStyle name="20% - Ênfase5 11 8 7" xfId="42581"/>
    <cellStyle name="20% - Ênfase5 11 9" xfId="6564"/>
    <cellStyle name="20% - Ênfase5 11 9 2" xfId="33296"/>
    <cellStyle name="20% - Ênfase5 11 9 2 2" xfId="52088"/>
    <cellStyle name="20% - Ênfase5 11 9 3" xfId="38513"/>
    <cellStyle name="20% - Ênfase5 11 9 3 2" xfId="52089"/>
    <cellStyle name="20% - Ênfase5 11 9 4" xfId="21823"/>
    <cellStyle name="20% - Ênfase5 11 9 5" xfId="12451"/>
    <cellStyle name="20% - Ênfase5 11 9 6" xfId="40706"/>
    <cellStyle name="20% - Ênfase5 12" xfId="164"/>
    <cellStyle name="20% - Ênfase5 12 10" xfId="23929"/>
    <cellStyle name="20% - Ênfase5 12 10 2" xfId="52090"/>
    <cellStyle name="20% - Ênfase5 12 11" xfId="29997"/>
    <cellStyle name="20% - Ênfase5 12 11 2" xfId="52091"/>
    <cellStyle name="20% - Ênfase5 12 12" xfId="36369"/>
    <cellStyle name="20% - Ênfase5 12 12 2" xfId="52092"/>
    <cellStyle name="20% - Ênfase5 12 13" xfId="18524"/>
    <cellStyle name="20% - Ênfase5 12 14" xfId="8993"/>
    <cellStyle name="20% - Ênfase5 12 15" xfId="38986"/>
    <cellStyle name="20% - Ênfase5 12 2" xfId="165"/>
    <cellStyle name="20% - Ênfase5 12 3" xfId="4139"/>
    <cellStyle name="20% - Ênfase5 12 3 10" xfId="39329"/>
    <cellStyle name="20% - Ênfase5 12 3 2" xfId="5585"/>
    <cellStyle name="20% - Ênfase5 12 3 2 2" xfId="8124"/>
    <cellStyle name="20% - Ênfase5 12 3 2 2 2" xfId="16178"/>
    <cellStyle name="20% - Ênfase5 12 3 2 2 2 2" xfId="27652"/>
    <cellStyle name="20% - Ênfase5 12 3 2 2 3" xfId="34597"/>
    <cellStyle name="20% - Ênfase5 12 3 2 2 3 2" xfId="52093"/>
    <cellStyle name="20% - Ênfase5 12 3 2 2 4" xfId="23124"/>
    <cellStyle name="20% - Ênfase5 12 3 2 2 5" xfId="11822"/>
    <cellStyle name="20% - Ênfase5 12 3 2 2 6" xfId="43690"/>
    <cellStyle name="20% - Ênfase5 12 3 2 3" xfId="13938"/>
    <cellStyle name="20% - Ênfase5 12 3 2 3 2" xfId="25413"/>
    <cellStyle name="20% - Ênfase5 12 3 2 3 3" xfId="41969"/>
    <cellStyle name="20% - Ênfase5 12 3 2 4" xfId="32512"/>
    <cellStyle name="20% - Ênfase5 12 3 2 4 2" xfId="52094"/>
    <cellStyle name="20% - Ênfase5 12 3 2 5" xfId="37669"/>
    <cellStyle name="20% - Ênfase5 12 3 2 5 2" xfId="52095"/>
    <cellStyle name="20% - Ênfase5 12 3 2 6" xfId="21039"/>
    <cellStyle name="20% - Ênfase5 12 3 2 7" xfId="10101"/>
    <cellStyle name="20% - Ênfase5 12 3 2 8" xfId="40094"/>
    <cellStyle name="20% - Ênfase5 12 3 3" xfId="7100"/>
    <cellStyle name="20% - Ênfase5 12 3 3 2" xfId="15154"/>
    <cellStyle name="20% - Ênfase5 12 3 3 2 2" xfId="26628"/>
    <cellStyle name="20% - Ênfase5 12 3 3 3" xfId="31488"/>
    <cellStyle name="20% - Ênfase5 12 3 3 3 2" xfId="52096"/>
    <cellStyle name="20% - Ênfase5 12 3 3 4" xfId="20015"/>
    <cellStyle name="20% - Ênfase5 12 3 3 5" xfId="11057"/>
    <cellStyle name="20% - Ênfase5 12 3 3 6" xfId="42925"/>
    <cellStyle name="20% - Ênfase5 12 3 4" xfId="12947"/>
    <cellStyle name="20% - Ênfase5 12 3 4 2" xfId="33640"/>
    <cellStyle name="20% - Ênfase5 12 3 4 2 2" xfId="52097"/>
    <cellStyle name="20% - Ênfase5 12 3 4 3" xfId="22167"/>
    <cellStyle name="20% - Ênfase5 12 3 4 4" xfId="41137"/>
    <cellStyle name="20% - Ênfase5 12 3 5" xfId="24426"/>
    <cellStyle name="20% - Ênfase5 12 3 5 2" xfId="52098"/>
    <cellStyle name="20% - Ênfase5 12 3 6" xfId="30340"/>
    <cellStyle name="20% - Ênfase5 12 3 6 2" xfId="52099"/>
    <cellStyle name="20% - Ênfase5 12 3 7" xfId="36712"/>
    <cellStyle name="20% - Ênfase5 12 3 7 2" xfId="52100"/>
    <cellStyle name="20% - Ênfase5 12 3 8" xfId="18867"/>
    <cellStyle name="20% - Ênfase5 12 3 9" xfId="9336"/>
    <cellStyle name="20% - Ênfase5 12 4" xfId="3846"/>
    <cellStyle name="20% - Ênfase5 12 4 10" xfId="39170"/>
    <cellStyle name="20% - Ênfase5 12 4 2" xfId="5339"/>
    <cellStyle name="20% - Ênfase5 12 4 2 2" xfId="7878"/>
    <cellStyle name="20% - Ênfase5 12 4 2 2 2" xfId="15932"/>
    <cellStyle name="20% - Ênfase5 12 4 2 2 2 2" xfId="27406"/>
    <cellStyle name="20% - Ênfase5 12 4 2 2 3" xfId="34351"/>
    <cellStyle name="20% - Ênfase5 12 4 2 2 3 2" xfId="52101"/>
    <cellStyle name="20% - Ênfase5 12 4 2 2 4" xfId="22878"/>
    <cellStyle name="20% - Ênfase5 12 4 2 2 5" xfId="11663"/>
    <cellStyle name="20% - Ênfase5 12 4 2 2 6" xfId="43531"/>
    <cellStyle name="20% - Ênfase5 12 4 2 3" xfId="13692"/>
    <cellStyle name="20% - Ênfase5 12 4 2 3 2" xfId="25167"/>
    <cellStyle name="20% - Ênfase5 12 4 2 3 3" xfId="41810"/>
    <cellStyle name="20% - Ênfase5 12 4 2 4" xfId="32266"/>
    <cellStyle name="20% - Ênfase5 12 4 2 4 2" xfId="52102"/>
    <cellStyle name="20% - Ênfase5 12 4 2 5" xfId="37423"/>
    <cellStyle name="20% - Ênfase5 12 4 2 5 2" xfId="52103"/>
    <cellStyle name="20% - Ênfase5 12 4 2 6" xfId="20793"/>
    <cellStyle name="20% - Ênfase5 12 4 2 7" xfId="9942"/>
    <cellStyle name="20% - Ênfase5 12 4 2 8" xfId="39935"/>
    <cellStyle name="20% - Ênfase5 12 4 3" xfId="6854"/>
    <cellStyle name="20% - Ênfase5 12 4 3 2" xfId="14908"/>
    <cellStyle name="20% - Ênfase5 12 4 3 2 2" xfId="26382"/>
    <cellStyle name="20% - Ênfase5 12 4 3 3" xfId="31242"/>
    <cellStyle name="20% - Ênfase5 12 4 3 3 2" xfId="52104"/>
    <cellStyle name="20% - Ênfase5 12 4 3 4" xfId="19769"/>
    <cellStyle name="20% - Ênfase5 12 4 3 5" xfId="10898"/>
    <cellStyle name="20% - Ênfase5 12 4 3 6" xfId="42766"/>
    <cellStyle name="20% - Ênfase5 12 4 4" xfId="12781"/>
    <cellStyle name="20% - Ênfase5 12 4 4 2" xfId="33481"/>
    <cellStyle name="20% - Ênfase5 12 4 4 2 2" xfId="52105"/>
    <cellStyle name="20% - Ênfase5 12 4 4 3" xfId="22008"/>
    <cellStyle name="20% - Ênfase5 12 4 4 4" xfId="40891"/>
    <cellStyle name="20% - Ênfase5 12 4 5" xfId="24257"/>
    <cellStyle name="20% - Ênfase5 12 4 5 2" xfId="52106"/>
    <cellStyle name="20% - Ênfase5 12 4 6" xfId="30181"/>
    <cellStyle name="20% - Ênfase5 12 4 6 2" xfId="52107"/>
    <cellStyle name="20% - Ênfase5 12 4 7" xfId="36553"/>
    <cellStyle name="20% - Ênfase5 12 4 7 2" xfId="52108"/>
    <cellStyle name="20% - Ênfase5 12 4 8" xfId="18708"/>
    <cellStyle name="20% - Ênfase5 12 4 9" xfId="9177"/>
    <cellStyle name="20% - Ênfase5 12 5" xfId="4816"/>
    <cellStyle name="20% - Ênfase5 12 5 10" xfId="39628"/>
    <cellStyle name="20% - Ênfase5 12 5 2" xfId="5951"/>
    <cellStyle name="20% - Ênfase5 12 5 2 2" xfId="8490"/>
    <cellStyle name="20% - Ênfase5 12 5 2 2 2" xfId="16544"/>
    <cellStyle name="20% - Ênfase5 12 5 2 2 2 2" xfId="28018"/>
    <cellStyle name="20% - Ênfase5 12 5 2 2 3" xfId="34963"/>
    <cellStyle name="20% - Ênfase5 12 5 2 2 3 2" xfId="52109"/>
    <cellStyle name="20% - Ênfase5 12 5 2 2 4" xfId="23490"/>
    <cellStyle name="20% - Ênfase5 12 5 2 2 5" xfId="12121"/>
    <cellStyle name="20% - Ênfase5 12 5 2 2 6" xfId="43989"/>
    <cellStyle name="20% - Ênfase5 12 5 2 3" xfId="14304"/>
    <cellStyle name="20% - Ênfase5 12 5 2 3 2" xfId="25779"/>
    <cellStyle name="20% - Ênfase5 12 5 2 3 3" xfId="42268"/>
    <cellStyle name="20% - Ênfase5 12 5 2 4" xfId="32878"/>
    <cellStyle name="20% - Ênfase5 12 5 2 4 2" xfId="52110"/>
    <cellStyle name="20% - Ênfase5 12 5 2 5" xfId="38035"/>
    <cellStyle name="20% - Ênfase5 12 5 2 5 2" xfId="52111"/>
    <cellStyle name="20% - Ênfase5 12 5 2 6" xfId="21405"/>
    <cellStyle name="20% - Ênfase5 12 5 2 7" xfId="10400"/>
    <cellStyle name="20% - Ênfase5 12 5 2 8" xfId="40393"/>
    <cellStyle name="20% - Ênfase5 12 5 3" xfId="7466"/>
    <cellStyle name="20% - Ênfase5 12 5 3 2" xfId="15520"/>
    <cellStyle name="20% - Ênfase5 12 5 3 2 2" xfId="26994"/>
    <cellStyle name="20% - Ênfase5 12 5 3 3" xfId="31854"/>
    <cellStyle name="20% - Ênfase5 12 5 3 3 2" xfId="52112"/>
    <cellStyle name="20% - Ênfase5 12 5 3 4" xfId="20381"/>
    <cellStyle name="20% - Ênfase5 12 5 3 5" xfId="11356"/>
    <cellStyle name="20% - Ênfase5 12 5 3 6" xfId="43224"/>
    <cellStyle name="20% - Ênfase5 12 5 4" xfId="13279"/>
    <cellStyle name="20% - Ênfase5 12 5 4 2" xfId="33939"/>
    <cellStyle name="20% - Ênfase5 12 5 4 2 2" xfId="52113"/>
    <cellStyle name="20% - Ênfase5 12 5 4 3" xfId="22466"/>
    <cellStyle name="20% - Ênfase5 12 5 4 4" xfId="41503"/>
    <cellStyle name="20% - Ênfase5 12 5 5" xfId="24755"/>
    <cellStyle name="20% - Ênfase5 12 5 5 2" xfId="52114"/>
    <cellStyle name="20% - Ênfase5 12 5 6" xfId="30639"/>
    <cellStyle name="20% - Ênfase5 12 5 6 2" xfId="52115"/>
    <cellStyle name="20% - Ênfase5 12 5 7" xfId="37011"/>
    <cellStyle name="20% - Ênfase5 12 5 7 2" xfId="52116"/>
    <cellStyle name="20% - Ênfase5 12 5 8" xfId="19166"/>
    <cellStyle name="20% - Ênfase5 12 5 9" xfId="9635"/>
    <cellStyle name="20% - Ênfase5 12 6" xfId="6074"/>
    <cellStyle name="20% - Ênfase5 12 6 2" xfId="8613"/>
    <cellStyle name="20% - Ênfase5 12 6 2 2" xfId="16667"/>
    <cellStyle name="20% - Ênfase5 12 6 2 2 2" xfId="28141"/>
    <cellStyle name="20% - Ênfase5 12 6 2 3" xfId="33001"/>
    <cellStyle name="20% - Ênfase5 12 6 2 3 2" xfId="52117"/>
    <cellStyle name="20% - Ênfase5 12 6 2 4" xfId="21528"/>
    <cellStyle name="20% - Ênfase5 12 6 2 5" xfId="12244"/>
    <cellStyle name="20% - Ênfase5 12 6 2 6" xfId="44112"/>
    <cellStyle name="20% - Ênfase5 12 6 3" xfId="14427"/>
    <cellStyle name="20% - Ênfase5 12 6 3 2" xfId="35086"/>
    <cellStyle name="20% - Ênfase5 12 6 3 2 2" xfId="52118"/>
    <cellStyle name="20% - Ênfase5 12 6 3 3" xfId="23613"/>
    <cellStyle name="20% - Ênfase5 12 6 3 4" xfId="42391"/>
    <cellStyle name="20% - Ênfase5 12 6 4" xfId="25902"/>
    <cellStyle name="20% - Ênfase5 12 6 4 2" xfId="52119"/>
    <cellStyle name="20% - Ênfase5 12 6 5" xfId="30762"/>
    <cellStyle name="20% - Ênfase5 12 6 5 2" xfId="52120"/>
    <cellStyle name="20% - Ênfase5 12 6 6" xfId="38158"/>
    <cellStyle name="20% - Ênfase5 12 6 6 2" xfId="52121"/>
    <cellStyle name="20% - Ênfase5 12 6 7" xfId="19289"/>
    <cellStyle name="20% - Ênfase5 12 6 8" xfId="10523"/>
    <cellStyle name="20% - Ênfase5 12 6 9" xfId="40516"/>
    <cellStyle name="20% - Ênfase5 12 7" xfId="4940"/>
    <cellStyle name="20% - Ênfase5 12 7 2" xfId="7589"/>
    <cellStyle name="20% - Ênfase5 12 7 2 2" xfId="15643"/>
    <cellStyle name="20% - Ênfase5 12 7 2 2 2" xfId="27117"/>
    <cellStyle name="20% - Ênfase5 12 7 2 3" xfId="34062"/>
    <cellStyle name="20% - Ênfase5 12 7 2 3 2" xfId="52122"/>
    <cellStyle name="20% - Ênfase5 12 7 2 4" xfId="22589"/>
    <cellStyle name="20% - Ênfase5 12 7 2 5" xfId="11479"/>
    <cellStyle name="20% - Ênfase5 12 7 2 6" xfId="43347"/>
    <cellStyle name="20% - Ênfase5 12 7 3" xfId="13402"/>
    <cellStyle name="20% - Ênfase5 12 7 3 2" xfId="24878"/>
    <cellStyle name="20% - Ênfase5 12 7 3 3" xfId="41626"/>
    <cellStyle name="20% - Ênfase5 12 7 4" xfId="31977"/>
    <cellStyle name="20% - Ênfase5 12 7 4 2" xfId="52123"/>
    <cellStyle name="20% - Ênfase5 12 7 5" xfId="37134"/>
    <cellStyle name="20% - Ênfase5 12 7 5 2" xfId="52124"/>
    <cellStyle name="20% - Ênfase5 12 7 6" xfId="20504"/>
    <cellStyle name="20% - Ênfase5 12 7 7" xfId="9758"/>
    <cellStyle name="20% - Ênfase5 12 7 8" xfId="39751"/>
    <cellStyle name="20% - Ênfase5 12 8" xfId="6458"/>
    <cellStyle name="20% - Ênfase5 12 8 2" xfId="8886"/>
    <cellStyle name="20% - Ênfase5 12 8 2 2" xfId="26198"/>
    <cellStyle name="20% - Ênfase5 12 8 2 3" xfId="14724"/>
    <cellStyle name="20% - Ênfase5 12 8 3" xfId="31058"/>
    <cellStyle name="20% - Ênfase5 12 8 3 2" xfId="52125"/>
    <cellStyle name="20% - Ênfase5 12 8 4" xfId="38432"/>
    <cellStyle name="20% - Ênfase5 12 8 4 2" xfId="52126"/>
    <cellStyle name="20% - Ênfase5 12 8 5" xfId="19585"/>
    <cellStyle name="20% - Ênfase5 12 8 6" xfId="10714"/>
    <cellStyle name="20% - Ênfase5 12 8 7" xfId="42582"/>
    <cellStyle name="20% - Ênfase5 12 9" xfId="6565"/>
    <cellStyle name="20% - Ênfase5 12 9 2" xfId="33297"/>
    <cellStyle name="20% - Ênfase5 12 9 2 2" xfId="52127"/>
    <cellStyle name="20% - Ênfase5 12 9 3" xfId="38514"/>
    <cellStyle name="20% - Ênfase5 12 9 3 2" xfId="52128"/>
    <cellStyle name="20% - Ênfase5 12 9 4" xfId="21824"/>
    <cellStyle name="20% - Ênfase5 12 9 5" xfId="12452"/>
    <cellStyle name="20% - Ênfase5 12 9 6" xfId="40707"/>
    <cellStyle name="20% - Ênfase5 13" xfId="166"/>
    <cellStyle name="20% - Ênfase5 13 10" xfId="23931"/>
    <cellStyle name="20% - Ênfase5 13 10 2" xfId="52129"/>
    <cellStyle name="20% - Ênfase5 13 11" xfId="29998"/>
    <cellStyle name="20% - Ênfase5 13 11 2" xfId="52130"/>
    <cellStyle name="20% - Ênfase5 13 12" xfId="36370"/>
    <cellStyle name="20% - Ênfase5 13 12 2" xfId="52131"/>
    <cellStyle name="20% - Ênfase5 13 13" xfId="18525"/>
    <cellStyle name="20% - Ênfase5 13 14" xfId="8994"/>
    <cellStyle name="20% - Ênfase5 13 15" xfId="38987"/>
    <cellStyle name="20% - Ênfase5 13 2" xfId="167"/>
    <cellStyle name="20% - Ênfase5 13 3" xfId="4140"/>
    <cellStyle name="20% - Ênfase5 13 3 10" xfId="39330"/>
    <cellStyle name="20% - Ênfase5 13 3 2" xfId="5586"/>
    <cellStyle name="20% - Ênfase5 13 3 2 2" xfId="8125"/>
    <cellStyle name="20% - Ênfase5 13 3 2 2 2" xfId="16179"/>
    <cellStyle name="20% - Ênfase5 13 3 2 2 2 2" xfId="27653"/>
    <cellStyle name="20% - Ênfase5 13 3 2 2 3" xfId="34598"/>
    <cellStyle name="20% - Ênfase5 13 3 2 2 3 2" xfId="52132"/>
    <cellStyle name="20% - Ênfase5 13 3 2 2 4" xfId="23125"/>
    <cellStyle name="20% - Ênfase5 13 3 2 2 5" xfId="11823"/>
    <cellStyle name="20% - Ênfase5 13 3 2 2 6" xfId="43691"/>
    <cellStyle name="20% - Ênfase5 13 3 2 3" xfId="13939"/>
    <cellStyle name="20% - Ênfase5 13 3 2 3 2" xfId="25414"/>
    <cellStyle name="20% - Ênfase5 13 3 2 3 3" xfId="41970"/>
    <cellStyle name="20% - Ênfase5 13 3 2 4" xfId="32513"/>
    <cellStyle name="20% - Ênfase5 13 3 2 4 2" xfId="52133"/>
    <cellStyle name="20% - Ênfase5 13 3 2 5" xfId="37670"/>
    <cellStyle name="20% - Ênfase5 13 3 2 5 2" xfId="52134"/>
    <cellStyle name="20% - Ênfase5 13 3 2 6" xfId="21040"/>
    <cellStyle name="20% - Ênfase5 13 3 2 7" xfId="10102"/>
    <cellStyle name="20% - Ênfase5 13 3 2 8" xfId="40095"/>
    <cellStyle name="20% - Ênfase5 13 3 3" xfId="7101"/>
    <cellStyle name="20% - Ênfase5 13 3 3 2" xfId="15155"/>
    <cellStyle name="20% - Ênfase5 13 3 3 2 2" xfId="26629"/>
    <cellStyle name="20% - Ênfase5 13 3 3 3" xfId="31489"/>
    <cellStyle name="20% - Ênfase5 13 3 3 3 2" xfId="52135"/>
    <cellStyle name="20% - Ênfase5 13 3 3 4" xfId="20016"/>
    <cellStyle name="20% - Ênfase5 13 3 3 5" xfId="11058"/>
    <cellStyle name="20% - Ênfase5 13 3 3 6" xfId="42926"/>
    <cellStyle name="20% - Ênfase5 13 3 4" xfId="12948"/>
    <cellStyle name="20% - Ênfase5 13 3 4 2" xfId="33641"/>
    <cellStyle name="20% - Ênfase5 13 3 4 2 2" xfId="52136"/>
    <cellStyle name="20% - Ênfase5 13 3 4 3" xfId="22168"/>
    <cellStyle name="20% - Ênfase5 13 3 4 4" xfId="41138"/>
    <cellStyle name="20% - Ênfase5 13 3 5" xfId="24427"/>
    <cellStyle name="20% - Ênfase5 13 3 5 2" xfId="52137"/>
    <cellStyle name="20% - Ênfase5 13 3 6" xfId="30341"/>
    <cellStyle name="20% - Ênfase5 13 3 6 2" xfId="52138"/>
    <cellStyle name="20% - Ênfase5 13 3 7" xfId="36713"/>
    <cellStyle name="20% - Ênfase5 13 3 7 2" xfId="52139"/>
    <cellStyle name="20% - Ênfase5 13 3 8" xfId="18868"/>
    <cellStyle name="20% - Ênfase5 13 3 9" xfId="9337"/>
    <cellStyle name="20% - Ênfase5 13 4" xfId="3847"/>
    <cellStyle name="20% - Ênfase5 13 4 10" xfId="39171"/>
    <cellStyle name="20% - Ênfase5 13 4 2" xfId="5340"/>
    <cellStyle name="20% - Ênfase5 13 4 2 2" xfId="7879"/>
    <cellStyle name="20% - Ênfase5 13 4 2 2 2" xfId="15933"/>
    <cellStyle name="20% - Ênfase5 13 4 2 2 2 2" xfId="27407"/>
    <cellStyle name="20% - Ênfase5 13 4 2 2 3" xfId="34352"/>
    <cellStyle name="20% - Ênfase5 13 4 2 2 3 2" xfId="52140"/>
    <cellStyle name="20% - Ênfase5 13 4 2 2 4" xfId="22879"/>
    <cellStyle name="20% - Ênfase5 13 4 2 2 5" xfId="11664"/>
    <cellStyle name="20% - Ênfase5 13 4 2 2 6" xfId="43532"/>
    <cellStyle name="20% - Ênfase5 13 4 2 3" xfId="13693"/>
    <cellStyle name="20% - Ênfase5 13 4 2 3 2" xfId="25168"/>
    <cellStyle name="20% - Ênfase5 13 4 2 3 3" xfId="41811"/>
    <cellStyle name="20% - Ênfase5 13 4 2 4" xfId="32267"/>
    <cellStyle name="20% - Ênfase5 13 4 2 4 2" xfId="52141"/>
    <cellStyle name="20% - Ênfase5 13 4 2 5" xfId="37424"/>
    <cellStyle name="20% - Ênfase5 13 4 2 5 2" xfId="52142"/>
    <cellStyle name="20% - Ênfase5 13 4 2 6" xfId="20794"/>
    <cellStyle name="20% - Ênfase5 13 4 2 7" xfId="9943"/>
    <cellStyle name="20% - Ênfase5 13 4 2 8" xfId="39936"/>
    <cellStyle name="20% - Ênfase5 13 4 3" xfId="6855"/>
    <cellStyle name="20% - Ênfase5 13 4 3 2" xfId="14909"/>
    <cellStyle name="20% - Ênfase5 13 4 3 2 2" xfId="26383"/>
    <cellStyle name="20% - Ênfase5 13 4 3 3" xfId="31243"/>
    <cellStyle name="20% - Ênfase5 13 4 3 3 2" xfId="52143"/>
    <cellStyle name="20% - Ênfase5 13 4 3 4" xfId="19770"/>
    <cellStyle name="20% - Ênfase5 13 4 3 5" xfId="10899"/>
    <cellStyle name="20% - Ênfase5 13 4 3 6" xfId="42767"/>
    <cellStyle name="20% - Ênfase5 13 4 4" xfId="12782"/>
    <cellStyle name="20% - Ênfase5 13 4 4 2" xfId="33482"/>
    <cellStyle name="20% - Ênfase5 13 4 4 2 2" xfId="52144"/>
    <cellStyle name="20% - Ênfase5 13 4 4 3" xfId="22009"/>
    <cellStyle name="20% - Ênfase5 13 4 4 4" xfId="40892"/>
    <cellStyle name="20% - Ênfase5 13 4 5" xfId="24258"/>
    <cellStyle name="20% - Ênfase5 13 4 5 2" xfId="52145"/>
    <cellStyle name="20% - Ênfase5 13 4 6" xfId="30182"/>
    <cellStyle name="20% - Ênfase5 13 4 6 2" xfId="52146"/>
    <cellStyle name="20% - Ênfase5 13 4 7" xfId="36554"/>
    <cellStyle name="20% - Ênfase5 13 4 7 2" xfId="52147"/>
    <cellStyle name="20% - Ênfase5 13 4 8" xfId="18709"/>
    <cellStyle name="20% - Ênfase5 13 4 9" xfId="9178"/>
    <cellStyle name="20% - Ênfase5 13 5" xfId="4817"/>
    <cellStyle name="20% - Ênfase5 13 5 10" xfId="39629"/>
    <cellStyle name="20% - Ênfase5 13 5 2" xfId="5952"/>
    <cellStyle name="20% - Ênfase5 13 5 2 2" xfId="8491"/>
    <cellStyle name="20% - Ênfase5 13 5 2 2 2" xfId="16545"/>
    <cellStyle name="20% - Ênfase5 13 5 2 2 2 2" xfId="28019"/>
    <cellStyle name="20% - Ênfase5 13 5 2 2 3" xfId="34964"/>
    <cellStyle name="20% - Ênfase5 13 5 2 2 3 2" xfId="52148"/>
    <cellStyle name="20% - Ênfase5 13 5 2 2 4" xfId="23491"/>
    <cellStyle name="20% - Ênfase5 13 5 2 2 5" xfId="12122"/>
    <cellStyle name="20% - Ênfase5 13 5 2 2 6" xfId="43990"/>
    <cellStyle name="20% - Ênfase5 13 5 2 3" xfId="14305"/>
    <cellStyle name="20% - Ênfase5 13 5 2 3 2" xfId="25780"/>
    <cellStyle name="20% - Ênfase5 13 5 2 3 3" xfId="42269"/>
    <cellStyle name="20% - Ênfase5 13 5 2 4" xfId="32879"/>
    <cellStyle name="20% - Ênfase5 13 5 2 4 2" xfId="52149"/>
    <cellStyle name="20% - Ênfase5 13 5 2 5" xfId="38036"/>
    <cellStyle name="20% - Ênfase5 13 5 2 5 2" xfId="52150"/>
    <cellStyle name="20% - Ênfase5 13 5 2 6" xfId="21406"/>
    <cellStyle name="20% - Ênfase5 13 5 2 7" xfId="10401"/>
    <cellStyle name="20% - Ênfase5 13 5 2 8" xfId="40394"/>
    <cellStyle name="20% - Ênfase5 13 5 3" xfId="7467"/>
    <cellStyle name="20% - Ênfase5 13 5 3 2" xfId="15521"/>
    <cellStyle name="20% - Ênfase5 13 5 3 2 2" xfId="26995"/>
    <cellStyle name="20% - Ênfase5 13 5 3 3" xfId="31855"/>
    <cellStyle name="20% - Ênfase5 13 5 3 3 2" xfId="52151"/>
    <cellStyle name="20% - Ênfase5 13 5 3 4" xfId="20382"/>
    <cellStyle name="20% - Ênfase5 13 5 3 5" xfId="11357"/>
    <cellStyle name="20% - Ênfase5 13 5 3 6" xfId="43225"/>
    <cellStyle name="20% - Ênfase5 13 5 4" xfId="13280"/>
    <cellStyle name="20% - Ênfase5 13 5 4 2" xfId="33940"/>
    <cellStyle name="20% - Ênfase5 13 5 4 2 2" xfId="52152"/>
    <cellStyle name="20% - Ênfase5 13 5 4 3" xfId="22467"/>
    <cellStyle name="20% - Ênfase5 13 5 4 4" xfId="41504"/>
    <cellStyle name="20% - Ênfase5 13 5 5" xfId="24756"/>
    <cellStyle name="20% - Ênfase5 13 5 5 2" xfId="52153"/>
    <cellStyle name="20% - Ênfase5 13 5 6" xfId="30640"/>
    <cellStyle name="20% - Ênfase5 13 5 6 2" xfId="52154"/>
    <cellStyle name="20% - Ênfase5 13 5 7" xfId="37012"/>
    <cellStyle name="20% - Ênfase5 13 5 7 2" xfId="52155"/>
    <cellStyle name="20% - Ênfase5 13 5 8" xfId="19167"/>
    <cellStyle name="20% - Ênfase5 13 5 9" xfId="9636"/>
    <cellStyle name="20% - Ênfase5 13 6" xfId="6075"/>
    <cellStyle name="20% - Ênfase5 13 6 2" xfId="8614"/>
    <cellStyle name="20% - Ênfase5 13 6 2 2" xfId="16668"/>
    <cellStyle name="20% - Ênfase5 13 6 2 2 2" xfId="28142"/>
    <cellStyle name="20% - Ênfase5 13 6 2 3" xfId="33002"/>
    <cellStyle name="20% - Ênfase5 13 6 2 3 2" xfId="52156"/>
    <cellStyle name="20% - Ênfase5 13 6 2 4" xfId="21529"/>
    <cellStyle name="20% - Ênfase5 13 6 2 5" xfId="12245"/>
    <cellStyle name="20% - Ênfase5 13 6 2 6" xfId="44113"/>
    <cellStyle name="20% - Ênfase5 13 6 3" xfId="14428"/>
    <cellStyle name="20% - Ênfase5 13 6 3 2" xfId="35087"/>
    <cellStyle name="20% - Ênfase5 13 6 3 2 2" xfId="52157"/>
    <cellStyle name="20% - Ênfase5 13 6 3 3" xfId="23614"/>
    <cellStyle name="20% - Ênfase5 13 6 3 4" xfId="42392"/>
    <cellStyle name="20% - Ênfase5 13 6 4" xfId="25903"/>
    <cellStyle name="20% - Ênfase5 13 6 4 2" xfId="52158"/>
    <cellStyle name="20% - Ênfase5 13 6 5" xfId="30763"/>
    <cellStyle name="20% - Ênfase5 13 6 5 2" xfId="52159"/>
    <cellStyle name="20% - Ênfase5 13 6 6" xfId="38159"/>
    <cellStyle name="20% - Ênfase5 13 6 6 2" xfId="52160"/>
    <cellStyle name="20% - Ênfase5 13 6 7" xfId="19290"/>
    <cellStyle name="20% - Ênfase5 13 6 8" xfId="10524"/>
    <cellStyle name="20% - Ênfase5 13 6 9" xfId="40517"/>
    <cellStyle name="20% - Ênfase5 13 7" xfId="4941"/>
    <cellStyle name="20% - Ênfase5 13 7 2" xfId="7590"/>
    <cellStyle name="20% - Ênfase5 13 7 2 2" xfId="15644"/>
    <cellStyle name="20% - Ênfase5 13 7 2 2 2" xfId="27118"/>
    <cellStyle name="20% - Ênfase5 13 7 2 3" xfId="34063"/>
    <cellStyle name="20% - Ênfase5 13 7 2 3 2" xfId="52161"/>
    <cellStyle name="20% - Ênfase5 13 7 2 4" xfId="22590"/>
    <cellStyle name="20% - Ênfase5 13 7 2 5" xfId="11480"/>
    <cellStyle name="20% - Ênfase5 13 7 2 6" xfId="43348"/>
    <cellStyle name="20% - Ênfase5 13 7 3" xfId="13403"/>
    <cellStyle name="20% - Ênfase5 13 7 3 2" xfId="24879"/>
    <cellStyle name="20% - Ênfase5 13 7 3 3" xfId="41627"/>
    <cellStyle name="20% - Ênfase5 13 7 4" xfId="31978"/>
    <cellStyle name="20% - Ênfase5 13 7 4 2" xfId="52162"/>
    <cellStyle name="20% - Ênfase5 13 7 5" xfId="37135"/>
    <cellStyle name="20% - Ênfase5 13 7 5 2" xfId="52163"/>
    <cellStyle name="20% - Ênfase5 13 7 6" xfId="20505"/>
    <cellStyle name="20% - Ênfase5 13 7 7" xfId="9759"/>
    <cellStyle name="20% - Ênfase5 13 7 8" xfId="39752"/>
    <cellStyle name="20% - Ênfase5 13 8" xfId="6459"/>
    <cellStyle name="20% - Ênfase5 13 8 2" xfId="8887"/>
    <cellStyle name="20% - Ênfase5 13 8 2 2" xfId="26199"/>
    <cellStyle name="20% - Ênfase5 13 8 2 3" xfId="14725"/>
    <cellStyle name="20% - Ênfase5 13 8 3" xfId="31059"/>
    <cellStyle name="20% - Ênfase5 13 8 3 2" xfId="52164"/>
    <cellStyle name="20% - Ênfase5 13 8 4" xfId="38433"/>
    <cellStyle name="20% - Ênfase5 13 8 4 2" xfId="52165"/>
    <cellStyle name="20% - Ênfase5 13 8 5" xfId="19586"/>
    <cellStyle name="20% - Ênfase5 13 8 6" xfId="10715"/>
    <cellStyle name="20% - Ênfase5 13 8 7" xfId="42583"/>
    <cellStyle name="20% - Ênfase5 13 9" xfId="6566"/>
    <cellStyle name="20% - Ênfase5 13 9 2" xfId="33298"/>
    <cellStyle name="20% - Ênfase5 13 9 2 2" xfId="52166"/>
    <cellStyle name="20% - Ênfase5 13 9 3" xfId="38515"/>
    <cellStyle name="20% - Ênfase5 13 9 3 2" xfId="52167"/>
    <cellStyle name="20% - Ênfase5 13 9 4" xfId="21825"/>
    <cellStyle name="20% - Ênfase5 13 9 5" xfId="12454"/>
    <cellStyle name="20% - Ênfase5 13 9 6" xfId="40708"/>
    <cellStyle name="20% - Ênfase5 14" xfId="3978"/>
    <cellStyle name="20% - Ênfase5 14 10" xfId="9222"/>
    <cellStyle name="20% - Ênfase5 14 11" xfId="39215"/>
    <cellStyle name="20% - Ênfase5 14 2" xfId="168"/>
    <cellStyle name="20% - Ênfase5 14 3" xfId="5471"/>
    <cellStyle name="20% - Ênfase5 14 3 2" xfId="8010"/>
    <cellStyle name="20% - Ênfase5 14 3 2 2" xfId="16064"/>
    <cellStyle name="20% - Ênfase5 14 3 2 2 2" xfId="27538"/>
    <cellStyle name="20% - Ênfase5 14 3 2 3" xfId="34483"/>
    <cellStyle name="20% - Ênfase5 14 3 2 3 2" xfId="52168"/>
    <cellStyle name="20% - Ênfase5 14 3 2 4" xfId="23010"/>
    <cellStyle name="20% - Ênfase5 14 3 2 5" xfId="11708"/>
    <cellStyle name="20% - Ênfase5 14 3 2 6" xfId="43576"/>
    <cellStyle name="20% - Ênfase5 14 3 3" xfId="13824"/>
    <cellStyle name="20% - Ênfase5 14 3 3 2" xfId="25299"/>
    <cellStyle name="20% - Ênfase5 14 3 3 3" xfId="41855"/>
    <cellStyle name="20% - Ênfase5 14 3 4" xfId="32398"/>
    <cellStyle name="20% - Ênfase5 14 3 4 2" xfId="52169"/>
    <cellStyle name="20% - Ênfase5 14 3 5" xfId="37555"/>
    <cellStyle name="20% - Ênfase5 14 3 5 2" xfId="52170"/>
    <cellStyle name="20% - Ênfase5 14 3 6" xfId="20925"/>
    <cellStyle name="20% - Ênfase5 14 3 7" xfId="9987"/>
    <cellStyle name="20% - Ênfase5 14 3 8" xfId="39980"/>
    <cellStyle name="20% - Ênfase5 14 4" xfId="6986"/>
    <cellStyle name="20% - Ênfase5 14 4 2" xfId="15040"/>
    <cellStyle name="20% - Ênfase5 14 4 2 2" xfId="26514"/>
    <cellStyle name="20% - Ênfase5 14 4 3" xfId="31374"/>
    <cellStyle name="20% - Ênfase5 14 4 3 2" xfId="52171"/>
    <cellStyle name="20% - Ênfase5 14 4 4" xfId="19901"/>
    <cellStyle name="20% - Ênfase5 14 4 5" xfId="10943"/>
    <cellStyle name="20% - Ênfase5 14 4 6" xfId="42811"/>
    <cellStyle name="20% - Ênfase5 14 5" xfId="12827"/>
    <cellStyle name="20% - Ênfase5 14 5 2" xfId="33526"/>
    <cellStyle name="20% - Ênfase5 14 5 2 2" xfId="52172"/>
    <cellStyle name="20% - Ênfase5 14 5 3" xfId="22053"/>
    <cellStyle name="20% - Ênfase5 14 5 4" xfId="41023"/>
    <cellStyle name="20% - Ênfase5 14 6" xfId="24304"/>
    <cellStyle name="20% - Ênfase5 14 6 2" xfId="52173"/>
    <cellStyle name="20% - Ênfase5 14 7" xfId="30226"/>
    <cellStyle name="20% - Ênfase5 14 7 2" xfId="52174"/>
    <cellStyle name="20% - Ênfase5 14 8" xfId="36598"/>
    <cellStyle name="20% - Ênfase5 14 8 2" xfId="52175"/>
    <cellStyle name="20% - Ênfase5 14 9" xfId="18753"/>
    <cellStyle name="20% - Ênfase5 15" xfId="4813"/>
    <cellStyle name="20% - Ênfase5 15 10" xfId="9632"/>
    <cellStyle name="20% - Ênfase5 15 11" xfId="39625"/>
    <cellStyle name="20% - Ênfase5 15 2" xfId="169"/>
    <cellStyle name="20% - Ênfase5 15 3" xfId="5948"/>
    <cellStyle name="20% - Ênfase5 15 3 2" xfId="8487"/>
    <cellStyle name="20% - Ênfase5 15 3 2 2" xfId="16541"/>
    <cellStyle name="20% - Ênfase5 15 3 2 2 2" xfId="28015"/>
    <cellStyle name="20% - Ênfase5 15 3 2 3" xfId="34960"/>
    <cellStyle name="20% - Ênfase5 15 3 2 3 2" xfId="52176"/>
    <cellStyle name="20% - Ênfase5 15 3 2 4" xfId="23487"/>
    <cellStyle name="20% - Ênfase5 15 3 2 5" xfId="12118"/>
    <cellStyle name="20% - Ênfase5 15 3 2 6" xfId="43986"/>
    <cellStyle name="20% - Ênfase5 15 3 3" xfId="14301"/>
    <cellStyle name="20% - Ênfase5 15 3 3 2" xfId="25776"/>
    <cellStyle name="20% - Ênfase5 15 3 3 3" xfId="42265"/>
    <cellStyle name="20% - Ênfase5 15 3 4" xfId="32875"/>
    <cellStyle name="20% - Ênfase5 15 3 4 2" xfId="52177"/>
    <cellStyle name="20% - Ênfase5 15 3 5" xfId="38032"/>
    <cellStyle name="20% - Ênfase5 15 3 5 2" xfId="52178"/>
    <cellStyle name="20% - Ênfase5 15 3 6" xfId="21402"/>
    <cellStyle name="20% - Ênfase5 15 3 7" xfId="10397"/>
    <cellStyle name="20% - Ênfase5 15 3 8" xfId="40390"/>
    <cellStyle name="20% - Ênfase5 15 4" xfId="7463"/>
    <cellStyle name="20% - Ênfase5 15 4 2" xfId="15517"/>
    <cellStyle name="20% - Ênfase5 15 4 2 2" xfId="26991"/>
    <cellStyle name="20% - Ênfase5 15 4 3" xfId="31851"/>
    <cellStyle name="20% - Ênfase5 15 4 3 2" xfId="52179"/>
    <cellStyle name="20% - Ênfase5 15 4 4" xfId="20378"/>
    <cellStyle name="20% - Ênfase5 15 4 5" xfId="11353"/>
    <cellStyle name="20% - Ênfase5 15 4 6" xfId="43221"/>
    <cellStyle name="20% - Ênfase5 15 5" xfId="13276"/>
    <cellStyle name="20% - Ênfase5 15 5 2" xfId="33936"/>
    <cellStyle name="20% - Ênfase5 15 5 2 2" xfId="52180"/>
    <cellStyle name="20% - Ênfase5 15 5 3" xfId="22463"/>
    <cellStyle name="20% - Ênfase5 15 5 4" xfId="41500"/>
    <cellStyle name="20% - Ênfase5 15 6" xfId="24752"/>
    <cellStyle name="20% - Ênfase5 15 6 2" xfId="52181"/>
    <cellStyle name="20% - Ênfase5 15 7" xfId="30636"/>
    <cellStyle name="20% - Ênfase5 15 7 2" xfId="52182"/>
    <cellStyle name="20% - Ênfase5 15 8" xfId="37008"/>
    <cellStyle name="20% - Ênfase5 15 8 2" xfId="52183"/>
    <cellStyle name="20% - Ênfase5 15 9" xfId="19163"/>
    <cellStyle name="20% - Ênfase5 16" xfId="6071"/>
    <cellStyle name="20% - Ênfase5 16 10" xfId="40513"/>
    <cellStyle name="20% - Ênfase5 16 2" xfId="170"/>
    <cellStyle name="20% - Ênfase5 16 3" xfId="8610"/>
    <cellStyle name="20% - Ênfase5 16 3 2" xfId="16664"/>
    <cellStyle name="20% - Ênfase5 16 3 2 2" xfId="28138"/>
    <cellStyle name="20% - Ênfase5 16 3 3" xfId="32998"/>
    <cellStyle name="20% - Ênfase5 16 3 3 2" xfId="52184"/>
    <cellStyle name="20% - Ênfase5 16 3 4" xfId="21525"/>
    <cellStyle name="20% - Ênfase5 16 3 5" xfId="12241"/>
    <cellStyle name="20% - Ênfase5 16 3 6" xfId="44109"/>
    <cellStyle name="20% - Ênfase5 16 4" xfId="14424"/>
    <cellStyle name="20% - Ênfase5 16 4 2" xfId="35083"/>
    <cellStyle name="20% - Ênfase5 16 4 2 2" xfId="52185"/>
    <cellStyle name="20% - Ênfase5 16 4 3" xfId="23610"/>
    <cellStyle name="20% - Ênfase5 16 4 4" xfId="42388"/>
    <cellStyle name="20% - Ênfase5 16 5" xfId="25899"/>
    <cellStyle name="20% - Ênfase5 16 5 2" xfId="52186"/>
    <cellStyle name="20% - Ênfase5 16 6" xfId="30759"/>
    <cellStyle name="20% - Ênfase5 16 6 2" xfId="52187"/>
    <cellStyle name="20% - Ênfase5 16 7" xfId="38155"/>
    <cellStyle name="20% - Ênfase5 16 7 2" xfId="52188"/>
    <cellStyle name="20% - Ênfase5 16 8" xfId="19286"/>
    <cellStyle name="20% - Ênfase5 16 9" xfId="10520"/>
    <cellStyle name="20% - Ênfase5 17" xfId="4937"/>
    <cellStyle name="20% - Ênfase5 17 2" xfId="171"/>
    <cellStyle name="20% - Ênfase5 17 3" xfId="7586"/>
    <cellStyle name="20% - Ênfase5 17 3 2" xfId="15640"/>
    <cellStyle name="20% - Ênfase5 17 3 2 2" xfId="27114"/>
    <cellStyle name="20% - Ênfase5 17 3 3" xfId="34059"/>
    <cellStyle name="20% - Ênfase5 17 3 3 2" xfId="52189"/>
    <cellStyle name="20% - Ênfase5 17 3 4" xfId="22586"/>
    <cellStyle name="20% - Ênfase5 17 3 5" xfId="11476"/>
    <cellStyle name="20% - Ênfase5 17 3 6" xfId="43344"/>
    <cellStyle name="20% - Ênfase5 17 4" xfId="13399"/>
    <cellStyle name="20% - Ênfase5 17 4 2" xfId="24875"/>
    <cellStyle name="20% - Ênfase5 17 4 3" xfId="41623"/>
    <cellStyle name="20% - Ênfase5 17 5" xfId="31974"/>
    <cellStyle name="20% - Ênfase5 17 5 2" xfId="52190"/>
    <cellStyle name="20% - Ênfase5 17 6" xfId="37131"/>
    <cellStyle name="20% - Ênfase5 17 6 2" xfId="52191"/>
    <cellStyle name="20% - Ênfase5 17 7" xfId="20501"/>
    <cellStyle name="20% - Ênfase5 17 8" xfId="9755"/>
    <cellStyle name="20% - Ênfase5 17 9" xfId="39748"/>
    <cellStyle name="20% - Ênfase5 18" xfId="6431"/>
    <cellStyle name="20% - Ênfase5 18 2" xfId="8859"/>
    <cellStyle name="20% - Ênfase5 18 2 2" xfId="26195"/>
    <cellStyle name="20% - Ênfase5 18 2 3" xfId="14721"/>
    <cellStyle name="20% - Ênfase5 18 3" xfId="31055"/>
    <cellStyle name="20% - Ênfase5 18 3 2" xfId="52192"/>
    <cellStyle name="20% - Ênfase5 18 4" xfId="38405"/>
    <cellStyle name="20% - Ênfase5 18 4 2" xfId="52193"/>
    <cellStyle name="20% - Ênfase5 18 5" xfId="19582"/>
    <cellStyle name="20% - Ênfase5 18 6" xfId="10711"/>
    <cellStyle name="20% - Ênfase5 18 7" xfId="42579"/>
    <cellStyle name="20% - Ênfase5 19" xfId="6562"/>
    <cellStyle name="20% - Ênfase5 19 2" xfId="33294"/>
    <cellStyle name="20% - Ênfase5 19 2 2" xfId="52194"/>
    <cellStyle name="20% - Ênfase5 19 3" xfId="38487"/>
    <cellStyle name="20% - Ênfase5 19 3 2" xfId="52195"/>
    <cellStyle name="20% - Ênfase5 19 4" xfId="21821"/>
    <cellStyle name="20% - Ênfase5 19 5" xfId="12449"/>
    <cellStyle name="20% - Ênfase5 19 6" xfId="40704"/>
    <cellStyle name="20% - Ênfase5 2" xfId="172"/>
    <cellStyle name="20% - Ênfase5 2 2" xfId="173"/>
    <cellStyle name="20% - Ênfase5 2 2 2" xfId="4036"/>
    <cellStyle name="20% - Ênfase5 2 2 2 10" xfId="39258"/>
    <cellStyle name="20% - Ênfase5 2 2 2 2" xfId="5514"/>
    <cellStyle name="20% - Ênfase5 2 2 2 2 2" xfId="8053"/>
    <cellStyle name="20% - Ênfase5 2 2 2 2 2 2" xfId="16107"/>
    <cellStyle name="20% - Ênfase5 2 2 2 2 2 2 2" xfId="27581"/>
    <cellStyle name="20% - Ênfase5 2 2 2 2 2 3" xfId="34526"/>
    <cellStyle name="20% - Ênfase5 2 2 2 2 2 3 2" xfId="52196"/>
    <cellStyle name="20% - Ênfase5 2 2 2 2 2 4" xfId="23053"/>
    <cellStyle name="20% - Ênfase5 2 2 2 2 2 5" xfId="11751"/>
    <cellStyle name="20% - Ênfase5 2 2 2 2 2 6" xfId="43619"/>
    <cellStyle name="20% - Ênfase5 2 2 2 2 3" xfId="13867"/>
    <cellStyle name="20% - Ênfase5 2 2 2 2 3 2" xfId="25342"/>
    <cellStyle name="20% - Ênfase5 2 2 2 2 3 3" xfId="41898"/>
    <cellStyle name="20% - Ênfase5 2 2 2 2 4" xfId="32441"/>
    <cellStyle name="20% - Ênfase5 2 2 2 2 4 2" xfId="52197"/>
    <cellStyle name="20% - Ênfase5 2 2 2 2 5" xfId="37598"/>
    <cellStyle name="20% - Ênfase5 2 2 2 2 5 2" xfId="52198"/>
    <cellStyle name="20% - Ênfase5 2 2 2 2 6" xfId="20968"/>
    <cellStyle name="20% - Ênfase5 2 2 2 2 7" xfId="10030"/>
    <cellStyle name="20% - Ênfase5 2 2 2 2 8" xfId="40023"/>
    <cellStyle name="20% - Ênfase5 2 2 2 3" xfId="7029"/>
    <cellStyle name="20% - Ênfase5 2 2 2 3 2" xfId="15083"/>
    <cellStyle name="20% - Ênfase5 2 2 2 3 2 2" xfId="26557"/>
    <cellStyle name="20% - Ênfase5 2 2 2 3 3" xfId="31417"/>
    <cellStyle name="20% - Ênfase5 2 2 2 3 3 2" xfId="52199"/>
    <cellStyle name="20% - Ênfase5 2 2 2 3 4" xfId="19944"/>
    <cellStyle name="20% - Ênfase5 2 2 2 3 5" xfId="10986"/>
    <cellStyle name="20% - Ênfase5 2 2 2 3 6" xfId="42854"/>
    <cellStyle name="20% - Ênfase5 2 2 2 4" xfId="12871"/>
    <cellStyle name="20% - Ênfase5 2 2 2 4 2" xfId="33569"/>
    <cellStyle name="20% - Ênfase5 2 2 2 4 2 2" xfId="52200"/>
    <cellStyle name="20% - Ênfase5 2 2 2 4 3" xfId="22096"/>
    <cellStyle name="20% - Ênfase5 2 2 2 4 4" xfId="41066"/>
    <cellStyle name="20% - Ênfase5 2 2 2 5" xfId="24347"/>
    <cellStyle name="20% - Ênfase5 2 2 2 5 2" xfId="52201"/>
    <cellStyle name="20% - Ênfase5 2 2 2 6" xfId="30269"/>
    <cellStyle name="20% - Ênfase5 2 2 2 6 2" xfId="52202"/>
    <cellStyle name="20% - Ênfase5 2 2 2 7" xfId="36641"/>
    <cellStyle name="20% - Ênfase5 2 2 2 7 2" xfId="52203"/>
    <cellStyle name="20% - Ênfase5 2 2 2 8" xfId="18796"/>
    <cellStyle name="20% - Ênfase5 2 2 2 9" xfId="9265"/>
    <cellStyle name="20% - Ênfase5 2 2 3" xfId="4687"/>
    <cellStyle name="20% - Ênfase5 2 2 4" xfId="4771"/>
    <cellStyle name="20% - Ênfase5 2 2 4 10" xfId="39583"/>
    <cellStyle name="20% - Ênfase5 2 2 4 2" xfId="5906"/>
    <cellStyle name="20% - Ênfase5 2 2 4 2 2" xfId="8445"/>
    <cellStyle name="20% - Ênfase5 2 2 4 2 2 2" xfId="16499"/>
    <cellStyle name="20% - Ênfase5 2 2 4 2 2 2 2" xfId="27973"/>
    <cellStyle name="20% - Ênfase5 2 2 4 2 2 3" xfId="34918"/>
    <cellStyle name="20% - Ênfase5 2 2 4 2 2 3 2" xfId="52204"/>
    <cellStyle name="20% - Ênfase5 2 2 4 2 2 4" xfId="23445"/>
    <cellStyle name="20% - Ênfase5 2 2 4 2 2 5" xfId="12076"/>
    <cellStyle name="20% - Ênfase5 2 2 4 2 2 6" xfId="43944"/>
    <cellStyle name="20% - Ênfase5 2 2 4 2 3" xfId="14259"/>
    <cellStyle name="20% - Ênfase5 2 2 4 2 3 2" xfId="25734"/>
    <cellStyle name="20% - Ênfase5 2 2 4 2 3 3" xfId="42223"/>
    <cellStyle name="20% - Ênfase5 2 2 4 2 4" xfId="32833"/>
    <cellStyle name="20% - Ênfase5 2 2 4 2 4 2" xfId="52205"/>
    <cellStyle name="20% - Ênfase5 2 2 4 2 5" xfId="37990"/>
    <cellStyle name="20% - Ênfase5 2 2 4 2 5 2" xfId="52206"/>
    <cellStyle name="20% - Ênfase5 2 2 4 2 6" xfId="21360"/>
    <cellStyle name="20% - Ênfase5 2 2 4 2 7" xfId="10355"/>
    <cellStyle name="20% - Ênfase5 2 2 4 2 8" xfId="40348"/>
    <cellStyle name="20% - Ênfase5 2 2 4 3" xfId="7421"/>
    <cellStyle name="20% - Ênfase5 2 2 4 3 2" xfId="15475"/>
    <cellStyle name="20% - Ênfase5 2 2 4 3 2 2" xfId="26949"/>
    <cellStyle name="20% - Ênfase5 2 2 4 3 3" xfId="31809"/>
    <cellStyle name="20% - Ênfase5 2 2 4 3 3 2" xfId="52207"/>
    <cellStyle name="20% - Ênfase5 2 2 4 3 4" xfId="20336"/>
    <cellStyle name="20% - Ênfase5 2 2 4 3 5" xfId="11311"/>
    <cellStyle name="20% - Ênfase5 2 2 4 3 6" xfId="43179"/>
    <cellStyle name="20% - Ênfase5 2 2 4 4" xfId="13234"/>
    <cellStyle name="20% - Ênfase5 2 2 4 4 2" xfId="33894"/>
    <cellStyle name="20% - Ênfase5 2 2 4 4 2 2" xfId="52208"/>
    <cellStyle name="20% - Ênfase5 2 2 4 4 3" xfId="22421"/>
    <cellStyle name="20% - Ênfase5 2 2 4 4 4" xfId="41458"/>
    <cellStyle name="20% - Ênfase5 2 2 4 5" xfId="24710"/>
    <cellStyle name="20% - Ênfase5 2 2 4 5 2" xfId="52209"/>
    <cellStyle name="20% - Ênfase5 2 2 4 6" xfId="30594"/>
    <cellStyle name="20% - Ênfase5 2 2 4 6 2" xfId="52210"/>
    <cellStyle name="20% - Ênfase5 2 2 4 7" xfId="36966"/>
    <cellStyle name="20% - Ênfase5 2 2 4 7 2" xfId="52211"/>
    <cellStyle name="20% - Ênfase5 2 2 4 8" xfId="19121"/>
    <cellStyle name="20% - Ênfase5 2 2 4 9" xfId="9590"/>
    <cellStyle name="20% - Ênfase5 2 2 5" xfId="3992"/>
    <cellStyle name="20% - Ênfase5 2 2 5 10" xfId="39229"/>
    <cellStyle name="20% - Ênfase5 2 2 5 2" xfId="5485"/>
    <cellStyle name="20% - Ênfase5 2 2 5 2 2" xfId="8024"/>
    <cellStyle name="20% - Ênfase5 2 2 5 2 2 2" xfId="16078"/>
    <cellStyle name="20% - Ênfase5 2 2 5 2 2 2 2" xfId="27552"/>
    <cellStyle name="20% - Ênfase5 2 2 5 2 2 3" xfId="34497"/>
    <cellStyle name="20% - Ênfase5 2 2 5 2 2 3 2" xfId="52212"/>
    <cellStyle name="20% - Ênfase5 2 2 5 2 2 4" xfId="23024"/>
    <cellStyle name="20% - Ênfase5 2 2 5 2 2 5" xfId="11722"/>
    <cellStyle name="20% - Ênfase5 2 2 5 2 2 6" xfId="43590"/>
    <cellStyle name="20% - Ênfase5 2 2 5 2 3" xfId="13838"/>
    <cellStyle name="20% - Ênfase5 2 2 5 2 3 2" xfId="25313"/>
    <cellStyle name="20% - Ênfase5 2 2 5 2 3 3" xfId="41869"/>
    <cellStyle name="20% - Ênfase5 2 2 5 2 4" xfId="32412"/>
    <cellStyle name="20% - Ênfase5 2 2 5 2 4 2" xfId="52213"/>
    <cellStyle name="20% - Ênfase5 2 2 5 2 5" xfId="37569"/>
    <cellStyle name="20% - Ênfase5 2 2 5 2 5 2" xfId="52214"/>
    <cellStyle name="20% - Ênfase5 2 2 5 2 6" xfId="20939"/>
    <cellStyle name="20% - Ênfase5 2 2 5 2 7" xfId="10001"/>
    <cellStyle name="20% - Ênfase5 2 2 5 2 8" xfId="39994"/>
    <cellStyle name="20% - Ênfase5 2 2 5 3" xfId="7000"/>
    <cellStyle name="20% - Ênfase5 2 2 5 3 2" xfId="15054"/>
    <cellStyle name="20% - Ênfase5 2 2 5 3 2 2" xfId="26528"/>
    <cellStyle name="20% - Ênfase5 2 2 5 3 3" xfId="31388"/>
    <cellStyle name="20% - Ênfase5 2 2 5 3 3 2" xfId="52215"/>
    <cellStyle name="20% - Ênfase5 2 2 5 3 4" xfId="19915"/>
    <cellStyle name="20% - Ênfase5 2 2 5 3 5" xfId="10957"/>
    <cellStyle name="20% - Ênfase5 2 2 5 3 6" xfId="42825"/>
    <cellStyle name="20% - Ênfase5 2 2 5 4" xfId="12841"/>
    <cellStyle name="20% - Ênfase5 2 2 5 4 2" xfId="33540"/>
    <cellStyle name="20% - Ênfase5 2 2 5 4 2 2" xfId="52216"/>
    <cellStyle name="20% - Ênfase5 2 2 5 4 3" xfId="22067"/>
    <cellStyle name="20% - Ênfase5 2 2 5 4 4" xfId="41037"/>
    <cellStyle name="20% - Ênfase5 2 2 5 5" xfId="24318"/>
    <cellStyle name="20% - Ênfase5 2 2 5 5 2" xfId="52217"/>
    <cellStyle name="20% - Ênfase5 2 2 5 6" xfId="30240"/>
    <cellStyle name="20% - Ênfase5 2 2 5 6 2" xfId="52218"/>
    <cellStyle name="20% - Ênfase5 2 2 5 7" xfId="36612"/>
    <cellStyle name="20% - Ênfase5 2 2 5 7 2" xfId="52219"/>
    <cellStyle name="20% - Ênfase5 2 2 5 8" xfId="18767"/>
    <cellStyle name="20% - Ênfase5 2 2 5 9" xfId="9236"/>
    <cellStyle name="20% - Ênfase5 2 2 6" xfId="3753"/>
    <cellStyle name="20% - Ênfase5 2 2 6 10" xfId="39131"/>
    <cellStyle name="20% - Ênfase5 2 2 6 2" xfId="5300"/>
    <cellStyle name="20% - Ênfase5 2 2 6 2 2" xfId="7839"/>
    <cellStyle name="20% - Ênfase5 2 2 6 2 2 2" xfId="15893"/>
    <cellStyle name="20% - Ênfase5 2 2 6 2 2 2 2" xfId="27367"/>
    <cellStyle name="20% - Ênfase5 2 2 6 2 2 3" xfId="34312"/>
    <cellStyle name="20% - Ênfase5 2 2 6 2 2 3 2" xfId="52220"/>
    <cellStyle name="20% - Ênfase5 2 2 6 2 2 4" xfId="22839"/>
    <cellStyle name="20% - Ênfase5 2 2 6 2 2 5" xfId="11624"/>
    <cellStyle name="20% - Ênfase5 2 2 6 2 2 6" xfId="43492"/>
    <cellStyle name="20% - Ênfase5 2 2 6 2 3" xfId="13653"/>
    <cellStyle name="20% - Ênfase5 2 2 6 2 3 2" xfId="25128"/>
    <cellStyle name="20% - Ênfase5 2 2 6 2 3 3" xfId="41771"/>
    <cellStyle name="20% - Ênfase5 2 2 6 2 4" xfId="32227"/>
    <cellStyle name="20% - Ênfase5 2 2 6 2 4 2" xfId="52221"/>
    <cellStyle name="20% - Ênfase5 2 2 6 2 5" xfId="37384"/>
    <cellStyle name="20% - Ênfase5 2 2 6 2 5 2" xfId="52222"/>
    <cellStyle name="20% - Ênfase5 2 2 6 2 6" xfId="20754"/>
    <cellStyle name="20% - Ênfase5 2 2 6 2 7" xfId="9903"/>
    <cellStyle name="20% - Ênfase5 2 2 6 2 8" xfId="39896"/>
    <cellStyle name="20% - Ênfase5 2 2 6 3" xfId="6815"/>
    <cellStyle name="20% - Ênfase5 2 2 6 3 2" xfId="14869"/>
    <cellStyle name="20% - Ênfase5 2 2 6 3 2 2" xfId="26343"/>
    <cellStyle name="20% - Ênfase5 2 2 6 3 3" xfId="31203"/>
    <cellStyle name="20% - Ênfase5 2 2 6 3 3 2" xfId="52223"/>
    <cellStyle name="20% - Ênfase5 2 2 6 3 4" xfId="19730"/>
    <cellStyle name="20% - Ênfase5 2 2 6 3 5" xfId="10859"/>
    <cellStyle name="20% - Ênfase5 2 2 6 3 6" xfId="42727"/>
    <cellStyle name="20% - Ênfase5 2 2 6 4" xfId="12737"/>
    <cellStyle name="20% - Ênfase5 2 2 6 4 2" xfId="33442"/>
    <cellStyle name="20% - Ênfase5 2 2 6 4 2 2" xfId="52224"/>
    <cellStyle name="20% - Ênfase5 2 2 6 4 3" xfId="21969"/>
    <cellStyle name="20% - Ênfase5 2 2 6 4 4" xfId="40852"/>
    <cellStyle name="20% - Ênfase5 2 2 6 5" xfId="24213"/>
    <cellStyle name="20% - Ênfase5 2 2 6 5 2" xfId="52225"/>
    <cellStyle name="20% - Ênfase5 2 2 6 6" xfId="30142"/>
    <cellStyle name="20% - Ênfase5 2 2 6 6 2" xfId="52226"/>
    <cellStyle name="20% - Ênfase5 2 2 6 7" xfId="36514"/>
    <cellStyle name="20% - Ênfase5 2 2 6 7 2" xfId="52227"/>
    <cellStyle name="20% - Ênfase5 2 2 6 8" xfId="18669"/>
    <cellStyle name="20% - Ênfase5 2 2 6 9" xfId="9138"/>
    <cellStyle name="20% - Ênfase5 2 3" xfId="174"/>
    <cellStyle name="20% - Ênfase5 2 3 10" xfId="18526"/>
    <cellStyle name="20% - Ênfase5 2 3 11" xfId="8995"/>
    <cellStyle name="20% - Ênfase5 2 3 12" xfId="38988"/>
    <cellStyle name="20% - Ênfase5 2 3 2" xfId="4141"/>
    <cellStyle name="20% - Ênfase5 2 3 3" xfId="6076"/>
    <cellStyle name="20% - Ênfase5 2 3 3 2" xfId="8615"/>
    <cellStyle name="20% - Ênfase5 2 3 3 2 2" xfId="16669"/>
    <cellStyle name="20% - Ênfase5 2 3 3 2 2 2" xfId="28143"/>
    <cellStyle name="20% - Ênfase5 2 3 3 2 3" xfId="33003"/>
    <cellStyle name="20% - Ênfase5 2 3 3 2 3 2" xfId="52228"/>
    <cellStyle name="20% - Ênfase5 2 3 3 2 4" xfId="21530"/>
    <cellStyle name="20% - Ênfase5 2 3 3 2 5" xfId="12246"/>
    <cellStyle name="20% - Ênfase5 2 3 3 2 6" xfId="44114"/>
    <cellStyle name="20% - Ênfase5 2 3 3 3" xfId="14429"/>
    <cellStyle name="20% - Ênfase5 2 3 3 3 2" xfId="35088"/>
    <cellStyle name="20% - Ênfase5 2 3 3 3 2 2" xfId="52229"/>
    <cellStyle name="20% - Ênfase5 2 3 3 3 3" xfId="23615"/>
    <cellStyle name="20% - Ênfase5 2 3 3 3 4" xfId="42393"/>
    <cellStyle name="20% - Ênfase5 2 3 3 4" xfId="25904"/>
    <cellStyle name="20% - Ênfase5 2 3 3 4 2" xfId="52230"/>
    <cellStyle name="20% - Ênfase5 2 3 3 5" xfId="30764"/>
    <cellStyle name="20% - Ênfase5 2 3 3 5 2" xfId="52231"/>
    <cellStyle name="20% - Ênfase5 2 3 3 6" xfId="38160"/>
    <cellStyle name="20% - Ênfase5 2 3 3 6 2" xfId="52232"/>
    <cellStyle name="20% - Ênfase5 2 3 3 7" xfId="19291"/>
    <cellStyle name="20% - Ênfase5 2 3 3 8" xfId="10525"/>
    <cellStyle name="20% - Ênfase5 2 3 3 9" xfId="40518"/>
    <cellStyle name="20% - Ênfase5 2 3 4" xfId="4942"/>
    <cellStyle name="20% - Ênfase5 2 3 4 2" xfId="7591"/>
    <cellStyle name="20% - Ênfase5 2 3 4 2 2" xfId="15645"/>
    <cellStyle name="20% - Ênfase5 2 3 4 2 2 2" xfId="27119"/>
    <cellStyle name="20% - Ênfase5 2 3 4 2 3" xfId="34064"/>
    <cellStyle name="20% - Ênfase5 2 3 4 2 3 2" xfId="52233"/>
    <cellStyle name="20% - Ênfase5 2 3 4 2 4" xfId="22591"/>
    <cellStyle name="20% - Ênfase5 2 3 4 2 5" xfId="11481"/>
    <cellStyle name="20% - Ênfase5 2 3 4 2 6" xfId="43349"/>
    <cellStyle name="20% - Ênfase5 2 3 4 3" xfId="13404"/>
    <cellStyle name="20% - Ênfase5 2 3 4 3 2" xfId="24880"/>
    <cellStyle name="20% - Ênfase5 2 3 4 3 3" xfId="41628"/>
    <cellStyle name="20% - Ênfase5 2 3 4 4" xfId="31979"/>
    <cellStyle name="20% - Ênfase5 2 3 4 4 2" xfId="52234"/>
    <cellStyle name="20% - Ênfase5 2 3 4 5" xfId="37136"/>
    <cellStyle name="20% - Ênfase5 2 3 4 5 2" xfId="52235"/>
    <cellStyle name="20% - Ênfase5 2 3 4 6" xfId="20506"/>
    <cellStyle name="20% - Ênfase5 2 3 4 7" xfId="9760"/>
    <cellStyle name="20% - Ênfase5 2 3 4 8" xfId="39753"/>
    <cellStyle name="20% - Ênfase5 2 3 5" xfId="6567"/>
    <cellStyle name="20% - Ênfase5 2 3 5 2" xfId="14726"/>
    <cellStyle name="20% - Ênfase5 2 3 5 2 2" xfId="26200"/>
    <cellStyle name="20% - Ênfase5 2 3 5 3" xfId="31060"/>
    <cellStyle name="20% - Ênfase5 2 3 5 3 2" xfId="52236"/>
    <cellStyle name="20% - Ênfase5 2 3 5 4" xfId="19587"/>
    <cellStyle name="20% - Ênfase5 2 3 5 5" xfId="10716"/>
    <cellStyle name="20% - Ênfase5 2 3 5 6" xfId="42584"/>
    <cellStyle name="20% - Ênfase5 2 3 6" xfId="12460"/>
    <cellStyle name="20% - Ênfase5 2 3 6 2" xfId="33299"/>
    <cellStyle name="20% - Ênfase5 2 3 6 2 2" xfId="52237"/>
    <cellStyle name="20% - Ênfase5 2 3 6 3" xfId="21826"/>
    <cellStyle name="20% - Ênfase5 2 3 6 4" xfId="40709"/>
    <cellStyle name="20% - Ênfase5 2 3 7" xfId="23935"/>
    <cellStyle name="20% - Ênfase5 2 3 7 2" xfId="52238"/>
    <cellStyle name="20% - Ênfase5 2 3 8" xfId="29999"/>
    <cellStyle name="20% - Ênfase5 2 3 8 2" xfId="52239"/>
    <cellStyle name="20% - Ênfase5 2 3 9" xfId="36371"/>
    <cellStyle name="20% - Ênfase5 2 3 9 2" xfId="52240"/>
    <cellStyle name="20% - Ênfase5 2 4" xfId="4142"/>
    <cellStyle name="20% - Ênfase5 2 4 10" xfId="39331"/>
    <cellStyle name="20% - Ênfase5 2 4 2" xfId="5587"/>
    <cellStyle name="20% - Ênfase5 2 4 2 2" xfId="8126"/>
    <cellStyle name="20% - Ênfase5 2 4 2 2 2" xfId="16180"/>
    <cellStyle name="20% - Ênfase5 2 4 2 2 2 2" xfId="27654"/>
    <cellStyle name="20% - Ênfase5 2 4 2 2 3" xfId="34599"/>
    <cellStyle name="20% - Ênfase5 2 4 2 2 3 2" xfId="52241"/>
    <cellStyle name="20% - Ênfase5 2 4 2 2 4" xfId="23126"/>
    <cellStyle name="20% - Ênfase5 2 4 2 2 5" xfId="11824"/>
    <cellStyle name="20% - Ênfase5 2 4 2 2 6" xfId="43692"/>
    <cellStyle name="20% - Ênfase5 2 4 2 3" xfId="13940"/>
    <cellStyle name="20% - Ênfase5 2 4 2 3 2" xfId="25415"/>
    <cellStyle name="20% - Ênfase5 2 4 2 3 3" xfId="41971"/>
    <cellStyle name="20% - Ênfase5 2 4 2 4" xfId="32514"/>
    <cellStyle name="20% - Ênfase5 2 4 2 4 2" xfId="52242"/>
    <cellStyle name="20% - Ênfase5 2 4 2 5" xfId="37671"/>
    <cellStyle name="20% - Ênfase5 2 4 2 5 2" xfId="52243"/>
    <cellStyle name="20% - Ênfase5 2 4 2 6" xfId="21041"/>
    <cellStyle name="20% - Ênfase5 2 4 2 7" xfId="10103"/>
    <cellStyle name="20% - Ênfase5 2 4 2 8" xfId="40096"/>
    <cellStyle name="20% - Ênfase5 2 4 3" xfId="7102"/>
    <cellStyle name="20% - Ênfase5 2 4 3 2" xfId="15156"/>
    <cellStyle name="20% - Ênfase5 2 4 3 2 2" xfId="26630"/>
    <cellStyle name="20% - Ênfase5 2 4 3 3" xfId="31490"/>
    <cellStyle name="20% - Ênfase5 2 4 3 3 2" xfId="52244"/>
    <cellStyle name="20% - Ênfase5 2 4 3 4" xfId="20017"/>
    <cellStyle name="20% - Ênfase5 2 4 3 5" xfId="11059"/>
    <cellStyle name="20% - Ênfase5 2 4 3 6" xfId="42927"/>
    <cellStyle name="20% - Ênfase5 2 4 4" xfId="12950"/>
    <cellStyle name="20% - Ênfase5 2 4 4 2" xfId="33642"/>
    <cellStyle name="20% - Ênfase5 2 4 4 2 2" xfId="52245"/>
    <cellStyle name="20% - Ênfase5 2 4 4 3" xfId="22169"/>
    <cellStyle name="20% - Ênfase5 2 4 4 4" xfId="41139"/>
    <cellStyle name="20% - Ênfase5 2 4 5" xfId="24428"/>
    <cellStyle name="20% - Ênfase5 2 4 5 2" xfId="52246"/>
    <cellStyle name="20% - Ênfase5 2 4 6" xfId="30342"/>
    <cellStyle name="20% - Ênfase5 2 4 6 2" xfId="52247"/>
    <cellStyle name="20% - Ênfase5 2 4 7" xfId="36714"/>
    <cellStyle name="20% - Ênfase5 2 4 7 2" xfId="52248"/>
    <cellStyle name="20% - Ênfase5 2 4 8" xfId="18869"/>
    <cellStyle name="20% - Ênfase5 2 4 9" xfId="9338"/>
    <cellStyle name="20% - Ênfase5 20" xfId="23926"/>
    <cellStyle name="20% - Ênfase5 20 2" xfId="52249"/>
    <cellStyle name="20% - Ênfase5 21" xfId="29994"/>
    <cellStyle name="20% - Ênfase5 21 2" xfId="52250"/>
    <cellStyle name="20% - Ênfase5 22" xfId="36366"/>
    <cellStyle name="20% - Ênfase5 22 2" xfId="52251"/>
    <cellStyle name="20% - Ênfase5 23" xfId="18521"/>
    <cellStyle name="20% - Ênfase5 24" xfId="8990"/>
    <cellStyle name="20% - Ênfase5 25" xfId="38983"/>
    <cellStyle name="20% - Ênfase5 3" xfId="175"/>
    <cellStyle name="20% - Ênfase5 3 2" xfId="176"/>
    <cellStyle name="20% - Ênfase5 3 2 2" xfId="4037"/>
    <cellStyle name="20% - Ênfase5 3 2 2 10" xfId="39259"/>
    <cellStyle name="20% - Ênfase5 3 2 2 2" xfId="5515"/>
    <cellStyle name="20% - Ênfase5 3 2 2 2 2" xfId="8054"/>
    <cellStyle name="20% - Ênfase5 3 2 2 2 2 2" xfId="16108"/>
    <cellStyle name="20% - Ênfase5 3 2 2 2 2 2 2" xfId="27582"/>
    <cellStyle name="20% - Ênfase5 3 2 2 2 2 3" xfId="34527"/>
    <cellStyle name="20% - Ênfase5 3 2 2 2 2 3 2" xfId="52252"/>
    <cellStyle name="20% - Ênfase5 3 2 2 2 2 4" xfId="23054"/>
    <cellStyle name="20% - Ênfase5 3 2 2 2 2 5" xfId="11752"/>
    <cellStyle name="20% - Ênfase5 3 2 2 2 2 6" xfId="43620"/>
    <cellStyle name="20% - Ênfase5 3 2 2 2 3" xfId="13868"/>
    <cellStyle name="20% - Ênfase5 3 2 2 2 3 2" xfId="25343"/>
    <cellStyle name="20% - Ênfase5 3 2 2 2 3 3" xfId="41899"/>
    <cellStyle name="20% - Ênfase5 3 2 2 2 4" xfId="32442"/>
    <cellStyle name="20% - Ênfase5 3 2 2 2 4 2" xfId="52253"/>
    <cellStyle name="20% - Ênfase5 3 2 2 2 5" xfId="37599"/>
    <cellStyle name="20% - Ênfase5 3 2 2 2 5 2" xfId="52254"/>
    <cellStyle name="20% - Ênfase5 3 2 2 2 6" xfId="20969"/>
    <cellStyle name="20% - Ênfase5 3 2 2 2 7" xfId="10031"/>
    <cellStyle name="20% - Ênfase5 3 2 2 2 8" xfId="40024"/>
    <cellStyle name="20% - Ênfase5 3 2 2 3" xfId="7030"/>
    <cellStyle name="20% - Ênfase5 3 2 2 3 2" xfId="15084"/>
    <cellStyle name="20% - Ênfase5 3 2 2 3 2 2" xfId="26558"/>
    <cellStyle name="20% - Ênfase5 3 2 2 3 3" xfId="31418"/>
    <cellStyle name="20% - Ênfase5 3 2 2 3 3 2" xfId="52255"/>
    <cellStyle name="20% - Ênfase5 3 2 2 3 4" xfId="19945"/>
    <cellStyle name="20% - Ênfase5 3 2 2 3 5" xfId="10987"/>
    <cellStyle name="20% - Ênfase5 3 2 2 3 6" xfId="42855"/>
    <cellStyle name="20% - Ênfase5 3 2 2 4" xfId="12872"/>
    <cellStyle name="20% - Ênfase5 3 2 2 4 2" xfId="33570"/>
    <cellStyle name="20% - Ênfase5 3 2 2 4 2 2" xfId="52256"/>
    <cellStyle name="20% - Ênfase5 3 2 2 4 3" xfId="22097"/>
    <cellStyle name="20% - Ênfase5 3 2 2 4 4" xfId="41067"/>
    <cellStyle name="20% - Ênfase5 3 2 2 5" xfId="24348"/>
    <cellStyle name="20% - Ênfase5 3 2 2 5 2" xfId="52257"/>
    <cellStyle name="20% - Ênfase5 3 2 2 6" xfId="30270"/>
    <cellStyle name="20% - Ênfase5 3 2 2 6 2" xfId="52258"/>
    <cellStyle name="20% - Ênfase5 3 2 2 7" xfId="36642"/>
    <cellStyle name="20% - Ênfase5 3 2 2 7 2" xfId="52259"/>
    <cellStyle name="20% - Ênfase5 3 2 2 8" xfId="18797"/>
    <cellStyle name="20% - Ênfase5 3 2 2 9" xfId="9266"/>
    <cellStyle name="20% - Ênfase5 3 2 3" xfId="4688"/>
    <cellStyle name="20% - Ênfase5 3 2 4" xfId="4772"/>
    <cellStyle name="20% - Ênfase5 3 2 4 10" xfId="39584"/>
    <cellStyle name="20% - Ênfase5 3 2 4 2" xfId="5907"/>
    <cellStyle name="20% - Ênfase5 3 2 4 2 2" xfId="8446"/>
    <cellStyle name="20% - Ênfase5 3 2 4 2 2 2" xfId="16500"/>
    <cellStyle name="20% - Ênfase5 3 2 4 2 2 2 2" xfId="27974"/>
    <cellStyle name="20% - Ênfase5 3 2 4 2 2 3" xfId="34919"/>
    <cellStyle name="20% - Ênfase5 3 2 4 2 2 3 2" xfId="52260"/>
    <cellStyle name="20% - Ênfase5 3 2 4 2 2 4" xfId="23446"/>
    <cellStyle name="20% - Ênfase5 3 2 4 2 2 5" xfId="12077"/>
    <cellStyle name="20% - Ênfase5 3 2 4 2 2 6" xfId="43945"/>
    <cellStyle name="20% - Ênfase5 3 2 4 2 3" xfId="14260"/>
    <cellStyle name="20% - Ênfase5 3 2 4 2 3 2" xfId="25735"/>
    <cellStyle name="20% - Ênfase5 3 2 4 2 3 3" xfId="42224"/>
    <cellStyle name="20% - Ênfase5 3 2 4 2 4" xfId="32834"/>
    <cellStyle name="20% - Ênfase5 3 2 4 2 4 2" xfId="52261"/>
    <cellStyle name="20% - Ênfase5 3 2 4 2 5" xfId="37991"/>
    <cellStyle name="20% - Ênfase5 3 2 4 2 5 2" xfId="52262"/>
    <cellStyle name="20% - Ênfase5 3 2 4 2 6" xfId="21361"/>
    <cellStyle name="20% - Ênfase5 3 2 4 2 7" xfId="10356"/>
    <cellStyle name="20% - Ênfase5 3 2 4 2 8" xfId="40349"/>
    <cellStyle name="20% - Ênfase5 3 2 4 3" xfId="7422"/>
    <cellStyle name="20% - Ênfase5 3 2 4 3 2" xfId="15476"/>
    <cellStyle name="20% - Ênfase5 3 2 4 3 2 2" xfId="26950"/>
    <cellStyle name="20% - Ênfase5 3 2 4 3 3" xfId="31810"/>
    <cellStyle name="20% - Ênfase5 3 2 4 3 3 2" xfId="52263"/>
    <cellStyle name="20% - Ênfase5 3 2 4 3 4" xfId="20337"/>
    <cellStyle name="20% - Ênfase5 3 2 4 3 5" xfId="11312"/>
    <cellStyle name="20% - Ênfase5 3 2 4 3 6" xfId="43180"/>
    <cellStyle name="20% - Ênfase5 3 2 4 4" xfId="13235"/>
    <cellStyle name="20% - Ênfase5 3 2 4 4 2" xfId="33895"/>
    <cellStyle name="20% - Ênfase5 3 2 4 4 2 2" xfId="52264"/>
    <cellStyle name="20% - Ênfase5 3 2 4 4 3" xfId="22422"/>
    <cellStyle name="20% - Ênfase5 3 2 4 4 4" xfId="41459"/>
    <cellStyle name="20% - Ênfase5 3 2 4 5" xfId="24711"/>
    <cellStyle name="20% - Ênfase5 3 2 4 5 2" xfId="52265"/>
    <cellStyle name="20% - Ênfase5 3 2 4 6" xfId="30595"/>
    <cellStyle name="20% - Ênfase5 3 2 4 6 2" xfId="52266"/>
    <cellStyle name="20% - Ênfase5 3 2 4 7" xfId="36967"/>
    <cellStyle name="20% - Ênfase5 3 2 4 7 2" xfId="52267"/>
    <cellStyle name="20% - Ênfase5 3 2 4 8" xfId="19122"/>
    <cellStyle name="20% - Ênfase5 3 2 4 9" xfId="9591"/>
    <cellStyle name="20% - Ênfase5 3 2 5" xfId="3993"/>
    <cellStyle name="20% - Ênfase5 3 2 5 10" xfId="39230"/>
    <cellStyle name="20% - Ênfase5 3 2 5 2" xfId="5486"/>
    <cellStyle name="20% - Ênfase5 3 2 5 2 2" xfId="8025"/>
    <cellStyle name="20% - Ênfase5 3 2 5 2 2 2" xfId="16079"/>
    <cellStyle name="20% - Ênfase5 3 2 5 2 2 2 2" xfId="27553"/>
    <cellStyle name="20% - Ênfase5 3 2 5 2 2 3" xfId="34498"/>
    <cellStyle name="20% - Ênfase5 3 2 5 2 2 3 2" xfId="52268"/>
    <cellStyle name="20% - Ênfase5 3 2 5 2 2 4" xfId="23025"/>
    <cellStyle name="20% - Ênfase5 3 2 5 2 2 5" xfId="11723"/>
    <cellStyle name="20% - Ênfase5 3 2 5 2 2 6" xfId="43591"/>
    <cellStyle name="20% - Ênfase5 3 2 5 2 3" xfId="13839"/>
    <cellStyle name="20% - Ênfase5 3 2 5 2 3 2" xfId="25314"/>
    <cellStyle name="20% - Ênfase5 3 2 5 2 3 3" xfId="41870"/>
    <cellStyle name="20% - Ênfase5 3 2 5 2 4" xfId="32413"/>
    <cellStyle name="20% - Ênfase5 3 2 5 2 4 2" xfId="52269"/>
    <cellStyle name="20% - Ênfase5 3 2 5 2 5" xfId="37570"/>
    <cellStyle name="20% - Ênfase5 3 2 5 2 5 2" xfId="52270"/>
    <cellStyle name="20% - Ênfase5 3 2 5 2 6" xfId="20940"/>
    <cellStyle name="20% - Ênfase5 3 2 5 2 7" xfId="10002"/>
    <cellStyle name="20% - Ênfase5 3 2 5 2 8" xfId="39995"/>
    <cellStyle name="20% - Ênfase5 3 2 5 3" xfId="7001"/>
    <cellStyle name="20% - Ênfase5 3 2 5 3 2" xfId="15055"/>
    <cellStyle name="20% - Ênfase5 3 2 5 3 2 2" xfId="26529"/>
    <cellStyle name="20% - Ênfase5 3 2 5 3 3" xfId="31389"/>
    <cellStyle name="20% - Ênfase5 3 2 5 3 3 2" xfId="52271"/>
    <cellStyle name="20% - Ênfase5 3 2 5 3 4" xfId="19916"/>
    <cellStyle name="20% - Ênfase5 3 2 5 3 5" xfId="10958"/>
    <cellStyle name="20% - Ênfase5 3 2 5 3 6" xfId="42826"/>
    <cellStyle name="20% - Ênfase5 3 2 5 4" xfId="12842"/>
    <cellStyle name="20% - Ênfase5 3 2 5 4 2" xfId="33541"/>
    <cellStyle name="20% - Ênfase5 3 2 5 4 2 2" xfId="52272"/>
    <cellStyle name="20% - Ênfase5 3 2 5 4 3" xfId="22068"/>
    <cellStyle name="20% - Ênfase5 3 2 5 4 4" xfId="41038"/>
    <cellStyle name="20% - Ênfase5 3 2 5 5" xfId="24319"/>
    <cellStyle name="20% - Ênfase5 3 2 5 5 2" xfId="52273"/>
    <cellStyle name="20% - Ênfase5 3 2 5 6" xfId="30241"/>
    <cellStyle name="20% - Ênfase5 3 2 5 6 2" xfId="52274"/>
    <cellStyle name="20% - Ênfase5 3 2 5 7" xfId="36613"/>
    <cellStyle name="20% - Ênfase5 3 2 5 7 2" xfId="52275"/>
    <cellStyle name="20% - Ênfase5 3 2 5 8" xfId="18768"/>
    <cellStyle name="20% - Ênfase5 3 2 5 9" xfId="9237"/>
    <cellStyle name="20% - Ênfase5 3 2 6" xfId="3754"/>
    <cellStyle name="20% - Ênfase5 3 2 6 10" xfId="39132"/>
    <cellStyle name="20% - Ênfase5 3 2 6 2" xfId="5301"/>
    <cellStyle name="20% - Ênfase5 3 2 6 2 2" xfId="7840"/>
    <cellStyle name="20% - Ênfase5 3 2 6 2 2 2" xfId="15894"/>
    <cellStyle name="20% - Ênfase5 3 2 6 2 2 2 2" xfId="27368"/>
    <cellStyle name="20% - Ênfase5 3 2 6 2 2 3" xfId="34313"/>
    <cellStyle name="20% - Ênfase5 3 2 6 2 2 3 2" xfId="52276"/>
    <cellStyle name="20% - Ênfase5 3 2 6 2 2 4" xfId="22840"/>
    <cellStyle name="20% - Ênfase5 3 2 6 2 2 5" xfId="11625"/>
    <cellStyle name="20% - Ênfase5 3 2 6 2 2 6" xfId="43493"/>
    <cellStyle name="20% - Ênfase5 3 2 6 2 3" xfId="13654"/>
    <cellStyle name="20% - Ênfase5 3 2 6 2 3 2" xfId="25129"/>
    <cellStyle name="20% - Ênfase5 3 2 6 2 3 3" xfId="41772"/>
    <cellStyle name="20% - Ênfase5 3 2 6 2 4" xfId="32228"/>
    <cellStyle name="20% - Ênfase5 3 2 6 2 4 2" xfId="52277"/>
    <cellStyle name="20% - Ênfase5 3 2 6 2 5" xfId="37385"/>
    <cellStyle name="20% - Ênfase5 3 2 6 2 5 2" xfId="52278"/>
    <cellStyle name="20% - Ênfase5 3 2 6 2 6" xfId="20755"/>
    <cellStyle name="20% - Ênfase5 3 2 6 2 7" xfId="9904"/>
    <cellStyle name="20% - Ênfase5 3 2 6 2 8" xfId="39897"/>
    <cellStyle name="20% - Ênfase5 3 2 6 3" xfId="6816"/>
    <cellStyle name="20% - Ênfase5 3 2 6 3 2" xfId="14870"/>
    <cellStyle name="20% - Ênfase5 3 2 6 3 2 2" xfId="26344"/>
    <cellStyle name="20% - Ênfase5 3 2 6 3 3" xfId="31204"/>
    <cellStyle name="20% - Ênfase5 3 2 6 3 3 2" xfId="52279"/>
    <cellStyle name="20% - Ênfase5 3 2 6 3 4" xfId="19731"/>
    <cellStyle name="20% - Ênfase5 3 2 6 3 5" xfId="10860"/>
    <cellStyle name="20% - Ênfase5 3 2 6 3 6" xfId="42728"/>
    <cellStyle name="20% - Ênfase5 3 2 6 4" xfId="12738"/>
    <cellStyle name="20% - Ênfase5 3 2 6 4 2" xfId="33443"/>
    <cellStyle name="20% - Ênfase5 3 2 6 4 2 2" xfId="52280"/>
    <cellStyle name="20% - Ênfase5 3 2 6 4 3" xfId="21970"/>
    <cellStyle name="20% - Ênfase5 3 2 6 4 4" xfId="40853"/>
    <cellStyle name="20% - Ênfase5 3 2 6 5" xfId="24214"/>
    <cellStyle name="20% - Ênfase5 3 2 6 5 2" xfId="52281"/>
    <cellStyle name="20% - Ênfase5 3 2 6 6" xfId="30143"/>
    <cellStyle name="20% - Ênfase5 3 2 6 6 2" xfId="52282"/>
    <cellStyle name="20% - Ênfase5 3 2 6 7" xfId="36515"/>
    <cellStyle name="20% - Ênfase5 3 2 6 7 2" xfId="52283"/>
    <cellStyle name="20% - Ênfase5 3 2 6 8" xfId="18670"/>
    <cellStyle name="20% - Ênfase5 3 2 6 9" xfId="9139"/>
    <cellStyle name="20% - Ênfase5 3 3" xfId="177"/>
    <cellStyle name="20% - Ênfase5 3 3 10" xfId="18527"/>
    <cellStyle name="20% - Ênfase5 3 3 11" xfId="8996"/>
    <cellStyle name="20% - Ênfase5 3 3 12" xfId="38989"/>
    <cellStyle name="20% - Ênfase5 3 3 2" xfId="4143"/>
    <cellStyle name="20% - Ênfase5 3 3 3" xfId="6077"/>
    <cellStyle name="20% - Ênfase5 3 3 3 2" xfId="8616"/>
    <cellStyle name="20% - Ênfase5 3 3 3 2 2" xfId="16670"/>
    <cellStyle name="20% - Ênfase5 3 3 3 2 2 2" xfId="28144"/>
    <cellStyle name="20% - Ênfase5 3 3 3 2 3" xfId="33004"/>
    <cellStyle name="20% - Ênfase5 3 3 3 2 3 2" xfId="52284"/>
    <cellStyle name="20% - Ênfase5 3 3 3 2 4" xfId="21531"/>
    <cellStyle name="20% - Ênfase5 3 3 3 2 5" xfId="12247"/>
    <cellStyle name="20% - Ênfase5 3 3 3 2 6" xfId="44115"/>
    <cellStyle name="20% - Ênfase5 3 3 3 3" xfId="14430"/>
    <cellStyle name="20% - Ênfase5 3 3 3 3 2" xfId="35089"/>
    <cellStyle name="20% - Ênfase5 3 3 3 3 2 2" xfId="52285"/>
    <cellStyle name="20% - Ênfase5 3 3 3 3 3" xfId="23616"/>
    <cellStyle name="20% - Ênfase5 3 3 3 3 4" xfId="42394"/>
    <cellStyle name="20% - Ênfase5 3 3 3 4" xfId="25905"/>
    <cellStyle name="20% - Ênfase5 3 3 3 4 2" xfId="52286"/>
    <cellStyle name="20% - Ênfase5 3 3 3 5" xfId="30765"/>
    <cellStyle name="20% - Ênfase5 3 3 3 5 2" xfId="52287"/>
    <cellStyle name="20% - Ênfase5 3 3 3 6" xfId="38161"/>
    <cellStyle name="20% - Ênfase5 3 3 3 6 2" xfId="52288"/>
    <cellStyle name="20% - Ênfase5 3 3 3 7" xfId="19292"/>
    <cellStyle name="20% - Ênfase5 3 3 3 8" xfId="10526"/>
    <cellStyle name="20% - Ênfase5 3 3 3 9" xfId="40519"/>
    <cellStyle name="20% - Ênfase5 3 3 4" xfId="4943"/>
    <cellStyle name="20% - Ênfase5 3 3 4 2" xfId="7592"/>
    <cellStyle name="20% - Ênfase5 3 3 4 2 2" xfId="15646"/>
    <cellStyle name="20% - Ênfase5 3 3 4 2 2 2" xfId="27120"/>
    <cellStyle name="20% - Ênfase5 3 3 4 2 3" xfId="34065"/>
    <cellStyle name="20% - Ênfase5 3 3 4 2 3 2" xfId="52289"/>
    <cellStyle name="20% - Ênfase5 3 3 4 2 4" xfId="22592"/>
    <cellStyle name="20% - Ênfase5 3 3 4 2 5" xfId="11482"/>
    <cellStyle name="20% - Ênfase5 3 3 4 2 6" xfId="43350"/>
    <cellStyle name="20% - Ênfase5 3 3 4 3" xfId="13405"/>
    <cellStyle name="20% - Ênfase5 3 3 4 3 2" xfId="24881"/>
    <cellStyle name="20% - Ênfase5 3 3 4 3 3" xfId="41629"/>
    <cellStyle name="20% - Ênfase5 3 3 4 4" xfId="31980"/>
    <cellStyle name="20% - Ênfase5 3 3 4 4 2" xfId="52290"/>
    <cellStyle name="20% - Ênfase5 3 3 4 5" xfId="37137"/>
    <cellStyle name="20% - Ênfase5 3 3 4 5 2" xfId="52291"/>
    <cellStyle name="20% - Ênfase5 3 3 4 6" xfId="20507"/>
    <cellStyle name="20% - Ênfase5 3 3 4 7" xfId="9761"/>
    <cellStyle name="20% - Ênfase5 3 3 4 8" xfId="39754"/>
    <cellStyle name="20% - Ênfase5 3 3 5" xfId="6568"/>
    <cellStyle name="20% - Ênfase5 3 3 5 2" xfId="14727"/>
    <cellStyle name="20% - Ênfase5 3 3 5 2 2" xfId="26201"/>
    <cellStyle name="20% - Ênfase5 3 3 5 3" xfId="31061"/>
    <cellStyle name="20% - Ênfase5 3 3 5 3 2" xfId="52292"/>
    <cellStyle name="20% - Ênfase5 3 3 5 4" xfId="19588"/>
    <cellStyle name="20% - Ênfase5 3 3 5 5" xfId="10717"/>
    <cellStyle name="20% - Ênfase5 3 3 5 6" xfId="42585"/>
    <cellStyle name="20% - Ênfase5 3 3 6" xfId="12462"/>
    <cellStyle name="20% - Ênfase5 3 3 6 2" xfId="33300"/>
    <cellStyle name="20% - Ênfase5 3 3 6 2 2" xfId="52293"/>
    <cellStyle name="20% - Ênfase5 3 3 6 3" xfId="21827"/>
    <cellStyle name="20% - Ênfase5 3 3 6 4" xfId="40710"/>
    <cellStyle name="20% - Ênfase5 3 3 7" xfId="23938"/>
    <cellStyle name="20% - Ênfase5 3 3 7 2" xfId="52294"/>
    <cellStyle name="20% - Ênfase5 3 3 8" xfId="30000"/>
    <cellStyle name="20% - Ênfase5 3 3 8 2" xfId="52295"/>
    <cellStyle name="20% - Ênfase5 3 3 9" xfId="36372"/>
    <cellStyle name="20% - Ênfase5 3 3 9 2" xfId="52296"/>
    <cellStyle name="20% - Ênfase5 3 4" xfId="4144"/>
    <cellStyle name="20% - Ênfase5 3 4 10" xfId="39332"/>
    <cellStyle name="20% - Ênfase5 3 4 2" xfId="5588"/>
    <cellStyle name="20% - Ênfase5 3 4 2 2" xfId="8127"/>
    <cellStyle name="20% - Ênfase5 3 4 2 2 2" xfId="16181"/>
    <cellStyle name="20% - Ênfase5 3 4 2 2 2 2" xfId="27655"/>
    <cellStyle name="20% - Ênfase5 3 4 2 2 3" xfId="34600"/>
    <cellStyle name="20% - Ênfase5 3 4 2 2 3 2" xfId="52297"/>
    <cellStyle name="20% - Ênfase5 3 4 2 2 4" xfId="23127"/>
    <cellStyle name="20% - Ênfase5 3 4 2 2 5" xfId="11825"/>
    <cellStyle name="20% - Ênfase5 3 4 2 2 6" xfId="43693"/>
    <cellStyle name="20% - Ênfase5 3 4 2 3" xfId="13941"/>
    <cellStyle name="20% - Ênfase5 3 4 2 3 2" xfId="25416"/>
    <cellStyle name="20% - Ênfase5 3 4 2 3 3" xfId="41972"/>
    <cellStyle name="20% - Ênfase5 3 4 2 4" xfId="32515"/>
    <cellStyle name="20% - Ênfase5 3 4 2 4 2" xfId="52298"/>
    <cellStyle name="20% - Ênfase5 3 4 2 5" xfId="37672"/>
    <cellStyle name="20% - Ênfase5 3 4 2 5 2" xfId="52299"/>
    <cellStyle name="20% - Ênfase5 3 4 2 6" xfId="21042"/>
    <cellStyle name="20% - Ênfase5 3 4 2 7" xfId="10104"/>
    <cellStyle name="20% - Ênfase5 3 4 2 8" xfId="40097"/>
    <cellStyle name="20% - Ênfase5 3 4 3" xfId="7103"/>
    <cellStyle name="20% - Ênfase5 3 4 3 2" xfId="15157"/>
    <cellStyle name="20% - Ênfase5 3 4 3 2 2" xfId="26631"/>
    <cellStyle name="20% - Ênfase5 3 4 3 3" xfId="31491"/>
    <cellStyle name="20% - Ênfase5 3 4 3 3 2" xfId="52300"/>
    <cellStyle name="20% - Ênfase5 3 4 3 4" xfId="20018"/>
    <cellStyle name="20% - Ênfase5 3 4 3 5" xfId="11060"/>
    <cellStyle name="20% - Ênfase5 3 4 3 6" xfId="42928"/>
    <cellStyle name="20% - Ênfase5 3 4 4" xfId="12951"/>
    <cellStyle name="20% - Ênfase5 3 4 4 2" xfId="33643"/>
    <cellStyle name="20% - Ênfase5 3 4 4 2 2" xfId="52301"/>
    <cellStyle name="20% - Ênfase5 3 4 4 3" xfId="22170"/>
    <cellStyle name="20% - Ênfase5 3 4 4 4" xfId="41140"/>
    <cellStyle name="20% - Ênfase5 3 4 5" xfId="24429"/>
    <cellStyle name="20% - Ênfase5 3 4 5 2" xfId="52302"/>
    <cellStyle name="20% - Ênfase5 3 4 6" xfId="30343"/>
    <cellStyle name="20% - Ênfase5 3 4 6 2" xfId="52303"/>
    <cellStyle name="20% - Ênfase5 3 4 7" xfId="36715"/>
    <cellStyle name="20% - Ênfase5 3 4 7 2" xfId="52304"/>
    <cellStyle name="20% - Ênfase5 3 4 8" xfId="18870"/>
    <cellStyle name="20% - Ênfase5 3 4 9" xfId="9339"/>
    <cellStyle name="20% - Ênfase5 4" xfId="178"/>
    <cellStyle name="20% - Ênfase5 4 2" xfId="179"/>
    <cellStyle name="20% - Ênfase5 4 3" xfId="180"/>
    <cellStyle name="20% - Ênfase5 4 3 10" xfId="18528"/>
    <cellStyle name="20% - Ênfase5 4 3 11" xfId="8997"/>
    <cellStyle name="20% - Ênfase5 4 3 12" xfId="38990"/>
    <cellStyle name="20% - Ênfase5 4 3 2" xfId="4145"/>
    <cellStyle name="20% - Ênfase5 4 3 3" xfId="6078"/>
    <cellStyle name="20% - Ênfase5 4 3 3 2" xfId="8617"/>
    <cellStyle name="20% - Ênfase5 4 3 3 2 2" xfId="16671"/>
    <cellStyle name="20% - Ênfase5 4 3 3 2 2 2" xfId="28145"/>
    <cellStyle name="20% - Ênfase5 4 3 3 2 3" xfId="33005"/>
    <cellStyle name="20% - Ênfase5 4 3 3 2 3 2" xfId="52305"/>
    <cellStyle name="20% - Ênfase5 4 3 3 2 4" xfId="21532"/>
    <cellStyle name="20% - Ênfase5 4 3 3 2 5" xfId="12248"/>
    <cellStyle name="20% - Ênfase5 4 3 3 2 6" xfId="44116"/>
    <cellStyle name="20% - Ênfase5 4 3 3 3" xfId="14431"/>
    <cellStyle name="20% - Ênfase5 4 3 3 3 2" xfId="35090"/>
    <cellStyle name="20% - Ênfase5 4 3 3 3 2 2" xfId="52306"/>
    <cellStyle name="20% - Ênfase5 4 3 3 3 3" xfId="23617"/>
    <cellStyle name="20% - Ênfase5 4 3 3 3 4" xfId="42395"/>
    <cellStyle name="20% - Ênfase5 4 3 3 4" xfId="25906"/>
    <cellStyle name="20% - Ênfase5 4 3 3 4 2" xfId="52307"/>
    <cellStyle name="20% - Ênfase5 4 3 3 5" xfId="30766"/>
    <cellStyle name="20% - Ênfase5 4 3 3 5 2" xfId="52308"/>
    <cellStyle name="20% - Ênfase5 4 3 3 6" xfId="38162"/>
    <cellStyle name="20% - Ênfase5 4 3 3 6 2" xfId="52309"/>
    <cellStyle name="20% - Ênfase5 4 3 3 7" xfId="19293"/>
    <cellStyle name="20% - Ênfase5 4 3 3 8" xfId="10527"/>
    <cellStyle name="20% - Ênfase5 4 3 3 9" xfId="40520"/>
    <cellStyle name="20% - Ênfase5 4 3 4" xfId="4944"/>
    <cellStyle name="20% - Ênfase5 4 3 4 2" xfId="7593"/>
    <cellStyle name="20% - Ênfase5 4 3 4 2 2" xfId="15647"/>
    <cellStyle name="20% - Ênfase5 4 3 4 2 2 2" xfId="27121"/>
    <cellStyle name="20% - Ênfase5 4 3 4 2 3" xfId="34066"/>
    <cellStyle name="20% - Ênfase5 4 3 4 2 3 2" xfId="52310"/>
    <cellStyle name="20% - Ênfase5 4 3 4 2 4" xfId="22593"/>
    <cellStyle name="20% - Ênfase5 4 3 4 2 5" xfId="11483"/>
    <cellStyle name="20% - Ênfase5 4 3 4 2 6" xfId="43351"/>
    <cellStyle name="20% - Ênfase5 4 3 4 3" xfId="13406"/>
    <cellStyle name="20% - Ênfase5 4 3 4 3 2" xfId="24882"/>
    <cellStyle name="20% - Ênfase5 4 3 4 3 3" xfId="41630"/>
    <cellStyle name="20% - Ênfase5 4 3 4 4" xfId="31981"/>
    <cellStyle name="20% - Ênfase5 4 3 4 4 2" xfId="52311"/>
    <cellStyle name="20% - Ênfase5 4 3 4 5" xfId="37138"/>
    <cellStyle name="20% - Ênfase5 4 3 4 5 2" xfId="52312"/>
    <cellStyle name="20% - Ênfase5 4 3 4 6" xfId="20508"/>
    <cellStyle name="20% - Ênfase5 4 3 4 7" xfId="9762"/>
    <cellStyle name="20% - Ênfase5 4 3 4 8" xfId="39755"/>
    <cellStyle name="20% - Ênfase5 4 3 5" xfId="6569"/>
    <cellStyle name="20% - Ênfase5 4 3 5 2" xfId="14728"/>
    <cellStyle name="20% - Ênfase5 4 3 5 2 2" xfId="26202"/>
    <cellStyle name="20% - Ênfase5 4 3 5 3" xfId="31062"/>
    <cellStyle name="20% - Ênfase5 4 3 5 3 2" xfId="52313"/>
    <cellStyle name="20% - Ênfase5 4 3 5 4" xfId="19589"/>
    <cellStyle name="20% - Ênfase5 4 3 5 5" xfId="10718"/>
    <cellStyle name="20% - Ênfase5 4 3 5 6" xfId="42586"/>
    <cellStyle name="20% - Ênfase5 4 3 6" xfId="12464"/>
    <cellStyle name="20% - Ênfase5 4 3 6 2" xfId="33301"/>
    <cellStyle name="20% - Ênfase5 4 3 6 2 2" xfId="52314"/>
    <cellStyle name="20% - Ênfase5 4 3 6 3" xfId="21828"/>
    <cellStyle name="20% - Ênfase5 4 3 6 4" xfId="40711"/>
    <cellStyle name="20% - Ênfase5 4 3 7" xfId="23939"/>
    <cellStyle name="20% - Ênfase5 4 3 7 2" xfId="52315"/>
    <cellStyle name="20% - Ênfase5 4 3 8" xfId="30001"/>
    <cellStyle name="20% - Ênfase5 4 3 8 2" xfId="52316"/>
    <cellStyle name="20% - Ênfase5 4 3 9" xfId="36373"/>
    <cellStyle name="20% - Ênfase5 4 3 9 2" xfId="52317"/>
    <cellStyle name="20% - Ênfase5 4 4" xfId="4146"/>
    <cellStyle name="20% - Ênfase5 4 4 10" xfId="39333"/>
    <cellStyle name="20% - Ênfase5 4 4 2" xfId="5589"/>
    <cellStyle name="20% - Ênfase5 4 4 2 2" xfId="8128"/>
    <cellStyle name="20% - Ênfase5 4 4 2 2 2" xfId="16182"/>
    <cellStyle name="20% - Ênfase5 4 4 2 2 2 2" xfId="27656"/>
    <cellStyle name="20% - Ênfase5 4 4 2 2 3" xfId="34601"/>
    <cellStyle name="20% - Ênfase5 4 4 2 2 3 2" xfId="52318"/>
    <cellStyle name="20% - Ênfase5 4 4 2 2 4" xfId="23128"/>
    <cellStyle name="20% - Ênfase5 4 4 2 2 5" xfId="11826"/>
    <cellStyle name="20% - Ênfase5 4 4 2 2 6" xfId="43694"/>
    <cellStyle name="20% - Ênfase5 4 4 2 3" xfId="13942"/>
    <cellStyle name="20% - Ênfase5 4 4 2 3 2" xfId="25417"/>
    <cellStyle name="20% - Ênfase5 4 4 2 3 3" xfId="41973"/>
    <cellStyle name="20% - Ênfase5 4 4 2 4" xfId="32516"/>
    <cellStyle name="20% - Ênfase5 4 4 2 4 2" xfId="52319"/>
    <cellStyle name="20% - Ênfase5 4 4 2 5" xfId="37673"/>
    <cellStyle name="20% - Ênfase5 4 4 2 5 2" xfId="52320"/>
    <cellStyle name="20% - Ênfase5 4 4 2 6" xfId="21043"/>
    <cellStyle name="20% - Ênfase5 4 4 2 7" xfId="10105"/>
    <cellStyle name="20% - Ênfase5 4 4 2 8" xfId="40098"/>
    <cellStyle name="20% - Ênfase5 4 4 3" xfId="7104"/>
    <cellStyle name="20% - Ênfase5 4 4 3 2" xfId="15158"/>
    <cellStyle name="20% - Ênfase5 4 4 3 2 2" xfId="26632"/>
    <cellStyle name="20% - Ênfase5 4 4 3 3" xfId="31492"/>
    <cellStyle name="20% - Ênfase5 4 4 3 3 2" xfId="52321"/>
    <cellStyle name="20% - Ênfase5 4 4 3 4" xfId="20019"/>
    <cellStyle name="20% - Ênfase5 4 4 3 5" xfId="11061"/>
    <cellStyle name="20% - Ênfase5 4 4 3 6" xfId="42929"/>
    <cellStyle name="20% - Ênfase5 4 4 4" xfId="12953"/>
    <cellStyle name="20% - Ênfase5 4 4 4 2" xfId="33644"/>
    <cellStyle name="20% - Ênfase5 4 4 4 2 2" xfId="52322"/>
    <cellStyle name="20% - Ênfase5 4 4 4 3" xfId="22171"/>
    <cellStyle name="20% - Ênfase5 4 4 4 4" xfId="41141"/>
    <cellStyle name="20% - Ênfase5 4 4 5" xfId="24430"/>
    <cellStyle name="20% - Ênfase5 4 4 5 2" xfId="52323"/>
    <cellStyle name="20% - Ênfase5 4 4 6" xfId="30344"/>
    <cellStyle name="20% - Ênfase5 4 4 6 2" xfId="52324"/>
    <cellStyle name="20% - Ênfase5 4 4 7" xfId="36716"/>
    <cellStyle name="20% - Ênfase5 4 4 7 2" xfId="52325"/>
    <cellStyle name="20% - Ênfase5 4 4 8" xfId="18871"/>
    <cellStyle name="20% - Ênfase5 4 4 9" xfId="9340"/>
    <cellStyle name="20% - Ênfase5 5" xfId="181"/>
    <cellStyle name="20% - Ênfase5 5 2" xfId="182"/>
    <cellStyle name="20% - Ênfase5 5 3" xfId="183"/>
    <cellStyle name="20% - Ênfase5 5 3 10" xfId="18529"/>
    <cellStyle name="20% - Ênfase5 5 3 11" xfId="8998"/>
    <cellStyle name="20% - Ênfase5 5 3 12" xfId="38991"/>
    <cellStyle name="20% - Ênfase5 5 3 2" xfId="4147"/>
    <cellStyle name="20% - Ênfase5 5 3 3" xfId="6079"/>
    <cellStyle name="20% - Ênfase5 5 3 3 2" xfId="8618"/>
    <cellStyle name="20% - Ênfase5 5 3 3 2 2" xfId="16672"/>
    <cellStyle name="20% - Ênfase5 5 3 3 2 2 2" xfId="28146"/>
    <cellStyle name="20% - Ênfase5 5 3 3 2 3" xfId="33006"/>
    <cellStyle name="20% - Ênfase5 5 3 3 2 3 2" xfId="52326"/>
    <cellStyle name="20% - Ênfase5 5 3 3 2 4" xfId="21533"/>
    <cellStyle name="20% - Ênfase5 5 3 3 2 5" xfId="12249"/>
    <cellStyle name="20% - Ênfase5 5 3 3 2 6" xfId="44117"/>
    <cellStyle name="20% - Ênfase5 5 3 3 3" xfId="14432"/>
    <cellStyle name="20% - Ênfase5 5 3 3 3 2" xfId="35091"/>
    <cellStyle name="20% - Ênfase5 5 3 3 3 2 2" xfId="52327"/>
    <cellStyle name="20% - Ênfase5 5 3 3 3 3" xfId="23618"/>
    <cellStyle name="20% - Ênfase5 5 3 3 3 4" xfId="42396"/>
    <cellStyle name="20% - Ênfase5 5 3 3 4" xfId="25907"/>
    <cellStyle name="20% - Ênfase5 5 3 3 4 2" xfId="52328"/>
    <cellStyle name="20% - Ênfase5 5 3 3 5" xfId="30767"/>
    <cellStyle name="20% - Ênfase5 5 3 3 5 2" xfId="52329"/>
    <cellStyle name="20% - Ênfase5 5 3 3 6" xfId="38163"/>
    <cellStyle name="20% - Ênfase5 5 3 3 6 2" xfId="52330"/>
    <cellStyle name="20% - Ênfase5 5 3 3 7" xfId="19294"/>
    <cellStyle name="20% - Ênfase5 5 3 3 8" xfId="10528"/>
    <cellStyle name="20% - Ênfase5 5 3 3 9" xfId="40521"/>
    <cellStyle name="20% - Ênfase5 5 3 4" xfId="4945"/>
    <cellStyle name="20% - Ênfase5 5 3 4 2" xfId="7594"/>
    <cellStyle name="20% - Ênfase5 5 3 4 2 2" xfId="15648"/>
    <cellStyle name="20% - Ênfase5 5 3 4 2 2 2" xfId="27122"/>
    <cellStyle name="20% - Ênfase5 5 3 4 2 3" xfId="34067"/>
    <cellStyle name="20% - Ênfase5 5 3 4 2 3 2" xfId="52331"/>
    <cellStyle name="20% - Ênfase5 5 3 4 2 4" xfId="22594"/>
    <cellStyle name="20% - Ênfase5 5 3 4 2 5" xfId="11484"/>
    <cellStyle name="20% - Ênfase5 5 3 4 2 6" xfId="43352"/>
    <cellStyle name="20% - Ênfase5 5 3 4 3" xfId="13407"/>
    <cellStyle name="20% - Ênfase5 5 3 4 3 2" xfId="24883"/>
    <cellStyle name="20% - Ênfase5 5 3 4 3 3" xfId="41631"/>
    <cellStyle name="20% - Ênfase5 5 3 4 4" xfId="31982"/>
    <cellStyle name="20% - Ênfase5 5 3 4 4 2" xfId="52332"/>
    <cellStyle name="20% - Ênfase5 5 3 4 5" xfId="37139"/>
    <cellStyle name="20% - Ênfase5 5 3 4 5 2" xfId="52333"/>
    <cellStyle name="20% - Ênfase5 5 3 4 6" xfId="20509"/>
    <cellStyle name="20% - Ênfase5 5 3 4 7" xfId="9763"/>
    <cellStyle name="20% - Ênfase5 5 3 4 8" xfId="39756"/>
    <cellStyle name="20% - Ênfase5 5 3 5" xfId="6570"/>
    <cellStyle name="20% - Ênfase5 5 3 5 2" xfId="14729"/>
    <cellStyle name="20% - Ênfase5 5 3 5 2 2" xfId="26203"/>
    <cellStyle name="20% - Ênfase5 5 3 5 3" xfId="31063"/>
    <cellStyle name="20% - Ênfase5 5 3 5 3 2" xfId="52334"/>
    <cellStyle name="20% - Ênfase5 5 3 5 4" xfId="19590"/>
    <cellStyle name="20% - Ênfase5 5 3 5 5" xfId="10719"/>
    <cellStyle name="20% - Ênfase5 5 3 5 6" xfId="42587"/>
    <cellStyle name="20% - Ênfase5 5 3 6" xfId="12466"/>
    <cellStyle name="20% - Ênfase5 5 3 6 2" xfId="33302"/>
    <cellStyle name="20% - Ênfase5 5 3 6 2 2" xfId="52335"/>
    <cellStyle name="20% - Ênfase5 5 3 6 3" xfId="21829"/>
    <cellStyle name="20% - Ênfase5 5 3 6 4" xfId="40712"/>
    <cellStyle name="20% - Ênfase5 5 3 7" xfId="23940"/>
    <cellStyle name="20% - Ênfase5 5 3 7 2" xfId="52336"/>
    <cellStyle name="20% - Ênfase5 5 3 8" xfId="30002"/>
    <cellStyle name="20% - Ênfase5 5 3 8 2" xfId="52337"/>
    <cellStyle name="20% - Ênfase5 5 3 9" xfId="36374"/>
    <cellStyle name="20% - Ênfase5 5 3 9 2" xfId="52338"/>
    <cellStyle name="20% - Ênfase5 5 4" xfId="4148"/>
    <cellStyle name="20% - Ênfase5 5 4 10" xfId="39334"/>
    <cellStyle name="20% - Ênfase5 5 4 2" xfId="5590"/>
    <cellStyle name="20% - Ênfase5 5 4 2 2" xfId="8129"/>
    <cellStyle name="20% - Ênfase5 5 4 2 2 2" xfId="16183"/>
    <cellStyle name="20% - Ênfase5 5 4 2 2 2 2" xfId="27657"/>
    <cellStyle name="20% - Ênfase5 5 4 2 2 3" xfId="34602"/>
    <cellStyle name="20% - Ênfase5 5 4 2 2 3 2" xfId="52339"/>
    <cellStyle name="20% - Ênfase5 5 4 2 2 4" xfId="23129"/>
    <cellStyle name="20% - Ênfase5 5 4 2 2 5" xfId="11827"/>
    <cellStyle name="20% - Ênfase5 5 4 2 2 6" xfId="43695"/>
    <cellStyle name="20% - Ênfase5 5 4 2 3" xfId="13943"/>
    <cellStyle name="20% - Ênfase5 5 4 2 3 2" xfId="25418"/>
    <cellStyle name="20% - Ênfase5 5 4 2 3 3" xfId="41974"/>
    <cellStyle name="20% - Ênfase5 5 4 2 4" xfId="32517"/>
    <cellStyle name="20% - Ênfase5 5 4 2 4 2" xfId="52340"/>
    <cellStyle name="20% - Ênfase5 5 4 2 5" xfId="37674"/>
    <cellStyle name="20% - Ênfase5 5 4 2 5 2" xfId="52341"/>
    <cellStyle name="20% - Ênfase5 5 4 2 6" xfId="21044"/>
    <cellStyle name="20% - Ênfase5 5 4 2 7" xfId="10106"/>
    <cellStyle name="20% - Ênfase5 5 4 2 8" xfId="40099"/>
    <cellStyle name="20% - Ênfase5 5 4 3" xfId="7105"/>
    <cellStyle name="20% - Ênfase5 5 4 3 2" xfId="15159"/>
    <cellStyle name="20% - Ênfase5 5 4 3 2 2" xfId="26633"/>
    <cellStyle name="20% - Ênfase5 5 4 3 3" xfId="31493"/>
    <cellStyle name="20% - Ênfase5 5 4 3 3 2" xfId="52342"/>
    <cellStyle name="20% - Ênfase5 5 4 3 4" xfId="20020"/>
    <cellStyle name="20% - Ênfase5 5 4 3 5" xfId="11062"/>
    <cellStyle name="20% - Ênfase5 5 4 3 6" xfId="42930"/>
    <cellStyle name="20% - Ênfase5 5 4 4" xfId="12955"/>
    <cellStyle name="20% - Ênfase5 5 4 4 2" xfId="33645"/>
    <cellStyle name="20% - Ênfase5 5 4 4 2 2" xfId="52343"/>
    <cellStyle name="20% - Ênfase5 5 4 4 3" xfId="22172"/>
    <cellStyle name="20% - Ênfase5 5 4 4 4" xfId="41142"/>
    <cellStyle name="20% - Ênfase5 5 4 5" xfId="24431"/>
    <cellStyle name="20% - Ênfase5 5 4 5 2" xfId="52344"/>
    <cellStyle name="20% - Ênfase5 5 4 6" xfId="30345"/>
    <cellStyle name="20% - Ênfase5 5 4 6 2" xfId="52345"/>
    <cellStyle name="20% - Ênfase5 5 4 7" xfId="36717"/>
    <cellStyle name="20% - Ênfase5 5 4 7 2" xfId="52346"/>
    <cellStyle name="20% - Ênfase5 5 4 8" xfId="18872"/>
    <cellStyle name="20% - Ênfase5 5 4 9" xfId="9341"/>
    <cellStyle name="20% - Ênfase5 6" xfId="184"/>
    <cellStyle name="20% - Ênfase5 6 2" xfId="185"/>
    <cellStyle name="20% - Ênfase5 6 3" xfId="186"/>
    <cellStyle name="20% - Ênfase5 6 3 10" xfId="18530"/>
    <cellStyle name="20% - Ênfase5 6 3 11" xfId="8999"/>
    <cellStyle name="20% - Ênfase5 6 3 12" xfId="38992"/>
    <cellStyle name="20% - Ênfase5 6 3 2" xfId="4149"/>
    <cellStyle name="20% - Ênfase5 6 3 3" xfId="6080"/>
    <cellStyle name="20% - Ênfase5 6 3 3 2" xfId="8619"/>
    <cellStyle name="20% - Ênfase5 6 3 3 2 2" xfId="16673"/>
    <cellStyle name="20% - Ênfase5 6 3 3 2 2 2" xfId="28147"/>
    <cellStyle name="20% - Ênfase5 6 3 3 2 3" xfId="33007"/>
    <cellStyle name="20% - Ênfase5 6 3 3 2 3 2" xfId="52347"/>
    <cellStyle name="20% - Ênfase5 6 3 3 2 4" xfId="21534"/>
    <cellStyle name="20% - Ênfase5 6 3 3 2 5" xfId="12250"/>
    <cellStyle name="20% - Ênfase5 6 3 3 2 6" xfId="44118"/>
    <cellStyle name="20% - Ênfase5 6 3 3 3" xfId="14433"/>
    <cellStyle name="20% - Ênfase5 6 3 3 3 2" xfId="35092"/>
    <cellStyle name="20% - Ênfase5 6 3 3 3 2 2" xfId="52348"/>
    <cellStyle name="20% - Ênfase5 6 3 3 3 3" xfId="23619"/>
    <cellStyle name="20% - Ênfase5 6 3 3 3 4" xfId="42397"/>
    <cellStyle name="20% - Ênfase5 6 3 3 4" xfId="25908"/>
    <cellStyle name="20% - Ênfase5 6 3 3 4 2" xfId="52349"/>
    <cellStyle name="20% - Ênfase5 6 3 3 5" xfId="30768"/>
    <cellStyle name="20% - Ênfase5 6 3 3 5 2" xfId="52350"/>
    <cellStyle name="20% - Ênfase5 6 3 3 6" xfId="38164"/>
    <cellStyle name="20% - Ênfase5 6 3 3 6 2" xfId="52351"/>
    <cellStyle name="20% - Ênfase5 6 3 3 7" xfId="19295"/>
    <cellStyle name="20% - Ênfase5 6 3 3 8" xfId="10529"/>
    <cellStyle name="20% - Ênfase5 6 3 3 9" xfId="40522"/>
    <cellStyle name="20% - Ênfase5 6 3 4" xfId="4946"/>
    <cellStyle name="20% - Ênfase5 6 3 4 2" xfId="7595"/>
    <cellStyle name="20% - Ênfase5 6 3 4 2 2" xfId="15649"/>
    <cellStyle name="20% - Ênfase5 6 3 4 2 2 2" xfId="27123"/>
    <cellStyle name="20% - Ênfase5 6 3 4 2 3" xfId="34068"/>
    <cellStyle name="20% - Ênfase5 6 3 4 2 3 2" xfId="52352"/>
    <cellStyle name="20% - Ênfase5 6 3 4 2 4" xfId="22595"/>
    <cellStyle name="20% - Ênfase5 6 3 4 2 5" xfId="11485"/>
    <cellStyle name="20% - Ênfase5 6 3 4 2 6" xfId="43353"/>
    <cellStyle name="20% - Ênfase5 6 3 4 3" xfId="13408"/>
    <cellStyle name="20% - Ênfase5 6 3 4 3 2" xfId="24884"/>
    <cellStyle name="20% - Ênfase5 6 3 4 3 3" xfId="41632"/>
    <cellStyle name="20% - Ênfase5 6 3 4 4" xfId="31983"/>
    <cellStyle name="20% - Ênfase5 6 3 4 4 2" xfId="52353"/>
    <cellStyle name="20% - Ênfase5 6 3 4 5" xfId="37140"/>
    <cellStyle name="20% - Ênfase5 6 3 4 5 2" xfId="52354"/>
    <cellStyle name="20% - Ênfase5 6 3 4 6" xfId="20510"/>
    <cellStyle name="20% - Ênfase5 6 3 4 7" xfId="9764"/>
    <cellStyle name="20% - Ênfase5 6 3 4 8" xfId="39757"/>
    <cellStyle name="20% - Ênfase5 6 3 5" xfId="6571"/>
    <cellStyle name="20% - Ênfase5 6 3 5 2" xfId="14730"/>
    <cellStyle name="20% - Ênfase5 6 3 5 2 2" xfId="26204"/>
    <cellStyle name="20% - Ênfase5 6 3 5 3" xfId="31064"/>
    <cellStyle name="20% - Ênfase5 6 3 5 3 2" xfId="52355"/>
    <cellStyle name="20% - Ênfase5 6 3 5 4" xfId="19591"/>
    <cellStyle name="20% - Ênfase5 6 3 5 5" xfId="10720"/>
    <cellStyle name="20% - Ênfase5 6 3 5 6" xfId="42588"/>
    <cellStyle name="20% - Ênfase5 6 3 6" xfId="12469"/>
    <cellStyle name="20% - Ênfase5 6 3 6 2" xfId="33303"/>
    <cellStyle name="20% - Ênfase5 6 3 6 2 2" xfId="52356"/>
    <cellStyle name="20% - Ênfase5 6 3 6 3" xfId="21830"/>
    <cellStyle name="20% - Ênfase5 6 3 6 4" xfId="40713"/>
    <cellStyle name="20% - Ênfase5 6 3 7" xfId="23941"/>
    <cellStyle name="20% - Ênfase5 6 3 7 2" xfId="52357"/>
    <cellStyle name="20% - Ênfase5 6 3 8" xfId="30003"/>
    <cellStyle name="20% - Ênfase5 6 3 8 2" xfId="52358"/>
    <cellStyle name="20% - Ênfase5 6 3 9" xfId="36375"/>
    <cellStyle name="20% - Ênfase5 6 3 9 2" xfId="52359"/>
    <cellStyle name="20% - Ênfase5 6 4" xfId="4150"/>
    <cellStyle name="20% - Ênfase5 6 4 10" xfId="39335"/>
    <cellStyle name="20% - Ênfase5 6 4 2" xfId="5591"/>
    <cellStyle name="20% - Ênfase5 6 4 2 2" xfId="8130"/>
    <cellStyle name="20% - Ênfase5 6 4 2 2 2" xfId="16184"/>
    <cellStyle name="20% - Ênfase5 6 4 2 2 2 2" xfId="27658"/>
    <cellStyle name="20% - Ênfase5 6 4 2 2 3" xfId="34603"/>
    <cellStyle name="20% - Ênfase5 6 4 2 2 3 2" xfId="52360"/>
    <cellStyle name="20% - Ênfase5 6 4 2 2 4" xfId="23130"/>
    <cellStyle name="20% - Ênfase5 6 4 2 2 5" xfId="11828"/>
    <cellStyle name="20% - Ênfase5 6 4 2 2 6" xfId="43696"/>
    <cellStyle name="20% - Ênfase5 6 4 2 3" xfId="13944"/>
    <cellStyle name="20% - Ênfase5 6 4 2 3 2" xfId="25419"/>
    <cellStyle name="20% - Ênfase5 6 4 2 3 3" xfId="41975"/>
    <cellStyle name="20% - Ênfase5 6 4 2 4" xfId="32518"/>
    <cellStyle name="20% - Ênfase5 6 4 2 4 2" xfId="52361"/>
    <cellStyle name="20% - Ênfase5 6 4 2 5" xfId="37675"/>
    <cellStyle name="20% - Ênfase5 6 4 2 5 2" xfId="52362"/>
    <cellStyle name="20% - Ênfase5 6 4 2 6" xfId="21045"/>
    <cellStyle name="20% - Ênfase5 6 4 2 7" xfId="10107"/>
    <cellStyle name="20% - Ênfase5 6 4 2 8" xfId="40100"/>
    <cellStyle name="20% - Ênfase5 6 4 3" xfId="7106"/>
    <cellStyle name="20% - Ênfase5 6 4 3 2" xfId="15160"/>
    <cellStyle name="20% - Ênfase5 6 4 3 2 2" xfId="26634"/>
    <cellStyle name="20% - Ênfase5 6 4 3 3" xfId="31494"/>
    <cellStyle name="20% - Ênfase5 6 4 3 3 2" xfId="52363"/>
    <cellStyle name="20% - Ênfase5 6 4 3 4" xfId="20021"/>
    <cellStyle name="20% - Ênfase5 6 4 3 5" xfId="11063"/>
    <cellStyle name="20% - Ênfase5 6 4 3 6" xfId="42931"/>
    <cellStyle name="20% - Ênfase5 6 4 4" xfId="12956"/>
    <cellStyle name="20% - Ênfase5 6 4 4 2" xfId="33646"/>
    <cellStyle name="20% - Ênfase5 6 4 4 2 2" xfId="52364"/>
    <cellStyle name="20% - Ênfase5 6 4 4 3" xfId="22173"/>
    <cellStyle name="20% - Ênfase5 6 4 4 4" xfId="41143"/>
    <cellStyle name="20% - Ênfase5 6 4 5" xfId="24432"/>
    <cellStyle name="20% - Ênfase5 6 4 5 2" xfId="52365"/>
    <cellStyle name="20% - Ênfase5 6 4 6" xfId="30346"/>
    <cellStyle name="20% - Ênfase5 6 4 6 2" xfId="52366"/>
    <cellStyle name="20% - Ênfase5 6 4 7" xfId="36718"/>
    <cellStyle name="20% - Ênfase5 6 4 7 2" xfId="52367"/>
    <cellStyle name="20% - Ênfase5 6 4 8" xfId="18873"/>
    <cellStyle name="20% - Ênfase5 6 4 9" xfId="9342"/>
    <cellStyle name="20% - Ênfase5 7" xfId="187"/>
    <cellStyle name="20% - Ênfase5 7 2" xfId="188"/>
    <cellStyle name="20% - Ênfase5 7 3" xfId="189"/>
    <cellStyle name="20% - Ênfase5 7 3 10" xfId="18531"/>
    <cellStyle name="20% - Ênfase5 7 3 11" xfId="9000"/>
    <cellStyle name="20% - Ênfase5 7 3 12" xfId="38993"/>
    <cellStyle name="20% - Ênfase5 7 3 2" xfId="4151"/>
    <cellStyle name="20% - Ênfase5 7 3 3" xfId="6081"/>
    <cellStyle name="20% - Ênfase5 7 3 3 2" xfId="8620"/>
    <cellStyle name="20% - Ênfase5 7 3 3 2 2" xfId="16674"/>
    <cellStyle name="20% - Ênfase5 7 3 3 2 2 2" xfId="28148"/>
    <cellStyle name="20% - Ênfase5 7 3 3 2 3" xfId="33008"/>
    <cellStyle name="20% - Ênfase5 7 3 3 2 3 2" xfId="52368"/>
    <cellStyle name="20% - Ênfase5 7 3 3 2 4" xfId="21535"/>
    <cellStyle name="20% - Ênfase5 7 3 3 2 5" xfId="12251"/>
    <cellStyle name="20% - Ênfase5 7 3 3 2 6" xfId="44119"/>
    <cellStyle name="20% - Ênfase5 7 3 3 3" xfId="14434"/>
    <cellStyle name="20% - Ênfase5 7 3 3 3 2" xfId="35093"/>
    <cellStyle name="20% - Ênfase5 7 3 3 3 2 2" xfId="52369"/>
    <cellStyle name="20% - Ênfase5 7 3 3 3 3" xfId="23620"/>
    <cellStyle name="20% - Ênfase5 7 3 3 3 4" xfId="42398"/>
    <cellStyle name="20% - Ênfase5 7 3 3 4" xfId="25909"/>
    <cellStyle name="20% - Ênfase5 7 3 3 4 2" xfId="52370"/>
    <cellStyle name="20% - Ênfase5 7 3 3 5" xfId="30769"/>
    <cellStyle name="20% - Ênfase5 7 3 3 5 2" xfId="52371"/>
    <cellStyle name="20% - Ênfase5 7 3 3 6" xfId="38165"/>
    <cellStyle name="20% - Ênfase5 7 3 3 6 2" xfId="52372"/>
    <cellStyle name="20% - Ênfase5 7 3 3 7" xfId="19296"/>
    <cellStyle name="20% - Ênfase5 7 3 3 8" xfId="10530"/>
    <cellStyle name="20% - Ênfase5 7 3 3 9" xfId="40523"/>
    <cellStyle name="20% - Ênfase5 7 3 4" xfId="4947"/>
    <cellStyle name="20% - Ênfase5 7 3 4 2" xfId="7596"/>
    <cellStyle name="20% - Ênfase5 7 3 4 2 2" xfId="15650"/>
    <cellStyle name="20% - Ênfase5 7 3 4 2 2 2" xfId="27124"/>
    <cellStyle name="20% - Ênfase5 7 3 4 2 3" xfId="34069"/>
    <cellStyle name="20% - Ênfase5 7 3 4 2 3 2" xfId="52373"/>
    <cellStyle name="20% - Ênfase5 7 3 4 2 4" xfId="22596"/>
    <cellStyle name="20% - Ênfase5 7 3 4 2 5" xfId="11486"/>
    <cellStyle name="20% - Ênfase5 7 3 4 2 6" xfId="43354"/>
    <cellStyle name="20% - Ênfase5 7 3 4 3" xfId="13409"/>
    <cellStyle name="20% - Ênfase5 7 3 4 3 2" xfId="24885"/>
    <cellStyle name="20% - Ênfase5 7 3 4 3 3" xfId="41633"/>
    <cellStyle name="20% - Ênfase5 7 3 4 4" xfId="31984"/>
    <cellStyle name="20% - Ênfase5 7 3 4 4 2" xfId="52374"/>
    <cellStyle name="20% - Ênfase5 7 3 4 5" xfId="37141"/>
    <cellStyle name="20% - Ênfase5 7 3 4 5 2" xfId="52375"/>
    <cellStyle name="20% - Ênfase5 7 3 4 6" xfId="20511"/>
    <cellStyle name="20% - Ênfase5 7 3 4 7" xfId="9765"/>
    <cellStyle name="20% - Ênfase5 7 3 4 8" xfId="39758"/>
    <cellStyle name="20% - Ênfase5 7 3 5" xfId="6572"/>
    <cellStyle name="20% - Ênfase5 7 3 5 2" xfId="14731"/>
    <cellStyle name="20% - Ênfase5 7 3 5 2 2" xfId="26205"/>
    <cellStyle name="20% - Ênfase5 7 3 5 3" xfId="31065"/>
    <cellStyle name="20% - Ênfase5 7 3 5 3 2" xfId="52376"/>
    <cellStyle name="20% - Ênfase5 7 3 5 4" xfId="19592"/>
    <cellStyle name="20% - Ênfase5 7 3 5 5" xfId="10721"/>
    <cellStyle name="20% - Ênfase5 7 3 5 6" xfId="42589"/>
    <cellStyle name="20% - Ênfase5 7 3 6" xfId="12470"/>
    <cellStyle name="20% - Ênfase5 7 3 6 2" xfId="33304"/>
    <cellStyle name="20% - Ênfase5 7 3 6 2 2" xfId="52377"/>
    <cellStyle name="20% - Ênfase5 7 3 6 3" xfId="21831"/>
    <cellStyle name="20% - Ênfase5 7 3 6 4" xfId="40714"/>
    <cellStyle name="20% - Ênfase5 7 3 7" xfId="23942"/>
    <cellStyle name="20% - Ênfase5 7 3 7 2" xfId="52378"/>
    <cellStyle name="20% - Ênfase5 7 3 8" xfId="30004"/>
    <cellStyle name="20% - Ênfase5 7 3 8 2" xfId="52379"/>
    <cellStyle name="20% - Ênfase5 7 3 9" xfId="36376"/>
    <cellStyle name="20% - Ênfase5 7 3 9 2" xfId="52380"/>
    <cellStyle name="20% - Ênfase5 7 4" xfId="4152"/>
    <cellStyle name="20% - Ênfase5 7 4 10" xfId="39336"/>
    <cellStyle name="20% - Ênfase5 7 4 2" xfId="5592"/>
    <cellStyle name="20% - Ênfase5 7 4 2 2" xfId="8131"/>
    <cellStyle name="20% - Ênfase5 7 4 2 2 2" xfId="16185"/>
    <cellStyle name="20% - Ênfase5 7 4 2 2 2 2" xfId="27659"/>
    <cellStyle name="20% - Ênfase5 7 4 2 2 3" xfId="34604"/>
    <cellStyle name="20% - Ênfase5 7 4 2 2 3 2" xfId="52381"/>
    <cellStyle name="20% - Ênfase5 7 4 2 2 4" xfId="23131"/>
    <cellStyle name="20% - Ênfase5 7 4 2 2 5" xfId="11829"/>
    <cellStyle name="20% - Ênfase5 7 4 2 2 6" xfId="43697"/>
    <cellStyle name="20% - Ênfase5 7 4 2 3" xfId="13945"/>
    <cellStyle name="20% - Ênfase5 7 4 2 3 2" xfId="25420"/>
    <cellStyle name="20% - Ênfase5 7 4 2 3 3" xfId="41976"/>
    <cellStyle name="20% - Ênfase5 7 4 2 4" xfId="32519"/>
    <cellStyle name="20% - Ênfase5 7 4 2 4 2" xfId="52382"/>
    <cellStyle name="20% - Ênfase5 7 4 2 5" xfId="37676"/>
    <cellStyle name="20% - Ênfase5 7 4 2 5 2" xfId="52383"/>
    <cellStyle name="20% - Ênfase5 7 4 2 6" xfId="21046"/>
    <cellStyle name="20% - Ênfase5 7 4 2 7" xfId="10108"/>
    <cellStyle name="20% - Ênfase5 7 4 2 8" xfId="40101"/>
    <cellStyle name="20% - Ênfase5 7 4 3" xfId="7107"/>
    <cellStyle name="20% - Ênfase5 7 4 3 2" xfId="15161"/>
    <cellStyle name="20% - Ênfase5 7 4 3 2 2" xfId="26635"/>
    <cellStyle name="20% - Ênfase5 7 4 3 3" xfId="31495"/>
    <cellStyle name="20% - Ênfase5 7 4 3 3 2" xfId="52384"/>
    <cellStyle name="20% - Ênfase5 7 4 3 4" xfId="20022"/>
    <cellStyle name="20% - Ênfase5 7 4 3 5" xfId="11064"/>
    <cellStyle name="20% - Ênfase5 7 4 3 6" xfId="42932"/>
    <cellStyle name="20% - Ênfase5 7 4 4" xfId="12957"/>
    <cellStyle name="20% - Ênfase5 7 4 4 2" xfId="33647"/>
    <cellStyle name="20% - Ênfase5 7 4 4 2 2" xfId="52385"/>
    <cellStyle name="20% - Ênfase5 7 4 4 3" xfId="22174"/>
    <cellStyle name="20% - Ênfase5 7 4 4 4" xfId="41144"/>
    <cellStyle name="20% - Ênfase5 7 4 5" xfId="24433"/>
    <cellStyle name="20% - Ênfase5 7 4 5 2" xfId="52386"/>
    <cellStyle name="20% - Ênfase5 7 4 6" xfId="30347"/>
    <cellStyle name="20% - Ênfase5 7 4 6 2" xfId="52387"/>
    <cellStyle name="20% - Ênfase5 7 4 7" xfId="36719"/>
    <cellStyle name="20% - Ênfase5 7 4 7 2" xfId="52388"/>
    <cellStyle name="20% - Ênfase5 7 4 8" xfId="18874"/>
    <cellStyle name="20% - Ênfase5 7 4 9" xfId="9343"/>
    <cellStyle name="20% - Ênfase5 8" xfId="190"/>
    <cellStyle name="20% - Ênfase5 8 2" xfId="191"/>
    <cellStyle name="20% - Ênfase5 8 3" xfId="192"/>
    <cellStyle name="20% - Ênfase5 8 3 10" xfId="18532"/>
    <cellStyle name="20% - Ênfase5 8 3 11" xfId="9001"/>
    <cellStyle name="20% - Ênfase5 8 3 12" xfId="38994"/>
    <cellStyle name="20% - Ênfase5 8 3 2" xfId="4153"/>
    <cellStyle name="20% - Ênfase5 8 3 3" xfId="6082"/>
    <cellStyle name="20% - Ênfase5 8 3 3 2" xfId="8621"/>
    <cellStyle name="20% - Ênfase5 8 3 3 2 2" xfId="16675"/>
    <cellStyle name="20% - Ênfase5 8 3 3 2 2 2" xfId="28149"/>
    <cellStyle name="20% - Ênfase5 8 3 3 2 3" xfId="33009"/>
    <cellStyle name="20% - Ênfase5 8 3 3 2 3 2" xfId="52389"/>
    <cellStyle name="20% - Ênfase5 8 3 3 2 4" xfId="21536"/>
    <cellStyle name="20% - Ênfase5 8 3 3 2 5" xfId="12252"/>
    <cellStyle name="20% - Ênfase5 8 3 3 2 6" xfId="44120"/>
    <cellStyle name="20% - Ênfase5 8 3 3 3" xfId="14435"/>
    <cellStyle name="20% - Ênfase5 8 3 3 3 2" xfId="35094"/>
    <cellStyle name="20% - Ênfase5 8 3 3 3 2 2" xfId="52390"/>
    <cellStyle name="20% - Ênfase5 8 3 3 3 3" xfId="23621"/>
    <cellStyle name="20% - Ênfase5 8 3 3 3 4" xfId="42399"/>
    <cellStyle name="20% - Ênfase5 8 3 3 4" xfId="25910"/>
    <cellStyle name="20% - Ênfase5 8 3 3 4 2" xfId="52391"/>
    <cellStyle name="20% - Ênfase5 8 3 3 5" xfId="30770"/>
    <cellStyle name="20% - Ênfase5 8 3 3 5 2" xfId="52392"/>
    <cellStyle name="20% - Ênfase5 8 3 3 6" xfId="38166"/>
    <cellStyle name="20% - Ênfase5 8 3 3 6 2" xfId="52393"/>
    <cellStyle name="20% - Ênfase5 8 3 3 7" xfId="19297"/>
    <cellStyle name="20% - Ênfase5 8 3 3 8" xfId="10531"/>
    <cellStyle name="20% - Ênfase5 8 3 3 9" xfId="40524"/>
    <cellStyle name="20% - Ênfase5 8 3 4" xfId="4948"/>
    <cellStyle name="20% - Ênfase5 8 3 4 2" xfId="7597"/>
    <cellStyle name="20% - Ênfase5 8 3 4 2 2" xfId="15651"/>
    <cellStyle name="20% - Ênfase5 8 3 4 2 2 2" xfId="27125"/>
    <cellStyle name="20% - Ênfase5 8 3 4 2 3" xfId="34070"/>
    <cellStyle name="20% - Ênfase5 8 3 4 2 3 2" xfId="52394"/>
    <cellStyle name="20% - Ênfase5 8 3 4 2 4" xfId="22597"/>
    <cellStyle name="20% - Ênfase5 8 3 4 2 5" xfId="11487"/>
    <cellStyle name="20% - Ênfase5 8 3 4 2 6" xfId="43355"/>
    <cellStyle name="20% - Ênfase5 8 3 4 3" xfId="13410"/>
    <cellStyle name="20% - Ênfase5 8 3 4 3 2" xfId="24886"/>
    <cellStyle name="20% - Ênfase5 8 3 4 3 3" xfId="41634"/>
    <cellStyle name="20% - Ênfase5 8 3 4 4" xfId="31985"/>
    <cellStyle name="20% - Ênfase5 8 3 4 4 2" xfId="52395"/>
    <cellStyle name="20% - Ênfase5 8 3 4 5" xfId="37142"/>
    <cellStyle name="20% - Ênfase5 8 3 4 5 2" xfId="52396"/>
    <cellStyle name="20% - Ênfase5 8 3 4 6" xfId="20512"/>
    <cellStyle name="20% - Ênfase5 8 3 4 7" xfId="9766"/>
    <cellStyle name="20% - Ênfase5 8 3 4 8" xfId="39759"/>
    <cellStyle name="20% - Ênfase5 8 3 5" xfId="6573"/>
    <cellStyle name="20% - Ênfase5 8 3 5 2" xfId="14732"/>
    <cellStyle name="20% - Ênfase5 8 3 5 2 2" xfId="26206"/>
    <cellStyle name="20% - Ênfase5 8 3 5 3" xfId="31066"/>
    <cellStyle name="20% - Ênfase5 8 3 5 3 2" xfId="52397"/>
    <cellStyle name="20% - Ênfase5 8 3 5 4" xfId="19593"/>
    <cellStyle name="20% - Ênfase5 8 3 5 5" xfId="10722"/>
    <cellStyle name="20% - Ênfase5 8 3 5 6" xfId="42590"/>
    <cellStyle name="20% - Ênfase5 8 3 6" xfId="12471"/>
    <cellStyle name="20% - Ênfase5 8 3 6 2" xfId="33305"/>
    <cellStyle name="20% - Ênfase5 8 3 6 2 2" xfId="52398"/>
    <cellStyle name="20% - Ênfase5 8 3 6 3" xfId="21832"/>
    <cellStyle name="20% - Ênfase5 8 3 6 4" xfId="40715"/>
    <cellStyle name="20% - Ênfase5 8 3 7" xfId="23943"/>
    <cellStyle name="20% - Ênfase5 8 3 7 2" xfId="52399"/>
    <cellStyle name="20% - Ênfase5 8 3 8" xfId="30005"/>
    <cellStyle name="20% - Ênfase5 8 3 8 2" xfId="52400"/>
    <cellStyle name="20% - Ênfase5 8 3 9" xfId="36377"/>
    <cellStyle name="20% - Ênfase5 8 3 9 2" xfId="52401"/>
    <cellStyle name="20% - Ênfase5 8 4" xfId="4154"/>
    <cellStyle name="20% - Ênfase5 8 4 10" xfId="39337"/>
    <cellStyle name="20% - Ênfase5 8 4 2" xfId="5593"/>
    <cellStyle name="20% - Ênfase5 8 4 2 2" xfId="8132"/>
    <cellStyle name="20% - Ênfase5 8 4 2 2 2" xfId="16186"/>
    <cellStyle name="20% - Ênfase5 8 4 2 2 2 2" xfId="27660"/>
    <cellStyle name="20% - Ênfase5 8 4 2 2 3" xfId="34605"/>
    <cellStyle name="20% - Ênfase5 8 4 2 2 3 2" xfId="52402"/>
    <cellStyle name="20% - Ênfase5 8 4 2 2 4" xfId="23132"/>
    <cellStyle name="20% - Ênfase5 8 4 2 2 5" xfId="11830"/>
    <cellStyle name="20% - Ênfase5 8 4 2 2 6" xfId="43698"/>
    <cellStyle name="20% - Ênfase5 8 4 2 3" xfId="13946"/>
    <cellStyle name="20% - Ênfase5 8 4 2 3 2" xfId="25421"/>
    <cellStyle name="20% - Ênfase5 8 4 2 3 3" xfId="41977"/>
    <cellStyle name="20% - Ênfase5 8 4 2 4" xfId="32520"/>
    <cellStyle name="20% - Ênfase5 8 4 2 4 2" xfId="52403"/>
    <cellStyle name="20% - Ênfase5 8 4 2 5" xfId="37677"/>
    <cellStyle name="20% - Ênfase5 8 4 2 5 2" xfId="52404"/>
    <cellStyle name="20% - Ênfase5 8 4 2 6" xfId="21047"/>
    <cellStyle name="20% - Ênfase5 8 4 2 7" xfId="10109"/>
    <cellStyle name="20% - Ênfase5 8 4 2 8" xfId="40102"/>
    <cellStyle name="20% - Ênfase5 8 4 3" xfId="7108"/>
    <cellStyle name="20% - Ênfase5 8 4 3 2" xfId="15162"/>
    <cellStyle name="20% - Ênfase5 8 4 3 2 2" xfId="26636"/>
    <cellStyle name="20% - Ênfase5 8 4 3 3" xfId="31496"/>
    <cellStyle name="20% - Ênfase5 8 4 3 3 2" xfId="52405"/>
    <cellStyle name="20% - Ênfase5 8 4 3 4" xfId="20023"/>
    <cellStyle name="20% - Ênfase5 8 4 3 5" xfId="11065"/>
    <cellStyle name="20% - Ênfase5 8 4 3 6" xfId="42933"/>
    <cellStyle name="20% - Ênfase5 8 4 4" xfId="12958"/>
    <cellStyle name="20% - Ênfase5 8 4 4 2" xfId="33648"/>
    <cellStyle name="20% - Ênfase5 8 4 4 2 2" xfId="52406"/>
    <cellStyle name="20% - Ênfase5 8 4 4 3" xfId="22175"/>
    <cellStyle name="20% - Ênfase5 8 4 4 4" xfId="41145"/>
    <cellStyle name="20% - Ênfase5 8 4 5" xfId="24434"/>
    <cellStyle name="20% - Ênfase5 8 4 5 2" xfId="52407"/>
    <cellStyle name="20% - Ênfase5 8 4 6" xfId="30348"/>
    <cellStyle name="20% - Ênfase5 8 4 6 2" xfId="52408"/>
    <cellStyle name="20% - Ênfase5 8 4 7" xfId="36720"/>
    <cellStyle name="20% - Ênfase5 8 4 7 2" xfId="52409"/>
    <cellStyle name="20% - Ênfase5 8 4 8" xfId="18875"/>
    <cellStyle name="20% - Ênfase5 8 4 9" xfId="9344"/>
    <cellStyle name="20% - Ênfase5 9" xfId="193"/>
    <cellStyle name="20% - Ênfase5 9 2" xfId="194"/>
    <cellStyle name="20% - Ênfase5 9 3" xfId="195"/>
    <cellStyle name="20% - Ênfase5 9 3 10" xfId="18533"/>
    <cellStyle name="20% - Ênfase5 9 3 11" xfId="9002"/>
    <cellStyle name="20% - Ênfase5 9 3 12" xfId="38995"/>
    <cellStyle name="20% - Ênfase5 9 3 2" xfId="4155"/>
    <cellStyle name="20% - Ênfase5 9 3 3" xfId="6083"/>
    <cellStyle name="20% - Ênfase5 9 3 3 2" xfId="8622"/>
    <cellStyle name="20% - Ênfase5 9 3 3 2 2" xfId="16676"/>
    <cellStyle name="20% - Ênfase5 9 3 3 2 2 2" xfId="28150"/>
    <cellStyle name="20% - Ênfase5 9 3 3 2 3" xfId="33010"/>
    <cellStyle name="20% - Ênfase5 9 3 3 2 3 2" xfId="52410"/>
    <cellStyle name="20% - Ênfase5 9 3 3 2 4" xfId="21537"/>
    <cellStyle name="20% - Ênfase5 9 3 3 2 5" xfId="12253"/>
    <cellStyle name="20% - Ênfase5 9 3 3 2 6" xfId="44121"/>
    <cellStyle name="20% - Ênfase5 9 3 3 3" xfId="14436"/>
    <cellStyle name="20% - Ênfase5 9 3 3 3 2" xfId="35095"/>
    <cellStyle name="20% - Ênfase5 9 3 3 3 2 2" xfId="52411"/>
    <cellStyle name="20% - Ênfase5 9 3 3 3 3" xfId="23622"/>
    <cellStyle name="20% - Ênfase5 9 3 3 3 4" xfId="42400"/>
    <cellStyle name="20% - Ênfase5 9 3 3 4" xfId="25911"/>
    <cellStyle name="20% - Ênfase5 9 3 3 4 2" xfId="52412"/>
    <cellStyle name="20% - Ênfase5 9 3 3 5" xfId="30771"/>
    <cellStyle name="20% - Ênfase5 9 3 3 5 2" xfId="52413"/>
    <cellStyle name="20% - Ênfase5 9 3 3 6" xfId="38167"/>
    <cellStyle name="20% - Ênfase5 9 3 3 6 2" xfId="52414"/>
    <cellStyle name="20% - Ênfase5 9 3 3 7" xfId="19298"/>
    <cellStyle name="20% - Ênfase5 9 3 3 8" xfId="10532"/>
    <cellStyle name="20% - Ênfase5 9 3 3 9" xfId="40525"/>
    <cellStyle name="20% - Ênfase5 9 3 4" xfId="4949"/>
    <cellStyle name="20% - Ênfase5 9 3 4 2" xfId="7598"/>
    <cellStyle name="20% - Ênfase5 9 3 4 2 2" xfId="15652"/>
    <cellStyle name="20% - Ênfase5 9 3 4 2 2 2" xfId="27126"/>
    <cellStyle name="20% - Ênfase5 9 3 4 2 3" xfId="34071"/>
    <cellStyle name="20% - Ênfase5 9 3 4 2 3 2" xfId="52415"/>
    <cellStyle name="20% - Ênfase5 9 3 4 2 4" xfId="22598"/>
    <cellStyle name="20% - Ênfase5 9 3 4 2 5" xfId="11488"/>
    <cellStyle name="20% - Ênfase5 9 3 4 2 6" xfId="43356"/>
    <cellStyle name="20% - Ênfase5 9 3 4 3" xfId="13411"/>
    <cellStyle name="20% - Ênfase5 9 3 4 3 2" xfId="24887"/>
    <cellStyle name="20% - Ênfase5 9 3 4 3 3" xfId="41635"/>
    <cellStyle name="20% - Ênfase5 9 3 4 4" xfId="31986"/>
    <cellStyle name="20% - Ênfase5 9 3 4 4 2" xfId="52416"/>
    <cellStyle name="20% - Ênfase5 9 3 4 5" xfId="37143"/>
    <cellStyle name="20% - Ênfase5 9 3 4 5 2" xfId="52417"/>
    <cellStyle name="20% - Ênfase5 9 3 4 6" xfId="20513"/>
    <cellStyle name="20% - Ênfase5 9 3 4 7" xfId="9767"/>
    <cellStyle name="20% - Ênfase5 9 3 4 8" xfId="39760"/>
    <cellStyle name="20% - Ênfase5 9 3 5" xfId="6574"/>
    <cellStyle name="20% - Ênfase5 9 3 5 2" xfId="14733"/>
    <cellStyle name="20% - Ênfase5 9 3 5 2 2" xfId="26207"/>
    <cellStyle name="20% - Ênfase5 9 3 5 3" xfId="31067"/>
    <cellStyle name="20% - Ênfase5 9 3 5 3 2" xfId="52418"/>
    <cellStyle name="20% - Ênfase5 9 3 5 4" xfId="19594"/>
    <cellStyle name="20% - Ênfase5 9 3 5 5" xfId="10723"/>
    <cellStyle name="20% - Ênfase5 9 3 5 6" xfId="42591"/>
    <cellStyle name="20% - Ênfase5 9 3 6" xfId="12472"/>
    <cellStyle name="20% - Ênfase5 9 3 6 2" xfId="33306"/>
    <cellStyle name="20% - Ênfase5 9 3 6 2 2" xfId="52419"/>
    <cellStyle name="20% - Ênfase5 9 3 6 3" xfId="21833"/>
    <cellStyle name="20% - Ênfase5 9 3 6 4" xfId="40716"/>
    <cellStyle name="20% - Ênfase5 9 3 7" xfId="23944"/>
    <cellStyle name="20% - Ênfase5 9 3 7 2" xfId="52420"/>
    <cellStyle name="20% - Ênfase5 9 3 8" xfId="30006"/>
    <cellStyle name="20% - Ênfase5 9 3 8 2" xfId="52421"/>
    <cellStyle name="20% - Ênfase5 9 3 9" xfId="36378"/>
    <cellStyle name="20% - Ênfase5 9 3 9 2" xfId="52422"/>
    <cellStyle name="20% - Ênfase5 9 4" xfId="4156"/>
    <cellStyle name="20% - Ênfase5 9 4 10" xfId="39338"/>
    <cellStyle name="20% - Ênfase5 9 4 2" xfId="5594"/>
    <cellStyle name="20% - Ênfase5 9 4 2 2" xfId="8133"/>
    <cellStyle name="20% - Ênfase5 9 4 2 2 2" xfId="16187"/>
    <cellStyle name="20% - Ênfase5 9 4 2 2 2 2" xfId="27661"/>
    <cellStyle name="20% - Ênfase5 9 4 2 2 3" xfId="34606"/>
    <cellStyle name="20% - Ênfase5 9 4 2 2 3 2" xfId="52423"/>
    <cellStyle name="20% - Ênfase5 9 4 2 2 4" xfId="23133"/>
    <cellStyle name="20% - Ênfase5 9 4 2 2 5" xfId="11831"/>
    <cellStyle name="20% - Ênfase5 9 4 2 2 6" xfId="43699"/>
    <cellStyle name="20% - Ênfase5 9 4 2 3" xfId="13947"/>
    <cellStyle name="20% - Ênfase5 9 4 2 3 2" xfId="25422"/>
    <cellStyle name="20% - Ênfase5 9 4 2 3 3" xfId="41978"/>
    <cellStyle name="20% - Ênfase5 9 4 2 4" xfId="32521"/>
    <cellStyle name="20% - Ênfase5 9 4 2 4 2" xfId="52424"/>
    <cellStyle name="20% - Ênfase5 9 4 2 5" xfId="37678"/>
    <cellStyle name="20% - Ênfase5 9 4 2 5 2" xfId="52425"/>
    <cellStyle name="20% - Ênfase5 9 4 2 6" xfId="21048"/>
    <cellStyle name="20% - Ênfase5 9 4 2 7" xfId="10110"/>
    <cellStyle name="20% - Ênfase5 9 4 2 8" xfId="40103"/>
    <cellStyle name="20% - Ênfase5 9 4 3" xfId="7109"/>
    <cellStyle name="20% - Ênfase5 9 4 3 2" xfId="15163"/>
    <cellStyle name="20% - Ênfase5 9 4 3 2 2" xfId="26637"/>
    <cellStyle name="20% - Ênfase5 9 4 3 3" xfId="31497"/>
    <cellStyle name="20% - Ênfase5 9 4 3 3 2" xfId="52426"/>
    <cellStyle name="20% - Ênfase5 9 4 3 4" xfId="20024"/>
    <cellStyle name="20% - Ênfase5 9 4 3 5" xfId="11066"/>
    <cellStyle name="20% - Ênfase5 9 4 3 6" xfId="42934"/>
    <cellStyle name="20% - Ênfase5 9 4 4" xfId="12959"/>
    <cellStyle name="20% - Ênfase5 9 4 4 2" xfId="33649"/>
    <cellStyle name="20% - Ênfase5 9 4 4 2 2" xfId="52427"/>
    <cellStyle name="20% - Ênfase5 9 4 4 3" xfId="22176"/>
    <cellStyle name="20% - Ênfase5 9 4 4 4" xfId="41146"/>
    <cellStyle name="20% - Ênfase5 9 4 5" xfId="24435"/>
    <cellStyle name="20% - Ênfase5 9 4 5 2" xfId="52428"/>
    <cellStyle name="20% - Ênfase5 9 4 6" xfId="30349"/>
    <cellStyle name="20% - Ênfase5 9 4 6 2" xfId="52429"/>
    <cellStyle name="20% - Ênfase5 9 4 7" xfId="36721"/>
    <cellStyle name="20% - Ênfase5 9 4 7 2" xfId="52430"/>
    <cellStyle name="20% - Ênfase5 9 4 8" xfId="18876"/>
    <cellStyle name="20% - Ênfase5 9 4 9" xfId="9345"/>
    <cellStyle name="20% - Ênfase6" xfId="196" builtinId="50" customBuiltin="1"/>
    <cellStyle name="20% - Ênfase6 10" xfId="197"/>
    <cellStyle name="20% - Ênfase6 10 10" xfId="23946"/>
    <cellStyle name="20% - Ênfase6 10 10 2" xfId="52431"/>
    <cellStyle name="20% - Ênfase6 10 11" xfId="30008"/>
    <cellStyle name="20% - Ênfase6 10 11 2" xfId="52432"/>
    <cellStyle name="20% - Ênfase6 10 12" xfId="36380"/>
    <cellStyle name="20% - Ênfase6 10 12 2" xfId="52433"/>
    <cellStyle name="20% - Ênfase6 10 13" xfId="18535"/>
    <cellStyle name="20% - Ênfase6 10 14" xfId="9004"/>
    <cellStyle name="20% - Ênfase6 10 15" xfId="38997"/>
    <cellStyle name="20% - Ênfase6 10 2" xfId="198"/>
    <cellStyle name="20% - Ênfase6 10 3" xfId="4157"/>
    <cellStyle name="20% - Ênfase6 10 3 10" xfId="39339"/>
    <cellStyle name="20% - Ênfase6 10 3 2" xfId="5595"/>
    <cellStyle name="20% - Ênfase6 10 3 2 2" xfId="8134"/>
    <cellStyle name="20% - Ênfase6 10 3 2 2 2" xfId="16188"/>
    <cellStyle name="20% - Ênfase6 10 3 2 2 2 2" xfId="27662"/>
    <cellStyle name="20% - Ênfase6 10 3 2 2 3" xfId="34607"/>
    <cellStyle name="20% - Ênfase6 10 3 2 2 3 2" xfId="52434"/>
    <cellStyle name="20% - Ênfase6 10 3 2 2 4" xfId="23134"/>
    <cellStyle name="20% - Ênfase6 10 3 2 2 5" xfId="11832"/>
    <cellStyle name="20% - Ênfase6 10 3 2 2 6" xfId="43700"/>
    <cellStyle name="20% - Ênfase6 10 3 2 3" xfId="13948"/>
    <cellStyle name="20% - Ênfase6 10 3 2 3 2" xfId="25423"/>
    <cellStyle name="20% - Ênfase6 10 3 2 3 3" xfId="41979"/>
    <cellStyle name="20% - Ênfase6 10 3 2 4" xfId="32522"/>
    <cellStyle name="20% - Ênfase6 10 3 2 4 2" xfId="52435"/>
    <cellStyle name="20% - Ênfase6 10 3 2 5" xfId="37679"/>
    <cellStyle name="20% - Ênfase6 10 3 2 5 2" xfId="52436"/>
    <cellStyle name="20% - Ênfase6 10 3 2 6" xfId="21049"/>
    <cellStyle name="20% - Ênfase6 10 3 2 7" xfId="10111"/>
    <cellStyle name="20% - Ênfase6 10 3 2 8" xfId="40104"/>
    <cellStyle name="20% - Ênfase6 10 3 3" xfId="7110"/>
    <cellStyle name="20% - Ênfase6 10 3 3 2" xfId="15164"/>
    <cellStyle name="20% - Ênfase6 10 3 3 2 2" xfId="26638"/>
    <cellStyle name="20% - Ênfase6 10 3 3 3" xfId="31498"/>
    <cellStyle name="20% - Ênfase6 10 3 3 3 2" xfId="52437"/>
    <cellStyle name="20% - Ênfase6 10 3 3 4" xfId="20025"/>
    <cellStyle name="20% - Ênfase6 10 3 3 5" xfId="11067"/>
    <cellStyle name="20% - Ênfase6 10 3 3 6" xfId="42935"/>
    <cellStyle name="20% - Ênfase6 10 3 4" xfId="12960"/>
    <cellStyle name="20% - Ênfase6 10 3 4 2" xfId="33650"/>
    <cellStyle name="20% - Ênfase6 10 3 4 2 2" xfId="52438"/>
    <cellStyle name="20% - Ênfase6 10 3 4 3" xfId="22177"/>
    <cellStyle name="20% - Ênfase6 10 3 4 4" xfId="41147"/>
    <cellStyle name="20% - Ênfase6 10 3 5" xfId="24436"/>
    <cellStyle name="20% - Ênfase6 10 3 5 2" xfId="52439"/>
    <cellStyle name="20% - Ênfase6 10 3 6" xfId="30350"/>
    <cellStyle name="20% - Ênfase6 10 3 6 2" xfId="52440"/>
    <cellStyle name="20% - Ênfase6 10 3 7" xfId="36722"/>
    <cellStyle name="20% - Ênfase6 10 3 7 2" xfId="52441"/>
    <cellStyle name="20% - Ênfase6 10 3 8" xfId="18877"/>
    <cellStyle name="20% - Ênfase6 10 3 9" xfId="9346"/>
    <cellStyle name="20% - Ênfase6 10 4" xfId="3848"/>
    <cellStyle name="20% - Ênfase6 10 4 10" xfId="39172"/>
    <cellStyle name="20% - Ênfase6 10 4 2" xfId="5341"/>
    <cellStyle name="20% - Ênfase6 10 4 2 2" xfId="7880"/>
    <cellStyle name="20% - Ênfase6 10 4 2 2 2" xfId="15934"/>
    <cellStyle name="20% - Ênfase6 10 4 2 2 2 2" xfId="27408"/>
    <cellStyle name="20% - Ênfase6 10 4 2 2 3" xfId="34353"/>
    <cellStyle name="20% - Ênfase6 10 4 2 2 3 2" xfId="52442"/>
    <cellStyle name="20% - Ênfase6 10 4 2 2 4" xfId="22880"/>
    <cellStyle name="20% - Ênfase6 10 4 2 2 5" xfId="11665"/>
    <cellStyle name="20% - Ênfase6 10 4 2 2 6" xfId="43533"/>
    <cellStyle name="20% - Ênfase6 10 4 2 3" xfId="13694"/>
    <cellStyle name="20% - Ênfase6 10 4 2 3 2" xfId="25169"/>
    <cellStyle name="20% - Ênfase6 10 4 2 3 3" xfId="41812"/>
    <cellStyle name="20% - Ênfase6 10 4 2 4" xfId="32268"/>
    <cellStyle name="20% - Ênfase6 10 4 2 4 2" xfId="52443"/>
    <cellStyle name="20% - Ênfase6 10 4 2 5" xfId="37425"/>
    <cellStyle name="20% - Ênfase6 10 4 2 5 2" xfId="52444"/>
    <cellStyle name="20% - Ênfase6 10 4 2 6" xfId="20795"/>
    <cellStyle name="20% - Ênfase6 10 4 2 7" xfId="9944"/>
    <cellStyle name="20% - Ênfase6 10 4 2 8" xfId="39937"/>
    <cellStyle name="20% - Ênfase6 10 4 3" xfId="6856"/>
    <cellStyle name="20% - Ênfase6 10 4 3 2" xfId="14910"/>
    <cellStyle name="20% - Ênfase6 10 4 3 2 2" xfId="26384"/>
    <cellStyle name="20% - Ênfase6 10 4 3 3" xfId="31244"/>
    <cellStyle name="20% - Ênfase6 10 4 3 3 2" xfId="52445"/>
    <cellStyle name="20% - Ênfase6 10 4 3 4" xfId="19771"/>
    <cellStyle name="20% - Ênfase6 10 4 3 5" xfId="10900"/>
    <cellStyle name="20% - Ênfase6 10 4 3 6" xfId="42768"/>
    <cellStyle name="20% - Ênfase6 10 4 4" xfId="12783"/>
    <cellStyle name="20% - Ênfase6 10 4 4 2" xfId="33483"/>
    <cellStyle name="20% - Ênfase6 10 4 4 2 2" xfId="52446"/>
    <cellStyle name="20% - Ênfase6 10 4 4 3" xfId="22010"/>
    <cellStyle name="20% - Ênfase6 10 4 4 4" xfId="40893"/>
    <cellStyle name="20% - Ênfase6 10 4 5" xfId="24259"/>
    <cellStyle name="20% - Ênfase6 10 4 5 2" xfId="52447"/>
    <cellStyle name="20% - Ênfase6 10 4 6" xfId="30183"/>
    <cellStyle name="20% - Ênfase6 10 4 6 2" xfId="52448"/>
    <cellStyle name="20% - Ênfase6 10 4 7" xfId="36555"/>
    <cellStyle name="20% - Ênfase6 10 4 7 2" xfId="52449"/>
    <cellStyle name="20% - Ênfase6 10 4 8" xfId="18710"/>
    <cellStyle name="20% - Ênfase6 10 4 9" xfId="9179"/>
    <cellStyle name="20% - Ênfase6 10 5" xfId="4819"/>
    <cellStyle name="20% - Ênfase6 10 5 10" xfId="39631"/>
    <cellStyle name="20% - Ênfase6 10 5 2" xfId="5954"/>
    <cellStyle name="20% - Ênfase6 10 5 2 2" xfId="8493"/>
    <cellStyle name="20% - Ênfase6 10 5 2 2 2" xfId="16547"/>
    <cellStyle name="20% - Ênfase6 10 5 2 2 2 2" xfId="28021"/>
    <cellStyle name="20% - Ênfase6 10 5 2 2 3" xfId="34966"/>
    <cellStyle name="20% - Ênfase6 10 5 2 2 3 2" xfId="52450"/>
    <cellStyle name="20% - Ênfase6 10 5 2 2 4" xfId="23493"/>
    <cellStyle name="20% - Ênfase6 10 5 2 2 5" xfId="12124"/>
    <cellStyle name="20% - Ênfase6 10 5 2 2 6" xfId="43992"/>
    <cellStyle name="20% - Ênfase6 10 5 2 3" xfId="14307"/>
    <cellStyle name="20% - Ênfase6 10 5 2 3 2" xfId="25782"/>
    <cellStyle name="20% - Ênfase6 10 5 2 3 3" xfId="42271"/>
    <cellStyle name="20% - Ênfase6 10 5 2 4" xfId="32881"/>
    <cellStyle name="20% - Ênfase6 10 5 2 4 2" xfId="52451"/>
    <cellStyle name="20% - Ênfase6 10 5 2 5" xfId="38038"/>
    <cellStyle name="20% - Ênfase6 10 5 2 5 2" xfId="52452"/>
    <cellStyle name="20% - Ênfase6 10 5 2 6" xfId="21408"/>
    <cellStyle name="20% - Ênfase6 10 5 2 7" xfId="10403"/>
    <cellStyle name="20% - Ênfase6 10 5 2 8" xfId="40396"/>
    <cellStyle name="20% - Ênfase6 10 5 3" xfId="7469"/>
    <cellStyle name="20% - Ênfase6 10 5 3 2" xfId="15523"/>
    <cellStyle name="20% - Ênfase6 10 5 3 2 2" xfId="26997"/>
    <cellStyle name="20% - Ênfase6 10 5 3 3" xfId="31857"/>
    <cellStyle name="20% - Ênfase6 10 5 3 3 2" xfId="52453"/>
    <cellStyle name="20% - Ênfase6 10 5 3 4" xfId="20384"/>
    <cellStyle name="20% - Ênfase6 10 5 3 5" xfId="11359"/>
    <cellStyle name="20% - Ênfase6 10 5 3 6" xfId="43227"/>
    <cellStyle name="20% - Ênfase6 10 5 4" xfId="13282"/>
    <cellStyle name="20% - Ênfase6 10 5 4 2" xfId="33942"/>
    <cellStyle name="20% - Ênfase6 10 5 4 2 2" xfId="52454"/>
    <cellStyle name="20% - Ênfase6 10 5 4 3" xfId="22469"/>
    <cellStyle name="20% - Ênfase6 10 5 4 4" xfId="41506"/>
    <cellStyle name="20% - Ênfase6 10 5 5" xfId="24758"/>
    <cellStyle name="20% - Ênfase6 10 5 5 2" xfId="52455"/>
    <cellStyle name="20% - Ênfase6 10 5 6" xfId="30642"/>
    <cellStyle name="20% - Ênfase6 10 5 6 2" xfId="52456"/>
    <cellStyle name="20% - Ênfase6 10 5 7" xfId="37014"/>
    <cellStyle name="20% - Ênfase6 10 5 7 2" xfId="52457"/>
    <cellStyle name="20% - Ênfase6 10 5 8" xfId="19169"/>
    <cellStyle name="20% - Ênfase6 10 5 9" xfId="9638"/>
    <cellStyle name="20% - Ênfase6 10 6" xfId="6085"/>
    <cellStyle name="20% - Ênfase6 10 6 2" xfId="8624"/>
    <cellStyle name="20% - Ênfase6 10 6 2 2" xfId="16678"/>
    <cellStyle name="20% - Ênfase6 10 6 2 2 2" xfId="28152"/>
    <cellStyle name="20% - Ênfase6 10 6 2 3" xfId="33012"/>
    <cellStyle name="20% - Ênfase6 10 6 2 3 2" xfId="52458"/>
    <cellStyle name="20% - Ênfase6 10 6 2 4" xfId="21539"/>
    <cellStyle name="20% - Ênfase6 10 6 2 5" xfId="12255"/>
    <cellStyle name="20% - Ênfase6 10 6 2 6" xfId="44123"/>
    <cellStyle name="20% - Ênfase6 10 6 3" xfId="14438"/>
    <cellStyle name="20% - Ênfase6 10 6 3 2" xfId="35097"/>
    <cellStyle name="20% - Ênfase6 10 6 3 2 2" xfId="52459"/>
    <cellStyle name="20% - Ênfase6 10 6 3 3" xfId="23624"/>
    <cellStyle name="20% - Ênfase6 10 6 3 4" xfId="42402"/>
    <cellStyle name="20% - Ênfase6 10 6 4" xfId="25913"/>
    <cellStyle name="20% - Ênfase6 10 6 4 2" xfId="52460"/>
    <cellStyle name="20% - Ênfase6 10 6 5" xfId="30773"/>
    <cellStyle name="20% - Ênfase6 10 6 5 2" xfId="52461"/>
    <cellStyle name="20% - Ênfase6 10 6 6" xfId="38169"/>
    <cellStyle name="20% - Ênfase6 10 6 6 2" xfId="52462"/>
    <cellStyle name="20% - Ênfase6 10 6 7" xfId="19300"/>
    <cellStyle name="20% - Ênfase6 10 6 8" xfId="10534"/>
    <cellStyle name="20% - Ênfase6 10 6 9" xfId="40527"/>
    <cellStyle name="20% - Ênfase6 10 7" xfId="4951"/>
    <cellStyle name="20% - Ênfase6 10 7 2" xfId="7600"/>
    <cellStyle name="20% - Ênfase6 10 7 2 2" xfId="15654"/>
    <cellStyle name="20% - Ênfase6 10 7 2 2 2" xfId="27128"/>
    <cellStyle name="20% - Ênfase6 10 7 2 3" xfId="34073"/>
    <cellStyle name="20% - Ênfase6 10 7 2 3 2" xfId="52463"/>
    <cellStyle name="20% - Ênfase6 10 7 2 4" xfId="22600"/>
    <cellStyle name="20% - Ênfase6 10 7 2 5" xfId="11490"/>
    <cellStyle name="20% - Ênfase6 10 7 2 6" xfId="43358"/>
    <cellStyle name="20% - Ênfase6 10 7 3" xfId="13413"/>
    <cellStyle name="20% - Ênfase6 10 7 3 2" xfId="24889"/>
    <cellStyle name="20% - Ênfase6 10 7 3 3" xfId="41637"/>
    <cellStyle name="20% - Ênfase6 10 7 4" xfId="31988"/>
    <cellStyle name="20% - Ênfase6 10 7 4 2" xfId="52464"/>
    <cellStyle name="20% - Ênfase6 10 7 5" xfId="37145"/>
    <cellStyle name="20% - Ênfase6 10 7 5 2" xfId="52465"/>
    <cellStyle name="20% - Ênfase6 10 7 6" xfId="20515"/>
    <cellStyle name="20% - Ênfase6 10 7 7" xfId="9769"/>
    <cellStyle name="20% - Ênfase6 10 7 8" xfId="39762"/>
    <cellStyle name="20% - Ênfase6 10 8" xfId="6460"/>
    <cellStyle name="20% - Ênfase6 10 8 2" xfId="8888"/>
    <cellStyle name="20% - Ênfase6 10 8 2 2" xfId="26209"/>
    <cellStyle name="20% - Ênfase6 10 8 2 3" xfId="14735"/>
    <cellStyle name="20% - Ênfase6 10 8 3" xfId="31069"/>
    <cellStyle name="20% - Ênfase6 10 8 3 2" xfId="52466"/>
    <cellStyle name="20% - Ênfase6 10 8 4" xfId="38434"/>
    <cellStyle name="20% - Ênfase6 10 8 4 2" xfId="52467"/>
    <cellStyle name="20% - Ênfase6 10 8 5" xfId="19596"/>
    <cellStyle name="20% - Ênfase6 10 8 6" xfId="10725"/>
    <cellStyle name="20% - Ênfase6 10 8 7" xfId="42593"/>
    <cellStyle name="20% - Ênfase6 10 9" xfId="6576"/>
    <cellStyle name="20% - Ênfase6 10 9 2" xfId="33308"/>
    <cellStyle name="20% - Ênfase6 10 9 2 2" xfId="52468"/>
    <cellStyle name="20% - Ênfase6 10 9 3" xfId="38516"/>
    <cellStyle name="20% - Ênfase6 10 9 3 2" xfId="52469"/>
    <cellStyle name="20% - Ênfase6 10 9 4" xfId="21835"/>
    <cellStyle name="20% - Ênfase6 10 9 5" xfId="12474"/>
    <cellStyle name="20% - Ênfase6 10 9 6" xfId="40718"/>
    <cellStyle name="20% - Ênfase6 11" xfId="199"/>
    <cellStyle name="20% - Ênfase6 11 10" xfId="23947"/>
    <cellStyle name="20% - Ênfase6 11 10 2" xfId="52470"/>
    <cellStyle name="20% - Ênfase6 11 11" xfId="30009"/>
    <cellStyle name="20% - Ênfase6 11 11 2" xfId="52471"/>
    <cellStyle name="20% - Ênfase6 11 12" xfId="36381"/>
    <cellStyle name="20% - Ênfase6 11 12 2" xfId="52472"/>
    <cellStyle name="20% - Ênfase6 11 13" xfId="18536"/>
    <cellStyle name="20% - Ênfase6 11 14" xfId="9005"/>
    <cellStyle name="20% - Ênfase6 11 15" xfId="38998"/>
    <cellStyle name="20% - Ênfase6 11 2" xfId="200"/>
    <cellStyle name="20% - Ênfase6 11 3" xfId="4158"/>
    <cellStyle name="20% - Ênfase6 11 3 10" xfId="39340"/>
    <cellStyle name="20% - Ênfase6 11 3 2" xfId="5596"/>
    <cellStyle name="20% - Ênfase6 11 3 2 2" xfId="8135"/>
    <cellStyle name="20% - Ênfase6 11 3 2 2 2" xfId="16189"/>
    <cellStyle name="20% - Ênfase6 11 3 2 2 2 2" xfId="27663"/>
    <cellStyle name="20% - Ênfase6 11 3 2 2 3" xfId="34608"/>
    <cellStyle name="20% - Ênfase6 11 3 2 2 3 2" xfId="52473"/>
    <cellStyle name="20% - Ênfase6 11 3 2 2 4" xfId="23135"/>
    <cellStyle name="20% - Ênfase6 11 3 2 2 5" xfId="11833"/>
    <cellStyle name="20% - Ênfase6 11 3 2 2 6" xfId="43701"/>
    <cellStyle name="20% - Ênfase6 11 3 2 3" xfId="13949"/>
    <cellStyle name="20% - Ênfase6 11 3 2 3 2" xfId="25424"/>
    <cellStyle name="20% - Ênfase6 11 3 2 3 3" xfId="41980"/>
    <cellStyle name="20% - Ênfase6 11 3 2 4" xfId="32523"/>
    <cellStyle name="20% - Ênfase6 11 3 2 4 2" xfId="52474"/>
    <cellStyle name="20% - Ênfase6 11 3 2 5" xfId="37680"/>
    <cellStyle name="20% - Ênfase6 11 3 2 5 2" xfId="52475"/>
    <cellStyle name="20% - Ênfase6 11 3 2 6" xfId="21050"/>
    <cellStyle name="20% - Ênfase6 11 3 2 7" xfId="10112"/>
    <cellStyle name="20% - Ênfase6 11 3 2 8" xfId="40105"/>
    <cellStyle name="20% - Ênfase6 11 3 3" xfId="7111"/>
    <cellStyle name="20% - Ênfase6 11 3 3 2" xfId="15165"/>
    <cellStyle name="20% - Ênfase6 11 3 3 2 2" xfId="26639"/>
    <cellStyle name="20% - Ênfase6 11 3 3 3" xfId="31499"/>
    <cellStyle name="20% - Ênfase6 11 3 3 3 2" xfId="52476"/>
    <cellStyle name="20% - Ênfase6 11 3 3 4" xfId="20026"/>
    <cellStyle name="20% - Ênfase6 11 3 3 5" xfId="11068"/>
    <cellStyle name="20% - Ênfase6 11 3 3 6" xfId="42936"/>
    <cellStyle name="20% - Ênfase6 11 3 4" xfId="12961"/>
    <cellStyle name="20% - Ênfase6 11 3 4 2" xfId="33651"/>
    <cellStyle name="20% - Ênfase6 11 3 4 2 2" xfId="52477"/>
    <cellStyle name="20% - Ênfase6 11 3 4 3" xfId="22178"/>
    <cellStyle name="20% - Ênfase6 11 3 4 4" xfId="41148"/>
    <cellStyle name="20% - Ênfase6 11 3 5" xfId="24437"/>
    <cellStyle name="20% - Ênfase6 11 3 5 2" xfId="52478"/>
    <cellStyle name="20% - Ênfase6 11 3 6" xfId="30351"/>
    <cellStyle name="20% - Ênfase6 11 3 6 2" xfId="52479"/>
    <cellStyle name="20% - Ênfase6 11 3 7" xfId="36723"/>
    <cellStyle name="20% - Ênfase6 11 3 7 2" xfId="52480"/>
    <cellStyle name="20% - Ênfase6 11 3 8" xfId="18878"/>
    <cellStyle name="20% - Ênfase6 11 3 9" xfId="9347"/>
    <cellStyle name="20% - Ênfase6 11 4" xfId="3849"/>
    <cellStyle name="20% - Ênfase6 11 4 10" xfId="39173"/>
    <cellStyle name="20% - Ênfase6 11 4 2" xfId="5342"/>
    <cellStyle name="20% - Ênfase6 11 4 2 2" xfId="7881"/>
    <cellStyle name="20% - Ênfase6 11 4 2 2 2" xfId="15935"/>
    <cellStyle name="20% - Ênfase6 11 4 2 2 2 2" xfId="27409"/>
    <cellStyle name="20% - Ênfase6 11 4 2 2 3" xfId="34354"/>
    <cellStyle name="20% - Ênfase6 11 4 2 2 3 2" xfId="52481"/>
    <cellStyle name="20% - Ênfase6 11 4 2 2 4" xfId="22881"/>
    <cellStyle name="20% - Ênfase6 11 4 2 2 5" xfId="11666"/>
    <cellStyle name="20% - Ênfase6 11 4 2 2 6" xfId="43534"/>
    <cellStyle name="20% - Ênfase6 11 4 2 3" xfId="13695"/>
    <cellStyle name="20% - Ênfase6 11 4 2 3 2" xfId="25170"/>
    <cellStyle name="20% - Ênfase6 11 4 2 3 3" xfId="41813"/>
    <cellStyle name="20% - Ênfase6 11 4 2 4" xfId="32269"/>
    <cellStyle name="20% - Ênfase6 11 4 2 4 2" xfId="52482"/>
    <cellStyle name="20% - Ênfase6 11 4 2 5" xfId="37426"/>
    <cellStyle name="20% - Ênfase6 11 4 2 5 2" xfId="52483"/>
    <cellStyle name="20% - Ênfase6 11 4 2 6" xfId="20796"/>
    <cellStyle name="20% - Ênfase6 11 4 2 7" xfId="9945"/>
    <cellStyle name="20% - Ênfase6 11 4 2 8" xfId="39938"/>
    <cellStyle name="20% - Ênfase6 11 4 3" xfId="6857"/>
    <cellStyle name="20% - Ênfase6 11 4 3 2" xfId="14911"/>
    <cellStyle name="20% - Ênfase6 11 4 3 2 2" xfId="26385"/>
    <cellStyle name="20% - Ênfase6 11 4 3 3" xfId="31245"/>
    <cellStyle name="20% - Ênfase6 11 4 3 3 2" xfId="52484"/>
    <cellStyle name="20% - Ênfase6 11 4 3 4" xfId="19772"/>
    <cellStyle name="20% - Ênfase6 11 4 3 5" xfId="10901"/>
    <cellStyle name="20% - Ênfase6 11 4 3 6" xfId="42769"/>
    <cellStyle name="20% - Ênfase6 11 4 4" xfId="12784"/>
    <cellStyle name="20% - Ênfase6 11 4 4 2" xfId="33484"/>
    <cellStyle name="20% - Ênfase6 11 4 4 2 2" xfId="52485"/>
    <cellStyle name="20% - Ênfase6 11 4 4 3" xfId="22011"/>
    <cellStyle name="20% - Ênfase6 11 4 4 4" xfId="40894"/>
    <cellStyle name="20% - Ênfase6 11 4 5" xfId="24260"/>
    <cellStyle name="20% - Ênfase6 11 4 5 2" xfId="52486"/>
    <cellStyle name="20% - Ênfase6 11 4 6" xfId="30184"/>
    <cellStyle name="20% - Ênfase6 11 4 6 2" xfId="52487"/>
    <cellStyle name="20% - Ênfase6 11 4 7" xfId="36556"/>
    <cellStyle name="20% - Ênfase6 11 4 7 2" xfId="52488"/>
    <cellStyle name="20% - Ênfase6 11 4 8" xfId="18711"/>
    <cellStyle name="20% - Ênfase6 11 4 9" xfId="9180"/>
    <cellStyle name="20% - Ênfase6 11 5" xfId="4820"/>
    <cellStyle name="20% - Ênfase6 11 5 10" xfId="39632"/>
    <cellStyle name="20% - Ênfase6 11 5 2" xfId="5955"/>
    <cellStyle name="20% - Ênfase6 11 5 2 2" xfId="8494"/>
    <cellStyle name="20% - Ênfase6 11 5 2 2 2" xfId="16548"/>
    <cellStyle name="20% - Ênfase6 11 5 2 2 2 2" xfId="28022"/>
    <cellStyle name="20% - Ênfase6 11 5 2 2 3" xfId="34967"/>
    <cellStyle name="20% - Ênfase6 11 5 2 2 3 2" xfId="52489"/>
    <cellStyle name="20% - Ênfase6 11 5 2 2 4" xfId="23494"/>
    <cellStyle name="20% - Ênfase6 11 5 2 2 5" xfId="12125"/>
    <cellStyle name="20% - Ênfase6 11 5 2 2 6" xfId="43993"/>
    <cellStyle name="20% - Ênfase6 11 5 2 3" xfId="14308"/>
    <cellStyle name="20% - Ênfase6 11 5 2 3 2" xfId="25783"/>
    <cellStyle name="20% - Ênfase6 11 5 2 3 3" xfId="42272"/>
    <cellStyle name="20% - Ênfase6 11 5 2 4" xfId="32882"/>
    <cellStyle name="20% - Ênfase6 11 5 2 4 2" xfId="52490"/>
    <cellStyle name="20% - Ênfase6 11 5 2 5" xfId="38039"/>
    <cellStyle name="20% - Ênfase6 11 5 2 5 2" xfId="52491"/>
    <cellStyle name="20% - Ênfase6 11 5 2 6" xfId="21409"/>
    <cellStyle name="20% - Ênfase6 11 5 2 7" xfId="10404"/>
    <cellStyle name="20% - Ênfase6 11 5 2 8" xfId="40397"/>
    <cellStyle name="20% - Ênfase6 11 5 3" xfId="7470"/>
    <cellStyle name="20% - Ênfase6 11 5 3 2" xfId="15524"/>
    <cellStyle name="20% - Ênfase6 11 5 3 2 2" xfId="26998"/>
    <cellStyle name="20% - Ênfase6 11 5 3 3" xfId="31858"/>
    <cellStyle name="20% - Ênfase6 11 5 3 3 2" xfId="52492"/>
    <cellStyle name="20% - Ênfase6 11 5 3 4" xfId="20385"/>
    <cellStyle name="20% - Ênfase6 11 5 3 5" xfId="11360"/>
    <cellStyle name="20% - Ênfase6 11 5 3 6" xfId="43228"/>
    <cellStyle name="20% - Ênfase6 11 5 4" xfId="13283"/>
    <cellStyle name="20% - Ênfase6 11 5 4 2" xfId="33943"/>
    <cellStyle name="20% - Ênfase6 11 5 4 2 2" xfId="52493"/>
    <cellStyle name="20% - Ênfase6 11 5 4 3" xfId="22470"/>
    <cellStyle name="20% - Ênfase6 11 5 4 4" xfId="41507"/>
    <cellStyle name="20% - Ênfase6 11 5 5" xfId="24759"/>
    <cellStyle name="20% - Ênfase6 11 5 5 2" xfId="52494"/>
    <cellStyle name="20% - Ênfase6 11 5 6" xfId="30643"/>
    <cellStyle name="20% - Ênfase6 11 5 6 2" xfId="52495"/>
    <cellStyle name="20% - Ênfase6 11 5 7" xfId="37015"/>
    <cellStyle name="20% - Ênfase6 11 5 7 2" xfId="52496"/>
    <cellStyle name="20% - Ênfase6 11 5 8" xfId="19170"/>
    <cellStyle name="20% - Ênfase6 11 5 9" xfId="9639"/>
    <cellStyle name="20% - Ênfase6 11 6" xfId="6086"/>
    <cellStyle name="20% - Ênfase6 11 6 2" xfId="8625"/>
    <cellStyle name="20% - Ênfase6 11 6 2 2" xfId="16679"/>
    <cellStyle name="20% - Ênfase6 11 6 2 2 2" xfId="28153"/>
    <cellStyle name="20% - Ênfase6 11 6 2 3" xfId="33013"/>
    <cellStyle name="20% - Ênfase6 11 6 2 3 2" xfId="52497"/>
    <cellStyle name="20% - Ênfase6 11 6 2 4" xfId="21540"/>
    <cellStyle name="20% - Ênfase6 11 6 2 5" xfId="12256"/>
    <cellStyle name="20% - Ênfase6 11 6 2 6" xfId="44124"/>
    <cellStyle name="20% - Ênfase6 11 6 3" xfId="14439"/>
    <cellStyle name="20% - Ênfase6 11 6 3 2" xfId="35098"/>
    <cellStyle name="20% - Ênfase6 11 6 3 2 2" xfId="52498"/>
    <cellStyle name="20% - Ênfase6 11 6 3 3" xfId="23625"/>
    <cellStyle name="20% - Ênfase6 11 6 3 4" xfId="42403"/>
    <cellStyle name="20% - Ênfase6 11 6 4" xfId="25914"/>
    <cellStyle name="20% - Ênfase6 11 6 4 2" xfId="52499"/>
    <cellStyle name="20% - Ênfase6 11 6 5" xfId="30774"/>
    <cellStyle name="20% - Ênfase6 11 6 5 2" xfId="52500"/>
    <cellStyle name="20% - Ênfase6 11 6 6" xfId="38170"/>
    <cellStyle name="20% - Ênfase6 11 6 6 2" xfId="52501"/>
    <cellStyle name="20% - Ênfase6 11 6 7" xfId="19301"/>
    <cellStyle name="20% - Ênfase6 11 6 8" xfId="10535"/>
    <cellStyle name="20% - Ênfase6 11 6 9" xfId="40528"/>
    <cellStyle name="20% - Ênfase6 11 7" xfId="4952"/>
    <cellStyle name="20% - Ênfase6 11 7 2" xfId="7601"/>
    <cellStyle name="20% - Ênfase6 11 7 2 2" xfId="15655"/>
    <cellStyle name="20% - Ênfase6 11 7 2 2 2" xfId="27129"/>
    <cellStyle name="20% - Ênfase6 11 7 2 3" xfId="34074"/>
    <cellStyle name="20% - Ênfase6 11 7 2 3 2" xfId="52502"/>
    <cellStyle name="20% - Ênfase6 11 7 2 4" xfId="22601"/>
    <cellStyle name="20% - Ênfase6 11 7 2 5" xfId="11491"/>
    <cellStyle name="20% - Ênfase6 11 7 2 6" xfId="43359"/>
    <cellStyle name="20% - Ênfase6 11 7 3" xfId="13414"/>
    <cellStyle name="20% - Ênfase6 11 7 3 2" xfId="24890"/>
    <cellStyle name="20% - Ênfase6 11 7 3 3" xfId="41638"/>
    <cellStyle name="20% - Ênfase6 11 7 4" xfId="31989"/>
    <cellStyle name="20% - Ênfase6 11 7 4 2" xfId="52503"/>
    <cellStyle name="20% - Ênfase6 11 7 5" xfId="37146"/>
    <cellStyle name="20% - Ênfase6 11 7 5 2" xfId="52504"/>
    <cellStyle name="20% - Ênfase6 11 7 6" xfId="20516"/>
    <cellStyle name="20% - Ênfase6 11 7 7" xfId="9770"/>
    <cellStyle name="20% - Ênfase6 11 7 8" xfId="39763"/>
    <cellStyle name="20% - Ênfase6 11 8" xfId="6461"/>
    <cellStyle name="20% - Ênfase6 11 8 2" xfId="8889"/>
    <cellStyle name="20% - Ênfase6 11 8 2 2" xfId="26210"/>
    <cellStyle name="20% - Ênfase6 11 8 2 3" xfId="14736"/>
    <cellStyle name="20% - Ênfase6 11 8 3" xfId="31070"/>
    <cellStyle name="20% - Ênfase6 11 8 3 2" xfId="52505"/>
    <cellStyle name="20% - Ênfase6 11 8 4" xfId="38435"/>
    <cellStyle name="20% - Ênfase6 11 8 4 2" xfId="52506"/>
    <cellStyle name="20% - Ênfase6 11 8 5" xfId="19597"/>
    <cellStyle name="20% - Ênfase6 11 8 6" xfId="10726"/>
    <cellStyle name="20% - Ênfase6 11 8 7" xfId="42594"/>
    <cellStyle name="20% - Ênfase6 11 9" xfId="6577"/>
    <cellStyle name="20% - Ênfase6 11 9 2" xfId="33309"/>
    <cellStyle name="20% - Ênfase6 11 9 2 2" xfId="52507"/>
    <cellStyle name="20% - Ênfase6 11 9 3" xfId="38517"/>
    <cellStyle name="20% - Ênfase6 11 9 3 2" xfId="52508"/>
    <cellStyle name="20% - Ênfase6 11 9 4" xfId="21836"/>
    <cellStyle name="20% - Ênfase6 11 9 5" xfId="12475"/>
    <cellStyle name="20% - Ênfase6 11 9 6" xfId="40719"/>
    <cellStyle name="20% - Ênfase6 12" xfId="201"/>
    <cellStyle name="20% - Ênfase6 12 10" xfId="23948"/>
    <cellStyle name="20% - Ênfase6 12 10 2" xfId="52509"/>
    <cellStyle name="20% - Ênfase6 12 11" xfId="30010"/>
    <cellStyle name="20% - Ênfase6 12 11 2" xfId="52510"/>
    <cellStyle name="20% - Ênfase6 12 12" xfId="36382"/>
    <cellStyle name="20% - Ênfase6 12 12 2" xfId="52511"/>
    <cellStyle name="20% - Ênfase6 12 13" xfId="18537"/>
    <cellStyle name="20% - Ênfase6 12 14" xfId="9006"/>
    <cellStyle name="20% - Ênfase6 12 15" xfId="38999"/>
    <cellStyle name="20% - Ênfase6 12 2" xfId="202"/>
    <cellStyle name="20% - Ênfase6 12 3" xfId="4159"/>
    <cellStyle name="20% - Ênfase6 12 3 10" xfId="39341"/>
    <cellStyle name="20% - Ênfase6 12 3 2" xfId="5597"/>
    <cellStyle name="20% - Ênfase6 12 3 2 2" xfId="8136"/>
    <cellStyle name="20% - Ênfase6 12 3 2 2 2" xfId="16190"/>
    <cellStyle name="20% - Ênfase6 12 3 2 2 2 2" xfId="27664"/>
    <cellStyle name="20% - Ênfase6 12 3 2 2 3" xfId="34609"/>
    <cellStyle name="20% - Ênfase6 12 3 2 2 3 2" xfId="52512"/>
    <cellStyle name="20% - Ênfase6 12 3 2 2 4" xfId="23136"/>
    <cellStyle name="20% - Ênfase6 12 3 2 2 5" xfId="11834"/>
    <cellStyle name="20% - Ênfase6 12 3 2 2 6" xfId="43702"/>
    <cellStyle name="20% - Ênfase6 12 3 2 3" xfId="13950"/>
    <cellStyle name="20% - Ênfase6 12 3 2 3 2" xfId="25425"/>
    <cellStyle name="20% - Ênfase6 12 3 2 3 3" xfId="41981"/>
    <cellStyle name="20% - Ênfase6 12 3 2 4" xfId="32524"/>
    <cellStyle name="20% - Ênfase6 12 3 2 4 2" xfId="52513"/>
    <cellStyle name="20% - Ênfase6 12 3 2 5" xfId="37681"/>
    <cellStyle name="20% - Ênfase6 12 3 2 5 2" xfId="52514"/>
    <cellStyle name="20% - Ênfase6 12 3 2 6" xfId="21051"/>
    <cellStyle name="20% - Ênfase6 12 3 2 7" xfId="10113"/>
    <cellStyle name="20% - Ênfase6 12 3 2 8" xfId="40106"/>
    <cellStyle name="20% - Ênfase6 12 3 3" xfId="7112"/>
    <cellStyle name="20% - Ênfase6 12 3 3 2" xfId="15166"/>
    <cellStyle name="20% - Ênfase6 12 3 3 2 2" xfId="26640"/>
    <cellStyle name="20% - Ênfase6 12 3 3 3" xfId="31500"/>
    <cellStyle name="20% - Ênfase6 12 3 3 3 2" xfId="52515"/>
    <cellStyle name="20% - Ênfase6 12 3 3 4" xfId="20027"/>
    <cellStyle name="20% - Ênfase6 12 3 3 5" xfId="11069"/>
    <cellStyle name="20% - Ênfase6 12 3 3 6" xfId="42937"/>
    <cellStyle name="20% - Ênfase6 12 3 4" xfId="12962"/>
    <cellStyle name="20% - Ênfase6 12 3 4 2" xfId="33652"/>
    <cellStyle name="20% - Ênfase6 12 3 4 2 2" xfId="52516"/>
    <cellStyle name="20% - Ênfase6 12 3 4 3" xfId="22179"/>
    <cellStyle name="20% - Ênfase6 12 3 4 4" xfId="41149"/>
    <cellStyle name="20% - Ênfase6 12 3 5" xfId="24438"/>
    <cellStyle name="20% - Ênfase6 12 3 5 2" xfId="52517"/>
    <cellStyle name="20% - Ênfase6 12 3 6" xfId="30352"/>
    <cellStyle name="20% - Ênfase6 12 3 6 2" xfId="52518"/>
    <cellStyle name="20% - Ênfase6 12 3 7" xfId="36724"/>
    <cellStyle name="20% - Ênfase6 12 3 7 2" xfId="52519"/>
    <cellStyle name="20% - Ênfase6 12 3 8" xfId="18879"/>
    <cellStyle name="20% - Ênfase6 12 3 9" xfId="9348"/>
    <cellStyle name="20% - Ênfase6 12 4" xfId="3850"/>
    <cellStyle name="20% - Ênfase6 12 4 10" xfId="39174"/>
    <cellStyle name="20% - Ênfase6 12 4 2" xfId="5343"/>
    <cellStyle name="20% - Ênfase6 12 4 2 2" xfId="7882"/>
    <cellStyle name="20% - Ênfase6 12 4 2 2 2" xfId="15936"/>
    <cellStyle name="20% - Ênfase6 12 4 2 2 2 2" xfId="27410"/>
    <cellStyle name="20% - Ênfase6 12 4 2 2 3" xfId="34355"/>
    <cellStyle name="20% - Ênfase6 12 4 2 2 3 2" xfId="52520"/>
    <cellStyle name="20% - Ênfase6 12 4 2 2 4" xfId="22882"/>
    <cellStyle name="20% - Ênfase6 12 4 2 2 5" xfId="11667"/>
    <cellStyle name="20% - Ênfase6 12 4 2 2 6" xfId="43535"/>
    <cellStyle name="20% - Ênfase6 12 4 2 3" xfId="13696"/>
    <cellStyle name="20% - Ênfase6 12 4 2 3 2" xfId="25171"/>
    <cellStyle name="20% - Ênfase6 12 4 2 3 3" xfId="41814"/>
    <cellStyle name="20% - Ênfase6 12 4 2 4" xfId="32270"/>
    <cellStyle name="20% - Ênfase6 12 4 2 4 2" xfId="52521"/>
    <cellStyle name="20% - Ênfase6 12 4 2 5" xfId="37427"/>
    <cellStyle name="20% - Ênfase6 12 4 2 5 2" xfId="52522"/>
    <cellStyle name="20% - Ênfase6 12 4 2 6" xfId="20797"/>
    <cellStyle name="20% - Ênfase6 12 4 2 7" xfId="9946"/>
    <cellStyle name="20% - Ênfase6 12 4 2 8" xfId="39939"/>
    <cellStyle name="20% - Ênfase6 12 4 3" xfId="6858"/>
    <cellStyle name="20% - Ênfase6 12 4 3 2" xfId="14912"/>
    <cellStyle name="20% - Ênfase6 12 4 3 2 2" xfId="26386"/>
    <cellStyle name="20% - Ênfase6 12 4 3 3" xfId="31246"/>
    <cellStyle name="20% - Ênfase6 12 4 3 3 2" xfId="52523"/>
    <cellStyle name="20% - Ênfase6 12 4 3 4" xfId="19773"/>
    <cellStyle name="20% - Ênfase6 12 4 3 5" xfId="10902"/>
    <cellStyle name="20% - Ênfase6 12 4 3 6" xfId="42770"/>
    <cellStyle name="20% - Ênfase6 12 4 4" xfId="12785"/>
    <cellStyle name="20% - Ênfase6 12 4 4 2" xfId="33485"/>
    <cellStyle name="20% - Ênfase6 12 4 4 2 2" xfId="52524"/>
    <cellStyle name="20% - Ênfase6 12 4 4 3" xfId="22012"/>
    <cellStyle name="20% - Ênfase6 12 4 4 4" xfId="40895"/>
    <cellStyle name="20% - Ênfase6 12 4 5" xfId="24261"/>
    <cellStyle name="20% - Ênfase6 12 4 5 2" xfId="52525"/>
    <cellStyle name="20% - Ênfase6 12 4 6" xfId="30185"/>
    <cellStyle name="20% - Ênfase6 12 4 6 2" xfId="52526"/>
    <cellStyle name="20% - Ênfase6 12 4 7" xfId="36557"/>
    <cellStyle name="20% - Ênfase6 12 4 7 2" xfId="52527"/>
    <cellStyle name="20% - Ênfase6 12 4 8" xfId="18712"/>
    <cellStyle name="20% - Ênfase6 12 4 9" xfId="9181"/>
    <cellStyle name="20% - Ênfase6 12 5" xfId="4821"/>
    <cellStyle name="20% - Ênfase6 12 5 10" xfId="39633"/>
    <cellStyle name="20% - Ênfase6 12 5 2" xfId="5956"/>
    <cellStyle name="20% - Ênfase6 12 5 2 2" xfId="8495"/>
    <cellStyle name="20% - Ênfase6 12 5 2 2 2" xfId="16549"/>
    <cellStyle name="20% - Ênfase6 12 5 2 2 2 2" xfId="28023"/>
    <cellStyle name="20% - Ênfase6 12 5 2 2 3" xfId="34968"/>
    <cellStyle name="20% - Ênfase6 12 5 2 2 3 2" xfId="52528"/>
    <cellStyle name="20% - Ênfase6 12 5 2 2 4" xfId="23495"/>
    <cellStyle name="20% - Ênfase6 12 5 2 2 5" xfId="12126"/>
    <cellStyle name="20% - Ênfase6 12 5 2 2 6" xfId="43994"/>
    <cellStyle name="20% - Ênfase6 12 5 2 3" xfId="14309"/>
    <cellStyle name="20% - Ênfase6 12 5 2 3 2" xfId="25784"/>
    <cellStyle name="20% - Ênfase6 12 5 2 3 3" xfId="42273"/>
    <cellStyle name="20% - Ênfase6 12 5 2 4" xfId="32883"/>
    <cellStyle name="20% - Ênfase6 12 5 2 4 2" xfId="52529"/>
    <cellStyle name="20% - Ênfase6 12 5 2 5" xfId="38040"/>
    <cellStyle name="20% - Ênfase6 12 5 2 5 2" xfId="52530"/>
    <cellStyle name="20% - Ênfase6 12 5 2 6" xfId="21410"/>
    <cellStyle name="20% - Ênfase6 12 5 2 7" xfId="10405"/>
    <cellStyle name="20% - Ênfase6 12 5 2 8" xfId="40398"/>
    <cellStyle name="20% - Ênfase6 12 5 3" xfId="7471"/>
    <cellStyle name="20% - Ênfase6 12 5 3 2" xfId="15525"/>
    <cellStyle name="20% - Ênfase6 12 5 3 2 2" xfId="26999"/>
    <cellStyle name="20% - Ênfase6 12 5 3 3" xfId="31859"/>
    <cellStyle name="20% - Ênfase6 12 5 3 3 2" xfId="52531"/>
    <cellStyle name="20% - Ênfase6 12 5 3 4" xfId="20386"/>
    <cellStyle name="20% - Ênfase6 12 5 3 5" xfId="11361"/>
    <cellStyle name="20% - Ênfase6 12 5 3 6" xfId="43229"/>
    <cellStyle name="20% - Ênfase6 12 5 4" xfId="13284"/>
    <cellStyle name="20% - Ênfase6 12 5 4 2" xfId="33944"/>
    <cellStyle name="20% - Ênfase6 12 5 4 2 2" xfId="52532"/>
    <cellStyle name="20% - Ênfase6 12 5 4 3" xfId="22471"/>
    <cellStyle name="20% - Ênfase6 12 5 4 4" xfId="41508"/>
    <cellStyle name="20% - Ênfase6 12 5 5" xfId="24760"/>
    <cellStyle name="20% - Ênfase6 12 5 5 2" xfId="52533"/>
    <cellStyle name="20% - Ênfase6 12 5 6" xfId="30644"/>
    <cellStyle name="20% - Ênfase6 12 5 6 2" xfId="52534"/>
    <cellStyle name="20% - Ênfase6 12 5 7" xfId="37016"/>
    <cellStyle name="20% - Ênfase6 12 5 7 2" xfId="52535"/>
    <cellStyle name="20% - Ênfase6 12 5 8" xfId="19171"/>
    <cellStyle name="20% - Ênfase6 12 5 9" xfId="9640"/>
    <cellStyle name="20% - Ênfase6 12 6" xfId="6087"/>
    <cellStyle name="20% - Ênfase6 12 6 2" xfId="8626"/>
    <cellStyle name="20% - Ênfase6 12 6 2 2" xfId="16680"/>
    <cellStyle name="20% - Ênfase6 12 6 2 2 2" xfId="28154"/>
    <cellStyle name="20% - Ênfase6 12 6 2 3" xfId="33014"/>
    <cellStyle name="20% - Ênfase6 12 6 2 3 2" xfId="52536"/>
    <cellStyle name="20% - Ênfase6 12 6 2 4" xfId="21541"/>
    <cellStyle name="20% - Ênfase6 12 6 2 5" xfId="12257"/>
    <cellStyle name="20% - Ênfase6 12 6 2 6" xfId="44125"/>
    <cellStyle name="20% - Ênfase6 12 6 3" xfId="14440"/>
    <cellStyle name="20% - Ênfase6 12 6 3 2" xfId="35099"/>
    <cellStyle name="20% - Ênfase6 12 6 3 2 2" xfId="52537"/>
    <cellStyle name="20% - Ênfase6 12 6 3 3" xfId="23626"/>
    <cellStyle name="20% - Ênfase6 12 6 3 4" xfId="42404"/>
    <cellStyle name="20% - Ênfase6 12 6 4" xfId="25915"/>
    <cellStyle name="20% - Ênfase6 12 6 4 2" xfId="52538"/>
    <cellStyle name="20% - Ênfase6 12 6 5" xfId="30775"/>
    <cellStyle name="20% - Ênfase6 12 6 5 2" xfId="52539"/>
    <cellStyle name="20% - Ênfase6 12 6 6" xfId="38171"/>
    <cellStyle name="20% - Ênfase6 12 6 6 2" xfId="52540"/>
    <cellStyle name="20% - Ênfase6 12 6 7" xfId="19302"/>
    <cellStyle name="20% - Ênfase6 12 6 8" xfId="10536"/>
    <cellStyle name="20% - Ênfase6 12 6 9" xfId="40529"/>
    <cellStyle name="20% - Ênfase6 12 7" xfId="4953"/>
    <cellStyle name="20% - Ênfase6 12 7 2" xfId="7602"/>
    <cellStyle name="20% - Ênfase6 12 7 2 2" xfId="15656"/>
    <cellStyle name="20% - Ênfase6 12 7 2 2 2" xfId="27130"/>
    <cellStyle name="20% - Ênfase6 12 7 2 3" xfId="34075"/>
    <cellStyle name="20% - Ênfase6 12 7 2 3 2" xfId="52541"/>
    <cellStyle name="20% - Ênfase6 12 7 2 4" xfId="22602"/>
    <cellStyle name="20% - Ênfase6 12 7 2 5" xfId="11492"/>
    <cellStyle name="20% - Ênfase6 12 7 2 6" xfId="43360"/>
    <cellStyle name="20% - Ênfase6 12 7 3" xfId="13415"/>
    <cellStyle name="20% - Ênfase6 12 7 3 2" xfId="24891"/>
    <cellStyle name="20% - Ênfase6 12 7 3 3" xfId="41639"/>
    <cellStyle name="20% - Ênfase6 12 7 4" xfId="31990"/>
    <cellStyle name="20% - Ênfase6 12 7 4 2" xfId="52542"/>
    <cellStyle name="20% - Ênfase6 12 7 5" xfId="37147"/>
    <cellStyle name="20% - Ênfase6 12 7 5 2" xfId="52543"/>
    <cellStyle name="20% - Ênfase6 12 7 6" xfId="20517"/>
    <cellStyle name="20% - Ênfase6 12 7 7" xfId="9771"/>
    <cellStyle name="20% - Ênfase6 12 7 8" xfId="39764"/>
    <cellStyle name="20% - Ênfase6 12 8" xfId="6462"/>
    <cellStyle name="20% - Ênfase6 12 8 2" xfId="8890"/>
    <cellStyle name="20% - Ênfase6 12 8 2 2" xfId="26211"/>
    <cellStyle name="20% - Ênfase6 12 8 2 3" xfId="14737"/>
    <cellStyle name="20% - Ênfase6 12 8 3" xfId="31071"/>
    <cellStyle name="20% - Ênfase6 12 8 3 2" xfId="52544"/>
    <cellStyle name="20% - Ênfase6 12 8 4" xfId="38436"/>
    <cellStyle name="20% - Ênfase6 12 8 4 2" xfId="52545"/>
    <cellStyle name="20% - Ênfase6 12 8 5" xfId="19598"/>
    <cellStyle name="20% - Ênfase6 12 8 6" xfId="10727"/>
    <cellStyle name="20% - Ênfase6 12 8 7" xfId="42595"/>
    <cellStyle name="20% - Ênfase6 12 9" xfId="6578"/>
    <cellStyle name="20% - Ênfase6 12 9 2" xfId="33310"/>
    <cellStyle name="20% - Ênfase6 12 9 2 2" xfId="52546"/>
    <cellStyle name="20% - Ênfase6 12 9 3" xfId="38518"/>
    <cellStyle name="20% - Ênfase6 12 9 3 2" xfId="52547"/>
    <cellStyle name="20% - Ênfase6 12 9 4" xfId="21837"/>
    <cellStyle name="20% - Ênfase6 12 9 5" xfId="12476"/>
    <cellStyle name="20% - Ênfase6 12 9 6" xfId="40720"/>
    <cellStyle name="20% - Ênfase6 13" xfId="203"/>
    <cellStyle name="20% - Ênfase6 13 10" xfId="23949"/>
    <cellStyle name="20% - Ênfase6 13 10 2" xfId="52548"/>
    <cellStyle name="20% - Ênfase6 13 11" xfId="30011"/>
    <cellStyle name="20% - Ênfase6 13 11 2" xfId="52549"/>
    <cellStyle name="20% - Ênfase6 13 12" xfId="36383"/>
    <cellStyle name="20% - Ênfase6 13 12 2" xfId="52550"/>
    <cellStyle name="20% - Ênfase6 13 13" xfId="18538"/>
    <cellStyle name="20% - Ênfase6 13 14" xfId="9007"/>
    <cellStyle name="20% - Ênfase6 13 15" xfId="39000"/>
    <cellStyle name="20% - Ênfase6 13 2" xfId="204"/>
    <cellStyle name="20% - Ênfase6 13 3" xfId="4160"/>
    <cellStyle name="20% - Ênfase6 13 3 10" xfId="39342"/>
    <cellStyle name="20% - Ênfase6 13 3 2" xfId="5598"/>
    <cellStyle name="20% - Ênfase6 13 3 2 2" xfId="8137"/>
    <cellStyle name="20% - Ênfase6 13 3 2 2 2" xfId="16191"/>
    <cellStyle name="20% - Ênfase6 13 3 2 2 2 2" xfId="27665"/>
    <cellStyle name="20% - Ênfase6 13 3 2 2 3" xfId="34610"/>
    <cellStyle name="20% - Ênfase6 13 3 2 2 3 2" xfId="52551"/>
    <cellStyle name="20% - Ênfase6 13 3 2 2 4" xfId="23137"/>
    <cellStyle name="20% - Ênfase6 13 3 2 2 5" xfId="11835"/>
    <cellStyle name="20% - Ênfase6 13 3 2 2 6" xfId="43703"/>
    <cellStyle name="20% - Ênfase6 13 3 2 3" xfId="13951"/>
    <cellStyle name="20% - Ênfase6 13 3 2 3 2" xfId="25426"/>
    <cellStyle name="20% - Ênfase6 13 3 2 3 3" xfId="41982"/>
    <cellStyle name="20% - Ênfase6 13 3 2 4" xfId="32525"/>
    <cellStyle name="20% - Ênfase6 13 3 2 4 2" xfId="52552"/>
    <cellStyle name="20% - Ênfase6 13 3 2 5" xfId="37682"/>
    <cellStyle name="20% - Ênfase6 13 3 2 5 2" xfId="52553"/>
    <cellStyle name="20% - Ênfase6 13 3 2 6" xfId="21052"/>
    <cellStyle name="20% - Ênfase6 13 3 2 7" xfId="10114"/>
    <cellStyle name="20% - Ênfase6 13 3 2 8" xfId="40107"/>
    <cellStyle name="20% - Ênfase6 13 3 3" xfId="7113"/>
    <cellStyle name="20% - Ênfase6 13 3 3 2" xfId="15167"/>
    <cellStyle name="20% - Ênfase6 13 3 3 2 2" xfId="26641"/>
    <cellStyle name="20% - Ênfase6 13 3 3 3" xfId="31501"/>
    <cellStyle name="20% - Ênfase6 13 3 3 3 2" xfId="52554"/>
    <cellStyle name="20% - Ênfase6 13 3 3 4" xfId="20028"/>
    <cellStyle name="20% - Ênfase6 13 3 3 5" xfId="11070"/>
    <cellStyle name="20% - Ênfase6 13 3 3 6" xfId="42938"/>
    <cellStyle name="20% - Ênfase6 13 3 4" xfId="12963"/>
    <cellStyle name="20% - Ênfase6 13 3 4 2" xfId="33653"/>
    <cellStyle name="20% - Ênfase6 13 3 4 2 2" xfId="52555"/>
    <cellStyle name="20% - Ênfase6 13 3 4 3" xfId="22180"/>
    <cellStyle name="20% - Ênfase6 13 3 4 4" xfId="41150"/>
    <cellStyle name="20% - Ênfase6 13 3 5" xfId="24439"/>
    <cellStyle name="20% - Ênfase6 13 3 5 2" xfId="52556"/>
    <cellStyle name="20% - Ênfase6 13 3 6" xfId="30353"/>
    <cellStyle name="20% - Ênfase6 13 3 6 2" xfId="52557"/>
    <cellStyle name="20% - Ênfase6 13 3 7" xfId="36725"/>
    <cellStyle name="20% - Ênfase6 13 3 7 2" xfId="52558"/>
    <cellStyle name="20% - Ênfase6 13 3 8" xfId="18880"/>
    <cellStyle name="20% - Ênfase6 13 3 9" xfId="9349"/>
    <cellStyle name="20% - Ênfase6 13 4" xfId="3851"/>
    <cellStyle name="20% - Ênfase6 13 4 10" xfId="39175"/>
    <cellStyle name="20% - Ênfase6 13 4 2" xfId="5344"/>
    <cellStyle name="20% - Ênfase6 13 4 2 2" xfId="7883"/>
    <cellStyle name="20% - Ênfase6 13 4 2 2 2" xfId="15937"/>
    <cellStyle name="20% - Ênfase6 13 4 2 2 2 2" xfId="27411"/>
    <cellStyle name="20% - Ênfase6 13 4 2 2 3" xfId="34356"/>
    <cellStyle name="20% - Ênfase6 13 4 2 2 3 2" xfId="52559"/>
    <cellStyle name="20% - Ênfase6 13 4 2 2 4" xfId="22883"/>
    <cellStyle name="20% - Ênfase6 13 4 2 2 5" xfId="11668"/>
    <cellStyle name="20% - Ênfase6 13 4 2 2 6" xfId="43536"/>
    <cellStyle name="20% - Ênfase6 13 4 2 3" xfId="13697"/>
    <cellStyle name="20% - Ênfase6 13 4 2 3 2" xfId="25172"/>
    <cellStyle name="20% - Ênfase6 13 4 2 3 3" xfId="41815"/>
    <cellStyle name="20% - Ênfase6 13 4 2 4" xfId="32271"/>
    <cellStyle name="20% - Ênfase6 13 4 2 4 2" xfId="52560"/>
    <cellStyle name="20% - Ênfase6 13 4 2 5" xfId="37428"/>
    <cellStyle name="20% - Ênfase6 13 4 2 5 2" xfId="52561"/>
    <cellStyle name="20% - Ênfase6 13 4 2 6" xfId="20798"/>
    <cellStyle name="20% - Ênfase6 13 4 2 7" xfId="9947"/>
    <cellStyle name="20% - Ênfase6 13 4 2 8" xfId="39940"/>
    <cellStyle name="20% - Ênfase6 13 4 3" xfId="6859"/>
    <cellStyle name="20% - Ênfase6 13 4 3 2" xfId="14913"/>
    <cellStyle name="20% - Ênfase6 13 4 3 2 2" xfId="26387"/>
    <cellStyle name="20% - Ênfase6 13 4 3 3" xfId="31247"/>
    <cellStyle name="20% - Ênfase6 13 4 3 3 2" xfId="52562"/>
    <cellStyle name="20% - Ênfase6 13 4 3 4" xfId="19774"/>
    <cellStyle name="20% - Ênfase6 13 4 3 5" xfId="10903"/>
    <cellStyle name="20% - Ênfase6 13 4 3 6" xfId="42771"/>
    <cellStyle name="20% - Ênfase6 13 4 4" xfId="12786"/>
    <cellStyle name="20% - Ênfase6 13 4 4 2" xfId="33486"/>
    <cellStyle name="20% - Ênfase6 13 4 4 2 2" xfId="52563"/>
    <cellStyle name="20% - Ênfase6 13 4 4 3" xfId="22013"/>
    <cellStyle name="20% - Ênfase6 13 4 4 4" xfId="40896"/>
    <cellStyle name="20% - Ênfase6 13 4 5" xfId="24262"/>
    <cellStyle name="20% - Ênfase6 13 4 5 2" xfId="52564"/>
    <cellStyle name="20% - Ênfase6 13 4 6" xfId="30186"/>
    <cellStyle name="20% - Ênfase6 13 4 6 2" xfId="52565"/>
    <cellStyle name="20% - Ênfase6 13 4 7" xfId="36558"/>
    <cellStyle name="20% - Ênfase6 13 4 7 2" xfId="52566"/>
    <cellStyle name="20% - Ênfase6 13 4 8" xfId="18713"/>
    <cellStyle name="20% - Ênfase6 13 4 9" xfId="9182"/>
    <cellStyle name="20% - Ênfase6 13 5" xfId="4822"/>
    <cellStyle name="20% - Ênfase6 13 5 10" xfId="39634"/>
    <cellStyle name="20% - Ênfase6 13 5 2" xfId="5957"/>
    <cellStyle name="20% - Ênfase6 13 5 2 2" xfId="8496"/>
    <cellStyle name="20% - Ênfase6 13 5 2 2 2" xfId="16550"/>
    <cellStyle name="20% - Ênfase6 13 5 2 2 2 2" xfId="28024"/>
    <cellStyle name="20% - Ênfase6 13 5 2 2 3" xfId="34969"/>
    <cellStyle name="20% - Ênfase6 13 5 2 2 3 2" xfId="52567"/>
    <cellStyle name="20% - Ênfase6 13 5 2 2 4" xfId="23496"/>
    <cellStyle name="20% - Ênfase6 13 5 2 2 5" xfId="12127"/>
    <cellStyle name="20% - Ênfase6 13 5 2 2 6" xfId="43995"/>
    <cellStyle name="20% - Ênfase6 13 5 2 3" xfId="14310"/>
    <cellStyle name="20% - Ênfase6 13 5 2 3 2" xfId="25785"/>
    <cellStyle name="20% - Ênfase6 13 5 2 3 3" xfId="42274"/>
    <cellStyle name="20% - Ênfase6 13 5 2 4" xfId="32884"/>
    <cellStyle name="20% - Ênfase6 13 5 2 4 2" xfId="52568"/>
    <cellStyle name="20% - Ênfase6 13 5 2 5" xfId="38041"/>
    <cellStyle name="20% - Ênfase6 13 5 2 5 2" xfId="52569"/>
    <cellStyle name="20% - Ênfase6 13 5 2 6" xfId="21411"/>
    <cellStyle name="20% - Ênfase6 13 5 2 7" xfId="10406"/>
    <cellStyle name="20% - Ênfase6 13 5 2 8" xfId="40399"/>
    <cellStyle name="20% - Ênfase6 13 5 3" xfId="7472"/>
    <cellStyle name="20% - Ênfase6 13 5 3 2" xfId="15526"/>
    <cellStyle name="20% - Ênfase6 13 5 3 2 2" xfId="27000"/>
    <cellStyle name="20% - Ênfase6 13 5 3 3" xfId="31860"/>
    <cellStyle name="20% - Ênfase6 13 5 3 3 2" xfId="52570"/>
    <cellStyle name="20% - Ênfase6 13 5 3 4" xfId="20387"/>
    <cellStyle name="20% - Ênfase6 13 5 3 5" xfId="11362"/>
    <cellStyle name="20% - Ênfase6 13 5 3 6" xfId="43230"/>
    <cellStyle name="20% - Ênfase6 13 5 4" xfId="13285"/>
    <cellStyle name="20% - Ênfase6 13 5 4 2" xfId="33945"/>
    <cellStyle name="20% - Ênfase6 13 5 4 2 2" xfId="52571"/>
    <cellStyle name="20% - Ênfase6 13 5 4 3" xfId="22472"/>
    <cellStyle name="20% - Ênfase6 13 5 4 4" xfId="41509"/>
    <cellStyle name="20% - Ênfase6 13 5 5" xfId="24761"/>
    <cellStyle name="20% - Ênfase6 13 5 5 2" xfId="52572"/>
    <cellStyle name="20% - Ênfase6 13 5 6" xfId="30645"/>
    <cellStyle name="20% - Ênfase6 13 5 6 2" xfId="52573"/>
    <cellStyle name="20% - Ênfase6 13 5 7" xfId="37017"/>
    <cellStyle name="20% - Ênfase6 13 5 7 2" xfId="52574"/>
    <cellStyle name="20% - Ênfase6 13 5 8" xfId="19172"/>
    <cellStyle name="20% - Ênfase6 13 5 9" xfId="9641"/>
    <cellStyle name="20% - Ênfase6 13 6" xfId="6088"/>
    <cellStyle name="20% - Ênfase6 13 6 2" xfId="8627"/>
    <cellStyle name="20% - Ênfase6 13 6 2 2" xfId="16681"/>
    <cellStyle name="20% - Ênfase6 13 6 2 2 2" xfId="28155"/>
    <cellStyle name="20% - Ênfase6 13 6 2 3" xfId="33015"/>
    <cellStyle name="20% - Ênfase6 13 6 2 3 2" xfId="52575"/>
    <cellStyle name="20% - Ênfase6 13 6 2 4" xfId="21542"/>
    <cellStyle name="20% - Ênfase6 13 6 2 5" xfId="12258"/>
    <cellStyle name="20% - Ênfase6 13 6 2 6" xfId="44126"/>
    <cellStyle name="20% - Ênfase6 13 6 3" xfId="14441"/>
    <cellStyle name="20% - Ênfase6 13 6 3 2" xfId="35100"/>
    <cellStyle name="20% - Ênfase6 13 6 3 2 2" xfId="52576"/>
    <cellStyle name="20% - Ênfase6 13 6 3 3" xfId="23627"/>
    <cellStyle name="20% - Ênfase6 13 6 3 4" xfId="42405"/>
    <cellStyle name="20% - Ênfase6 13 6 4" xfId="25916"/>
    <cellStyle name="20% - Ênfase6 13 6 4 2" xfId="52577"/>
    <cellStyle name="20% - Ênfase6 13 6 5" xfId="30776"/>
    <cellStyle name="20% - Ênfase6 13 6 5 2" xfId="52578"/>
    <cellStyle name="20% - Ênfase6 13 6 6" xfId="38172"/>
    <cellStyle name="20% - Ênfase6 13 6 6 2" xfId="52579"/>
    <cellStyle name="20% - Ênfase6 13 6 7" xfId="19303"/>
    <cellStyle name="20% - Ênfase6 13 6 8" xfId="10537"/>
    <cellStyle name="20% - Ênfase6 13 6 9" xfId="40530"/>
    <cellStyle name="20% - Ênfase6 13 7" xfId="4954"/>
    <cellStyle name="20% - Ênfase6 13 7 2" xfId="7603"/>
    <cellStyle name="20% - Ênfase6 13 7 2 2" xfId="15657"/>
    <cellStyle name="20% - Ênfase6 13 7 2 2 2" xfId="27131"/>
    <cellStyle name="20% - Ênfase6 13 7 2 3" xfId="34076"/>
    <cellStyle name="20% - Ênfase6 13 7 2 3 2" xfId="52580"/>
    <cellStyle name="20% - Ênfase6 13 7 2 4" xfId="22603"/>
    <cellStyle name="20% - Ênfase6 13 7 2 5" xfId="11493"/>
    <cellStyle name="20% - Ênfase6 13 7 2 6" xfId="43361"/>
    <cellStyle name="20% - Ênfase6 13 7 3" xfId="13416"/>
    <cellStyle name="20% - Ênfase6 13 7 3 2" xfId="24892"/>
    <cellStyle name="20% - Ênfase6 13 7 3 3" xfId="41640"/>
    <cellStyle name="20% - Ênfase6 13 7 4" xfId="31991"/>
    <cellStyle name="20% - Ênfase6 13 7 4 2" xfId="52581"/>
    <cellStyle name="20% - Ênfase6 13 7 5" xfId="37148"/>
    <cellStyle name="20% - Ênfase6 13 7 5 2" xfId="52582"/>
    <cellStyle name="20% - Ênfase6 13 7 6" xfId="20518"/>
    <cellStyle name="20% - Ênfase6 13 7 7" xfId="9772"/>
    <cellStyle name="20% - Ênfase6 13 7 8" xfId="39765"/>
    <cellStyle name="20% - Ênfase6 13 8" xfId="6463"/>
    <cellStyle name="20% - Ênfase6 13 8 2" xfId="8891"/>
    <cellStyle name="20% - Ênfase6 13 8 2 2" xfId="26212"/>
    <cellStyle name="20% - Ênfase6 13 8 2 3" xfId="14738"/>
    <cellStyle name="20% - Ênfase6 13 8 3" xfId="31072"/>
    <cellStyle name="20% - Ênfase6 13 8 3 2" xfId="52583"/>
    <cellStyle name="20% - Ênfase6 13 8 4" xfId="38437"/>
    <cellStyle name="20% - Ênfase6 13 8 4 2" xfId="52584"/>
    <cellStyle name="20% - Ênfase6 13 8 5" xfId="19599"/>
    <cellStyle name="20% - Ênfase6 13 8 6" xfId="10728"/>
    <cellStyle name="20% - Ênfase6 13 8 7" xfId="42596"/>
    <cellStyle name="20% - Ênfase6 13 9" xfId="6579"/>
    <cellStyle name="20% - Ênfase6 13 9 2" xfId="33311"/>
    <cellStyle name="20% - Ênfase6 13 9 2 2" xfId="52585"/>
    <cellStyle name="20% - Ênfase6 13 9 3" xfId="38519"/>
    <cellStyle name="20% - Ênfase6 13 9 3 2" xfId="52586"/>
    <cellStyle name="20% - Ênfase6 13 9 4" xfId="21838"/>
    <cellStyle name="20% - Ênfase6 13 9 5" xfId="12477"/>
    <cellStyle name="20% - Ênfase6 13 9 6" xfId="40721"/>
    <cellStyle name="20% - Ênfase6 14" xfId="205"/>
    <cellStyle name="20% - Ênfase6 14 2" xfId="206"/>
    <cellStyle name="20% - Ênfase6 15" xfId="3980"/>
    <cellStyle name="20% - Ênfase6 15 10" xfId="9224"/>
    <cellStyle name="20% - Ênfase6 15 11" xfId="39217"/>
    <cellStyle name="20% - Ênfase6 15 2" xfId="207"/>
    <cellStyle name="20% - Ênfase6 15 3" xfId="5473"/>
    <cellStyle name="20% - Ênfase6 15 3 2" xfId="8012"/>
    <cellStyle name="20% - Ênfase6 15 3 2 2" xfId="16066"/>
    <cellStyle name="20% - Ênfase6 15 3 2 2 2" xfId="27540"/>
    <cellStyle name="20% - Ênfase6 15 3 2 3" xfId="34485"/>
    <cellStyle name="20% - Ênfase6 15 3 2 3 2" xfId="52587"/>
    <cellStyle name="20% - Ênfase6 15 3 2 4" xfId="23012"/>
    <cellStyle name="20% - Ênfase6 15 3 2 5" xfId="11710"/>
    <cellStyle name="20% - Ênfase6 15 3 2 6" xfId="43578"/>
    <cellStyle name="20% - Ênfase6 15 3 3" xfId="13826"/>
    <cellStyle name="20% - Ênfase6 15 3 3 2" xfId="25301"/>
    <cellStyle name="20% - Ênfase6 15 3 3 3" xfId="41857"/>
    <cellStyle name="20% - Ênfase6 15 3 4" xfId="32400"/>
    <cellStyle name="20% - Ênfase6 15 3 4 2" xfId="52588"/>
    <cellStyle name="20% - Ênfase6 15 3 5" xfId="37557"/>
    <cellStyle name="20% - Ênfase6 15 3 5 2" xfId="52589"/>
    <cellStyle name="20% - Ênfase6 15 3 6" xfId="20927"/>
    <cellStyle name="20% - Ênfase6 15 3 7" xfId="9989"/>
    <cellStyle name="20% - Ênfase6 15 3 8" xfId="39982"/>
    <cellStyle name="20% - Ênfase6 15 4" xfId="6988"/>
    <cellStyle name="20% - Ênfase6 15 4 2" xfId="15042"/>
    <cellStyle name="20% - Ênfase6 15 4 2 2" xfId="26516"/>
    <cellStyle name="20% - Ênfase6 15 4 3" xfId="31376"/>
    <cellStyle name="20% - Ênfase6 15 4 3 2" xfId="52590"/>
    <cellStyle name="20% - Ênfase6 15 4 4" xfId="19903"/>
    <cellStyle name="20% - Ênfase6 15 4 5" xfId="10945"/>
    <cellStyle name="20% - Ênfase6 15 4 6" xfId="42813"/>
    <cellStyle name="20% - Ênfase6 15 5" xfId="12829"/>
    <cellStyle name="20% - Ênfase6 15 5 2" xfId="33528"/>
    <cellStyle name="20% - Ênfase6 15 5 2 2" xfId="52591"/>
    <cellStyle name="20% - Ênfase6 15 5 3" xfId="22055"/>
    <cellStyle name="20% - Ênfase6 15 5 4" xfId="41025"/>
    <cellStyle name="20% - Ênfase6 15 6" xfId="24306"/>
    <cellStyle name="20% - Ênfase6 15 6 2" xfId="52592"/>
    <cellStyle name="20% - Ênfase6 15 7" xfId="30228"/>
    <cellStyle name="20% - Ênfase6 15 7 2" xfId="52593"/>
    <cellStyle name="20% - Ênfase6 15 8" xfId="36600"/>
    <cellStyle name="20% - Ênfase6 15 8 2" xfId="52594"/>
    <cellStyle name="20% - Ênfase6 15 9" xfId="18755"/>
    <cellStyle name="20% - Ênfase6 16" xfId="4818"/>
    <cellStyle name="20% - Ênfase6 16 10" xfId="9637"/>
    <cellStyle name="20% - Ênfase6 16 11" xfId="39630"/>
    <cellStyle name="20% - Ênfase6 16 2" xfId="208"/>
    <cellStyle name="20% - Ênfase6 16 3" xfId="5953"/>
    <cellStyle name="20% - Ênfase6 16 3 2" xfId="8492"/>
    <cellStyle name="20% - Ênfase6 16 3 2 2" xfId="16546"/>
    <cellStyle name="20% - Ênfase6 16 3 2 2 2" xfId="28020"/>
    <cellStyle name="20% - Ênfase6 16 3 2 3" xfId="34965"/>
    <cellStyle name="20% - Ênfase6 16 3 2 3 2" xfId="52595"/>
    <cellStyle name="20% - Ênfase6 16 3 2 4" xfId="23492"/>
    <cellStyle name="20% - Ênfase6 16 3 2 5" xfId="12123"/>
    <cellStyle name="20% - Ênfase6 16 3 2 6" xfId="43991"/>
    <cellStyle name="20% - Ênfase6 16 3 3" xfId="14306"/>
    <cellStyle name="20% - Ênfase6 16 3 3 2" xfId="25781"/>
    <cellStyle name="20% - Ênfase6 16 3 3 3" xfId="42270"/>
    <cellStyle name="20% - Ênfase6 16 3 4" xfId="32880"/>
    <cellStyle name="20% - Ênfase6 16 3 4 2" xfId="52596"/>
    <cellStyle name="20% - Ênfase6 16 3 5" xfId="38037"/>
    <cellStyle name="20% - Ênfase6 16 3 5 2" xfId="52597"/>
    <cellStyle name="20% - Ênfase6 16 3 6" xfId="21407"/>
    <cellStyle name="20% - Ênfase6 16 3 7" xfId="10402"/>
    <cellStyle name="20% - Ênfase6 16 3 8" xfId="40395"/>
    <cellStyle name="20% - Ênfase6 16 4" xfId="7468"/>
    <cellStyle name="20% - Ênfase6 16 4 2" xfId="15522"/>
    <cellStyle name="20% - Ênfase6 16 4 2 2" xfId="26996"/>
    <cellStyle name="20% - Ênfase6 16 4 3" xfId="31856"/>
    <cellStyle name="20% - Ênfase6 16 4 3 2" xfId="52598"/>
    <cellStyle name="20% - Ênfase6 16 4 4" xfId="20383"/>
    <cellStyle name="20% - Ênfase6 16 4 5" xfId="11358"/>
    <cellStyle name="20% - Ênfase6 16 4 6" xfId="43226"/>
    <cellStyle name="20% - Ênfase6 16 5" xfId="13281"/>
    <cellStyle name="20% - Ênfase6 16 5 2" xfId="33941"/>
    <cellStyle name="20% - Ênfase6 16 5 2 2" xfId="52599"/>
    <cellStyle name="20% - Ênfase6 16 5 3" xfId="22468"/>
    <cellStyle name="20% - Ênfase6 16 5 4" xfId="41505"/>
    <cellStyle name="20% - Ênfase6 16 6" xfId="24757"/>
    <cellStyle name="20% - Ênfase6 16 6 2" xfId="52600"/>
    <cellStyle name="20% - Ênfase6 16 7" xfId="30641"/>
    <cellStyle name="20% - Ênfase6 16 7 2" xfId="52601"/>
    <cellStyle name="20% - Ênfase6 16 8" xfId="37013"/>
    <cellStyle name="20% - Ênfase6 16 8 2" xfId="52602"/>
    <cellStyle name="20% - Ênfase6 16 9" xfId="19168"/>
    <cellStyle name="20% - Ênfase6 17" xfId="6084"/>
    <cellStyle name="20% - Ênfase6 17 10" xfId="40526"/>
    <cellStyle name="20% - Ênfase6 17 2" xfId="209"/>
    <cellStyle name="20% - Ênfase6 17 3" xfId="8623"/>
    <cellStyle name="20% - Ênfase6 17 3 2" xfId="16677"/>
    <cellStyle name="20% - Ênfase6 17 3 2 2" xfId="28151"/>
    <cellStyle name="20% - Ênfase6 17 3 3" xfId="33011"/>
    <cellStyle name="20% - Ênfase6 17 3 3 2" xfId="52603"/>
    <cellStyle name="20% - Ênfase6 17 3 4" xfId="21538"/>
    <cellStyle name="20% - Ênfase6 17 3 5" xfId="12254"/>
    <cellStyle name="20% - Ênfase6 17 3 6" xfId="44122"/>
    <cellStyle name="20% - Ênfase6 17 4" xfId="14437"/>
    <cellStyle name="20% - Ênfase6 17 4 2" xfId="35096"/>
    <cellStyle name="20% - Ênfase6 17 4 2 2" xfId="52604"/>
    <cellStyle name="20% - Ênfase6 17 4 3" xfId="23623"/>
    <cellStyle name="20% - Ênfase6 17 4 4" xfId="42401"/>
    <cellStyle name="20% - Ênfase6 17 5" xfId="25912"/>
    <cellStyle name="20% - Ênfase6 17 5 2" xfId="52605"/>
    <cellStyle name="20% - Ênfase6 17 6" xfId="30772"/>
    <cellStyle name="20% - Ênfase6 17 6 2" xfId="52606"/>
    <cellStyle name="20% - Ênfase6 17 7" xfId="38168"/>
    <cellStyle name="20% - Ênfase6 17 7 2" xfId="52607"/>
    <cellStyle name="20% - Ênfase6 17 8" xfId="19299"/>
    <cellStyle name="20% - Ênfase6 17 9" xfId="10533"/>
    <cellStyle name="20% - Ênfase6 18" xfId="4950"/>
    <cellStyle name="20% - Ênfase6 18 2" xfId="7599"/>
    <cellStyle name="20% - Ênfase6 18 2 2" xfId="15653"/>
    <cellStyle name="20% - Ênfase6 18 2 2 2" xfId="27127"/>
    <cellStyle name="20% - Ênfase6 18 2 3" xfId="34072"/>
    <cellStyle name="20% - Ênfase6 18 2 3 2" xfId="52608"/>
    <cellStyle name="20% - Ênfase6 18 2 4" xfId="22599"/>
    <cellStyle name="20% - Ênfase6 18 2 5" xfId="11489"/>
    <cellStyle name="20% - Ênfase6 18 2 6" xfId="43357"/>
    <cellStyle name="20% - Ênfase6 18 3" xfId="13412"/>
    <cellStyle name="20% - Ênfase6 18 3 2" xfId="24888"/>
    <cellStyle name="20% - Ênfase6 18 3 3" xfId="41636"/>
    <cellStyle name="20% - Ênfase6 18 4" xfId="31987"/>
    <cellStyle name="20% - Ênfase6 18 4 2" xfId="52609"/>
    <cellStyle name="20% - Ênfase6 18 5" xfId="37144"/>
    <cellStyle name="20% - Ênfase6 18 5 2" xfId="52610"/>
    <cellStyle name="20% - Ênfase6 18 6" xfId="20514"/>
    <cellStyle name="20% - Ênfase6 18 7" xfId="9768"/>
    <cellStyle name="20% - Ênfase6 18 8" xfId="39761"/>
    <cellStyle name="20% - Ênfase6 19" xfId="6432"/>
    <cellStyle name="20% - Ênfase6 19 2" xfId="8860"/>
    <cellStyle name="20% - Ênfase6 19 2 2" xfId="26208"/>
    <cellStyle name="20% - Ênfase6 19 2 3" xfId="14734"/>
    <cellStyle name="20% - Ênfase6 19 3" xfId="31068"/>
    <cellStyle name="20% - Ênfase6 19 3 2" xfId="52611"/>
    <cellStyle name="20% - Ênfase6 19 4" xfId="38406"/>
    <cellStyle name="20% - Ênfase6 19 4 2" xfId="52612"/>
    <cellStyle name="20% - Ênfase6 19 5" xfId="19595"/>
    <cellStyle name="20% - Ênfase6 19 6" xfId="10724"/>
    <cellStyle name="20% - Ênfase6 19 7" xfId="42592"/>
    <cellStyle name="20% - Ênfase6 2" xfId="210"/>
    <cellStyle name="20% - Ênfase6 2 2" xfId="211"/>
    <cellStyle name="20% - Ênfase6 2 2 2" xfId="4038"/>
    <cellStyle name="20% - Ênfase6 2 2 2 10" xfId="39260"/>
    <cellStyle name="20% - Ênfase6 2 2 2 2" xfId="5516"/>
    <cellStyle name="20% - Ênfase6 2 2 2 2 2" xfId="8055"/>
    <cellStyle name="20% - Ênfase6 2 2 2 2 2 2" xfId="16109"/>
    <cellStyle name="20% - Ênfase6 2 2 2 2 2 2 2" xfId="27583"/>
    <cellStyle name="20% - Ênfase6 2 2 2 2 2 3" xfId="34528"/>
    <cellStyle name="20% - Ênfase6 2 2 2 2 2 3 2" xfId="52613"/>
    <cellStyle name="20% - Ênfase6 2 2 2 2 2 4" xfId="23055"/>
    <cellStyle name="20% - Ênfase6 2 2 2 2 2 5" xfId="11753"/>
    <cellStyle name="20% - Ênfase6 2 2 2 2 2 6" xfId="43621"/>
    <cellStyle name="20% - Ênfase6 2 2 2 2 3" xfId="13869"/>
    <cellStyle name="20% - Ênfase6 2 2 2 2 3 2" xfId="25344"/>
    <cellStyle name="20% - Ênfase6 2 2 2 2 3 3" xfId="41900"/>
    <cellStyle name="20% - Ênfase6 2 2 2 2 4" xfId="32443"/>
    <cellStyle name="20% - Ênfase6 2 2 2 2 4 2" xfId="52614"/>
    <cellStyle name="20% - Ênfase6 2 2 2 2 5" xfId="37600"/>
    <cellStyle name="20% - Ênfase6 2 2 2 2 5 2" xfId="52615"/>
    <cellStyle name="20% - Ênfase6 2 2 2 2 6" xfId="20970"/>
    <cellStyle name="20% - Ênfase6 2 2 2 2 7" xfId="10032"/>
    <cellStyle name="20% - Ênfase6 2 2 2 2 8" xfId="40025"/>
    <cellStyle name="20% - Ênfase6 2 2 2 3" xfId="7031"/>
    <cellStyle name="20% - Ênfase6 2 2 2 3 2" xfId="15085"/>
    <cellStyle name="20% - Ênfase6 2 2 2 3 2 2" xfId="26559"/>
    <cellStyle name="20% - Ênfase6 2 2 2 3 3" xfId="31419"/>
    <cellStyle name="20% - Ênfase6 2 2 2 3 3 2" xfId="52616"/>
    <cellStyle name="20% - Ênfase6 2 2 2 3 4" xfId="19946"/>
    <cellStyle name="20% - Ênfase6 2 2 2 3 5" xfId="10988"/>
    <cellStyle name="20% - Ênfase6 2 2 2 3 6" xfId="42856"/>
    <cellStyle name="20% - Ênfase6 2 2 2 4" xfId="12873"/>
    <cellStyle name="20% - Ênfase6 2 2 2 4 2" xfId="33571"/>
    <cellStyle name="20% - Ênfase6 2 2 2 4 2 2" xfId="52617"/>
    <cellStyle name="20% - Ênfase6 2 2 2 4 3" xfId="22098"/>
    <cellStyle name="20% - Ênfase6 2 2 2 4 4" xfId="41068"/>
    <cellStyle name="20% - Ênfase6 2 2 2 5" xfId="24349"/>
    <cellStyle name="20% - Ênfase6 2 2 2 5 2" xfId="52618"/>
    <cellStyle name="20% - Ênfase6 2 2 2 6" xfId="30271"/>
    <cellStyle name="20% - Ênfase6 2 2 2 6 2" xfId="52619"/>
    <cellStyle name="20% - Ênfase6 2 2 2 7" xfId="36643"/>
    <cellStyle name="20% - Ênfase6 2 2 2 7 2" xfId="52620"/>
    <cellStyle name="20% - Ênfase6 2 2 2 8" xfId="18798"/>
    <cellStyle name="20% - Ênfase6 2 2 2 9" xfId="9267"/>
    <cellStyle name="20% - Ênfase6 2 2 3" xfId="4689"/>
    <cellStyle name="20% - Ênfase6 2 2 4" xfId="4773"/>
    <cellStyle name="20% - Ênfase6 2 2 4 10" xfId="39585"/>
    <cellStyle name="20% - Ênfase6 2 2 4 2" xfId="5908"/>
    <cellStyle name="20% - Ênfase6 2 2 4 2 2" xfId="8447"/>
    <cellStyle name="20% - Ênfase6 2 2 4 2 2 2" xfId="16501"/>
    <cellStyle name="20% - Ênfase6 2 2 4 2 2 2 2" xfId="27975"/>
    <cellStyle name="20% - Ênfase6 2 2 4 2 2 3" xfId="34920"/>
    <cellStyle name="20% - Ênfase6 2 2 4 2 2 3 2" xfId="52621"/>
    <cellStyle name="20% - Ênfase6 2 2 4 2 2 4" xfId="23447"/>
    <cellStyle name="20% - Ênfase6 2 2 4 2 2 5" xfId="12078"/>
    <cellStyle name="20% - Ênfase6 2 2 4 2 2 6" xfId="43946"/>
    <cellStyle name="20% - Ênfase6 2 2 4 2 3" xfId="14261"/>
    <cellStyle name="20% - Ênfase6 2 2 4 2 3 2" xfId="25736"/>
    <cellStyle name="20% - Ênfase6 2 2 4 2 3 3" xfId="42225"/>
    <cellStyle name="20% - Ênfase6 2 2 4 2 4" xfId="32835"/>
    <cellStyle name="20% - Ênfase6 2 2 4 2 4 2" xfId="52622"/>
    <cellStyle name="20% - Ênfase6 2 2 4 2 5" xfId="37992"/>
    <cellStyle name="20% - Ênfase6 2 2 4 2 5 2" xfId="52623"/>
    <cellStyle name="20% - Ênfase6 2 2 4 2 6" xfId="21362"/>
    <cellStyle name="20% - Ênfase6 2 2 4 2 7" xfId="10357"/>
    <cellStyle name="20% - Ênfase6 2 2 4 2 8" xfId="40350"/>
    <cellStyle name="20% - Ênfase6 2 2 4 3" xfId="7423"/>
    <cellStyle name="20% - Ênfase6 2 2 4 3 2" xfId="15477"/>
    <cellStyle name="20% - Ênfase6 2 2 4 3 2 2" xfId="26951"/>
    <cellStyle name="20% - Ênfase6 2 2 4 3 3" xfId="31811"/>
    <cellStyle name="20% - Ênfase6 2 2 4 3 3 2" xfId="52624"/>
    <cellStyle name="20% - Ênfase6 2 2 4 3 4" xfId="20338"/>
    <cellStyle name="20% - Ênfase6 2 2 4 3 5" xfId="11313"/>
    <cellStyle name="20% - Ênfase6 2 2 4 3 6" xfId="43181"/>
    <cellStyle name="20% - Ênfase6 2 2 4 4" xfId="13236"/>
    <cellStyle name="20% - Ênfase6 2 2 4 4 2" xfId="33896"/>
    <cellStyle name="20% - Ênfase6 2 2 4 4 2 2" xfId="52625"/>
    <cellStyle name="20% - Ênfase6 2 2 4 4 3" xfId="22423"/>
    <cellStyle name="20% - Ênfase6 2 2 4 4 4" xfId="41460"/>
    <cellStyle name="20% - Ênfase6 2 2 4 5" xfId="24712"/>
    <cellStyle name="20% - Ênfase6 2 2 4 5 2" xfId="52626"/>
    <cellStyle name="20% - Ênfase6 2 2 4 6" xfId="30596"/>
    <cellStyle name="20% - Ênfase6 2 2 4 6 2" xfId="52627"/>
    <cellStyle name="20% - Ênfase6 2 2 4 7" xfId="36968"/>
    <cellStyle name="20% - Ênfase6 2 2 4 7 2" xfId="52628"/>
    <cellStyle name="20% - Ênfase6 2 2 4 8" xfId="19123"/>
    <cellStyle name="20% - Ênfase6 2 2 4 9" xfId="9592"/>
    <cellStyle name="20% - Ênfase6 2 2 5" xfId="3994"/>
    <cellStyle name="20% - Ênfase6 2 2 5 10" xfId="39231"/>
    <cellStyle name="20% - Ênfase6 2 2 5 2" xfId="5487"/>
    <cellStyle name="20% - Ênfase6 2 2 5 2 2" xfId="8026"/>
    <cellStyle name="20% - Ênfase6 2 2 5 2 2 2" xfId="16080"/>
    <cellStyle name="20% - Ênfase6 2 2 5 2 2 2 2" xfId="27554"/>
    <cellStyle name="20% - Ênfase6 2 2 5 2 2 3" xfId="34499"/>
    <cellStyle name="20% - Ênfase6 2 2 5 2 2 3 2" xfId="52629"/>
    <cellStyle name="20% - Ênfase6 2 2 5 2 2 4" xfId="23026"/>
    <cellStyle name="20% - Ênfase6 2 2 5 2 2 5" xfId="11724"/>
    <cellStyle name="20% - Ênfase6 2 2 5 2 2 6" xfId="43592"/>
    <cellStyle name="20% - Ênfase6 2 2 5 2 3" xfId="13840"/>
    <cellStyle name="20% - Ênfase6 2 2 5 2 3 2" xfId="25315"/>
    <cellStyle name="20% - Ênfase6 2 2 5 2 3 3" xfId="41871"/>
    <cellStyle name="20% - Ênfase6 2 2 5 2 4" xfId="32414"/>
    <cellStyle name="20% - Ênfase6 2 2 5 2 4 2" xfId="52630"/>
    <cellStyle name="20% - Ênfase6 2 2 5 2 5" xfId="37571"/>
    <cellStyle name="20% - Ênfase6 2 2 5 2 5 2" xfId="52631"/>
    <cellStyle name="20% - Ênfase6 2 2 5 2 6" xfId="20941"/>
    <cellStyle name="20% - Ênfase6 2 2 5 2 7" xfId="10003"/>
    <cellStyle name="20% - Ênfase6 2 2 5 2 8" xfId="39996"/>
    <cellStyle name="20% - Ênfase6 2 2 5 3" xfId="7002"/>
    <cellStyle name="20% - Ênfase6 2 2 5 3 2" xfId="15056"/>
    <cellStyle name="20% - Ênfase6 2 2 5 3 2 2" xfId="26530"/>
    <cellStyle name="20% - Ênfase6 2 2 5 3 3" xfId="31390"/>
    <cellStyle name="20% - Ênfase6 2 2 5 3 3 2" xfId="52632"/>
    <cellStyle name="20% - Ênfase6 2 2 5 3 4" xfId="19917"/>
    <cellStyle name="20% - Ênfase6 2 2 5 3 5" xfId="10959"/>
    <cellStyle name="20% - Ênfase6 2 2 5 3 6" xfId="42827"/>
    <cellStyle name="20% - Ênfase6 2 2 5 4" xfId="12843"/>
    <cellStyle name="20% - Ênfase6 2 2 5 4 2" xfId="33542"/>
    <cellStyle name="20% - Ênfase6 2 2 5 4 2 2" xfId="52633"/>
    <cellStyle name="20% - Ênfase6 2 2 5 4 3" xfId="22069"/>
    <cellStyle name="20% - Ênfase6 2 2 5 4 4" xfId="41039"/>
    <cellStyle name="20% - Ênfase6 2 2 5 5" xfId="24320"/>
    <cellStyle name="20% - Ênfase6 2 2 5 5 2" xfId="52634"/>
    <cellStyle name="20% - Ênfase6 2 2 5 6" xfId="30242"/>
    <cellStyle name="20% - Ênfase6 2 2 5 6 2" xfId="52635"/>
    <cellStyle name="20% - Ênfase6 2 2 5 7" xfId="36614"/>
    <cellStyle name="20% - Ênfase6 2 2 5 7 2" xfId="52636"/>
    <cellStyle name="20% - Ênfase6 2 2 5 8" xfId="18769"/>
    <cellStyle name="20% - Ênfase6 2 2 5 9" xfId="9238"/>
    <cellStyle name="20% - Ênfase6 2 2 6" xfId="3755"/>
    <cellStyle name="20% - Ênfase6 2 2 6 10" xfId="39133"/>
    <cellStyle name="20% - Ênfase6 2 2 6 2" xfId="5302"/>
    <cellStyle name="20% - Ênfase6 2 2 6 2 2" xfId="7841"/>
    <cellStyle name="20% - Ênfase6 2 2 6 2 2 2" xfId="15895"/>
    <cellStyle name="20% - Ênfase6 2 2 6 2 2 2 2" xfId="27369"/>
    <cellStyle name="20% - Ênfase6 2 2 6 2 2 3" xfId="34314"/>
    <cellStyle name="20% - Ênfase6 2 2 6 2 2 3 2" xfId="52637"/>
    <cellStyle name="20% - Ênfase6 2 2 6 2 2 4" xfId="22841"/>
    <cellStyle name="20% - Ênfase6 2 2 6 2 2 5" xfId="11626"/>
    <cellStyle name="20% - Ênfase6 2 2 6 2 2 6" xfId="43494"/>
    <cellStyle name="20% - Ênfase6 2 2 6 2 3" xfId="13655"/>
    <cellStyle name="20% - Ênfase6 2 2 6 2 3 2" xfId="25130"/>
    <cellStyle name="20% - Ênfase6 2 2 6 2 3 3" xfId="41773"/>
    <cellStyle name="20% - Ênfase6 2 2 6 2 4" xfId="32229"/>
    <cellStyle name="20% - Ênfase6 2 2 6 2 4 2" xfId="52638"/>
    <cellStyle name="20% - Ênfase6 2 2 6 2 5" xfId="37386"/>
    <cellStyle name="20% - Ênfase6 2 2 6 2 5 2" xfId="52639"/>
    <cellStyle name="20% - Ênfase6 2 2 6 2 6" xfId="20756"/>
    <cellStyle name="20% - Ênfase6 2 2 6 2 7" xfId="9905"/>
    <cellStyle name="20% - Ênfase6 2 2 6 2 8" xfId="39898"/>
    <cellStyle name="20% - Ênfase6 2 2 6 3" xfId="6817"/>
    <cellStyle name="20% - Ênfase6 2 2 6 3 2" xfId="14871"/>
    <cellStyle name="20% - Ênfase6 2 2 6 3 2 2" xfId="26345"/>
    <cellStyle name="20% - Ênfase6 2 2 6 3 3" xfId="31205"/>
    <cellStyle name="20% - Ênfase6 2 2 6 3 3 2" xfId="52640"/>
    <cellStyle name="20% - Ênfase6 2 2 6 3 4" xfId="19732"/>
    <cellStyle name="20% - Ênfase6 2 2 6 3 5" xfId="10861"/>
    <cellStyle name="20% - Ênfase6 2 2 6 3 6" xfId="42729"/>
    <cellStyle name="20% - Ênfase6 2 2 6 4" xfId="12739"/>
    <cellStyle name="20% - Ênfase6 2 2 6 4 2" xfId="33444"/>
    <cellStyle name="20% - Ênfase6 2 2 6 4 2 2" xfId="52641"/>
    <cellStyle name="20% - Ênfase6 2 2 6 4 3" xfId="21971"/>
    <cellStyle name="20% - Ênfase6 2 2 6 4 4" xfId="40854"/>
    <cellStyle name="20% - Ênfase6 2 2 6 5" xfId="24215"/>
    <cellStyle name="20% - Ênfase6 2 2 6 5 2" xfId="52642"/>
    <cellStyle name="20% - Ênfase6 2 2 6 6" xfId="30144"/>
    <cellStyle name="20% - Ênfase6 2 2 6 6 2" xfId="52643"/>
    <cellStyle name="20% - Ênfase6 2 2 6 7" xfId="36516"/>
    <cellStyle name="20% - Ênfase6 2 2 6 7 2" xfId="52644"/>
    <cellStyle name="20% - Ênfase6 2 2 6 8" xfId="18671"/>
    <cellStyle name="20% - Ênfase6 2 2 6 9" xfId="9140"/>
    <cellStyle name="20% - Ênfase6 2 3" xfId="212"/>
    <cellStyle name="20% - Ênfase6 2 3 10" xfId="18539"/>
    <cellStyle name="20% - Ênfase6 2 3 11" xfId="9008"/>
    <cellStyle name="20% - Ênfase6 2 3 12" xfId="39001"/>
    <cellStyle name="20% - Ênfase6 2 3 2" xfId="4161"/>
    <cellStyle name="20% - Ênfase6 2 3 3" xfId="6089"/>
    <cellStyle name="20% - Ênfase6 2 3 3 2" xfId="8628"/>
    <cellStyle name="20% - Ênfase6 2 3 3 2 2" xfId="16682"/>
    <cellStyle name="20% - Ênfase6 2 3 3 2 2 2" xfId="28156"/>
    <cellStyle name="20% - Ênfase6 2 3 3 2 3" xfId="33016"/>
    <cellStyle name="20% - Ênfase6 2 3 3 2 3 2" xfId="52645"/>
    <cellStyle name="20% - Ênfase6 2 3 3 2 4" xfId="21543"/>
    <cellStyle name="20% - Ênfase6 2 3 3 2 5" xfId="12259"/>
    <cellStyle name="20% - Ênfase6 2 3 3 2 6" xfId="44127"/>
    <cellStyle name="20% - Ênfase6 2 3 3 3" xfId="14442"/>
    <cellStyle name="20% - Ênfase6 2 3 3 3 2" xfId="35101"/>
    <cellStyle name="20% - Ênfase6 2 3 3 3 2 2" xfId="52646"/>
    <cellStyle name="20% - Ênfase6 2 3 3 3 3" xfId="23628"/>
    <cellStyle name="20% - Ênfase6 2 3 3 3 4" xfId="42406"/>
    <cellStyle name="20% - Ênfase6 2 3 3 4" xfId="25917"/>
    <cellStyle name="20% - Ênfase6 2 3 3 4 2" xfId="52647"/>
    <cellStyle name="20% - Ênfase6 2 3 3 5" xfId="30777"/>
    <cellStyle name="20% - Ênfase6 2 3 3 5 2" xfId="52648"/>
    <cellStyle name="20% - Ênfase6 2 3 3 6" xfId="38173"/>
    <cellStyle name="20% - Ênfase6 2 3 3 6 2" xfId="52649"/>
    <cellStyle name="20% - Ênfase6 2 3 3 7" xfId="19304"/>
    <cellStyle name="20% - Ênfase6 2 3 3 8" xfId="10538"/>
    <cellStyle name="20% - Ênfase6 2 3 3 9" xfId="40531"/>
    <cellStyle name="20% - Ênfase6 2 3 4" xfId="4955"/>
    <cellStyle name="20% - Ênfase6 2 3 4 2" xfId="7604"/>
    <cellStyle name="20% - Ênfase6 2 3 4 2 2" xfId="15658"/>
    <cellStyle name="20% - Ênfase6 2 3 4 2 2 2" xfId="27132"/>
    <cellStyle name="20% - Ênfase6 2 3 4 2 3" xfId="34077"/>
    <cellStyle name="20% - Ênfase6 2 3 4 2 3 2" xfId="52650"/>
    <cellStyle name="20% - Ênfase6 2 3 4 2 4" xfId="22604"/>
    <cellStyle name="20% - Ênfase6 2 3 4 2 5" xfId="11494"/>
    <cellStyle name="20% - Ênfase6 2 3 4 2 6" xfId="43362"/>
    <cellStyle name="20% - Ênfase6 2 3 4 3" xfId="13417"/>
    <cellStyle name="20% - Ênfase6 2 3 4 3 2" xfId="24893"/>
    <cellStyle name="20% - Ênfase6 2 3 4 3 3" xfId="41641"/>
    <cellStyle name="20% - Ênfase6 2 3 4 4" xfId="31992"/>
    <cellStyle name="20% - Ênfase6 2 3 4 4 2" xfId="52651"/>
    <cellStyle name="20% - Ênfase6 2 3 4 5" xfId="37149"/>
    <cellStyle name="20% - Ênfase6 2 3 4 5 2" xfId="52652"/>
    <cellStyle name="20% - Ênfase6 2 3 4 6" xfId="20519"/>
    <cellStyle name="20% - Ênfase6 2 3 4 7" xfId="9773"/>
    <cellStyle name="20% - Ênfase6 2 3 4 8" xfId="39766"/>
    <cellStyle name="20% - Ênfase6 2 3 5" xfId="6580"/>
    <cellStyle name="20% - Ênfase6 2 3 5 2" xfId="14739"/>
    <cellStyle name="20% - Ênfase6 2 3 5 2 2" xfId="26213"/>
    <cellStyle name="20% - Ênfase6 2 3 5 3" xfId="31073"/>
    <cellStyle name="20% - Ênfase6 2 3 5 3 2" xfId="52653"/>
    <cellStyle name="20% - Ênfase6 2 3 5 4" xfId="19600"/>
    <cellStyle name="20% - Ênfase6 2 3 5 5" xfId="10729"/>
    <cellStyle name="20% - Ênfase6 2 3 5 6" xfId="42597"/>
    <cellStyle name="20% - Ênfase6 2 3 6" xfId="12478"/>
    <cellStyle name="20% - Ênfase6 2 3 6 2" xfId="33312"/>
    <cellStyle name="20% - Ênfase6 2 3 6 2 2" xfId="52654"/>
    <cellStyle name="20% - Ênfase6 2 3 6 3" xfId="21839"/>
    <cellStyle name="20% - Ênfase6 2 3 6 4" xfId="40722"/>
    <cellStyle name="20% - Ênfase6 2 3 7" xfId="23953"/>
    <cellStyle name="20% - Ênfase6 2 3 7 2" xfId="52655"/>
    <cellStyle name="20% - Ênfase6 2 3 8" xfId="30012"/>
    <cellStyle name="20% - Ênfase6 2 3 8 2" xfId="52656"/>
    <cellStyle name="20% - Ênfase6 2 3 9" xfId="36384"/>
    <cellStyle name="20% - Ênfase6 2 3 9 2" xfId="52657"/>
    <cellStyle name="20% - Ênfase6 2 4" xfId="4162"/>
    <cellStyle name="20% - Ênfase6 2 4 10" xfId="39343"/>
    <cellStyle name="20% - Ênfase6 2 4 2" xfId="5599"/>
    <cellStyle name="20% - Ênfase6 2 4 2 2" xfId="8138"/>
    <cellStyle name="20% - Ênfase6 2 4 2 2 2" xfId="16192"/>
    <cellStyle name="20% - Ênfase6 2 4 2 2 2 2" xfId="27666"/>
    <cellStyle name="20% - Ênfase6 2 4 2 2 3" xfId="34611"/>
    <cellStyle name="20% - Ênfase6 2 4 2 2 3 2" xfId="52658"/>
    <cellStyle name="20% - Ênfase6 2 4 2 2 4" xfId="23138"/>
    <cellStyle name="20% - Ênfase6 2 4 2 2 5" xfId="11836"/>
    <cellStyle name="20% - Ênfase6 2 4 2 2 6" xfId="43704"/>
    <cellStyle name="20% - Ênfase6 2 4 2 3" xfId="13952"/>
    <cellStyle name="20% - Ênfase6 2 4 2 3 2" xfId="25427"/>
    <cellStyle name="20% - Ênfase6 2 4 2 3 3" xfId="41983"/>
    <cellStyle name="20% - Ênfase6 2 4 2 4" xfId="32526"/>
    <cellStyle name="20% - Ênfase6 2 4 2 4 2" xfId="52659"/>
    <cellStyle name="20% - Ênfase6 2 4 2 5" xfId="37683"/>
    <cellStyle name="20% - Ênfase6 2 4 2 5 2" xfId="52660"/>
    <cellStyle name="20% - Ênfase6 2 4 2 6" xfId="21053"/>
    <cellStyle name="20% - Ênfase6 2 4 2 7" xfId="10115"/>
    <cellStyle name="20% - Ênfase6 2 4 2 8" xfId="40108"/>
    <cellStyle name="20% - Ênfase6 2 4 3" xfId="7114"/>
    <cellStyle name="20% - Ênfase6 2 4 3 2" xfId="15168"/>
    <cellStyle name="20% - Ênfase6 2 4 3 2 2" xfId="26642"/>
    <cellStyle name="20% - Ênfase6 2 4 3 3" xfId="31502"/>
    <cellStyle name="20% - Ênfase6 2 4 3 3 2" xfId="52661"/>
    <cellStyle name="20% - Ênfase6 2 4 3 4" xfId="20029"/>
    <cellStyle name="20% - Ênfase6 2 4 3 5" xfId="11071"/>
    <cellStyle name="20% - Ênfase6 2 4 3 6" xfId="42939"/>
    <cellStyle name="20% - Ênfase6 2 4 4" xfId="12964"/>
    <cellStyle name="20% - Ênfase6 2 4 4 2" xfId="33654"/>
    <cellStyle name="20% - Ênfase6 2 4 4 2 2" xfId="52662"/>
    <cellStyle name="20% - Ênfase6 2 4 4 3" xfId="22181"/>
    <cellStyle name="20% - Ênfase6 2 4 4 4" xfId="41151"/>
    <cellStyle name="20% - Ênfase6 2 4 5" xfId="24440"/>
    <cellStyle name="20% - Ênfase6 2 4 5 2" xfId="52663"/>
    <cellStyle name="20% - Ênfase6 2 4 6" xfId="30354"/>
    <cellStyle name="20% - Ênfase6 2 4 6 2" xfId="52664"/>
    <cellStyle name="20% - Ênfase6 2 4 7" xfId="36726"/>
    <cellStyle name="20% - Ênfase6 2 4 7 2" xfId="52665"/>
    <cellStyle name="20% - Ênfase6 2 4 8" xfId="18881"/>
    <cellStyle name="20% - Ênfase6 2 4 9" xfId="9350"/>
    <cellStyle name="20% - Ênfase6 20" xfId="6575"/>
    <cellStyle name="20% - Ênfase6 20 2" xfId="33307"/>
    <cellStyle name="20% - Ênfase6 20 2 2" xfId="52666"/>
    <cellStyle name="20% - Ênfase6 20 3" xfId="38488"/>
    <cellStyle name="20% - Ênfase6 20 3 2" xfId="52667"/>
    <cellStyle name="20% - Ênfase6 20 4" xfId="21834"/>
    <cellStyle name="20% - Ênfase6 20 5" xfId="12473"/>
    <cellStyle name="20% - Ênfase6 20 6" xfId="40717"/>
    <cellStyle name="20% - Ênfase6 21" xfId="23945"/>
    <cellStyle name="20% - Ênfase6 21 2" xfId="52668"/>
    <cellStyle name="20% - Ênfase6 22" xfId="30007"/>
    <cellStyle name="20% - Ênfase6 22 2" xfId="52669"/>
    <cellStyle name="20% - Ênfase6 23" xfId="36379"/>
    <cellStyle name="20% - Ênfase6 23 2" xfId="52670"/>
    <cellStyle name="20% - Ênfase6 24" xfId="18534"/>
    <cellStyle name="20% - Ênfase6 25" xfId="9003"/>
    <cellStyle name="20% - Ênfase6 26" xfId="38996"/>
    <cellStyle name="20% - Ênfase6 3" xfId="213"/>
    <cellStyle name="20% - Ênfase6 3 2" xfId="214"/>
    <cellStyle name="20% - Ênfase6 3 2 2" xfId="4039"/>
    <cellStyle name="20% - Ênfase6 3 2 2 10" xfId="39261"/>
    <cellStyle name="20% - Ênfase6 3 2 2 2" xfId="5517"/>
    <cellStyle name="20% - Ênfase6 3 2 2 2 2" xfId="8056"/>
    <cellStyle name="20% - Ênfase6 3 2 2 2 2 2" xfId="16110"/>
    <cellStyle name="20% - Ênfase6 3 2 2 2 2 2 2" xfId="27584"/>
    <cellStyle name="20% - Ênfase6 3 2 2 2 2 3" xfId="34529"/>
    <cellStyle name="20% - Ênfase6 3 2 2 2 2 3 2" xfId="52671"/>
    <cellStyle name="20% - Ênfase6 3 2 2 2 2 4" xfId="23056"/>
    <cellStyle name="20% - Ênfase6 3 2 2 2 2 5" xfId="11754"/>
    <cellStyle name="20% - Ênfase6 3 2 2 2 2 6" xfId="43622"/>
    <cellStyle name="20% - Ênfase6 3 2 2 2 3" xfId="13870"/>
    <cellStyle name="20% - Ênfase6 3 2 2 2 3 2" xfId="25345"/>
    <cellStyle name="20% - Ênfase6 3 2 2 2 3 3" xfId="41901"/>
    <cellStyle name="20% - Ênfase6 3 2 2 2 4" xfId="32444"/>
    <cellStyle name="20% - Ênfase6 3 2 2 2 4 2" xfId="52672"/>
    <cellStyle name="20% - Ênfase6 3 2 2 2 5" xfId="37601"/>
    <cellStyle name="20% - Ênfase6 3 2 2 2 5 2" xfId="52673"/>
    <cellStyle name="20% - Ênfase6 3 2 2 2 6" xfId="20971"/>
    <cellStyle name="20% - Ênfase6 3 2 2 2 7" xfId="10033"/>
    <cellStyle name="20% - Ênfase6 3 2 2 2 8" xfId="40026"/>
    <cellStyle name="20% - Ênfase6 3 2 2 3" xfId="7032"/>
    <cellStyle name="20% - Ênfase6 3 2 2 3 2" xfId="15086"/>
    <cellStyle name="20% - Ênfase6 3 2 2 3 2 2" xfId="26560"/>
    <cellStyle name="20% - Ênfase6 3 2 2 3 3" xfId="31420"/>
    <cellStyle name="20% - Ênfase6 3 2 2 3 3 2" xfId="52674"/>
    <cellStyle name="20% - Ênfase6 3 2 2 3 4" xfId="19947"/>
    <cellStyle name="20% - Ênfase6 3 2 2 3 5" xfId="10989"/>
    <cellStyle name="20% - Ênfase6 3 2 2 3 6" xfId="42857"/>
    <cellStyle name="20% - Ênfase6 3 2 2 4" xfId="12874"/>
    <cellStyle name="20% - Ênfase6 3 2 2 4 2" xfId="33572"/>
    <cellStyle name="20% - Ênfase6 3 2 2 4 2 2" xfId="52675"/>
    <cellStyle name="20% - Ênfase6 3 2 2 4 3" xfId="22099"/>
    <cellStyle name="20% - Ênfase6 3 2 2 4 4" xfId="41069"/>
    <cellStyle name="20% - Ênfase6 3 2 2 5" xfId="24350"/>
    <cellStyle name="20% - Ênfase6 3 2 2 5 2" xfId="52676"/>
    <cellStyle name="20% - Ênfase6 3 2 2 6" xfId="30272"/>
    <cellStyle name="20% - Ênfase6 3 2 2 6 2" xfId="52677"/>
    <cellStyle name="20% - Ênfase6 3 2 2 7" xfId="36644"/>
    <cellStyle name="20% - Ênfase6 3 2 2 7 2" xfId="52678"/>
    <cellStyle name="20% - Ênfase6 3 2 2 8" xfId="18799"/>
    <cellStyle name="20% - Ênfase6 3 2 2 9" xfId="9268"/>
    <cellStyle name="20% - Ênfase6 3 2 3" xfId="4690"/>
    <cellStyle name="20% - Ênfase6 3 2 4" xfId="4774"/>
    <cellStyle name="20% - Ênfase6 3 2 4 10" xfId="39586"/>
    <cellStyle name="20% - Ênfase6 3 2 4 2" xfId="5909"/>
    <cellStyle name="20% - Ênfase6 3 2 4 2 2" xfId="8448"/>
    <cellStyle name="20% - Ênfase6 3 2 4 2 2 2" xfId="16502"/>
    <cellStyle name="20% - Ênfase6 3 2 4 2 2 2 2" xfId="27976"/>
    <cellStyle name="20% - Ênfase6 3 2 4 2 2 3" xfId="34921"/>
    <cellStyle name="20% - Ênfase6 3 2 4 2 2 3 2" xfId="52679"/>
    <cellStyle name="20% - Ênfase6 3 2 4 2 2 4" xfId="23448"/>
    <cellStyle name="20% - Ênfase6 3 2 4 2 2 5" xfId="12079"/>
    <cellStyle name="20% - Ênfase6 3 2 4 2 2 6" xfId="43947"/>
    <cellStyle name="20% - Ênfase6 3 2 4 2 3" xfId="14262"/>
    <cellStyle name="20% - Ênfase6 3 2 4 2 3 2" xfId="25737"/>
    <cellStyle name="20% - Ênfase6 3 2 4 2 3 3" xfId="42226"/>
    <cellStyle name="20% - Ênfase6 3 2 4 2 4" xfId="32836"/>
    <cellStyle name="20% - Ênfase6 3 2 4 2 4 2" xfId="52680"/>
    <cellStyle name="20% - Ênfase6 3 2 4 2 5" xfId="37993"/>
    <cellStyle name="20% - Ênfase6 3 2 4 2 5 2" xfId="52681"/>
    <cellStyle name="20% - Ênfase6 3 2 4 2 6" xfId="21363"/>
    <cellStyle name="20% - Ênfase6 3 2 4 2 7" xfId="10358"/>
    <cellStyle name="20% - Ênfase6 3 2 4 2 8" xfId="40351"/>
    <cellStyle name="20% - Ênfase6 3 2 4 3" xfId="7424"/>
    <cellStyle name="20% - Ênfase6 3 2 4 3 2" xfId="15478"/>
    <cellStyle name="20% - Ênfase6 3 2 4 3 2 2" xfId="26952"/>
    <cellStyle name="20% - Ênfase6 3 2 4 3 3" xfId="31812"/>
    <cellStyle name="20% - Ênfase6 3 2 4 3 3 2" xfId="52682"/>
    <cellStyle name="20% - Ênfase6 3 2 4 3 4" xfId="20339"/>
    <cellStyle name="20% - Ênfase6 3 2 4 3 5" xfId="11314"/>
    <cellStyle name="20% - Ênfase6 3 2 4 3 6" xfId="43182"/>
    <cellStyle name="20% - Ênfase6 3 2 4 4" xfId="13237"/>
    <cellStyle name="20% - Ênfase6 3 2 4 4 2" xfId="33897"/>
    <cellStyle name="20% - Ênfase6 3 2 4 4 2 2" xfId="52683"/>
    <cellStyle name="20% - Ênfase6 3 2 4 4 3" xfId="22424"/>
    <cellStyle name="20% - Ênfase6 3 2 4 4 4" xfId="41461"/>
    <cellStyle name="20% - Ênfase6 3 2 4 5" xfId="24713"/>
    <cellStyle name="20% - Ênfase6 3 2 4 5 2" xfId="52684"/>
    <cellStyle name="20% - Ênfase6 3 2 4 6" xfId="30597"/>
    <cellStyle name="20% - Ênfase6 3 2 4 6 2" xfId="52685"/>
    <cellStyle name="20% - Ênfase6 3 2 4 7" xfId="36969"/>
    <cellStyle name="20% - Ênfase6 3 2 4 7 2" xfId="52686"/>
    <cellStyle name="20% - Ênfase6 3 2 4 8" xfId="19124"/>
    <cellStyle name="20% - Ênfase6 3 2 4 9" xfId="9593"/>
    <cellStyle name="20% - Ênfase6 3 2 5" xfId="3995"/>
    <cellStyle name="20% - Ênfase6 3 2 5 10" xfId="39232"/>
    <cellStyle name="20% - Ênfase6 3 2 5 2" xfId="5488"/>
    <cellStyle name="20% - Ênfase6 3 2 5 2 2" xfId="8027"/>
    <cellStyle name="20% - Ênfase6 3 2 5 2 2 2" xfId="16081"/>
    <cellStyle name="20% - Ênfase6 3 2 5 2 2 2 2" xfId="27555"/>
    <cellStyle name="20% - Ênfase6 3 2 5 2 2 3" xfId="34500"/>
    <cellStyle name="20% - Ênfase6 3 2 5 2 2 3 2" xfId="52687"/>
    <cellStyle name="20% - Ênfase6 3 2 5 2 2 4" xfId="23027"/>
    <cellStyle name="20% - Ênfase6 3 2 5 2 2 5" xfId="11725"/>
    <cellStyle name="20% - Ênfase6 3 2 5 2 2 6" xfId="43593"/>
    <cellStyle name="20% - Ênfase6 3 2 5 2 3" xfId="13841"/>
    <cellStyle name="20% - Ênfase6 3 2 5 2 3 2" xfId="25316"/>
    <cellStyle name="20% - Ênfase6 3 2 5 2 3 3" xfId="41872"/>
    <cellStyle name="20% - Ênfase6 3 2 5 2 4" xfId="32415"/>
    <cellStyle name="20% - Ênfase6 3 2 5 2 4 2" xfId="52688"/>
    <cellStyle name="20% - Ênfase6 3 2 5 2 5" xfId="37572"/>
    <cellStyle name="20% - Ênfase6 3 2 5 2 5 2" xfId="52689"/>
    <cellStyle name="20% - Ênfase6 3 2 5 2 6" xfId="20942"/>
    <cellStyle name="20% - Ênfase6 3 2 5 2 7" xfId="10004"/>
    <cellStyle name="20% - Ênfase6 3 2 5 2 8" xfId="39997"/>
    <cellStyle name="20% - Ênfase6 3 2 5 3" xfId="7003"/>
    <cellStyle name="20% - Ênfase6 3 2 5 3 2" xfId="15057"/>
    <cellStyle name="20% - Ênfase6 3 2 5 3 2 2" xfId="26531"/>
    <cellStyle name="20% - Ênfase6 3 2 5 3 3" xfId="31391"/>
    <cellStyle name="20% - Ênfase6 3 2 5 3 3 2" xfId="52690"/>
    <cellStyle name="20% - Ênfase6 3 2 5 3 4" xfId="19918"/>
    <cellStyle name="20% - Ênfase6 3 2 5 3 5" xfId="10960"/>
    <cellStyle name="20% - Ênfase6 3 2 5 3 6" xfId="42828"/>
    <cellStyle name="20% - Ênfase6 3 2 5 4" xfId="12844"/>
    <cellStyle name="20% - Ênfase6 3 2 5 4 2" xfId="33543"/>
    <cellStyle name="20% - Ênfase6 3 2 5 4 2 2" xfId="52691"/>
    <cellStyle name="20% - Ênfase6 3 2 5 4 3" xfId="22070"/>
    <cellStyle name="20% - Ênfase6 3 2 5 4 4" xfId="41040"/>
    <cellStyle name="20% - Ênfase6 3 2 5 5" xfId="24321"/>
    <cellStyle name="20% - Ênfase6 3 2 5 5 2" xfId="52692"/>
    <cellStyle name="20% - Ênfase6 3 2 5 6" xfId="30243"/>
    <cellStyle name="20% - Ênfase6 3 2 5 6 2" xfId="52693"/>
    <cellStyle name="20% - Ênfase6 3 2 5 7" xfId="36615"/>
    <cellStyle name="20% - Ênfase6 3 2 5 7 2" xfId="52694"/>
    <cellStyle name="20% - Ênfase6 3 2 5 8" xfId="18770"/>
    <cellStyle name="20% - Ênfase6 3 2 5 9" xfId="9239"/>
    <cellStyle name="20% - Ênfase6 3 2 6" xfId="3756"/>
    <cellStyle name="20% - Ênfase6 3 2 6 10" xfId="39134"/>
    <cellStyle name="20% - Ênfase6 3 2 6 2" xfId="5303"/>
    <cellStyle name="20% - Ênfase6 3 2 6 2 2" xfId="7842"/>
    <cellStyle name="20% - Ênfase6 3 2 6 2 2 2" xfId="15896"/>
    <cellStyle name="20% - Ênfase6 3 2 6 2 2 2 2" xfId="27370"/>
    <cellStyle name="20% - Ênfase6 3 2 6 2 2 3" xfId="34315"/>
    <cellStyle name="20% - Ênfase6 3 2 6 2 2 3 2" xfId="52695"/>
    <cellStyle name="20% - Ênfase6 3 2 6 2 2 4" xfId="22842"/>
    <cellStyle name="20% - Ênfase6 3 2 6 2 2 5" xfId="11627"/>
    <cellStyle name="20% - Ênfase6 3 2 6 2 2 6" xfId="43495"/>
    <cellStyle name="20% - Ênfase6 3 2 6 2 3" xfId="13656"/>
    <cellStyle name="20% - Ênfase6 3 2 6 2 3 2" xfId="25131"/>
    <cellStyle name="20% - Ênfase6 3 2 6 2 3 3" xfId="41774"/>
    <cellStyle name="20% - Ênfase6 3 2 6 2 4" xfId="32230"/>
    <cellStyle name="20% - Ênfase6 3 2 6 2 4 2" xfId="52696"/>
    <cellStyle name="20% - Ênfase6 3 2 6 2 5" xfId="37387"/>
    <cellStyle name="20% - Ênfase6 3 2 6 2 5 2" xfId="52697"/>
    <cellStyle name="20% - Ênfase6 3 2 6 2 6" xfId="20757"/>
    <cellStyle name="20% - Ênfase6 3 2 6 2 7" xfId="9906"/>
    <cellStyle name="20% - Ênfase6 3 2 6 2 8" xfId="39899"/>
    <cellStyle name="20% - Ênfase6 3 2 6 3" xfId="6818"/>
    <cellStyle name="20% - Ênfase6 3 2 6 3 2" xfId="14872"/>
    <cellStyle name="20% - Ênfase6 3 2 6 3 2 2" xfId="26346"/>
    <cellStyle name="20% - Ênfase6 3 2 6 3 3" xfId="31206"/>
    <cellStyle name="20% - Ênfase6 3 2 6 3 3 2" xfId="52698"/>
    <cellStyle name="20% - Ênfase6 3 2 6 3 4" xfId="19733"/>
    <cellStyle name="20% - Ênfase6 3 2 6 3 5" xfId="10862"/>
    <cellStyle name="20% - Ênfase6 3 2 6 3 6" xfId="42730"/>
    <cellStyle name="20% - Ênfase6 3 2 6 4" xfId="12740"/>
    <cellStyle name="20% - Ênfase6 3 2 6 4 2" xfId="33445"/>
    <cellStyle name="20% - Ênfase6 3 2 6 4 2 2" xfId="52699"/>
    <cellStyle name="20% - Ênfase6 3 2 6 4 3" xfId="21972"/>
    <cellStyle name="20% - Ênfase6 3 2 6 4 4" xfId="40855"/>
    <cellStyle name="20% - Ênfase6 3 2 6 5" xfId="24216"/>
    <cellStyle name="20% - Ênfase6 3 2 6 5 2" xfId="52700"/>
    <cellStyle name="20% - Ênfase6 3 2 6 6" xfId="30145"/>
    <cellStyle name="20% - Ênfase6 3 2 6 6 2" xfId="52701"/>
    <cellStyle name="20% - Ênfase6 3 2 6 7" xfId="36517"/>
    <cellStyle name="20% - Ênfase6 3 2 6 7 2" xfId="52702"/>
    <cellStyle name="20% - Ênfase6 3 2 6 8" xfId="18672"/>
    <cellStyle name="20% - Ênfase6 3 2 6 9" xfId="9141"/>
    <cellStyle name="20% - Ênfase6 3 3" xfId="215"/>
    <cellStyle name="20% - Ênfase6 3 3 10" xfId="18540"/>
    <cellStyle name="20% - Ênfase6 3 3 11" xfId="9009"/>
    <cellStyle name="20% - Ênfase6 3 3 12" xfId="39002"/>
    <cellStyle name="20% - Ênfase6 3 3 2" xfId="4163"/>
    <cellStyle name="20% - Ênfase6 3 3 3" xfId="6090"/>
    <cellStyle name="20% - Ênfase6 3 3 3 2" xfId="8629"/>
    <cellStyle name="20% - Ênfase6 3 3 3 2 2" xfId="16683"/>
    <cellStyle name="20% - Ênfase6 3 3 3 2 2 2" xfId="28157"/>
    <cellStyle name="20% - Ênfase6 3 3 3 2 3" xfId="33017"/>
    <cellStyle name="20% - Ênfase6 3 3 3 2 3 2" xfId="52703"/>
    <cellStyle name="20% - Ênfase6 3 3 3 2 4" xfId="21544"/>
    <cellStyle name="20% - Ênfase6 3 3 3 2 5" xfId="12260"/>
    <cellStyle name="20% - Ênfase6 3 3 3 2 6" xfId="44128"/>
    <cellStyle name="20% - Ênfase6 3 3 3 3" xfId="14443"/>
    <cellStyle name="20% - Ênfase6 3 3 3 3 2" xfId="35102"/>
    <cellStyle name="20% - Ênfase6 3 3 3 3 2 2" xfId="52704"/>
    <cellStyle name="20% - Ênfase6 3 3 3 3 3" xfId="23629"/>
    <cellStyle name="20% - Ênfase6 3 3 3 3 4" xfId="42407"/>
    <cellStyle name="20% - Ênfase6 3 3 3 4" xfId="25918"/>
    <cellStyle name="20% - Ênfase6 3 3 3 4 2" xfId="52705"/>
    <cellStyle name="20% - Ênfase6 3 3 3 5" xfId="30778"/>
    <cellStyle name="20% - Ênfase6 3 3 3 5 2" xfId="52706"/>
    <cellStyle name="20% - Ênfase6 3 3 3 6" xfId="38174"/>
    <cellStyle name="20% - Ênfase6 3 3 3 6 2" xfId="52707"/>
    <cellStyle name="20% - Ênfase6 3 3 3 7" xfId="19305"/>
    <cellStyle name="20% - Ênfase6 3 3 3 8" xfId="10539"/>
    <cellStyle name="20% - Ênfase6 3 3 3 9" xfId="40532"/>
    <cellStyle name="20% - Ênfase6 3 3 4" xfId="4956"/>
    <cellStyle name="20% - Ênfase6 3 3 4 2" xfId="7605"/>
    <cellStyle name="20% - Ênfase6 3 3 4 2 2" xfId="15659"/>
    <cellStyle name="20% - Ênfase6 3 3 4 2 2 2" xfId="27133"/>
    <cellStyle name="20% - Ênfase6 3 3 4 2 3" xfId="34078"/>
    <cellStyle name="20% - Ênfase6 3 3 4 2 3 2" xfId="52708"/>
    <cellStyle name="20% - Ênfase6 3 3 4 2 4" xfId="22605"/>
    <cellStyle name="20% - Ênfase6 3 3 4 2 5" xfId="11495"/>
    <cellStyle name="20% - Ênfase6 3 3 4 2 6" xfId="43363"/>
    <cellStyle name="20% - Ênfase6 3 3 4 3" xfId="13418"/>
    <cellStyle name="20% - Ênfase6 3 3 4 3 2" xfId="24894"/>
    <cellStyle name="20% - Ênfase6 3 3 4 3 3" xfId="41642"/>
    <cellStyle name="20% - Ênfase6 3 3 4 4" xfId="31993"/>
    <cellStyle name="20% - Ênfase6 3 3 4 4 2" xfId="52709"/>
    <cellStyle name="20% - Ênfase6 3 3 4 5" xfId="37150"/>
    <cellStyle name="20% - Ênfase6 3 3 4 5 2" xfId="52710"/>
    <cellStyle name="20% - Ênfase6 3 3 4 6" xfId="20520"/>
    <cellStyle name="20% - Ênfase6 3 3 4 7" xfId="9774"/>
    <cellStyle name="20% - Ênfase6 3 3 4 8" xfId="39767"/>
    <cellStyle name="20% - Ênfase6 3 3 5" xfId="6581"/>
    <cellStyle name="20% - Ênfase6 3 3 5 2" xfId="14740"/>
    <cellStyle name="20% - Ênfase6 3 3 5 2 2" xfId="26214"/>
    <cellStyle name="20% - Ênfase6 3 3 5 3" xfId="31074"/>
    <cellStyle name="20% - Ênfase6 3 3 5 3 2" xfId="52711"/>
    <cellStyle name="20% - Ênfase6 3 3 5 4" xfId="19601"/>
    <cellStyle name="20% - Ênfase6 3 3 5 5" xfId="10730"/>
    <cellStyle name="20% - Ênfase6 3 3 5 6" xfId="42598"/>
    <cellStyle name="20% - Ênfase6 3 3 6" xfId="12479"/>
    <cellStyle name="20% - Ênfase6 3 3 6 2" xfId="33313"/>
    <cellStyle name="20% - Ênfase6 3 3 6 2 2" xfId="52712"/>
    <cellStyle name="20% - Ênfase6 3 3 6 3" xfId="21840"/>
    <cellStyle name="20% - Ênfase6 3 3 6 4" xfId="40723"/>
    <cellStyle name="20% - Ênfase6 3 3 7" xfId="23954"/>
    <cellStyle name="20% - Ênfase6 3 3 7 2" xfId="52713"/>
    <cellStyle name="20% - Ênfase6 3 3 8" xfId="30013"/>
    <cellStyle name="20% - Ênfase6 3 3 8 2" xfId="52714"/>
    <cellStyle name="20% - Ênfase6 3 3 9" xfId="36385"/>
    <cellStyle name="20% - Ênfase6 3 3 9 2" xfId="52715"/>
    <cellStyle name="20% - Ênfase6 3 4" xfId="4164"/>
    <cellStyle name="20% - Ênfase6 3 4 10" xfId="39344"/>
    <cellStyle name="20% - Ênfase6 3 4 2" xfId="5600"/>
    <cellStyle name="20% - Ênfase6 3 4 2 2" xfId="8139"/>
    <cellStyle name="20% - Ênfase6 3 4 2 2 2" xfId="16193"/>
    <cellStyle name="20% - Ênfase6 3 4 2 2 2 2" xfId="27667"/>
    <cellStyle name="20% - Ênfase6 3 4 2 2 3" xfId="34612"/>
    <cellStyle name="20% - Ênfase6 3 4 2 2 3 2" xfId="52716"/>
    <cellStyle name="20% - Ênfase6 3 4 2 2 4" xfId="23139"/>
    <cellStyle name="20% - Ênfase6 3 4 2 2 5" xfId="11837"/>
    <cellStyle name="20% - Ênfase6 3 4 2 2 6" xfId="43705"/>
    <cellStyle name="20% - Ênfase6 3 4 2 3" xfId="13953"/>
    <cellStyle name="20% - Ênfase6 3 4 2 3 2" xfId="25428"/>
    <cellStyle name="20% - Ênfase6 3 4 2 3 3" xfId="41984"/>
    <cellStyle name="20% - Ênfase6 3 4 2 4" xfId="32527"/>
    <cellStyle name="20% - Ênfase6 3 4 2 4 2" xfId="52717"/>
    <cellStyle name="20% - Ênfase6 3 4 2 5" xfId="37684"/>
    <cellStyle name="20% - Ênfase6 3 4 2 5 2" xfId="52718"/>
    <cellStyle name="20% - Ênfase6 3 4 2 6" xfId="21054"/>
    <cellStyle name="20% - Ênfase6 3 4 2 7" xfId="10116"/>
    <cellStyle name="20% - Ênfase6 3 4 2 8" xfId="40109"/>
    <cellStyle name="20% - Ênfase6 3 4 3" xfId="7115"/>
    <cellStyle name="20% - Ênfase6 3 4 3 2" xfId="15169"/>
    <cellStyle name="20% - Ênfase6 3 4 3 2 2" xfId="26643"/>
    <cellStyle name="20% - Ênfase6 3 4 3 3" xfId="31503"/>
    <cellStyle name="20% - Ênfase6 3 4 3 3 2" xfId="52719"/>
    <cellStyle name="20% - Ênfase6 3 4 3 4" xfId="20030"/>
    <cellStyle name="20% - Ênfase6 3 4 3 5" xfId="11072"/>
    <cellStyle name="20% - Ênfase6 3 4 3 6" xfId="42940"/>
    <cellStyle name="20% - Ênfase6 3 4 4" xfId="12966"/>
    <cellStyle name="20% - Ênfase6 3 4 4 2" xfId="33655"/>
    <cellStyle name="20% - Ênfase6 3 4 4 2 2" xfId="52720"/>
    <cellStyle name="20% - Ênfase6 3 4 4 3" xfId="22182"/>
    <cellStyle name="20% - Ênfase6 3 4 4 4" xfId="41152"/>
    <cellStyle name="20% - Ênfase6 3 4 5" xfId="24441"/>
    <cellStyle name="20% - Ênfase6 3 4 5 2" xfId="52721"/>
    <cellStyle name="20% - Ênfase6 3 4 6" xfId="30355"/>
    <cellStyle name="20% - Ênfase6 3 4 6 2" xfId="52722"/>
    <cellStyle name="20% - Ênfase6 3 4 7" xfId="36727"/>
    <cellStyle name="20% - Ênfase6 3 4 7 2" xfId="52723"/>
    <cellStyle name="20% - Ênfase6 3 4 8" xfId="18882"/>
    <cellStyle name="20% - Ênfase6 3 4 9" xfId="9351"/>
    <cellStyle name="20% - Ênfase6 4" xfId="216"/>
    <cellStyle name="20% - Ênfase6 4 2" xfId="217"/>
    <cellStyle name="20% - Ênfase6 4 3" xfId="218"/>
    <cellStyle name="20% - Ênfase6 4 3 10" xfId="18541"/>
    <cellStyle name="20% - Ênfase6 4 3 11" xfId="9010"/>
    <cellStyle name="20% - Ênfase6 4 3 12" xfId="39003"/>
    <cellStyle name="20% - Ênfase6 4 3 2" xfId="4165"/>
    <cellStyle name="20% - Ênfase6 4 3 3" xfId="6091"/>
    <cellStyle name="20% - Ênfase6 4 3 3 2" xfId="8630"/>
    <cellStyle name="20% - Ênfase6 4 3 3 2 2" xfId="16684"/>
    <cellStyle name="20% - Ênfase6 4 3 3 2 2 2" xfId="28158"/>
    <cellStyle name="20% - Ênfase6 4 3 3 2 3" xfId="33018"/>
    <cellStyle name="20% - Ênfase6 4 3 3 2 3 2" xfId="52724"/>
    <cellStyle name="20% - Ênfase6 4 3 3 2 4" xfId="21545"/>
    <cellStyle name="20% - Ênfase6 4 3 3 2 5" xfId="12261"/>
    <cellStyle name="20% - Ênfase6 4 3 3 2 6" xfId="44129"/>
    <cellStyle name="20% - Ênfase6 4 3 3 3" xfId="14444"/>
    <cellStyle name="20% - Ênfase6 4 3 3 3 2" xfId="35103"/>
    <cellStyle name="20% - Ênfase6 4 3 3 3 2 2" xfId="52725"/>
    <cellStyle name="20% - Ênfase6 4 3 3 3 3" xfId="23630"/>
    <cellStyle name="20% - Ênfase6 4 3 3 3 4" xfId="42408"/>
    <cellStyle name="20% - Ênfase6 4 3 3 4" xfId="25919"/>
    <cellStyle name="20% - Ênfase6 4 3 3 4 2" xfId="52726"/>
    <cellStyle name="20% - Ênfase6 4 3 3 5" xfId="30779"/>
    <cellStyle name="20% - Ênfase6 4 3 3 5 2" xfId="52727"/>
    <cellStyle name="20% - Ênfase6 4 3 3 6" xfId="38175"/>
    <cellStyle name="20% - Ênfase6 4 3 3 6 2" xfId="52728"/>
    <cellStyle name="20% - Ênfase6 4 3 3 7" xfId="19306"/>
    <cellStyle name="20% - Ênfase6 4 3 3 8" xfId="10540"/>
    <cellStyle name="20% - Ênfase6 4 3 3 9" xfId="40533"/>
    <cellStyle name="20% - Ênfase6 4 3 4" xfId="4957"/>
    <cellStyle name="20% - Ênfase6 4 3 4 2" xfId="7606"/>
    <cellStyle name="20% - Ênfase6 4 3 4 2 2" xfId="15660"/>
    <cellStyle name="20% - Ênfase6 4 3 4 2 2 2" xfId="27134"/>
    <cellStyle name="20% - Ênfase6 4 3 4 2 3" xfId="34079"/>
    <cellStyle name="20% - Ênfase6 4 3 4 2 3 2" xfId="52729"/>
    <cellStyle name="20% - Ênfase6 4 3 4 2 4" xfId="22606"/>
    <cellStyle name="20% - Ênfase6 4 3 4 2 5" xfId="11496"/>
    <cellStyle name="20% - Ênfase6 4 3 4 2 6" xfId="43364"/>
    <cellStyle name="20% - Ênfase6 4 3 4 3" xfId="13419"/>
    <cellStyle name="20% - Ênfase6 4 3 4 3 2" xfId="24895"/>
    <cellStyle name="20% - Ênfase6 4 3 4 3 3" xfId="41643"/>
    <cellStyle name="20% - Ênfase6 4 3 4 4" xfId="31994"/>
    <cellStyle name="20% - Ênfase6 4 3 4 4 2" xfId="52730"/>
    <cellStyle name="20% - Ênfase6 4 3 4 5" xfId="37151"/>
    <cellStyle name="20% - Ênfase6 4 3 4 5 2" xfId="52731"/>
    <cellStyle name="20% - Ênfase6 4 3 4 6" xfId="20521"/>
    <cellStyle name="20% - Ênfase6 4 3 4 7" xfId="9775"/>
    <cellStyle name="20% - Ênfase6 4 3 4 8" xfId="39768"/>
    <cellStyle name="20% - Ênfase6 4 3 5" xfId="6582"/>
    <cellStyle name="20% - Ênfase6 4 3 5 2" xfId="14741"/>
    <cellStyle name="20% - Ênfase6 4 3 5 2 2" xfId="26215"/>
    <cellStyle name="20% - Ênfase6 4 3 5 3" xfId="31075"/>
    <cellStyle name="20% - Ênfase6 4 3 5 3 2" xfId="52732"/>
    <cellStyle name="20% - Ênfase6 4 3 5 4" xfId="19602"/>
    <cellStyle name="20% - Ênfase6 4 3 5 5" xfId="10731"/>
    <cellStyle name="20% - Ênfase6 4 3 5 6" xfId="42599"/>
    <cellStyle name="20% - Ênfase6 4 3 6" xfId="12481"/>
    <cellStyle name="20% - Ênfase6 4 3 6 2" xfId="33314"/>
    <cellStyle name="20% - Ênfase6 4 3 6 2 2" xfId="52733"/>
    <cellStyle name="20% - Ênfase6 4 3 6 3" xfId="21841"/>
    <cellStyle name="20% - Ênfase6 4 3 6 4" xfId="40724"/>
    <cellStyle name="20% - Ênfase6 4 3 7" xfId="23955"/>
    <cellStyle name="20% - Ênfase6 4 3 7 2" xfId="52734"/>
    <cellStyle name="20% - Ênfase6 4 3 8" xfId="30014"/>
    <cellStyle name="20% - Ênfase6 4 3 8 2" xfId="52735"/>
    <cellStyle name="20% - Ênfase6 4 3 9" xfId="36386"/>
    <cellStyle name="20% - Ênfase6 4 3 9 2" xfId="52736"/>
    <cellStyle name="20% - Ênfase6 4 4" xfId="4166"/>
    <cellStyle name="20% - Ênfase6 4 4 10" xfId="39345"/>
    <cellStyle name="20% - Ênfase6 4 4 2" xfId="5601"/>
    <cellStyle name="20% - Ênfase6 4 4 2 2" xfId="8140"/>
    <cellStyle name="20% - Ênfase6 4 4 2 2 2" xfId="16194"/>
    <cellStyle name="20% - Ênfase6 4 4 2 2 2 2" xfId="27668"/>
    <cellStyle name="20% - Ênfase6 4 4 2 2 3" xfId="34613"/>
    <cellStyle name="20% - Ênfase6 4 4 2 2 3 2" xfId="52737"/>
    <cellStyle name="20% - Ênfase6 4 4 2 2 4" xfId="23140"/>
    <cellStyle name="20% - Ênfase6 4 4 2 2 5" xfId="11838"/>
    <cellStyle name="20% - Ênfase6 4 4 2 2 6" xfId="43706"/>
    <cellStyle name="20% - Ênfase6 4 4 2 3" xfId="13954"/>
    <cellStyle name="20% - Ênfase6 4 4 2 3 2" xfId="25429"/>
    <cellStyle name="20% - Ênfase6 4 4 2 3 3" xfId="41985"/>
    <cellStyle name="20% - Ênfase6 4 4 2 4" xfId="32528"/>
    <cellStyle name="20% - Ênfase6 4 4 2 4 2" xfId="52738"/>
    <cellStyle name="20% - Ênfase6 4 4 2 5" xfId="37685"/>
    <cellStyle name="20% - Ênfase6 4 4 2 5 2" xfId="52739"/>
    <cellStyle name="20% - Ênfase6 4 4 2 6" xfId="21055"/>
    <cellStyle name="20% - Ênfase6 4 4 2 7" xfId="10117"/>
    <cellStyle name="20% - Ênfase6 4 4 2 8" xfId="40110"/>
    <cellStyle name="20% - Ênfase6 4 4 3" xfId="7116"/>
    <cellStyle name="20% - Ênfase6 4 4 3 2" xfId="15170"/>
    <cellStyle name="20% - Ênfase6 4 4 3 2 2" xfId="26644"/>
    <cellStyle name="20% - Ênfase6 4 4 3 3" xfId="31504"/>
    <cellStyle name="20% - Ênfase6 4 4 3 3 2" xfId="52740"/>
    <cellStyle name="20% - Ênfase6 4 4 3 4" xfId="20031"/>
    <cellStyle name="20% - Ênfase6 4 4 3 5" xfId="11073"/>
    <cellStyle name="20% - Ênfase6 4 4 3 6" xfId="42941"/>
    <cellStyle name="20% - Ênfase6 4 4 4" xfId="12968"/>
    <cellStyle name="20% - Ênfase6 4 4 4 2" xfId="33656"/>
    <cellStyle name="20% - Ênfase6 4 4 4 2 2" xfId="52741"/>
    <cellStyle name="20% - Ênfase6 4 4 4 3" xfId="22183"/>
    <cellStyle name="20% - Ênfase6 4 4 4 4" xfId="41153"/>
    <cellStyle name="20% - Ênfase6 4 4 5" xfId="24442"/>
    <cellStyle name="20% - Ênfase6 4 4 5 2" xfId="52742"/>
    <cellStyle name="20% - Ênfase6 4 4 6" xfId="30356"/>
    <cellStyle name="20% - Ênfase6 4 4 6 2" xfId="52743"/>
    <cellStyle name="20% - Ênfase6 4 4 7" xfId="36728"/>
    <cellStyle name="20% - Ênfase6 4 4 7 2" xfId="52744"/>
    <cellStyle name="20% - Ênfase6 4 4 8" xfId="18883"/>
    <cellStyle name="20% - Ênfase6 4 4 9" xfId="9352"/>
    <cellStyle name="20% - Ênfase6 5" xfId="219"/>
    <cellStyle name="20% - Ênfase6 5 2" xfId="220"/>
    <cellStyle name="20% - Ênfase6 5 3" xfId="221"/>
    <cellStyle name="20% - Ênfase6 5 3 10" xfId="18542"/>
    <cellStyle name="20% - Ênfase6 5 3 11" xfId="9011"/>
    <cellStyle name="20% - Ênfase6 5 3 12" xfId="39004"/>
    <cellStyle name="20% - Ênfase6 5 3 2" xfId="4167"/>
    <cellStyle name="20% - Ênfase6 5 3 3" xfId="6092"/>
    <cellStyle name="20% - Ênfase6 5 3 3 2" xfId="8631"/>
    <cellStyle name="20% - Ênfase6 5 3 3 2 2" xfId="16685"/>
    <cellStyle name="20% - Ênfase6 5 3 3 2 2 2" xfId="28159"/>
    <cellStyle name="20% - Ênfase6 5 3 3 2 3" xfId="33019"/>
    <cellStyle name="20% - Ênfase6 5 3 3 2 3 2" xfId="52745"/>
    <cellStyle name="20% - Ênfase6 5 3 3 2 4" xfId="21546"/>
    <cellStyle name="20% - Ênfase6 5 3 3 2 5" xfId="12262"/>
    <cellStyle name="20% - Ênfase6 5 3 3 2 6" xfId="44130"/>
    <cellStyle name="20% - Ênfase6 5 3 3 3" xfId="14445"/>
    <cellStyle name="20% - Ênfase6 5 3 3 3 2" xfId="35104"/>
    <cellStyle name="20% - Ênfase6 5 3 3 3 2 2" xfId="52746"/>
    <cellStyle name="20% - Ênfase6 5 3 3 3 3" xfId="23631"/>
    <cellStyle name="20% - Ênfase6 5 3 3 3 4" xfId="42409"/>
    <cellStyle name="20% - Ênfase6 5 3 3 4" xfId="25920"/>
    <cellStyle name="20% - Ênfase6 5 3 3 4 2" xfId="52747"/>
    <cellStyle name="20% - Ênfase6 5 3 3 5" xfId="30780"/>
    <cellStyle name="20% - Ênfase6 5 3 3 5 2" xfId="52748"/>
    <cellStyle name="20% - Ênfase6 5 3 3 6" xfId="38176"/>
    <cellStyle name="20% - Ênfase6 5 3 3 6 2" xfId="52749"/>
    <cellStyle name="20% - Ênfase6 5 3 3 7" xfId="19307"/>
    <cellStyle name="20% - Ênfase6 5 3 3 8" xfId="10541"/>
    <cellStyle name="20% - Ênfase6 5 3 3 9" xfId="40534"/>
    <cellStyle name="20% - Ênfase6 5 3 4" xfId="4958"/>
    <cellStyle name="20% - Ênfase6 5 3 4 2" xfId="7607"/>
    <cellStyle name="20% - Ênfase6 5 3 4 2 2" xfId="15661"/>
    <cellStyle name="20% - Ênfase6 5 3 4 2 2 2" xfId="27135"/>
    <cellStyle name="20% - Ênfase6 5 3 4 2 3" xfId="34080"/>
    <cellStyle name="20% - Ênfase6 5 3 4 2 3 2" xfId="52750"/>
    <cellStyle name="20% - Ênfase6 5 3 4 2 4" xfId="22607"/>
    <cellStyle name="20% - Ênfase6 5 3 4 2 5" xfId="11497"/>
    <cellStyle name="20% - Ênfase6 5 3 4 2 6" xfId="43365"/>
    <cellStyle name="20% - Ênfase6 5 3 4 3" xfId="13420"/>
    <cellStyle name="20% - Ênfase6 5 3 4 3 2" xfId="24896"/>
    <cellStyle name="20% - Ênfase6 5 3 4 3 3" xfId="41644"/>
    <cellStyle name="20% - Ênfase6 5 3 4 4" xfId="31995"/>
    <cellStyle name="20% - Ênfase6 5 3 4 4 2" xfId="52751"/>
    <cellStyle name="20% - Ênfase6 5 3 4 5" xfId="37152"/>
    <cellStyle name="20% - Ênfase6 5 3 4 5 2" xfId="52752"/>
    <cellStyle name="20% - Ênfase6 5 3 4 6" xfId="20522"/>
    <cellStyle name="20% - Ênfase6 5 3 4 7" xfId="9776"/>
    <cellStyle name="20% - Ênfase6 5 3 4 8" xfId="39769"/>
    <cellStyle name="20% - Ênfase6 5 3 5" xfId="6583"/>
    <cellStyle name="20% - Ênfase6 5 3 5 2" xfId="14742"/>
    <cellStyle name="20% - Ênfase6 5 3 5 2 2" xfId="26216"/>
    <cellStyle name="20% - Ênfase6 5 3 5 3" xfId="31076"/>
    <cellStyle name="20% - Ênfase6 5 3 5 3 2" xfId="52753"/>
    <cellStyle name="20% - Ênfase6 5 3 5 4" xfId="19603"/>
    <cellStyle name="20% - Ênfase6 5 3 5 5" xfId="10732"/>
    <cellStyle name="20% - Ênfase6 5 3 5 6" xfId="42600"/>
    <cellStyle name="20% - Ênfase6 5 3 6" xfId="12482"/>
    <cellStyle name="20% - Ênfase6 5 3 6 2" xfId="33315"/>
    <cellStyle name="20% - Ênfase6 5 3 6 2 2" xfId="52754"/>
    <cellStyle name="20% - Ênfase6 5 3 6 3" xfId="21842"/>
    <cellStyle name="20% - Ênfase6 5 3 6 4" xfId="40725"/>
    <cellStyle name="20% - Ênfase6 5 3 7" xfId="23956"/>
    <cellStyle name="20% - Ênfase6 5 3 7 2" xfId="52755"/>
    <cellStyle name="20% - Ênfase6 5 3 8" xfId="30015"/>
    <cellStyle name="20% - Ênfase6 5 3 8 2" xfId="52756"/>
    <cellStyle name="20% - Ênfase6 5 3 9" xfId="36387"/>
    <cellStyle name="20% - Ênfase6 5 3 9 2" xfId="52757"/>
    <cellStyle name="20% - Ênfase6 5 4" xfId="4168"/>
    <cellStyle name="20% - Ênfase6 5 4 10" xfId="39346"/>
    <cellStyle name="20% - Ênfase6 5 4 2" xfId="5602"/>
    <cellStyle name="20% - Ênfase6 5 4 2 2" xfId="8141"/>
    <cellStyle name="20% - Ênfase6 5 4 2 2 2" xfId="16195"/>
    <cellStyle name="20% - Ênfase6 5 4 2 2 2 2" xfId="27669"/>
    <cellStyle name="20% - Ênfase6 5 4 2 2 3" xfId="34614"/>
    <cellStyle name="20% - Ênfase6 5 4 2 2 3 2" xfId="52758"/>
    <cellStyle name="20% - Ênfase6 5 4 2 2 4" xfId="23141"/>
    <cellStyle name="20% - Ênfase6 5 4 2 2 5" xfId="11839"/>
    <cellStyle name="20% - Ênfase6 5 4 2 2 6" xfId="43707"/>
    <cellStyle name="20% - Ênfase6 5 4 2 3" xfId="13955"/>
    <cellStyle name="20% - Ênfase6 5 4 2 3 2" xfId="25430"/>
    <cellStyle name="20% - Ênfase6 5 4 2 3 3" xfId="41986"/>
    <cellStyle name="20% - Ênfase6 5 4 2 4" xfId="32529"/>
    <cellStyle name="20% - Ênfase6 5 4 2 4 2" xfId="52759"/>
    <cellStyle name="20% - Ênfase6 5 4 2 5" xfId="37686"/>
    <cellStyle name="20% - Ênfase6 5 4 2 5 2" xfId="52760"/>
    <cellStyle name="20% - Ênfase6 5 4 2 6" xfId="21056"/>
    <cellStyle name="20% - Ênfase6 5 4 2 7" xfId="10118"/>
    <cellStyle name="20% - Ênfase6 5 4 2 8" xfId="40111"/>
    <cellStyle name="20% - Ênfase6 5 4 3" xfId="7117"/>
    <cellStyle name="20% - Ênfase6 5 4 3 2" xfId="15171"/>
    <cellStyle name="20% - Ênfase6 5 4 3 2 2" xfId="26645"/>
    <cellStyle name="20% - Ênfase6 5 4 3 3" xfId="31505"/>
    <cellStyle name="20% - Ênfase6 5 4 3 3 2" xfId="52761"/>
    <cellStyle name="20% - Ênfase6 5 4 3 4" xfId="20032"/>
    <cellStyle name="20% - Ênfase6 5 4 3 5" xfId="11074"/>
    <cellStyle name="20% - Ênfase6 5 4 3 6" xfId="42942"/>
    <cellStyle name="20% - Ênfase6 5 4 4" xfId="12969"/>
    <cellStyle name="20% - Ênfase6 5 4 4 2" xfId="33657"/>
    <cellStyle name="20% - Ênfase6 5 4 4 2 2" xfId="52762"/>
    <cellStyle name="20% - Ênfase6 5 4 4 3" xfId="22184"/>
    <cellStyle name="20% - Ênfase6 5 4 4 4" xfId="41154"/>
    <cellStyle name="20% - Ênfase6 5 4 5" xfId="24443"/>
    <cellStyle name="20% - Ênfase6 5 4 5 2" xfId="52763"/>
    <cellStyle name="20% - Ênfase6 5 4 6" xfId="30357"/>
    <cellStyle name="20% - Ênfase6 5 4 6 2" xfId="52764"/>
    <cellStyle name="20% - Ênfase6 5 4 7" xfId="36729"/>
    <cellStyle name="20% - Ênfase6 5 4 7 2" xfId="52765"/>
    <cellStyle name="20% - Ênfase6 5 4 8" xfId="18884"/>
    <cellStyle name="20% - Ênfase6 5 4 9" xfId="9353"/>
    <cellStyle name="20% - Ênfase6 6" xfId="222"/>
    <cellStyle name="20% - Ênfase6 6 2" xfId="223"/>
    <cellStyle name="20% - Ênfase6 6 3" xfId="224"/>
    <cellStyle name="20% - Ênfase6 6 3 10" xfId="18543"/>
    <cellStyle name="20% - Ênfase6 6 3 11" xfId="9012"/>
    <cellStyle name="20% - Ênfase6 6 3 12" xfId="39005"/>
    <cellStyle name="20% - Ênfase6 6 3 2" xfId="4169"/>
    <cellStyle name="20% - Ênfase6 6 3 3" xfId="6093"/>
    <cellStyle name="20% - Ênfase6 6 3 3 2" xfId="8632"/>
    <cellStyle name="20% - Ênfase6 6 3 3 2 2" xfId="16686"/>
    <cellStyle name="20% - Ênfase6 6 3 3 2 2 2" xfId="28160"/>
    <cellStyle name="20% - Ênfase6 6 3 3 2 3" xfId="33020"/>
    <cellStyle name="20% - Ênfase6 6 3 3 2 3 2" xfId="52766"/>
    <cellStyle name="20% - Ênfase6 6 3 3 2 4" xfId="21547"/>
    <cellStyle name="20% - Ênfase6 6 3 3 2 5" xfId="12263"/>
    <cellStyle name="20% - Ênfase6 6 3 3 2 6" xfId="44131"/>
    <cellStyle name="20% - Ênfase6 6 3 3 3" xfId="14446"/>
    <cellStyle name="20% - Ênfase6 6 3 3 3 2" xfId="35105"/>
    <cellStyle name="20% - Ênfase6 6 3 3 3 2 2" xfId="52767"/>
    <cellStyle name="20% - Ênfase6 6 3 3 3 3" xfId="23632"/>
    <cellStyle name="20% - Ênfase6 6 3 3 3 4" xfId="42410"/>
    <cellStyle name="20% - Ênfase6 6 3 3 4" xfId="25921"/>
    <cellStyle name="20% - Ênfase6 6 3 3 4 2" xfId="52768"/>
    <cellStyle name="20% - Ênfase6 6 3 3 5" xfId="30781"/>
    <cellStyle name="20% - Ênfase6 6 3 3 5 2" xfId="52769"/>
    <cellStyle name="20% - Ênfase6 6 3 3 6" xfId="38177"/>
    <cellStyle name="20% - Ênfase6 6 3 3 6 2" xfId="52770"/>
    <cellStyle name="20% - Ênfase6 6 3 3 7" xfId="19308"/>
    <cellStyle name="20% - Ênfase6 6 3 3 8" xfId="10542"/>
    <cellStyle name="20% - Ênfase6 6 3 3 9" xfId="40535"/>
    <cellStyle name="20% - Ênfase6 6 3 4" xfId="4959"/>
    <cellStyle name="20% - Ênfase6 6 3 4 2" xfId="7608"/>
    <cellStyle name="20% - Ênfase6 6 3 4 2 2" xfId="15662"/>
    <cellStyle name="20% - Ênfase6 6 3 4 2 2 2" xfId="27136"/>
    <cellStyle name="20% - Ênfase6 6 3 4 2 3" xfId="34081"/>
    <cellStyle name="20% - Ênfase6 6 3 4 2 3 2" xfId="52771"/>
    <cellStyle name="20% - Ênfase6 6 3 4 2 4" xfId="22608"/>
    <cellStyle name="20% - Ênfase6 6 3 4 2 5" xfId="11498"/>
    <cellStyle name="20% - Ênfase6 6 3 4 2 6" xfId="43366"/>
    <cellStyle name="20% - Ênfase6 6 3 4 3" xfId="13421"/>
    <cellStyle name="20% - Ênfase6 6 3 4 3 2" xfId="24897"/>
    <cellStyle name="20% - Ênfase6 6 3 4 3 3" xfId="41645"/>
    <cellStyle name="20% - Ênfase6 6 3 4 4" xfId="31996"/>
    <cellStyle name="20% - Ênfase6 6 3 4 4 2" xfId="52772"/>
    <cellStyle name="20% - Ênfase6 6 3 4 5" xfId="37153"/>
    <cellStyle name="20% - Ênfase6 6 3 4 5 2" xfId="52773"/>
    <cellStyle name="20% - Ênfase6 6 3 4 6" xfId="20523"/>
    <cellStyle name="20% - Ênfase6 6 3 4 7" xfId="9777"/>
    <cellStyle name="20% - Ênfase6 6 3 4 8" xfId="39770"/>
    <cellStyle name="20% - Ênfase6 6 3 5" xfId="6584"/>
    <cellStyle name="20% - Ênfase6 6 3 5 2" xfId="14743"/>
    <cellStyle name="20% - Ênfase6 6 3 5 2 2" xfId="26217"/>
    <cellStyle name="20% - Ênfase6 6 3 5 3" xfId="31077"/>
    <cellStyle name="20% - Ênfase6 6 3 5 3 2" xfId="52774"/>
    <cellStyle name="20% - Ênfase6 6 3 5 4" xfId="19604"/>
    <cellStyle name="20% - Ênfase6 6 3 5 5" xfId="10733"/>
    <cellStyle name="20% - Ênfase6 6 3 5 6" xfId="42601"/>
    <cellStyle name="20% - Ênfase6 6 3 6" xfId="12483"/>
    <cellStyle name="20% - Ênfase6 6 3 6 2" xfId="33316"/>
    <cellStyle name="20% - Ênfase6 6 3 6 2 2" xfId="52775"/>
    <cellStyle name="20% - Ênfase6 6 3 6 3" xfId="21843"/>
    <cellStyle name="20% - Ênfase6 6 3 6 4" xfId="40726"/>
    <cellStyle name="20% - Ênfase6 6 3 7" xfId="23957"/>
    <cellStyle name="20% - Ênfase6 6 3 7 2" xfId="52776"/>
    <cellStyle name="20% - Ênfase6 6 3 8" xfId="30016"/>
    <cellStyle name="20% - Ênfase6 6 3 8 2" xfId="52777"/>
    <cellStyle name="20% - Ênfase6 6 3 9" xfId="36388"/>
    <cellStyle name="20% - Ênfase6 6 3 9 2" xfId="52778"/>
    <cellStyle name="20% - Ênfase6 6 4" xfId="4170"/>
    <cellStyle name="20% - Ênfase6 6 4 10" xfId="39347"/>
    <cellStyle name="20% - Ênfase6 6 4 2" xfId="5603"/>
    <cellStyle name="20% - Ênfase6 6 4 2 2" xfId="8142"/>
    <cellStyle name="20% - Ênfase6 6 4 2 2 2" xfId="16196"/>
    <cellStyle name="20% - Ênfase6 6 4 2 2 2 2" xfId="27670"/>
    <cellStyle name="20% - Ênfase6 6 4 2 2 3" xfId="34615"/>
    <cellStyle name="20% - Ênfase6 6 4 2 2 3 2" xfId="52779"/>
    <cellStyle name="20% - Ênfase6 6 4 2 2 4" xfId="23142"/>
    <cellStyle name="20% - Ênfase6 6 4 2 2 5" xfId="11840"/>
    <cellStyle name="20% - Ênfase6 6 4 2 2 6" xfId="43708"/>
    <cellStyle name="20% - Ênfase6 6 4 2 3" xfId="13956"/>
    <cellStyle name="20% - Ênfase6 6 4 2 3 2" xfId="25431"/>
    <cellStyle name="20% - Ênfase6 6 4 2 3 3" xfId="41987"/>
    <cellStyle name="20% - Ênfase6 6 4 2 4" xfId="32530"/>
    <cellStyle name="20% - Ênfase6 6 4 2 4 2" xfId="52780"/>
    <cellStyle name="20% - Ênfase6 6 4 2 5" xfId="37687"/>
    <cellStyle name="20% - Ênfase6 6 4 2 5 2" xfId="52781"/>
    <cellStyle name="20% - Ênfase6 6 4 2 6" xfId="21057"/>
    <cellStyle name="20% - Ênfase6 6 4 2 7" xfId="10119"/>
    <cellStyle name="20% - Ênfase6 6 4 2 8" xfId="40112"/>
    <cellStyle name="20% - Ênfase6 6 4 3" xfId="7118"/>
    <cellStyle name="20% - Ênfase6 6 4 3 2" xfId="15172"/>
    <cellStyle name="20% - Ênfase6 6 4 3 2 2" xfId="26646"/>
    <cellStyle name="20% - Ênfase6 6 4 3 3" xfId="31506"/>
    <cellStyle name="20% - Ênfase6 6 4 3 3 2" xfId="52782"/>
    <cellStyle name="20% - Ênfase6 6 4 3 4" xfId="20033"/>
    <cellStyle name="20% - Ênfase6 6 4 3 5" xfId="11075"/>
    <cellStyle name="20% - Ênfase6 6 4 3 6" xfId="42943"/>
    <cellStyle name="20% - Ênfase6 6 4 4" xfId="12970"/>
    <cellStyle name="20% - Ênfase6 6 4 4 2" xfId="33658"/>
    <cellStyle name="20% - Ênfase6 6 4 4 2 2" xfId="52783"/>
    <cellStyle name="20% - Ênfase6 6 4 4 3" xfId="22185"/>
    <cellStyle name="20% - Ênfase6 6 4 4 4" xfId="41155"/>
    <cellStyle name="20% - Ênfase6 6 4 5" xfId="24444"/>
    <cellStyle name="20% - Ênfase6 6 4 5 2" xfId="52784"/>
    <cellStyle name="20% - Ênfase6 6 4 6" xfId="30358"/>
    <cellStyle name="20% - Ênfase6 6 4 6 2" xfId="52785"/>
    <cellStyle name="20% - Ênfase6 6 4 7" xfId="36730"/>
    <cellStyle name="20% - Ênfase6 6 4 7 2" xfId="52786"/>
    <cellStyle name="20% - Ênfase6 6 4 8" xfId="18885"/>
    <cellStyle name="20% - Ênfase6 6 4 9" xfId="9354"/>
    <cellStyle name="20% - Ênfase6 7" xfId="225"/>
    <cellStyle name="20% - Ênfase6 7 2" xfId="226"/>
    <cellStyle name="20% - Ênfase6 7 3" xfId="227"/>
    <cellStyle name="20% - Ênfase6 7 3 10" xfId="18544"/>
    <cellStyle name="20% - Ênfase6 7 3 11" xfId="9013"/>
    <cellStyle name="20% - Ênfase6 7 3 12" xfId="39006"/>
    <cellStyle name="20% - Ênfase6 7 3 2" xfId="4171"/>
    <cellStyle name="20% - Ênfase6 7 3 3" xfId="6094"/>
    <cellStyle name="20% - Ênfase6 7 3 3 2" xfId="8633"/>
    <cellStyle name="20% - Ênfase6 7 3 3 2 2" xfId="16687"/>
    <cellStyle name="20% - Ênfase6 7 3 3 2 2 2" xfId="28161"/>
    <cellStyle name="20% - Ênfase6 7 3 3 2 3" xfId="33021"/>
    <cellStyle name="20% - Ênfase6 7 3 3 2 3 2" xfId="52787"/>
    <cellStyle name="20% - Ênfase6 7 3 3 2 4" xfId="21548"/>
    <cellStyle name="20% - Ênfase6 7 3 3 2 5" xfId="12264"/>
    <cellStyle name="20% - Ênfase6 7 3 3 2 6" xfId="44132"/>
    <cellStyle name="20% - Ênfase6 7 3 3 3" xfId="14447"/>
    <cellStyle name="20% - Ênfase6 7 3 3 3 2" xfId="35106"/>
    <cellStyle name="20% - Ênfase6 7 3 3 3 2 2" xfId="52788"/>
    <cellStyle name="20% - Ênfase6 7 3 3 3 3" xfId="23633"/>
    <cellStyle name="20% - Ênfase6 7 3 3 3 4" xfId="42411"/>
    <cellStyle name="20% - Ênfase6 7 3 3 4" xfId="25922"/>
    <cellStyle name="20% - Ênfase6 7 3 3 4 2" xfId="52789"/>
    <cellStyle name="20% - Ênfase6 7 3 3 5" xfId="30782"/>
    <cellStyle name="20% - Ênfase6 7 3 3 5 2" xfId="52790"/>
    <cellStyle name="20% - Ênfase6 7 3 3 6" xfId="38178"/>
    <cellStyle name="20% - Ênfase6 7 3 3 6 2" xfId="52791"/>
    <cellStyle name="20% - Ênfase6 7 3 3 7" xfId="19309"/>
    <cellStyle name="20% - Ênfase6 7 3 3 8" xfId="10543"/>
    <cellStyle name="20% - Ênfase6 7 3 3 9" xfId="40536"/>
    <cellStyle name="20% - Ênfase6 7 3 4" xfId="4960"/>
    <cellStyle name="20% - Ênfase6 7 3 4 2" xfId="7609"/>
    <cellStyle name="20% - Ênfase6 7 3 4 2 2" xfId="15663"/>
    <cellStyle name="20% - Ênfase6 7 3 4 2 2 2" xfId="27137"/>
    <cellStyle name="20% - Ênfase6 7 3 4 2 3" xfId="34082"/>
    <cellStyle name="20% - Ênfase6 7 3 4 2 3 2" xfId="52792"/>
    <cellStyle name="20% - Ênfase6 7 3 4 2 4" xfId="22609"/>
    <cellStyle name="20% - Ênfase6 7 3 4 2 5" xfId="11499"/>
    <cellStyle name="20% - Ênfase6 7 3 4 2 6" xfId="43367"/>
    <cellStyle name="20% - Ênfase6 7 3 4 3" xfId="13422"/>
    <cellStyle name="20% - Ênfase6 7 3 4 3 2" xfId="24898"/>
    <cellStyle name="20% - Ênfase6 7 3 4 3 3" xfId="41646"/>
    <cellStyle name="20% - Ênfase6 7 3 4 4" xfId="31997"/>
    <cellStyle name="20% - Ênfase6 7 3 4 4 2" xfId="52793"/>
    <cellStyle name="20% - Ênfase6 7 3 4 5" xfId="37154"/>
    <cellStyle name="20% - Ênfase6 7 3 4 5 2" xfId="52794"/>
    <cellStyle name="20% - Ênfase6 7 3 4 6" xfId="20524"/>
    <cellStyle name="20% - Ênfase6 7 3 4 7" xfId="9778"/>
    <cellStyle name="20% - Ênfase6 7 3 4 8" xfId="39771"/>
    <cellStyle name="20% - Ênfase6 7 3 5" xfId="6585"/>
    <cellStyle name="20% - Ênfase6 7 3 5 2" xfId="14744"/>
    <cellStyle name="20% - Ênfase6 7 3 5 2 2" xfId="26218"/>
    <cellStyle name="20% - Ênfase6 7 3 5 3" xfId="31078"/>
    <cellStyle name="20% - Ênfase6 7 3 5 3 2" xfId="52795"/>
    <cellStyle name="20% - Ênfase6 7 3 5 4" xfId="19605"/>
    <cellStyle name="20% - Ênfase6 7 3 5 5" xfId="10734"/>
    <cellStyle name="20% - Ênfase6 7 3 5 6" xfId="42602"/>
    <cellStyle name="20% - Ênfase6 7 3 6" xfId="12484"/>
    <cellStyle name="20% - Ênfase6 7 3 6 2" xfId="33317"/>
    <cellStyle name="20% - Ênfase6 7 3 6 2 2" xfId="52796"/>
    <cellStyle name="20% - Ênfase6 7 3 6 3" xfId="21844"/>
    <cellStyle name="20% - Ênfase6 7 3 6 4" xfId="40727"/>
    <cellStyle name="20% - Ênfase6 7 3 7" xfId="23958"/>
    <cellStyle name="20% - Ênfase6 7 3 7 2" xfId="52797"/>
    <cellStyle name="20% - Ênfase6 7 3 8" xfId="30017"/>
    <cellStyle name="20% - Ênfase6 7 3 8 2" xfId="52798"/>
    <cellStyle name="20% - Ênfase6 7 3 9" xfId="36389"/>
    <cellStyle name="20% - Ênfase6 7 3 9 2" xfId="52799"/>
    <cellStyle name="20% - Ênfase6 7 4" xfId="4172"/>
    <cellStyle name="20% - Ênfase6 7 4 10" xfId="39348"/>
    <cellStyle name="20% - Ênfase6 7 4 2" xfId="5604"/>
    <cellStyle name="20% - Ênfase6 7 4 2 2" xfId="8143"/>
    <cellStyle name="20% - Ênfase6 7 4 2 2 2" xfId="16197"/>
    <cellStyle name="20% - Ênfase6 7 4 2 2 2 2" xfId="27671"/>
    <cellStyle name="20% - Ênfase6 7 4 2 2 3" xfId="34616"/>
    <cellStyle name="20% - Ênfase6 7 4 2 2 3 2" xfId="52800"/>
    <cellStyle name="20% - Ênfase6 7 4 2 2 4" xfId="23143"/>
    <cellStyle name="20% - Ênfase6 7 4 2 2 5" xfId="11841"/>
    <cellStyle name="20% - Ênfase6 7 4 2 2 6" xfId="43709"/>
    <cellStyle name="20% - Ênfase6 7 4 2 3" xfId="13957"/>
    <cellStyle name="20% - Ênfase6 7 4 2 3 2" xfId="25432"/>
    <cellStyle name="20% - Ênfase6 7 4 2 3 3" xfId="41988"/>
    <cellStyle name="20% - Ênfase6 7 4 2 4" xfId="32531"/>
    <cellStyle name="20% - Ênfase6 7 4 2 4 2" xfId="52801"/>
    <cellStyle name="20% - Ênfase6 7 4 2 5" xfId="37688"/>
    <cellStyle name="20% - Ênfase6 7 4 2 5 2" xfId="52802"/>
    <cellStyle name="20% - Ênfase6 7 4 2 6" xfId="21058"/>
    <cellStyle name="20% - Ênfase6 7 4 2 7" xfId="10120"/>
    <cellStyle name="20% - Ênfase6 7 4 2 8" xfId="40113"/>
    <cellStyle name="20% - Ênfase6 7 4 3" xfId="7119"/>
    <cellStyle name="20% - Ênfase6 7 4 3 2" xfId="15173"/>
    <cellStyle name="20% - Ênfase6 7 4 3 2 2" xfId="26647"/>
    <cellStyle name="20% - Ênfase6 7 4 3 3" xfId="31507"/>
    <cellStyle name="20% - Ênfase6 7 4 3 3 2" xfId="52803"/>
    <cellStyle name="20% - Ênfase6 7 4 3 4" xfId="20034"/>
    <cellStyle name="20% - Ênfase6 7 4 3 5" xfId="11076"/>
    <cellStyle name="20% - Ênfase6 7 4 3 6" xfId="42944"/>
    <cellStyle name="20% - Ênfase6 7 4 4" xfId="12971"/>
    <cellStyle name="20% - Ênfase6 7 4 4 2" xfId="33659"/>
    <cellStyle name="20% - Ênfase6 7 4 4 2 2" xfId="52804"/>
    <cellStyle name="20% - Ênfase6 7 4 4 3" xfId="22186"/>
    <cellStyle name="20% - Ênfase6 7 4 4 4" xfId="41156"/>
    <cellStyle name="20% - Ênfase6 7 4 5" xfId="24445"/>
    <cellStyle name="20% - Ênfase6 7 4 5 2" xfId="52805"/>
    <cellStyle name="20% - Ênfase6 7 4 6" xfId="30359"/>
    <cellStyle name="20% - Ênfase6 7 4 6 2" xfId="52806"/>
    <cellStyle name="20% - Ênfase6 7 4 7" xfId="36731"/>
    <cellStyle name="20% - Ênfase6 7 4 7 2" xfId="52807"/>
    <cellStyle name="20% - Ênfase6 7 4 8" xfId="18886"/>
    <cellStyle name="20% - Ênfase6 7 4 9" xfId="9355"/>
    <cellStyle name="20% - Ênfase6 8" xfId="228"/>
    <cellStyle name="20% - Ênfase6 8 2" xfId="229"/>
    <cellStyle name="20% - Ênfase6 8 3" xfId="230"/>
    <cellStyle name="20% - Ênfase6 8 3 10" xfId="18545"/>
    <cellStyle name="20% - Ênfase6 8 3 11" xfId="9014"/>
    <cellStyle name="20% - Ênfase6 8 3 12" xfId="39007"/>
    <cellStyle name="20% - Ênfase6 8 3 2" xfId="4173"/>
    <cellStyle name="20% - Ênfase6 8 3 3" xfId="6095"/>
    <cellStyle name="20% - Ênfase6 8 3 3 2" xfId="8634"/>
    <cellStyle name="20% - Ênfase6 8 3 3 2 2" xfId="16688"/>
    <cellStyle name="20% - Ênfase6 8 3 3 2 2 2" xfId="28162"/>
    <cellStyle name="20% - Ênfase6 8 3 3 2 3" xfId="33022"/>
    <cellStyle name="20% - Ênfase6 8 3 3 2 3 2" xfId="52808"/>
    <cellStyle name="20% - Ênfase6 8 3 3 2 4" xfId="21549"/>
    <cellStyle name="20% - Ênfase6 8 3 3 2 5" xfId="12265"/>
    <cellStyle name="20% - Ênfase6 8 3 3 2 6" xfId="44133"/>
    <cellStyle name="20% - Ênfase6 8 3 3 3" xfId="14448"/>
    <cellStyle name="20% - Ênfase6 8 3 3 3 2" xfId="35107"/>
    <cellStyle name="20% - Ênfase6 8 3 3 3 2 2" xfId="52809"/>
    <cellStyle name="20% - Ênfase6 8 3 3 3 3" xfId="23634"/>
    <cellStyle name="20% - Ênfase6 8 3 3 3 4" xfId="42412"/>
    <cellStyle name="20% - Ênfase6 8 3 3 4" xfId="25923"/>
    <cellStyle name="20% - Ênfase6 8 3 3 4 2" xfId="52810"/>
    <cellStyle name="20% - Ênfase6 8 3 3 5" xfId="30783"/>
    <cellStyle name="20% - Ênfase6 8 3 3 5 2" xfId="52811"/>
    <cellStyle name="20% - Ênfase6 8 3 3 6" xfId="38179"/>
    <cellStyle name="20% - Ênfase6 8 3 3 6 2" xfId="52812"/>
    <cellStyle name="20% - Ênfase6 8 3 3 7" xfId="19310"/>
    <cellStyle name="20% - Ênfase6 8 3 3 8" xfId="10544"/>
    <cellStyle name="20% - Ênfase6 8 3 3 9" xfId="40537"/>
    <cellStyle name="20% - Ênfase6 8 3 4" xfId="4961"/>
    <cellStyle name="20% - Ênfase6 8 3 4 2" xfId="7610"/>
    <cellStyle name="20% - Ênfase6 8 3 4 2 2" xfId="15664"/>
    <cellStyle name="20% - Ênfase6 8 3 4 2 2 2" xfId="27138"/>
    <cellStyle name="20% - Ênfase6 8 3 4 2 3" xfId="34083"/>
    <cellStyle name="20% - Ênfase6 8 3 4 2 3 2" xfId="52813"/>
    <cellStyle name="20% - Ênfase6 8 3 4 2 4" xfId="22610"/>
    <cellStyle name="20% - Ênfase6 8 3 4 2 5" xfId="11500"/>
    <cellStyle name="20% - Ênfase6 8 3 4 2 6" xfId="43368"/>
    <cellStyle name="20% - Ênfase6 8 3 4 3" xfId="13423"/>
    <cellStyle name="20% - Ênfase6 8 3 4 3 2" xfId="24899"/>
    <cellStyle name="20% - Ênfase6 8 3 4 3 3" xfId="41647"/>
    <cellStyle name="20% - Ênfase6 8 3 4 4" xfId="31998"/>
    <cellStyle name="20% - Ênfase6 8 3 4 4 2" xfId="52814"/>
    <cellStyle name="20% - Ênfase6 8 3 4 5" xfId="37155"/>
    <cellStyle name="20% - Ênfase6 8 3 4 5 2" xfId="52815"/>
    <cellStyle name="20% - Ênfase6 8 3 4 6" xfId="20525"/>
    <cellStyle name="20% - Ênfase6 8 3 4 7" xfId="9779"/>
    <cellStyle name="20% - Ênfase6 8 3 4 8" xfId="39772"/>
    <cellStyle name="20% - Ênfase6 8 3 5" xfId="6586"/>
    <cellStyle name="20% - Ênfase6 8 3 5 2" xfId="14745"/>
    <cellStyle name="20% - Ênfase6 8 3 5 2 2" xfId="26219"/>
    <cellStyle name="20% - Ênfase6 8 3 5 3" xfId="31079"/>
    <cellStyle name="20% - Ênfase6 8 3 5 3 2" xfId="52816"/>
    <cellStyle name="20% - Ênfase6 8 3 5 4" xfId="19606"/>
    <cellStyle name="20% - Ênfase6 8 3 5 5" xfId="10735"/>
    <cellStyle name="20% - Ênfase6 8 3 5 6" xfId="42603"/>
    <cellStyle name="20% - Ênfase6 8 3 6" xfId="12485"/>
    <cellStyle name="20% - Ênfase6 8 3 6 2" xfId="33318"/>
    <cellStyle name="20% - Ênfase6 8 3 6 2 2" xfId="52817"/>
    <cellStyle name="20% - Ênfase6 8 3 6 3" xfId="21845"/>
    <cellStyle name="20% - Ênfase6 8 3 6 4" xfId="40728"/>
    <cellStyle name="20% - Ênfase6 8 3 7" xfId="23960"/>
    <cellStyle name="20% - Ênfase6 8 3 7 2" xfId="52818"/>
    <cellStyle name="20% - Ênfase6 8 3 8" xfId="30018"/>
    <cellStyle name="20% - Ênfase6 8 3 8 2" xfId="52819"/>
    <cellStyle name="20% - Ênfase6 8 3 9" xfId="36390"/>
    <cellStyle name="20% - Ênfase6 8 3 9 2" xfId="52820"/>
    <cellStyle name="20% - Ênfase6 8 4" xfId="4174"/>
    <cellStyle name="20% - Ênfase6 8 4 10" xfId="39349"/>
    <cellStyle name="20% - Ênfase6 8 4 2" xfId="5605"/>
    <cellStyle name="20% - Ênfase6 8 4 2 2" xfId="8144"/>
    <cellStyle name="20% - Ênfase6 8 4 2 2 2" xfId="16198"/>
    <cellStyle name="20% - Ênfase6 8 4 2 2 2 2" xfId="27672"/>
    <cellStyle name="20% - Ênfase6 8 4 2 2 3" xfId="34617"/>
    <cellStyle name="20% - Ênfase6 8 4 2 2 3 2" xfId="52821"/>
    <cellStyle name="20% - Ênfase6 8 4 2 2 4" xfId="23144"/>
    <cellStyle name="20% - Ênfase6 8 4 2 2 5" xfId="11842"/>
    <cellStyle name="20% - Ênfase6 8 4 2 2 6" xfId="43710"/>
    <cellStyle name="20% - Ênfase6 8 4 2 3" xfId="13958"/>
    <cellStyle name="20% - Ênfase6 8 4 2 3 2" xfId="25433"/>
    <cellStyle name="20% - Ênfase6 8 4 2 3 3" xfId="41989"/>
    <cellStyle name="20% - Ênfase6 8 4 2 4" xfId="32532"/>
    <cellStyle name="20% - Ênfase6 8 4 2 4 2" xfId="52822"/>
    <cellStyle name="20% - Ênfase6 8 4 2 5" xfId="37689"/>
    <cellStyle name="20% - Ênfase6 8 4 2 5 2" xfId="52823"/>
    <cellStyle name="20% - Ênfase6 8 4 2 6" xfId="21059"/>
    <cellStyle name="20% - Ênfase6 8 4 2 7" xfId="10121"/>
    <cellStyle name="20% - Ênfase6 8 4 2 8" xfId="40114"/>
    <cellStyle name="20% - Ênfase6 8 4 3" xfId="7120"/>
    <cellStyle name="20% - Ênfase6 8 4 3 2" xfId="15174"/>
    <cellStyle name="20% - Ênfase6 8 4 3 2 2" xfId="26648"/>
    <cellStyle name="20% - Ênfase6 8 4 3 3" xfId="31508"/>
    <cellStyle name="20% - Ênfase6 8 4 3 3 2" xfId="52824"/>
    <cellStyle name="20% - Ênfase6 8 4 3 4" xfId="20035"/>
    <cellStyle name="20% - Ênfase6 8 4 3 5" xfId="11077"/>
    <cellStyle name="20% - Ênfase6 8 4 3 6" xfId="42945"/>
    <cellStyle name="20% - Ênfase6 8 4 4" xfId="12972"/>
    <cellStyle name="20% - Ênfase6 8 4 4 2" xfId="33660"/>
    <cellStyle name="20% - Ênfase6 8 4 4 2 2" xfId="52825"/>
    <cellStyle name="20% - Ênfase6 8 4 4 3" xfId="22187"/>
    <cellStyle name="20% - Ênfase6 8 4 4 4" xfId="41157"/>
    <cellStyle name="20% - Ênfase6 8 4 5" xfId="24446"/>
    <cellStyle name="20% - Ênfase6 8 4 5 2" xfId="52826"/>
    <cellStyle name="20% - Ênfase6 8 4 6" xfId="30360"/>
    <cellStyle name="20% - Ênfase6 8 4 6 2" xfId="52827"/>
    <cellStyle name="20% - Ênfase6 8 4 7" xfId="36732"/>
    <cellStyle name="20% - Ênfase6 8 4 7 2" xfId="52828"/>
    <cellStyle name="20% - Ênfase6 8 4 8" xfId="18887"/>
    <cellStyle name="20% - Ênfase6 8 4 9" xfId="9356"/>
    <cellStyle name="20% - Ênfase6 9" xfId="231"/>
    <cellStyle name="20% - Ênfase6 9 2" xfId="232"/>
    <cellStyle name="20% - Ênfase6 9 3" xfId="233"/>
    <cellStyle name="20% - Ênfase6 9 3 10" xfId="18546"/>
    <cellStyle name="20% - Ênfase6 9 3 11" xfId="9015"/>
    <cellStyle name="20% - Ênfase6 9 3 12" xfId="39008"/>
    <cellStyle name="20% - Ênfase6 9 3 2" xfId="4175"/>
    <cellStyle name="20% - Ênfase6 9 3 3" xfId="6096"/>
    <cellStyle name="20% - Ênfase6 9 3 3 2" xfId="8635"/>
    <cellStyle name="20% - Ênfase6 9 3 3 2 2" xfId="16689"/>
    <cellStyle name="20% - Ênfase6 9 3 3 2 2 2" xfId="28163"/>
    <cellStyle name="20% - Ênfase6 9 3 3 2 3" xfId="33023"/>
    <cellStyle name="20% - Ênfase6 9 3 3 2 3 2" xfId="52829"/>
    <cellStyle name="20% - Ênfase6 9 3 3 2 4" xfId="21550"/>
    <cellStyle name="20% - Ênfase6 9 3 3 2 5" xfId="12266"/>
    <cellStyle name="20% - Ênfase6 9 3 3 2 6" xfId="44134"/>
    <cellStyle name="20% - Ênfase6 9 3 3 3" xfId="14449"/>
    <cellStyle name="20% - Ênfase6 9 3 3 3 2" xfId="35108"/>
    <cellStyle name="20% - Ênfase6 9 3 3 3 2 2" xfId="52830"/>
    <cellStyle name="20% - Ênfase6 9 3 3 3 3" xfId="23635"/>
    <cellStyle name="20% - Ênfase6 9 3 3 3 4" xfId="42413"/>
    <cellStyle name="20% - Ênfase6 9 3 3 4" xfId="25924"/>
    <cellStyle name="20% - Ênfase6 9 3 3 4 2" xfId="52831"/>
    <cellStyle name="20% - Ênfase6 9 3 3 5" xfId="30784"/>
    <cellStyle name="20% - Ênfase6 9 3 3 5 2" xfId="52832"/>
    <cellStyle name="20% - Ênfase6 9 3 3 6" xfId="38180"/>
    <cellStyle name="20% - Ênfase6 9 3 3 6 2" xfId="52833"/>
    <cellStyle name="20% - Ênfase6 9 3 3 7" xfId="19311"/>
    <cellStyle name="20% - Ênfase6 9 3 3 8" xfId="10545"/>
    <cellStyle name="20% - Ênfase6 9 3 3 9" xfId="40538"/>
    <cellStyle name="20% - Ênfase6 9 3 4" xfId="4962"/>
    <cellStyle name="20% - Ênfase6 9 3 4 2" xfId="7611"/>
    <cellStyle name="20% - Ênfase6 9 3 4 2 2" xfId="15665"/>
    <cellStyle name="20% - Ênfase6 9 3 4 2 2 2" xfId="27139"/>
    <cellStyle name="20% - Ênfase6 9 3 4 2 3" xfId="34084"/>
    <cellStyle name="20% - Ênfase6 9 3 4 2 3 2" xfId="52834"/>
    <cellStyle name="20% - Ênfase6 9 3 4 2 4" xfId="22611"/>
    <cellStyle name="20% - Ênfase6 9 3 4 2 5" xfId="11501"/>
    <cellStyle name="20% - Ênfase6 9 3 4 2 6" xfId="43369"/>
    <cellStyle name="20% - Ênfase6 9 3 4 3" xfId="13424"/>
    <cellStyle name="20% - Ênfase6 9 3 4 3 2" xfId="24900"/>
    <cellStyle name="20% - Ênfase6 9 3 4 3 3" xfId="41648"/>
    <cellStyle name="20% - Ênfase6 9 3 4 4" xfId="31999"/>
    <cellStyle name="20% - Ênfase6 9 3 4 4 2" xfId="52835"/>
    <cellStyle name="20% - Ênfase6 9 3 4 5" xfId="37156"/>
    <cellStyle name="20% - Ênfase6 9 3 4 5 2" xfId="52836"/>
    <cellStyle name="20% - Ênfase6 9 3 4 6" xfId="20526"/>
    <cellStyle name="20% - Ênfase6 9 3 4 7" xfId="9780"/>
    <cellStyle name="20% - Ênfase6 9 3 4 8" xfId="39773"/>
    <cellStyle name="20% - Ênfase6 9 3 5" xfId="6587"/>
    <cellStyle name="20% - Ênfase6 9 3 5 2" xfId="14746"/>
    <cellStyle name="20% - Ênfase6 9 3 5 2 2" xfId="26220"/>
    <cellStyle name="20% - Ênfase6 9 3 5 3" xfId="31080"/>
    <cellStyle name="20% - Ênfase6 9 3 5 3 2" xfId="52837"/>
    <cellStyle name="20% - Ênfase6 9 3 5 4" xfId="19607"/>
    <cellStyle name="20% - Ênfase6 9 3 5 5" xfId="10736"/>
    <cellStyle name="20% - Ênfase6 9 3 5 6" xfId="42604"/>
    <cellStyle name="20% - Ênfase6 9 3 6" xfId="12486"/>
    <cellStyle name="20% - Ênfase6 9 3 6 2" xfId="33319"/>
    <cellStyle name="20% - Ênfase6 9 3 6 2 2" xfId="52838"/>
    <cellStyle name="20% - Ênfase6 9 3 6 3" xfId="21846"/>
    <cellStyle name="20% - Ênfase6 9 3 6 4" xfId="40729"/>
    <cellStyle name="20% - Ênfase6 9 3 7" xfId="23961"/>
    <cellStyle name="20% - Ênfase6 9 3 7 2" xfId="52839"/>
    <cellStyle name="20% - Ênfase6 9 3 8" xfId="30019"/>
    <cellStyle name="20% - Ênfase6 9 3 8 2" xfId="52840"/>
    <cellStyle name="20% - Ênfase6 9 3 9" xfId="36391"/>
    <cellStyle name="20% - Ênfase6 9 3 9 2" xfId="52841"/>
    <cellStyle name="20% - Ênfase6 9 4" xfId="4176"/>
    <cellStyle name="20% - Ênfase6 9 4 10" xfId="39350"/>
    <cellStyle name="20% - Ênfase6 9 4 2" xfId="5606"/>
    <cellStyle name="20% - Ênfase6 9 4 2 2" xfId="8145"/>
    <cellStyle name="20% - Ênfase6 9 4 2 2 2" xfId="16199"/>
    <cellStyle name="20% - Ênfase6 9 4 2 2 2 2" xfId="27673"/>
    <cellStyle name="20% - Ênfase6 9 4 2 2 3" xfId="34618"/>
    <cellStyle name="20% - Ênfase6 9 4 2 2 3 2" xfId="52842"/>
    <cellStyle name="20% - Ênfase6 9 4 2 2 4" xfId="23145"/>
    <cellStyle name="20% - Ênfase6 9 4 2 2 5" xfId="11843"/>
    <cellStyle name="20% - Ênfase6 9 4 2 2 6" xfId="43711"/>
    <cellStyle name="20% - Ênfase6 9 4 2 3" xfId="13959"/>
    <cellStyle name="20% - Ênfase6 9 4 2 3 2" xfId="25434"/>
    <cellStyle name="20% - Ênfase6 9 4 2 3 3" xfId="41990"/>
    <cellStyle name="20% - Ênfase6 9 4 2 4" xfId="32533"/>
    <cellStyle name="20% - Ênfase6 9 4 2 4 2" xfId="52843"/>
    <cellStyle name="20% - Ênfase6 9 4 2 5" xfId="37690"/>
    <cellStyle name="20% - Ênfase6 9 4 2 5 2" xfId="52844"/>
    <cellStyle name="20% - Ênfase6 9 4 2 6" xfId="21060"/>
    <cellStyle name="20% - Ênfase6 9 4 2 7" xfId="10122"/>
    <cellStyle name="20% - Ênfase6 9 4 2 8" xfId="40115"/>
    <cellStyle name="20% - Ênfase6 9 4 3" xfId="7121"/>
    <cellStyle name="20% - Ênfase6 9 4 3 2" xfId="15175"/>
    <cellStyle name="20% - Ênfase6 9 4 3 2 2" xfId="26649"/>
    <cellStyle name="20% - Ênfase6 9 4 3 3" xfId="31509"/>
    <cellStyle name="20% - Ênfase6 9 4 3 3 2" xfId="52845"/>
    <cellStyle name="20% - Ênfase6 9 4 3 4" xfId="20036"/>
    <cellStyle name="20% - Ênfase6 9 4 3 5" xfId="11078"/>
    <cellStyle name="20% - Ênfase6 9 4 3 6" xfId="42946"/>
    <cellStyle name="20% - Ênfase6 9 4 4" xfId="12973"/>
    <cellStyle name="20% - Ênfase6 9 4 4 2" xfId="33661"/>
    <cellStyle name="20% - Ênfase6 9 4 4 2 2" xfId="52846"/>
    <cellStyle name="20% - Ênfase6 9 4 4 3" xfId="22188"/>
    <cellStyle name="20% - Ênfase6 9 4 4 4" xfId="41158"/>
    <cellStyle name="20% - Ênfase6 9 4 5" xfId="24447"/>
    <cellStyle name="20% - Ênfase6 9 4 5 2" xfId="52847"/>
    <cellStyle name="20% - Ênfase6 9 4 6" xfId="30361"/>
    <cellStyle name="20% - Ênfase6 9 4 6 2" xfId="52848"/>
    <cellStyle name="20% - Ênfase6 9 4 7" xfId="36733"/>
    <cellStyle name="20% - Ênfase6 9 4 7 2" xfId="52849"/>
    <cellStyle name="20% - Ênfase6 9 4 8" xfId="18888"/>
    <cellStyle name="20% - Ênfase6 9 4 9" xfId="9357"/>
    <cellStyle name="40% - Accent1" xfId="234"/>
    <cellStyle name="40% - Accent2" xfId="235"/>
    <cellStyle name="40% - Accent3" xfId="236"/>
    <cellStyle name="40% - Accent4" xfId="237"/>
    <cellStyle name="40% - Accent5" xfId="238"/>
    <cellStyle name="40% - Accent6" xfId="239"/>
    <cellStyle name="40% - Ênfase1" xfId="240" builtinId="31" customBuiltin="1"/>
    <cellStyle name="40% - Ênfase1 10" xfId="241"/>
    <cellStyle name="40% - Ênfase1 10 10" xfId="23963"/>
    <cellStyle name="40% - Ênfase1 10 10 2" xfId="52850"/>
    <cellStyle name="40% - Ênfase1 10 11" xfId="30021"/>
    <cellStyle name="40% - Ênfase1 10 11 2" xfId="52851"/>
    <cellStyle name="40% - Ênfase1 10 12" xfId="36393"/>
    <cellStyle name="40% - Ênfase1 10 12 2" xfId="52852"/>
    <cellStyle name="40% - Ênfase1 10 13" xfId="18548"/>
    <cellStyle name="40% - Ênfase1 10 14" xfId="9017"/>
    <cellStyle name="40% - Ênfase1 10 15" xfId="39010"/>
    <cellStyle name="40% - Ênfase1 10 2" xfId="242"/>
    <cellStyle name="40% - Ênfase1 10 3" xfId="4177"/>
    <cellStyle name="40% - Ênfase1 10 3 10" xfId="39351"/>
    <cellStyle name="40% - Ênfase1 10 3 2" xfId="5607"/>
    <cellStyle name="40% - Ênfase1 10 3 2 2" xfId="8146"/>
    <cellStyle name="40% - Ênfase1 10 3 2 2 2" xfId="16200"/>
    <cellStyle name="40% - Ênfase1 10 3 2 2 2 2" xfId="27674"/>
    <cellStyle name="40% - Ênfase1 10 3 2 2 3" xfId="34619"/>
    <cellStyle name="40% - Ênfase1 10 3 2 2 3 2" xfId="52853"/>
    <cellStyle name="40% - Ênfase1 10 3 2 2 4" xfId="23146"/>
    <cellStyle name="40% - Ênfase1 10 3 2 2 5" xfId="11844"/>
    <cellStyle name="40% - Ênfase1 10 3 2 2 6" xfId="43712"/>
    <cellStyle name="40% - Ênfase1 10 3 2 3" xfId="13960"/>
    <cellStyle name="40% - Ênfase1 10 3 2 3 2" xfId="25435"/>
    <cellStyle name="40% - Ênfase1 10 3 2 3 3" xfId="41991"/>
    <cellStyle name="40% - Ênfase1 10 3 2 4" xfId="32534"/>
    <cellStyle name="40% - Ênfase1 10 3 2 4 2" xfId="52854"/>
    <cellStyle name="40% - Ênfase1 10 3 2 5" xfId="37691"/>
    <cellStyle name="40% - Ênfase1 10 3 2 5 2" xfId="52855"/>
    <cellStyle name="40% - Ênfase1 10 3 2 6" xfId="21061"/>
    <cellStyle name="40% - Ênfase1 10 3 2 7" xfId="10123"/>
    <cellStyle name="40% - Ênfase1 10 3 2 8" xfId="40116"/>
    <cellStyle name="40% - Ênfase1 10 3 3" xfId="7122"/>
    <cellStyle name="40% - Ênfase1 10 3 3 2" xfId="15176"/>
    <cellStyle name="40% - Ênfase1 10 3 3 2 2" xfId="26650"/>
    <cellStyle name="40% - Ênfase1 10 3 3 3" xfId="31510"/>
    <cellStyle name="40% - Ênfase1 10 3 3 3 2" xfId="52856"/>
    <cellStyle name="40% - Ênfase1 10 3 3 4" xfId="20037"/>
    <cellStyle name="40% - Ênfase1 10 3 3 5" xfId="11079"/>
    <cellStyle name="40% - Ênfase1 10 3 3 6" xfId="42947"/>
    <cellStyle name="40% - Ênfase1 10 3 4" xfId="12974"/>
    <cellStyle name="40% - Ênfase1 10 3 4 2" xfId="33662"/>
    <cellStyle name="40% - Ênfase1 10 3 4 2 2" xfId="52857"/>
    <cellStyle name="40% - Ênfase1 10 3 4 3" xfId="22189"/>
    <cellStyle name="40% - Ênfase1 10 3 4 4" xfId="41159"/>
    <cellStyle name="40% - Ênfase1 10 3 5" xfId="24448"/>
    <cellStyle name="40% - Ênfase1 10 3 5 2" xfId="52858"/>
    <cellStyle name="40% - Ênfase1 10 3 6" xfId="30362"/>
    <cellStyle name="40% - Ênfase1 10 3 6 2" xfId="52859"/>
    <cellStyle name="40% - Ênfase1 10 3 7" xfId="36734"/>
    <cellStyle name="40% - Ênfase1 10 3 7 2" xfId="52860"/>
    <cellStyle name="40% - Ênfase1 10 3 8" xfId="18889"/>
    <cellStyle name="40% - Ênfase1 10 3 9" xfId="9358"/>
    <cellStyle name="40% - Ênfase1 10 4" xfId="3852"/>
    <cellStyle name="40% - Ênfase1 10 4 10" xfId="39176"/>
    <cellStyle name="40% - Ênfase1 10 4 2" xfId="5345"/>
    <cellStyle name="40% - Ênfase1 10 4 2 2" xfId="7884"/>
    <cellStyle name="40% - Ênfase1 10 4 2 2 2" xfId="15938"/>
    <cellStyle name="40% - Ênfase1 10 4 2 2 2 2" xfId="27412"/>
    <cellStyle name="40% - Ênfase1 10 4 2 2 3" xfId="34357"/>
    <cellStyle name="40% - Ênfase1 10 4 2 2 3 2" xfId="52861"/>
    <cellStyle name="40% - Ênfase1 10 4 2 2 4" xfId="22884"/>
    <cellStyle name="40% - Ênfase1 10 4 2 2 5" xfId="11669"/>
    <cellStyle name="40% - Ênfase1 10 4 2 2 6" xfId="43537"/>
    <cellStyle name="40% - Ênfase1 10 4 2 3" xfId="13698"/>
    <cellStyle name="40% - Ênfase1 10 4 2 3 2" xfId="25173"/>
    <cellStyle name="40% - Ênfase1 10 4 2 3 3" xfId="41816"/>
    <cellStyle name="40% - Ênfase1 10 4 2 4" xfId="32272"/>
    <cellStyle name="40% - Ênfase1 10 4 2 4 2" xfId="52862"/>
    <cellStyle name="40% - Ênfase1 10 4 2 5" xfId="37429"/>
    <cellStyle name="40% - Ênfase1 10 4 2 5 2" xfId="52863"/>
    <cellStyle name="40% - Ênfase1 10 4 2 6" xfId="20799"/>
    <cellStyle name="40% - Ênfase1 10 4 2 7" xfId="9948"/>
    <cellStyle name="40% - Ênfase1 10 4 2 8" xfId="39941"/>
    <cellStyle name="40% - Ênfase1 10 4 3" xfId="6860"/>
    <cellStyle name="40% - Ênfase1 10 4 3 2" xfId="14914"/>
    <cellStyle name="40% - Ênfase1 10 4 3 2 2" xfId="26388"/>
    <cellStyle name="40% - Ênfase1 10 4 3 3" xfId="31248"/>
    <cellStyle name="40% - Ênfase1 10 4 3 3 2" xfId="52864"/>
    <cellStyle name="40% - Ênfase1 10 4 3 4" xfId="19775"/>
    <cellStyle name="40% - Ênfase1 10 4 3 5" xfId="10904"/>
    <cellStyle name="40% - Ênfase1 10 4 3 6" xfId="42772"/>
    <cellStyle name="40% - Ênfase1 10 4 4" xfId="12787"/>
    <cellStyle name="40% - Ênfase1 10 4 4 2" xfId="33487"/>
    <cellStyle name="40% - Ênfase1 10 4 4 2 2" xfId="52865"/>
    <cellStyle name="40% - Ênfase1 10 4 4 3" xfId="22014"/>
    <cellStyle name="40% - Ênfase1 10 4 4 4" xfId="40897"/>
    <cellStyle name="40% - Ênfase1 10 4 5" xfId="24263"/>
    <cellStyle name="40% - Ênfase1 10 4 5 2" xfId="52866"/>
    <cellStyle name="40% - Ênfase1 10 4 6" xfId="30187"/>
    <cellStyle name="40% - Ênfase1 10 4 6 2" xfId="52867"/>
    <cellStyle name="40% - Ênfase1 10 4 7" xfId="36559"/>
    <cellStyle name="40% - Ênfase1 10 4 7 2" xfId="52868"/>
    <cellStyle name="40% - Ênfase1 10 4 8" xfId="18714"/>
    <cellStyle name="40% - Ênfase1 10 4 9" xfId="9183"/>
    <cellStyle name="40% - Ênfase1 10 5" xfId="4824"/>
    <cellStyle name="40% - Ênfase1 10 5 10" xfId="39636"/>
    <cellStyle name="40% - Ênfase1 10 5 2" xfId="5959"/>
    <cellStyle name="40% - Ênfase1 10 5 2 2" xfId="8498"/>
    <cellStyle name="40% - Ênfase1 10 5 2 2 2" xfId="16552"/>
    <cellStyle name="40% - Ênfase1 10 5 2 2 2 2" xfId="28026"/>
    <cellStyle name="40% - Ênfase1 10 5 2 2 3" xfId="34971"/>
    <cellStyle name="40% - Ênfase1 10 5 2 2 3 2" xfId="52869"/>
    <cellStyle name="40% - Ênfase1 10 5 2 2 4" xfId="23498"/>
    <cellStyle name="40% - Ênfase1 10 5 2 2 5" xfId="12129"/>
    <cellStyle name="40% - Ênfase1 10 5 2 2 6" xfId="43997"/>
    <cellStyle name="40% - Ênfase1 10 5 2 3" xfId="14312"/>
    <cellStyle name="40% - Ênfase1 10 5 2 3 2" xfId="25787"/>
    <cellStyle name="40% - Ênfase1 10 5 2 3 3" xfId="42276"/>
    <cellStyle name="40% - Ênfase1 10 5 2 4" xfId="32886"/>
    <cellStyle name="40% - Ênfase1 10 5 2 4 2" xfId="52870"/>
    <cellStyle name="40% - Ênfase1 10 5 2 5" xfId="38043"/>
    <cellStyle name="40% - Ênfase1 10 5 2 5 2" xfId="52871"/>
    <cellStyle name="40% - Ênfase1 10 5 2 6" xfId="21413"/>
    <cellStyle name="40% - Ênfase1 10 5 2 7" xfId="10408"/>
    <cellStyle name="40% - Ênfase1 10 5 2 8" xfId="40401"/>
    <cellStyle name="40% - Ênfase1 10 5 3" xfId="7474"/>
    <cellStyle name="40% - Ênfase1 10 5 3 2" xfId="15528"/>
    <cellStyle name="40% - Ênfase1 10 5 3 2 2" xfId="27002"/>
    <cellStyle name="40% - Ênfase1 10 5 3 3" xfId="31862"/>
    <cellStyle name="40% - Ênfase1 10 5 3 3 2" xfId="52872"/>
    <cellStyle name="40% - Ênfase1 10 5 3 4" xfId="20389"/>
    <cellStyle name="40% - Ênfase1 10 5 3 5" xfId="11364"/>
    <cellStyle name="40% - Ênfase1 10 5 3 6" xfId="43232"/>
    <cellStyle name="40% - Ênfase1 10 5 4" xfId="13287"/>
    <cellStyle name="40% - Ênfase1 10 5 4 2" xfId="33947"/>
    <cellStyle name="40% - Ênfase1 10 5 4 2 2" xfId="52873"/>
    <cellStyle name="40% - Ênfase1 10 5 4 3" xfId="22474"/>
    <cellStyle name="40% - Ênfase1 10 5 4 4" xfId="41511"/>
    <cellStyle name="40% - Ênfase1 10 5 5" xfId="24763"/>
    <cellStyle name="40% - Ênfase1 10 5 5 2" xfId="52874"/>
    <cellStyle name="40% - Ênfase1 10 5 6" xfId="30647"/>
    <cellStyle name="40% - Ênfase1 10 5 6 2" xfId="52875"/>
    <cellStyle name="40% - Ênfase1 10 5 7" xfId="37019"/>
    <cellStyle name="40% - Ênfase1 10 5 7 2" xfId="52876"/>
    <cellStyle name="40% - Ênfase1 10 5 8" xfId="19174"/>
    <cellStyle name="40% - Ênfase1 10 5 9" xfId="9643"/>
    <cellStyle name="40% - Ênfase1 10 6" xfId="6098"/>
    <cellStyle name="40% - Ênfase1 10 6 2" xfId="8637"/>
    <cellStyle name="40% - Ênfase1 10 6 2 2" xfId="16691"/>
    <cellStyle name="40% - Ênfase1 10 6 2 2 2" xfId="28165"/>
    <cellStyle name="40% - Ênfase1 10 6 2 3" xfId="33025"/>
    <cellStyle name="40% - Ênfase1 10 6 2 3 2" xfId="52877"/>
    <cellStyle name="40% - Ênfase1 10 6 2 4" xfId="21552"/>
    <cellStyle name="40% - Ênfase1 10 6 2 5" xfId="12268"/>
    <cellStyle name="40% - Ênfase1 10 6 2 6" xfId="44136"/>
    <cellStyle name="40% - Ênfase1 10 6 3" xfId="14451"/>
    <cellStyle name="40% - Ênfase1 10 6 3 2" xfId="35110"/>
    <cellStyle name="40% - Ênfase1 10 6 3 2 2" xfId="52878"/>
    <cellStyle name="40% - Ênfase1 10 6 3 3" xfId="23637"/>
    <cellStyle name="40% - Ênfase1 10 6 3 4" xfId="42415"/>
    <cellStyle name="40% - Ênfase1 10 6 4" xfId="25926"/>
    <cellStyle name="40% - Ênfase1 10 6 4 2" xfId="52879"/>
    <cellStyle name="40% - Ênfase1 10 6 5" xfId="30786"/>
    <cellStyle name="40% - Ênfase1 10 6 5 2" xfId="52880"/>
    <cellStyle name="40% - Ênfase1 10 6 6" xfId="38182"/>
    <cellStyle name="40% - Ênfase1 10 6 6 2" xfId="52881"/>
    <cellStyle name="40% - Ênfase1 10 6 7" xfId="19313"/>
    <cellStyle name="40% - Ênfase1 10 6 8" xfId="10547"/>
    <cellStyle name="40% - Ênfase1 10 6 9" xfId="40540"/>
    <cellStyle name="40% - Ênfase1 10 7" xfId="4964"/>
    <cellStyle name="40% - Ênfase1 10 7 2" xfId="7613"/>
    <cellStyle name="40% - Ênfase1 10 7 2 2" xfId="15667"/>
    <cellStyle name="40% - Ênfase1 10 7 2 2 2" xfId="27141"/>
    <cellStyle name="40% - Ênfase1 10 7 2 3" xfId="34086"/>
    <cellStyle name="40% - Ênfase1 10 7 2 3 2" xfId="52882"/>
    <cellStyle name="40% - Ênfase1 10 7 2 4" xfId="22613"/>
    <cellStyle name="40% - Ênfase1 10 7 2 5" xfId="11503"/>
    <cellStyle name="40% - Ênfase1 10 7 2 6" xfId="43371"/>
    <cellStyle name="40% - Ênfase1 10 7 3" xfId="13426"/>
    <cellStyle name="40% - Ênfase1 10 7 3 2" xfId="24902"/>
    <cellStyle name="40% - Ênfase1 10 7 3 3" xfId="41650"/>
    <cellStyle name="40% - Ênfase1 10 7 4" xfId="32001"/>
    <cellStyle name="40% - Ênfase1 10 7 4 2" xfId="52883"/>
    <cellStyle name="40% - Ênfase1 10 7 5" xfId="37158"/>
    <cellStyle name="40% - Ênfase1 10 7 5 2" xfId="52884"/>
    <cellStyle name="40% - Ênfase1 10 7 6" xfId="20528"/>
    <cellStyle name="40% - Ênfase1 10 7 7" xfId="9782"/>
    <cellStyle name="40% - Ênfase1 10 7 8" xfId="39775"/>
    <cellStyle name="40% - Ênfase1 10 8" xfId="6464"/>
    <cellStyle name="40% - Ênfase1 10 8 2" xfId="8892"/>
    <cellStyle name="40% - Ênfase1 10 8 2 2" xfId="26222"/>
    <cellStyle name="40% - Ênfase1 10 8 2 3" xfId="14748"/>
    <cellStyle name="40% - Ênfase1 10 8 3" xfId="31082"/>
    <cellStyle name="40% - Ênfase1 10 8 3 2" xfId="52885"/>
    <cellStyle name="40% - Ênfase1 10 8 4" xfId="38438"/>
    <cellStyle name="40% - Ênfase1 10 8 4 2" xfId="52886"/>
    <cellStyle name="40% - Ênfase1 10 8 5" xfId="19609"/>
    <cellStyle name="40% - Ênfase1 10 8 6" xfId="10738"/>
    <cellStyle name="40% - Ênfase1 10 8 7" xfId="42606"/>
    <cellStyle name="40% - Ênfase1 10 9" xfId="6589"/>
    <cellStyle name="40% - Ênfase1 10 9 2" xfId="33321"/>
    <cellStyle name="40% - Ênfase1 10 9 2 2" xfId="52887"/>
    <cellStyle name="40% - Ênfase1 10 9 3" xfId="38520"/>
    <cellStyle name="40% - Ênfase1 10 9 3 2" xfId="52888"/>
    <cellStyle name="40% - Ênfase1 10 9 4" xfId="21848"/>
    <cellStyle name="40% - Ênfase1 10 9 5" xfId="12489"/>
    <cellStyle name="40% - Ênfase1 10 9 6" xfId="40731"/>
    <cellStyle name="40% - Ênfase1 11" xfId="243"/>
    <cellStyle name="40% - Ênfase1 11 10" xfId="23964"/>
    <cellStyle name="40% - Ênfase1 11 10 2" xfId="52889"/>
    <cellStyle name="40% - Ênfase1 11 11" xfId="30022"/>
    <cellStyle name="40% - Ênfase1 11 11 2" xfId="52890"/>
    <cellStyle name="40% - Ênfase1 11 12" xfId="36394"/>
    <cellStyle name="40% - Ênfase1 11 12 2" xfId="52891"/>
    <cellStyle name="40% - Ênfase1 11 13" xfId="18549"/>
    <cellStyle name="40% - Ênfase1 11 14" xfId="9018"/>
    <cellStyle name="40% - Ênfase1 11 15" xfId="39011"/>
    <cellStyle name="40% - Ênfase1 11 2" xfId="244"/>
    <cellStyle name="40% - Ênfase1 11 3" xfId="4178"/>
    <cellStyle name="40% - Ênfase1 11 3 10" xfId="39352"/>
    <cellStyle name="40% - Ênfase1 11 3 2" xfId="5608"/>
    <cellStyle name="40% - Ênfase1 11 3 2 2" xfId="8147"/>
    <cellStyle name="40% - Ênfase1 11 3 2 2 2" xfId="16201"/>
    <cellStyle name="40% - Ênfase1 11 3 2 2 2 2" xfId="27675"/>
    <cellStyle name="40% - Ênfase1 11 3 2 2 3" xfId="34620"/>
    <cellStyle name="40% - Ênfase1 11 3 2 2 3 2" xfId="52892"/>
    <cellStyle name="40% - Ênfase1 11 3 2 2 4" xfId="23147"/>
    <cellStyle name="40% - Ênfase1 11 3 2 2 5" xfId="11845"/>
    <cellStyle name="40% - Ênfase1 11 3 2 2 6" xfId="43713"/>
    <cellStyle name="40% - Ênfase1 11 3 2 3" xfId="13961"/>
    <cellStyle name="40% - Ênfase1 11 3 2 3 2" xfId="25436"/>
    <cellStyle name="40% - Ênfase1 11 3 2 3 3" xfId="41992"/>
    <cellStyle name="40% - Ênfase1 11 3 2 4" xfId="32535"/>
    <cellStyle name="40% - Ênfase1 11 3 2 4 2" xfId="52893"/>
    <cellStyle name="40% - Ênfase1 11 3 2 5" xfId="37692"/>
    <cellStyle name="40% - Ênfase1 11 3 2 5 2" xfId="52894"/>
    <cellStyle name="40% - Ênfase1 11 3 2 6" xfId="21062"/>
    <cellStyle name="40% - Ênfase1 11 3 2 7" xfId="10124"/>
    <cellStyle name="40% - Ênfase1 11 3 2 8" xfId="40117"/>
    <cellStyle name="40% - Ênfase1 11 3 3" xfId="7123"/>
    <cellStyle name="40% - Ênfase1 11 3 3 2" xfId="15177"/>
    <cellStyle name="40% - Ênfase1 11 3 3 2 2" xfId="26651"/>
    <cellStyle name="40% - Ênfase1 11 3 3 3" xfId="31511"/>
    <cellStyle name="40% - Ênfase1 11 3 3 3 2" xfId="52895"/>
    <cellStyle name="40% - Ênfase1 11 3 3 4" xfId="20038"/>
    <cellStyle name="40% - Ênfase1 11 3 3 5" xfId="11080"/>
    <cellStyle name="40% - Ênfase1 11 3 3 6" xfId="42948"/>
    <cellStyle name="40% - Ênfase1 11 3 4" xfId="12975"/>
    <cellStyle name="40% - Ênfase1 11 3 4 2" xfId="33663"/>
    <cellStyle name="40% - Ênfase1 11 3 4 2 2" xfId="52896"/>
    <cellStyle name="40% - Ênfase1 11 3 4 3" xfId="22190"/>
    <cellStyle name="40% - Ênfase1 11 3 4 4" xfId="41160"/>
    <cellStyle name="40% - Ênfase1 11 3 5" xfId="24449"/>
    <cellStyle name="40% - Ênfase1 11 3 5 2" xfId="52897"/>
    <cellStyle name="40% - Ênfase1 11 3 6" xfId="30363"/>
    <cellStyle name="40% - Ênfase1 11 3 6 2" xfId="52898"/>
    <cellStyle name="40% - Ênfase1 11 3 7" xfId="36735"/>
    <cellStyle name="40% - Ênfase1 11 3 7 2" xfId="52899"/>
    <cellStyle name="40% - Ênfase1 11 3 8" xfId="18890"/>
    <cellStyle name="40% - Ênfase1 11 3 9" xfId="9359"/>
    <cellStyle name="40% - Ênfase1 11 4" xfId="3853"/>
    <cellStyle name="40% - Ênfase1 11 4 10" xfId="39177"/>
    <cellStyle name="40% - Ênfase1 11 4 2" xfId="5346"/>
    <cellStyle name="40% - Ênfase1 11 4 2 2" xfId="7885"/>
    <cellStyle name="40% - Ênfase1 11 4 2 2 2" xfId="15939"/>
    <cellStyle name="40% - Ênfase1 11 4 2 2 2 2" xfId="27413"/>
    <cellStyle name="40% - Ênfase1 11 4 2 2 3" xfId="34358"/>
    <cellStyle name="40% - Ênfase1 11 4 2 2 3 2" xfId="52900"/>
    <cellStyle name="40% - Ênfase1 11 4 2 2 4" xfId="22885"/>
    <cellStyle name="40% - Ênfase1 11 4 2 2 5" xfId="11670"/>
    <cellStyle name="40% - Ênfase1 11 4 2 2 6" xfId="43538"/>
    <cellStyle name="40% - Ênfase1 11 4 2 3" xfId="13699"/>
    <cellStyle name="40% - Ênfase1 11 4 2 3 2" xfId="25174"/>
    <cellStyle name="40% - Ênfase1 11 4 2 3 3" xfId="41817"/>
    <cellStyle name="40% - Ênfase1 11 4 2 4" xfId="32273"/>
    <cellStyle name="40% - Ênfase1 11 4 2 4 2" xfId="52901"/>
    <cellStyle name="40% - Ênfase1 11 4 2 5" xfId="37430"/>
    <cellStyle name="40% - Ênfase1 11 4 2 5 2" xfId="52902"/>
    <cellStyle name="40% - Ênfase1 11 4 2 6" xfId="20800"/>
    <cellStyle name="40% - Ênfase1 11 4 2 7" xfId="9949"/>
    <cellStyle name="40% - Ênfase1 11 4 2 8" xfId="39942"/>
    <cellStyle name="40% - Ênfase1 11 4 3" xfId="6861"/>
    <cellStyle name="40% - Ênfase1 11 4 3 2" xfId="14915"/>
    <cellStyle name="40% - Ênfase1 11 4 3 2 2" xfId="26389"/>
    <cellStyle name="40% - Ênfase1 11 4 3 3" xfId="31249"/>
    <cellStyle name="40% - Ênfase1 11 4 3 3 2" xfId="52903"/>
    <cellStyle name="40% - Ênfase1 11 4 3 4" xfId="19776"/>
    <cellStyle name="40% - Ênfase1 11 4 3 5" xfId="10905"/>
    <cellStyle name="40% - Ênfase1 11 4 3 6" xfId="42773"/>
    <cellStyle name="40% - Ênfase1 11 4 4" xfId="12788"/>
    <cellStyle name="40% - Ênfase1 11 4 4 2" xfId="33488"/>
    <cellStyle name="40% - Ênfase1 11 4 4 2 2" xfId="52904"/>
    <cellStyle name="40% - Ênfase1 11 4 4 3" xfId="22015"/>
    <cellStyle name="40% - Ênfase1 11 4 4 4" xfId="40898"/>
    <cellStyle name="40% - Ênfase1 11 4 5" xfId="24264"/>
    <cellStyle name="40% - Ênfase1 11 4 5 2" xfId="52905"/>
    <cellStyle name="40% - Ênfase1 11 4 6" xfId="30188"/>
    <cellStyle name="40% - Ênfase1 11 4 6 2" xfId="52906"/>
    <cellStyle name="40% - Ênfase1 11 4 7" xfId="36560"/>
    <cellStyle name="40% - Ênfase1 11 4 7 2" xfId="52907"/>
    <cellStyle name="40% - Ênfase1 11 4 8" xfId="18715"/>
    <cellStyle name="40% - Ênfase1 11 4 9" xfId="9184"/>
    <cellStyle name="40% - Ênfase1 11 5" xfId="4825"/>
    <cellStyle name="40% - Ênfase1 11 5 10" xfId="39637"/>
    <cellStyle name="40% - Ênfase1 11 5 2" xfId="5960"/>
    <cellStyle name="40% - Ênfase1 11 5 2 2" xfId="8499"/>
    <cellStyle name="40% - Ênfase1 11 5 2 2 2" xfId="16553"/>
    <cellStyle name="40% - Ênfase1 11 5 2 2 2 2" xfId="28027"/>
    <cellStyle name="40% - Ênfase1 11 5 2 2 3" xfId="34972"/>
    <cellStyle name="40% - Ênfase1 11 5 2 2 3 2" xfId="52908"/>
    <cellStyle name="40% - Ênfase1 11 5 2 2 4" xfId="23499"/>
    <cellStyle name="40% - Ênfase1 11 5 2 2 5" xfId="12130"/>
    <cellStyle name="40% - Ênfase1 11 5 2 2 6" xfId="43998"/>
    <cellStyle name="40% - Ênfase1 11 5 2 3" xfId="14313"/>
    <cellStyle name="40% - Ênfase1 11 5 2 3 2" xfId="25788"/>
    <cellStyle name="40% - Ênfase1 11 5 2 3 3" xfId="42277"/>
    <cellStyle name="40% - Ênfase1 11 5 2 4" xfId="32887"/>
    <cellStyle name="40% - Ênfase1 11 5 2 4 2" xfId="52909"/>
    <cellStyle name="40% - Ênfase1 11 5 2 5" xfId="38044"/>
    <cellStyle name="40% - Ênfase1 11 5 2 5 2" xfId="52910"/>
    <cellStyle name="40% - Ênfase1 11 5 2 6" xfId="21414"/>
    <cellStyle name="40% - Ênfase1 11 5 2 7" xfId="10409"/>
    <cellStyle name="40% - Ênfase1 11 5 2 8" xfId="40402"/>
    <cellStyle name="40% - Ênfase1 11 5 3" xfId="7475"/>
    <cellStyle name="40% - Ênfase1 11 5 3 2" xfId="15529"/>
    <cellStyle name="40% - Ênfase1 11 5 3 2 2" xfId="27003"/>
    <cellStyle name="40% - Ênfase1 11 5 3 3" xfId="31863"/>
    <cellStyle name="40% - Ênfase1 11 5 3 3 2" xfId="52911"/>
    <cellStyle name="40% - Ênfase1 11 5 3 4" xfId="20390"/>
    <cellStyle name="40% - Ênfase1 11 5 3 5" xfId="11365"/>
    <cellStyle name="40% - Ênfase1 11 5 3 6" xfId="43233"/>
    <cellStyle name="40% - Ênfase1 11 5 4" xfId="13288"/>
    <cellStyle name="40% - Ênfase1 11 5 4 2" xfId="33948"/>
    <cellStyle name="40% - Ênfase1 11 5 4 2 2" xfId="52912"/>
    <cellStyle name="40% - Ênfase1 11 5 4 3" xfId="22475"/>
    <cellStyle name="40% - Ênfase1 11 5 4 4" xfId="41512"/>
    <cellStyle name="40% - Ênfase1 11 5 5" xfId="24764"/>
    <cellStyle name="40% - Ênfase1 11 5 5 2" xfId="52913"/>
    <cellStyle name="40% - Ênfase1 11 5 6" xfId="30648"/>
    <cellStyle name="40% - Ênfase1 11 5 6 2" xfId="52914"/>
    <cellStyle name="40% - Ênfase1 11 5 7" xfId="37020"/>
    <cellStyle name="40% - Ênfase1 11 5 7 2" xfId="52915"/>
    <cellStyle name="40% - Ênfase1 11 5 8" xfId="19175"/>
    <cellStyle name="40% - Ênfase1 11 5 9" xfId="9644"/>
    <cellStyle name="40% - Ênfase1 11 6" xfId="6099"/>
    <cellStyle name="40% - Ênfase1 11 6 2" xfId="8638"/>
    <cellStyle name="40% - Ênfase1 11 6 2 2" xfId="16692"/>
    <cellStyle name="40% - Ênfase1 11 6 2 2 2" xfId="28166"/>
    <cellStyle name="40% - Ênfase1 11 6 2 3" xfId="33026"/>
    <cellStyle name="40% - Ênfase1 11 6 2 3 2" xfId="52916"/>
    <cellStyle name="40% - Ênfase1 11 6 2 4" xfId="21553"/>
    <cellStyle name="40% - Ênfase1 11 6 2 5" xfId="12269"/>
    <cellStyle name="40% - Ênfase1 11 6 2 6" xfId="44137"/>
    <cellStyle name="40% - Ênfase1 11 6 3" xfId="14452"/>
    <cellStyle name="40% - Ênfase1 11 6 3 2" xfId="35111"/>
    <cellStyle name="40% - Ênfase1 11 6 3 2 2" xfId="52917"/>
    <cellStyle name="40% - Ênfase1 11 6 3 3" xfId="23638"/>
    <cellStyle name="40% - Ênfase1 11 6 3 4" xfId="42416"/>
    <cellStyle name="40% - Ênfase1 11 6 4" xfId="25927"/>
    <cellStyle name="40% - Ênfase1 11 6 4 2" xfId="52918"/>
    <cellStyle name="40% - Ênfase1 11 6 5" xfId="30787"/>
    <cellStyle name="40% - Ênfase1 11 6 5 2" xfId="52919"/>
    <cellStyle name="40% - Ênfase1 11 6 6" xfId="38183"/>
    <cellStyle name="40% - Ênfase1 11 6 6 2" xfId="52920"/>
    <cellStyle name="40% - Ênfase1 11 6 7" xfId="19314"/>
    <cellStyle name="40% - Ênfase1 11 6 8" xfId="10548"/>
    <cellStyle name="40% - Ênfase1 11 6 9" xfId="40541"/>
    <cellStyle name="40% - Ênfase1 11 7" xfId="4965"/>
    <cellStyle name="40% - Ênfase1 11 7 2" xfId="7614"/>
    <cellStyle name="40% - Ênfase1 11 7 2 2" xfId="15668"/>
    <cellStyle name="40% - Ênfase1 11 7 2 2 2" xfId="27142"/>
    <cellStyle name="40% - Ênfase1 11 7 2 3" xfId="34087"/>
    <cellStyle name="40% - Ênfase1 11 7 2 3 2" xfId="52921"/>
    <cellStyle name="40% - Ênfase1 11 7 2 4" xfId="22614"/>
    <cellStyle name="40% - Ênfase1 11 7 2 5" xfId="11504"/>
    <cellStyle name="40% - Ênfase1 11 7 2 6" xfId="43372"/>
    <cellStyle name="40% - Ênfase1 11 7 3" xfId="13427"/>
    <cellStyle name="40% - Ênfase1 11 7 3 2" xfId="24903"/>
    <cellStyle name="40% - Ênfase1 11 7 3 3" xfId="41651"/>
    <cellStyle name="40% - Ênfase1 11 7 4" xfId="32002"/>
    <cellStyle name="40% - Ênfase1 11 7 4 2" xfId="52922"/>
    <cellStyle name="40% - Ênfase1 11 7 5" xfId="37159"/>
    <cellStyle name="40% - Ênfase1 11 7 5 2" xfId="52923"/>
    <cellStyle name="40% - Ênfase1 11 7 6" xfId="20529"/>
    <cellStyle name="40% - Ênfase1 11 7 7" xfId="9783"/>
    <cellStyle name="40% - Ênfase1 11 7 8" xfId="39776"/>
    <cellStyle name="40% - Ênfase1 11 8" xfId="6465"/>
    <cellStyle name="40% - Ênfase1 11 8 2" xfId="8893"/>
    <cellStyle name="40% - Ênfase1 11 8 2 2" xfId="26223"/>
    <cellStyle name="40% - Ênfase1 11 8 2 3" xfId="14749"/>
    <cellStyle name="40% - Ênfase1 11 8 3" xfId="31083"/>
    <cellStyle name="40% - Ênfase1 11 8 3 2" xfId="52924"/>
    <cellStyle name="40% - Ênfase1 11 8 4" xfId="38439"/>
    <cellStyle name="40% - Ênfase1 11 8 4 2" xfId="52925"/>
    <cellStyle name="40% - Ênfase1 11 8 5" xfId="19610"/>
    <cellStyle name="40% - Ênfase1 11 8 6" xfId="10739"/>
    <cellStyle name="40% - Ênfase1 11 8 7" xfId="42607"/>
    <cellStyle name="40% - Ênfase1 11 9" xfId="6590"/>
    <cellStyle name="40% - Ênfase1 11 9 2" xfId="33322"/>
    <cellStyle name="40% - Ênfase1 11 9 2 2" xfId="52926"/>
    <cellStyle name="40% - Ênfase1 11 9 3" xfId="38521"/>
    <cellStyle name="40% - Ênfase1 11 9 3 2" xfId="52927"/>
    <cellStyle name="40% - Ênfase1 11 9 4" xfId="21849"/>
    <cellStyle name="40% - Ênfase1 11 9 5" xfId="12490"/>
    <cellStyle name="40% - Ênfase1 11 9 6" xfId="40732"/>
    <cellStyle name="40% - Ênfase1 12" xfId="245"/>
    <cellStyle name="40% - Ênfase1 12 10" xfId="23965"/>
    <cellStyle name="40% - Ênfase1 12 10 2" xfId="52928"/>
    <cellStyle name="40% - Ênfase1 12 11" xfId="30023"/>
    <cellStyle name="40% - Ênfase1 12 11 2" xfId="52929"/>
    <cellStyle name="40% - Ênfase1 12 12" xfId="36395"/>
    <cellStyle name="40% - Ênfase1 12 12 2" xfId="52930"/>
    <cellStyle name="40% - Ênfase1 12 13" xfId="18550"/>
    <cellStyle name="40% - Ênfase1 12 14" xfId="9019"/>
    <cellStyle name="40% - Ênfase1 12 15" xfId="39012"/>
    <cellStyle name="40% - Ênfase1 12 2" xfId="246"/>
    <cellStyle name="40% - Ênfase1 12 3" xfId="4179"/>
    <cellStyle name="40% - Ênfase1 12 3 10" xfId="39353"/>
    <cellStyle name="40% - Ênfase1 12 3 2" xfId="5609"/>
    <cellStyle name="40% - Ênfase1 12 3 2 2" xfId="8148"/>
    <cellStyle name="40% - Ênfase1 12 3 2 2 2" xfId="16202"/>
    <cellStyle name="40% - Ênfase1 12 3 2 2 2 2" xfId="27676"/>
    <cellStyle name="40% - Ênfase1 12 3 2 2 3" xfId="34621"/>
    <cellStyle name="40% - Ênfase1 12 3 2 2 3 2" xfId="52931"/>
    <cellStyle name="40% - Ênfase1 12 3 2 2 4" xfId="23148"/>
    <cellStyle name="40% - Ênfase1 12 3 2 2 5" xfId="11846"/>
    <cellStyle name="40% - Ênfase1 12 3 2 2 6" xfId="43714"/>
    <cellStyle name="40% - Ênfase1 12 3 2 3" xfId="13962"/>
    <cellStyle name="40% - Ênfase1 12 3 2 3 2" xfId="25437"/>
    <cellStyle name="40% - Ênfase1 12 3 2 3 3" xfId="41993"/>
    <cellStyle name="40% - Ênfase1 12 3 2 4" xfId="32536"/>
    <cellStyle name="40% - Ênfase1 12 3 2 4 2" xfId="52932"/>
    <cellStyle name="40% - Ênfase1 12 3 2 5" xfId="37693"/>
    <cellStyle name="40% - Ênfase1 12 3 2 5 2" xfId="52933"/>
    <cellStyle name="40% - Ênfase1 12 3 2 6" xfId="21063"/>
    <cellStyle name="40% - Ênfase1 12 3 2 7" xfId="10125"/>
    <cellStyle name="40% - Ênfase1 12 3 2 8" xfId="40118"/>
    <cellStyle name="40% - Ênfase1 12 3 3" xfId="7124"/>
    <cellStyle name="40% - Ênfase1 12 3 3 2" xfId="15178"/>
    <cellStyle name="40% - Ênfase1 12 3 3 2 2" xfId="26652"/>
    <cellStyle name="40% - Ênfase1 12 3 3 3" xfId="31512"/>
    <cellStyle name="40% - Ênfase1 12 3 3 3 2" xfId="52934"/>
    <cellStyle name="40% - Ênfase1 12 3 3 4" xfId="20039"/>
    <cellStyle name="40% - Ênfase1 12 3 3 5" xfId="11081"/>
    <cellStyle name="40% - Ênfase1 12 3 3 6" xfId="42949"/>
    <cellStyle name="40% - Ênfase1 12 3 4" xfId="12976"/>
    <cellStyle name="40% - Ênfase1 12 3 4 2" xfId="33664"/>
    <cellStyle name="40% - Ênfase1 12 3 4 2 2" xfId="52935"/>
    <cellStyle name="40% - Ênfase1 12 3 4 3" xfId="22191"/>
    <cellStyle name="40% - Ênfase1 12 3 4 4" xfId="41161"/>
    <cellStyle name="40% - Ênfase1 12 3 5" xfId="24450"/>
    <cellStyle name="40% - Ênfase1 12 3 5 2" xfId="52936"/>
    <cellStyle name="40% - Ênfase1 12 3 6" xfId="30364"/>
    <cellStyle name="40% - Ênfase1 12 3 6 2" xfId="52937"/>
    <cellStyle name="40% - Ênfase1 12 3 7" xfId="36736"/>
    <cellStyle name="40% - Ênfase1 12 3 7 2" xfId="52938"/>
    <cellStyle name="40% - Ênfase1 12 3 8" xfId="18891"/>
    <cellStyle name="40% - Ênfase1 12 3 9" xfId="9360"/>
    <cellStyle name="40% - Ênfase1 12 4" xfId="3854"/>
    <cellStyle name="40% - Ênfase1 12 4 10" xfId="39178"/>
    <cellStyle name="40% - Ênfase1 12 4 2" xfId="5347"/>
    <cellStyle name="40% - Ênfase1 12 4 2 2" xfId="7886"/>
    <cellStyle name="40% - Ênfase1 12 4 2 2 2" xfId="15940"/>
    <cellStyle name="40% - Ênfase1 12 4 2 2 2 2" xfId="27414"/>
    <cellStyle name="40% - Ênfase1 12 4 2 2 3" xfId="34359"/>
    <cellStyle name="40% - Ênfase1 12 4 2 2 3 2" xfId="52939"/>
    <cellStyle name="40% - Ênfase1 12 4 2 2 4" xfId="22886"/>
    <cellStyle name="40% - Ênfase1 12 4 2 2 5" xfId="11671"/>
    <cellStyle name="40% - Ênfase1 12 4 2 2 6" xfId="43539"/>
    <cellStyle name="40% - Ênfase1 12 4 2 3" xfId="13700"/>
    <cellStyle name="40% - Ênfase1 12 4 2 3 2" xfId="25175"/>
    <cellStyle name="40% - Ênfase1 12 4 2 3 3" xfId="41818"/>
    <cellStyle name="40% - Ênfase1 12 4 2 4" xfId="32274"/>
    <cellStyle name="40% - Ênfase1 12 4 2 4 2" xfId="52940"/>
    <cellStyle name="40% - Ênfase1 12 4 2 5" xfId="37431"/>
    <cellStyle name="40% - Ênfase1 12 4 2 5 2" xfId="52941"/>
    <cellStyle name="40% - Ênfase1 12 4 2 6" xfId="20801"/>
    <cellStyle name="40% - Ênfase1 12 4 2 7" xfId="9950"/>
    <cellStyle name="40% - Ênfase1 12 4 2 8" xfId="39943"/>
    <cellStyle name="40% - Ênfase1 12 4 3" xfId="6862"/>
    <cellStyle name="40% - Ênfase1 12 4 3 2" xfId="14916"/>
    <cellStyle name="40% - Ênfase1 12 4 3 2 2" xfId="26390"/>
    <cellStyle name="40% - Ênfase1 12 4 3 3" xfId="31250"/>
    <cellStyle name="40% - Ênfase1 12 4 3 3 2" xfId="52942"/>
    <cellStyle name="40% - Ênfase1 12 4 3 4" xfId="19777"/>
    <cellStyle name="40% - Ênfase1 12 4 3 5" xfId="10906"/>
    <cellStyle name="40% - Ênfase1 12 4 3 6" xfId="42774"/>
    <cellStyle name="40% - Ênfase1 12 4 4" xfId="12789"/>
    <cellStyle name="40% - Ênfase1 12 4 4 2" xfId="33489"/>
    <cellStyle name="40% - Ênfase1 12 4 4 2 2" xfId="52943"/>
    <cellStyle name="40% - Ênfase1 12 4 4 3" xfId="22016"/>
    <cellStyle name="40% - Ênfase1 12 4 4 4" xfId="40899"/>
    <cellStyle name="40% - Ênfase1 12 4 5" xfId="24265"/>
    <cellStyle name="40% - Ênfase1 12 4 5 2" xfId="52944"/>
    <cellStyle name="40% - Ênfase1 12 4 6" xfId="30189"/>
    <cellStyle name="40% - Ênfase1 12 4 6 2" xfId="52945"/>
    <cellStyle name="40% - Ênfase1 12 4 7" xfId="36561"/>
    <cellStyle name="40% - Ênfase1 12 4 7 2" xfId="52946"/>
    <cellStyle name="40% - Ênfase1 12 4 8" xfId="18716"/>
    <cellStyle name="40% - Ênfase1 12 4 9" xfId="9185"/>
    <cellStyle name="40% - Ênfase1 12 5" xfId="4826"/>
    <cellStyle name="40% - Ênfase1 12 5 10" xfId="39638"/>
    <cellStyle name="40% - Ênfase1 12 5 2" xfId="5961"/>
    <cellStyle name="40% - Ênfase1 12 5 2 2" xfId="8500"/>
    <cellStyle name="40% - Ênfase1 12 5 2 2 2" xfId="16554"/>
    <cellStyle name="40% - Ênfase1 12 5 2 2 2 2" xfId="28028"/>
    <cellStyle name="40% - Ênfase1 12 5 2 2 3" xfId="34973"/>
    <cellStyle name="40% - Ênfase1 12 5 2 2 3 2" xfId="52947"/>
    <cellStyle name="40% - Ênfase1 12 5 2 2 4" xfId="23500"/>
    <cellStyle name="40% - Ênfase1 12 5 2 2 5" xfId="12131"/>
    <cellStyle name="40% - Ênfase1 12 5 2 2 6" xfId="43999"/>
    <cellStyle name="40% - Ênfase1 12 5 2 3" xfId="14314"/>
    <cellStyle name="40% - Ênfase1 12 5 2 3 2" xfId="25789"/>
    <cellStyle name="40% - Ênfase1 12 5 2 3 3" xfId="42278"/>
    <cellStyle name="40% - Ênfase1 12 5 2 4" xfId="32888"/>
    <cellStyle name="40% - Ênfase1 12 5 2 4 2" xfId="52948"/>
    <cellStyle name="40% - Ênfase1 12 5 2 5" xfId="38045"/>
    <cellStyle name="40% - Ênfase1 12 5 2 5 2" xfId="52949"/>
    <cellStyle name="40% - Ênfase1 12 5 2 6" xfId="21415"/>
    <cellStyle name="40% - Ênfase1 12 5 2 7" xfId="10410"/>
    <cellStyle name="40% - Ênfase1 12 5 2 8" xfId="40403"/>
    <cellStyle name="40% - Ênfase1 12 5 3" xfId="7476"/>
    <cellStyle name="40% - Ênfase1 12 5 3 2" xfId="15530"/>
    <cellStyle name="40% - Ênfase1 12 5 3 2 2" xfId="27004"/>
    <cellStyle name="40% - Ênfase1 12 5 3 3" xfId="31864"/>
    <cellStyle name="40% - Ênfase1 12 5 3 3 2" xfId="52950"/>
    <cellStyle name="40% - Ênfase1 12 5 3 4" xfId="20391"/>
    <cellStyle name="40% - Ênfase1 12 5 3 5" xfId="11366"/>
    <cellStyle name="40% - Ênfase1 12 5 3 6" xfId="43234"/>
    <cellStyle name="40% - Ênfase1 12 5 4" xfId="13289"/>
    <cellStyle name="40% - Ênfase1 12 5 4 2" xfId="33949"/>
    <cellStyle name="40% - Ênfase1 12 5 4 2 2" xfId="52951"/>
    <cellStyle name="40% - Ênfase1 12 5 4 3" xfId="22476"/>
    <cellStyle name="40% - Ênfase1 12 5 4 4" xfId="41513"/>
    <cellStyle name="40% - Ênfase1 12 5 5" xfId="24765"/>
    <cellStyle name="40% - Ênfase1 12 5 5 2" xfId="52952"/>
    <cellStyle name="40% - Ênfase1 12 5 6" xfId="30649"/>
    <cellStyle name="40% - Ênfase1 12 5 6 2" xfId="52953"/>
    <cellStyle name="40% - Ênfase1 12 5 7" xfId="37021"/>
    <cellStyle name="40% - Ênfase1 12 5 7 2" xfId="52954"/>
    <cellStyle name="40% - Ênfase1 12 5 8" xfId="19176"/>
    <cellStyle name="40% - Ênfase1 12 5 9" xfId="9645"/>
    <cellStyle name="40% - Ênfase1 12 6" xfId="6100"/>
    <cellStyle name="40% - Ênfase1 12 6 2" xfId="8639"/>
    <cellStyle name="40% - Ênfase1 12 6 2 2" xfId="16693"/>
    <cellStyle name="40% - Ênfase1 12 6 2 2 2" xfId="28167"/>
    <cellStyle name="40% - Ênfase1 12 6 2 3" xfId="33027"/>
    <cellStyle name="40% - Ênfase1 12 6 2 3 2" xfId="52955"/>
    <cellStyle name="40% - Ênfase1 12 6 2 4" xfId="21554"/>
    <cellStyle name="40% - Ênfase1 12 6 2 5" xfId="12270"/>
    <cellStyle name="40% - Ênfase1 12 6 2 6" xfId="44138"/>
    <cellStyle name="40% - Ênfase1 12 6 3" xfId="14453"/>
    <cellStyle name="40% - Ênfase1 12 6 3 2" xfId="35112"/>
    <cellStyle name="40% - Ênfase1 12 6 3 2 2" xfId="52956"/>
    <cellStyle name="40% - Ênfase1 12 6 3 3" xfId="23639"/>
    <cellStyle name="40% - Ênfase1 12 6 3 4" xfId="42417"/>
    <cellStyle name="40% - Ênfase1 12 6 4" xfId="25928"/>
    <cellStyle name="40% - Ênfase1 12 6 4 2" xfId="52957"/>
    <cellStyle name="40% - Ênfase1 12 6 5" xfId="30788"/>
    <cellStyle name="40% - Ênfase1 12 6 5 2" xfId="52958"/>
    <cellStyle name="40% - Ênfase1 12 6 6" xfId="38184"/>
    <cellStyle name="40% - Ênfase1 12 6 6 2" xfId="52959"/>
    <cellStyle name="40% - Ênfase1 12 6 7" xfId="19315"/>
    <cellStyle name="40% - Ênfase1 12 6 8" xfId="10549"/>
    <cellStyle name="40% - Ênfase1 12 6 9" xfId="40542"/>
    <cellStyle name="40% - Ênfase1 12 7" xfId="4966"/>
    <cellStyle name="40% - Ênfase1 12 7 2" xfId="7615"/>
    <cellStyle name="40% - Ênfase1 12 7 2 2" xfId="15669"/>
    <cellStyle name="40% - Ênfase1 12 7 2 2 2" xfId="27143"/>
    <cellStyle name="40% - Ênfase1 12 7 2 3" xfId="34088"/>
    <cellStyle name="40% - Ênfase1 12 7 2 3 2" xfId="52960"/>
    <cellStyle name="40% - Ênfase1 12 7 2 4" xfId="22615"/>
    <cellStyle name="40% - Ênfase1 12 7 2 5" xfId="11505"/>
    <cellStyle name="40% - Ênfase1 12 7 2 6" xfId="43373"/>
    <cellStyle name="40% - Ênfase1 12 7 3" xfId="13428"/>
    <cellStyle name="40% - Ênfase1 12 7 3 2" xfId="24904"/>
    <cellStyle name="40% - Ênfase1 12 7 3 3" xfId="41652"/>
    <cellStyle name="40% - Ênfase1 12 7 4" xfId="32003"/>
    <cellStyle name="40% - Ênfase1 12 7 4 2" xfId="52961"/>
    <cellStyle name="40% - Ênfase1 12 7 5" xfId="37160"/>
    <cellStyle name="40% - Ênfase1 12 7 5 2" xfId="52962"/>
    <cellStyle name="40% - Ênfase1 12 7 6" xfId="20530"/>
    <cellStyle name="40% - Ênfase1 12 7 7" xfId="9784"/>
    <cellStyle name="40% - Ênfase1 12 7 8" xfId="39777"/>
    <cellStyle name="40% - Ênfase1 12 8" xfId="6466"/>
    <cellStyle name="40% - Ênfase1 12 8 2" xfId="8894"/>
    <cellStyle name="40% - Ênfase1 12 8 2 2" xfId="26224"/>
    <cellStyle name="40% - Ênfase1 12 8 2 3" xfId="14750"/>
    <cellStyle name="40% - Ênfase1 12 8 3" xfId="31084"/>
    <cellStyle name="40% - Ênfase1 12 8 3 2" xfId="52963"/>
    <cellStyle name="40% - Ênfase1 12 8 4" xfId="38440"/>
    <cellStyle name="40% - Ênfase1 12 8 4 2" xfId="52964"/>
    <cellStyle name="40% - Ênfase1 12 8 5" xfId="19611"/>
    <cellStyle name="40% - Ênfase1 12 8 6" xfId="10740"/>
    <cellStyle name="40% - Ênfase1 12 8 7" xfId="42608"/>
    <cellStyle name="40% - Ênfase1 12 9" xfId="6591"/>
    <cellStyle name="40% - Ênfase1 12 9 2" xfId="33323"/>
    <cellStyle name="40% - Ênfase1 12 9 2 2" xfId="52965"/>
    <cellStyle name="40% - Ênfase1 12 9 3" xfId="38522"/>
    <cellStyle name="40% - Ênfase1 12 9 3 2" xfId="52966"/>
    <cellStyle name="40% - Ênfase1 12 9 4" xfId="21850"/>
    <cellStyle name="40% - Ênfase1 12 9 5" xfId="12491"/>
    <cellStyle name="40% - Ênfase1 12 9 6" xfId="40733"/>
    <cellStyle name="40% - Ênfase1 13" xfId="247"/>
    <cellStyle name="40% - Ênfase1 13 10" xfId="23966"/>
    <cellStyle name="40% - Ênfase1 13 10 2" xfId="52967"/>
    <cellStyle name="40% - Ênfase1 13 11" xfId="30024"/>
    <cellStyle name="40% - Ênfase1 13 11 2" xfId="52968"/>
    <cellStyle name="40% - Ênfase1 13 12" xfId="36396"/>
    <cellStyle name="40% - Ênfase1 13 12 2" xfId="52969"/>
    <cellStyle name="40% - Ênfase1 13 13" xfId="18551"/>
    <cellStyle name="40% - Ênfase1 13 14" xfId="9020"/>
    <cellStyle name="40% - Ênfase1 13 15" xfId="39013"/>
    <cellStyle name="40% - Ênfase1 13 2" xfId="248"/>
    <cellStyle name="40% - Ênfase1 13 3" xfId="4180"/>
    <cellStyle name="40% - Ênfase1 13 3 10" xfId="39354"/>
    <cellStyle name="40% - Ênfase1 13 3 2" xfId="5610"/>
    <cellStyle name="40% - Ênfase1 13 3 2 2" xfId="8149"/>
    <cellStyle name="40% - Ênfase1 13 3 2 2 2" xfId="16203"/>
    <cellStyle name="40% - Ênfase1 13 3 2 2 2 2" xfId="27677"/>
    <cellStyle name="40% - Ênfase1 13 3 2 2 3" xfId="34622"/>
    <cellStyle name="40% - Ênfase1 13 3 2 2 3 2" xfId="52970"/>
    <cellStyle name="40% - Ênfase1 13 3 2 2 4" xfId="23149"/>
    <cellStyle name="40% - Ênfase1 13 3 2 2 5" xfId="11847"/>
    <cellStyle name="40% - Ênfase1 13 3 2 2 6" xfId="43715"/>
    <cellStyle name="40% - Ênfase1 13 3 2 3" xfId="13963"/>
    <cellStyle name="40% - Ênfase1 13 3 2 3 2" xfId="25438"/>
    <cellStyle name="40% - Ênfase1 13 3 2 3 3" xfId="41994"/>
    <cellStyle name="40% - Ênfase1 13 3 2 4" xfId="32537"/>
    <cellStyle name="40% - Ênfase1 13 3 2 4 2" xfId="52971"/>
    <cellStyle name="40% - Ênfase1 13 3 2 5" xfId="37694"/>
    <cellStyle name="40% - Ênfase1 13 3 2 5 2" xfId="52972"/>
    <cellStyle name="40% - Ênfase1 13 3 2 6" xfId="21064"/>
    <cellStyle name="40% - Ênfase1 13 3 2 7" xfId="10126"/>
    <cellStyle name="40% - Ênfase1 13 3 2 8" xfId="40119"/>
    <cellStyle name="40% - Ênfase1 13 3 3" xfId="7125"/>
    <cellStyle name="40% - Ênfase1 13 3 3 2" xfId="15179"/>
    <cellStyle name="40% - Ênfase1 13 3 3 2 2" xfId="26653"/>
    <cellStyle name="40% - Ênfase1 13 3 3 3" xfId="31513"/>
    <cellStyle name="40% - Ênfase1 13 3 3 3 2" xfId="52973"/>
    <cellStyle name="40% - Ênfase1 13 3 3 4" xfId="20040"/>
    <cellStyle name="40% - Ênfase1 13 3 3 5" xfId="11082"/>
    <cellStyle name="40% - Ênfase1 13 3 3 6" xfId="42950"/>
    <cellStyle name="40% - Ênfase1 13 3 4" xfId="12977"/>
    <cellStyle name="40% - Ênfase1 13 3 4 2" xfId="33665"/>
    <cellStyle name="40% - Ênfase1 13 3 4 2 2" xfId="52974"/>
    <cellStyle name="40% - Ênfase1 13 3 4 3" xfId="22192"/>
    <cellStyle name="40% - Ênfase1 13 3 4 4" xfId="41162"/>
    <cellStyle name="40% - Ênfase1 13 3 5" xfId="24451"/>
    <cellStyle name="40% - Ênfase1 13 3 5 2" xfId="52975"/>
    <cellStyle name="40% - Ênfase1 13 3 6" xfId="30365"/>
    <cellStyle name="40% - Ênfase1 13 3 6 2" xfId="52976"/>
    <cellStyle name="40% - Ênfase1 13 3 7" xfId="36737"/>
    <cellStyle name="40% - Ênfase1 13 3 7 2" xfId="52977"/>
    <cellStyle name="40% - Ênfase1 13 3 8" xfId="18892"/>
    <cellStyle name="40% - Ênfase1 13 3 9" xfId="9361"/>
    <cellStyle name="40% - Ênfase1 13 4" xfId="3855"/>
    <cellStyle name="40% - Ênfase1 13 4 10" xfId="39179"/>
    <cellStyle name="40% - Ênfase1 13 4 2" xfId="5348"/>
    <cellStyle name="40% - Ênfase1 13 4 2 2" xfId="7887"/>
    <cellStyle name="40% - Ênfase1 13 4 2 2 2" xfId="15941"/>
    <cellStyle name="40% - Ênfase1 13 4 2 2 2 2" xfId="27415"/>
    <cellStyle name="40% - Ênfase1 13 4 2 2 3" xfId="34360"/>
    <cellStyle name="40% - Ênfase1 13 4 2 2 3 2" xfId="52978"/>
    <cellStyle name="40% - Ênfase1 13 4 2 2 4" xfId="22887"/>
    <cellStyle name="40% - Ênfase1 13 4 2 2 5" xfId="11672"/>
    <cellStyle name="40% - Ênfase1 13 4 2 2 6" xfId="43540"/>
    <cellStyle name="40% - Ênfase1 13 4 2 3" xfId="13701"/>
    <cellStyle name="40% - Ênfase1 13 4 2 3 2" xfId="25176"/>
    <cellStyle name="40% - Ênfase1 13 4 2 3 3" xfId="41819"/>
    <cellStyle name="40% - Ênfase1 13 4 2 4" xfId="32275"/>
    <cellStyle name="40% - Ênfase1 13 4 2 4 2" xfId="52979"/>
    <cellStyle name="40% - Ênfase1 13 4 2 5" xfId="37432"/>
    <cellStyle name="40% - Ênfase1 13 4 2 5 2" xfId="52980"/>
    <cellStyle name="40% - Ênfase1 13 4 2 6" xfId="20802"/>
    <cellStyle name="40% - Ênfase1 13 4 2 7" xfId="9951"/>
    <cellStyle name="40% - Ênfase1 13 4 2 8" xfId="39944"/>
    <cellStyle name="40% - Ênfase1 13 4 3" xfId="6863"/>
    <cellStyle name="40% - Ênfase1 13 4 3 2" xfId="14917"/>
    <cellStyle name="40% - Ênfase1 13 4 3 2 2" xfId="26391"/>
    <cellStyle name="40% - Ênfase1 13 4 3 3" xfId="31251"/>
    <cellStyle name="40% - Ênfase1 13 4 3 3 2" xfId="52981"/>
    <cellStyle name="40% - Ênfase1 13 4 3 4" xfId="19778"/>
    <cellStyle name="40% - Ênfase1 13 4 3 5" xfId="10907"/>
    <cellStyle name="40% - Ênfase1 13 4 3 6" xfId="42775"/>
    <cellStyle name="40% - Ênfase1 13 4 4" xfId="12790"/>
    <cellStyle name="40% - Ênfase1 13 4 4 2" xfId="33490"/>
    <cellStyle name="40% - Ênfase1 13 4 4 2 2" xfId="52982"/>
    <cellStyle name="40% - Ênfase1 13 4 4 3" xfId="22017"/>
    <cellStyle name="40% - Ênfase1 13 4 4 4" xfId="40900"/>
    <cellStyle name="40% - Ênfase1 13 4 5" xfId="24266"/>
    <cellStyle name="40% - Ênfase1 13 4 5 2" xfId="52983"/>
    <cellStyle name="40% - Ênfase1 13 4 6" xfId="30190"/>
    <cellStyle name="40% - Ênfase1 13 4 6 2" xfId="52984"/>
    <cellStyle name="40% - Ênfase1 13 4 7" xfId="36562"/>
    <cellStyle name="40% - Ênfase1 13 4 7 2" xfId="52985"/>
    <cellStyle name="40% - Ênfase1 13 4 8" xfId="18717"/>
    <cellStyle name="40% - Ênfase1 13 4 9" xfId="9186"/>
    <cellStyle name="40% - Ênfase1 13 5" xfId="4827"/>
    <cellStyle name="40% - Ênfase1 13 5 10" xfId="39639"/>
    <cellStyle name="40% - Ênfase1 13 5 2" xfId="5962"/>
    <cellStyle name="40% - Ênfase1 13 5 2 2" xfId="8501"/>
    <cellStyle name="40% - Ênfase1 13 5 2 2 2" xfId="16555"/>
    <cellStyle name="40% - Ênfase1 13 5 2 2 2 2" xfId="28029"/>
    <cellStyle name="40% - Ênfase1 13 5 2 2 3" xfId="34974"/>
    <cellStyle name="40% - Ênfase1 13 5 2 2 3 2" xfId="52986"/>
    <cellStyle name="40% - Ênfase1 13 5 2 2 4" xfId="23501"/>
    <cellStyle name="40% - Ênfase1 13 5 2 2 5" xfId="12132"/>
    <cellStyle name="40% - Ênfase1 13 5 2 2 6" xfId="44000"/>
    <cellStyle name="40% - Ênfase1 13 5 2 3" xfId="14315"/>
    <cellStyle name="40% - Ênfase1 13 5 2 3 2" xfId="25790"/>
    <cellStyle name="40% - Ênfase1 13 5 2 3 3" xfId="42279"/>
    <cellStyle name="40% - Ênfase1 13 5 2 4" xfId="32889"/>
    <cellStyle name="40% - Ênfase1 13 5 2 4 2" xfId="52987"/>
    <cellStyle name="40% - Ênfase1 13 5 2 5" xfId="38046"/>
    <cellStyle name="40% - Ênfase1 13 5 2 5 2" xfId="52988"/>
    <cellStyle name="40% - Ênfase1 13 5 2 6" xfId="21416"/>
    <cellStyle name="40% - Ênfase1 13 5 2 7" xfId="10411"/>
    <cellStyle name="40% - Ênfase1 13 5 2 8" xfId="40404"/>
    <cellStyle name="40% - Ênfase1 13 5 3" xfId="7477"/>
    <cellStyle name="40% - Ênfase1 13 5 3 2" xfId="15531"/>
    <cellStyle name="40% - Ênfase1 13 5 3 2 2" xfId="27005"/>
    <cellStyle name="40% - Ênfase1 13 5 3 3" xfId="31865"/>
    <cellStyle name="40% - Ênfase1 13 5 3 3 2" xfId="52989"/>
    <cellStyle name="40% - Ênfase1 13 5 3 4" xfId="20392"/>
    <cellStyle name="40% - Ênfase1 13 5 3 5" xfId="11367"/>
    <cellStyle name="40% - Ênfase1 13 5 3 6" xfId="43235"/>
    <cellStyle name="40% - Ênfase1 13 5 4" xfId="13290"/>
    <cellStyle name="40% - Ênfase1 13 5 4 2" xfId="33950"/>
    <cellStyle name="40% - Ênfase1 13 5 4 2 2" xfId="52990"/>
    <cellStyle name="40% - Ênfase1 13 5 4 3" xfId="22477"/>
    <cellStyle name="40% - Ênfase1 13 5 4 4" xfId="41514"/>
    <cellStyle name="40% - Ênfase1 13 5 5" xfId="24766"/>
    <cellStyle name="40% - Ênfase1 13 5 5 2" xfId="52991"/>
    <cellStyle name="40% - Ênfase1 13 5 6" xfId="30650"/>
    <cellStyle name="40% - Ênfase1 13 5 6 2" xfId="52992"/>
    <cellStyle name="40% - Ênfase1 13 5 7" xfId="37022"/>
    <cellStyle name="40% - Ênfase1 13 5 7 2" xfId="52993"/>
    <cellStyle name="40% - Ênfase1 13 5 8" xfId="19177"/>
    <cellStyle name="40% - Ênfase1 13 5 9" xfId="9646"/>
    <cellStyle name="40% - Ênfase1 13 6" xfId="6101"/>
    <cellStyle name="40% - Ênfase1 13 6 2" xfId="8640"/>
    <cellStyle name="40% - Ênfase1 13 6 2 2" xfId="16694"/>
    <cellStyle name="40% - Ênfase1 13 6 2 2 2" xfId="28168"/>
    <cellStyle name="40% - Ênfase1 13 6 2 3" xfId="33028"/>
    <cellStyle name="40% - Ênfase1 13 6 2 3 2" xfId="52994"/>
    <cellStyle name="40% - Ênfase1 13 6 2 4" xfId="21555"/>
    <cellStyle name="40% - Ênfase1 13 6 2 5" xfId="12271"/>
    <cellStyle name="40% - Ênfase1 13 6 2 6" xfId="44139"/>
    <cellStyle name="40% - Ênfase1 13 6 3" xfId="14454"/>
    <cellStyle name="40% - Ênfase1 13 6 3 2" xfId="35113"/>
    <cellStyle name="40% - Ênfase1 13 6 3 2 2" xfId="52995"/>
    <cellStyle name="40% - Ênfase1 13 6 3 3" xfId="23640"/>
    <cellStyle name="40% - Ênfase1 13 6 3 4" xfId="42418"/>
    <cellStyle name="40% - Ênfase1 13 6 4" xfId="25929"/>
    <cellStyle name="40% - Ênfase1 13 6 4 2" xfId="52996"/>
    <cellStyle name="40% - Ênfase1 13 6 5" xfId="30789"/>
    <cellStyle name="40% - Ênfase1 13 6 5 2" xfId="52997"/>
    <cellStyle name="40% - Ênfase1 13 6 6" xfId="38185"/>
    <cellStyle name="40% - Ênfase1 13 6 6 2" xfId="52998"/>
    <cellStyle name="40% - Ênfase1 13 6 7" xfId="19316"/>
    <cellStyle name="40% - Ênfase1 13 6 8" xfId="10550"/>
    <cellStyle name="40% - Ênfase1 13 6 9" xfId="40543"/>
    <cellStyle name="40% - Ênfase1 13 7" xfId="4967"/>
    <cellStyle name="40% - Ênfase1 13 7 2" xfId="7616"/>
    <cellStyle name="40% - Ênfase1 13 7 2 2" xfId="15670"/>
    <cellStyle name="40% - Ênfase1 13 7 2 2 2" xfId="27144"/>
    <cellStyle name="40% - Ênfase1 13 7 2 3" xfId="34089"/>
    <cellStyle name="40% - Ênfase1 13 7 2 3 2" xfId="52999"/>
    <cellStyle name="40% - Ênfase1 13 7 2 4" xfId="22616"/>
    <cellStyle name="40% - Ênfase1 13 7 2 5" xfId="11506"/>
    <cellStyle name="40% - Ênfase1 13 7 2 6" xfId="43374"/>
    <cellStyle name="40% - Ênfase1 13 7 3" xfId="13429"/>
    <cellStyle name="40% - Ênfase1 13 7 3 2" xfId="24905"/>
    <cellStyle name="40% - Ênfase1 13 7 3 3" xfId="41653"/>
    <cellStyle name="40% - Ênfase1 13 7 4" xfId="32004"/>
    <cellStyle name="40% - Ênfase1 13 7 4 2" xfId="53000"/>
    <cellStyle name="40% - Ênfase1 13 7 5" xfId="37161"/>
    <cellStyle name="40% - Ênfase1 13 7 5 2" xfId="53001"/>
    <cellStyle name="40% - Ênfase1 13 7 6" xfId="20531"/>
    <cellStyle name="40% - Ênfase1 13 7 7" xfId="9785"/>
    <cellStyle name="40% - Ênfase1 13 7 8" xfId="39778"/>
    <cellStyle name="40% - Ênfase1 13 8" xfId="6467"/>
    <cellStyle name="40% - Ênfase1 13 8 2" xfId="8895"/>
    <cellStyle name="40% - Ênfase1 13 8 2 2" xfId="26225"/>
    <cellStyle name="40% - Ênfase1 13 8 2 3" xfId="14751"/>
    <cellStyle name="40% - Ênfase1 13 8 3" xfId="31085"/>
    <cellStyle name="40% - Ênfase1 13 8 3 2" xfId="53002"/>
    <cellStyle name="40% - Ênfase1 13 8 4" xfId="38441"/>
    <cellStyle name="40% - Ênfase1 13 8 4 2" xfId="53003"/>
    <cellStyle name="40% - Ênfase1 13 8 5" xfId="19612"/>
    <cellStyle name="40% - Ênfase1 13 8 6" xfId="10741"/>
    <cellStyle name="40% - Ênfase1 13 8 7" xfId="42609"/>
    <cellStyle name="40% - Ênfase1 13 9" xfId="6592"/>
    <cellStyle name="40% - Ênfase1 13 9 2" xfId="33324"/>
    <cellStyle name="40% - Ênfase1 13 9 2 2" xfId="53004"/>
    <cellStyle name="40% - Ênfase1 13 9 3" xfId="38523"/>
    <cellStyle name="40% - Ênfase1 13 9 3 2" xfId="53005"/>
    <cellStyle name="40% - Ênfase1 13 9 4" xfId="21851"/>
    <cellStyle name="40% - Ênfase1 13 9 5" xfId="12492"/>
    <cellStyle name="40% - Ênfase1 13 9 6" xfId="40734"/>
    <cellStyle name="40% - Ênfase1 14" xfId="249"/>
    <cellStyle name="40% - Ênfase1 14 2" xfId="250"/>
    <cellStyle name="40% - Ênfase1 15" xfId="3971"/>
    <cellStyle name="40% - Ênfase1 15 10" xfId="9215"/>
    <cellStyle name="40% - Ênfase1 15 11" xfId="39208"/>
    <cellStyle name="40% - Ênfase1 15 2" xfId="251"/>
    <cellStyle name="40% - Ênfase1 15 3" xfId="5464"/>
    <cellStyle name="40% - Ênfase1 15 3 2" xfId="8003"/>
    <cellStyle name="40% - Ênfase1 15 3 2 2" xfId="16057"/>
    <cellStyle name="40% - Ênfase1 15 3 2 2 2" xfId="27531"/>
    <cellStyle name="40% - Ênfase1 15 3 2 3" xfId="34476"/>
    <cellStyle name="40% - Ênfase1 15 3 2 3 2" xfId="53006"/>
    <cellStyle name="40% - Ênfase1 15 3 2 4" xfId="23003"/>
    <cellStyle name="40% - Ênfase1 15 3 2 5" xfId="11701"/>
    <cellStyle name="40% - Ênfase1 15 3 2 6" xfId="43569"/>
    <cellStyle name="40% - Ênfase1 15 3 3" xfId="13817"/>
    <cellStyle name="40% - Ênfase1 15 3 3 2" xfId="25292"/>
    <cellStyle name="40% - Ênfase1 15 3 3 3" xfId="41848"/>
    <cellStyle name="40% - Ênfase1 15 3 4" xfId="32391"/>
    <cellStyle name="40% - Ênfase1 15 3 4 2" xfId="53007"/>
    <cellStyle name="40% - Ênfase1 15 3 5" xfId="37548"/>
    <cellStyle name="40% - Ênfase1 15 3 5 2" xfId="53008"/>
    <cellStyle name="40% - Ênfase1 15 3 6" xfId="20918"/>
    <cellStyle name="40% - Ênfase1 15 3 7" xfId="9980"/>
    <cellStyle name="40% - Ênfase1 15 3 8" xfId="39973"/>
    <cellStyle name="40% - Ênfase1 15 4" xfId="6979"/>
    <cellStyle name="40% - Ênfase1 15 4 2" xfId="15033"/>
    <cellStyle name="40% - Ênfase1 15 4 2 2" xfId="26507"/>
    <cellStyle name="40% - Ênfase1 15 4 3" xfId="31367"/>
    <cellStyle name="40% - Ênfase1 15 4 3 2" xfId="53009"/>
    <cellStyle name="40% - Ênfase1 15 4 4" xfId="19894"/>
    <cellStyle name="40% - Ênfase1 15 4 5" xfId="10936"/>
    <cellStyle name="40% - Ênfase1 15 4 6" xfId="42804"/>
    <cellStyle name="40% - Ênfase1 15 5" xfId="12820"/>
    <cellStyle name="40% - Ênfase1 15 5 2" xfId="33519"/>
    <cellStyle name="40% - Ênfase1 15 5 2 2" xfId="53010"/>
    <cellStyle name="40% - Ênfase1 15 5 3" xfId="22046"/>
    <cellStyle name="40% - Ênfase1 15 5 4" xfId="41016"/>
    <cellStyle name="40% - Ênfase1 15 6" xfId="24297"/>
    <cellStyle name="40% - Ênfase1 15 6 2" xfId="53011"/>
    <cellStyle name="40% - Ênfase1 15 7" xfId="30219"/>
    <cellStyle name="40% - Ênfase1 15 7 2" xfId="53012"/>
    <cellStyle name="40% - Ênfase1 15 8" xfId="36591"/>
    <cellStyle name="40% - Ênfase1 15 8 2" xfId="53013"/>
    <cellStyle name="40% - Ênfase1 15 9" xfId="18746"/>
    <cellStyle name="40% - Ênfase1 16" xfId="4823"/>
    <cellStyle name="40% - Ênfase1 16 10" xfId="9642"/>
    <cellStyle name="40% - Ênfase1 16 11" xfId="39635"/>
    <cellStyle name="40% - Ênfase1 16 2" xfId="252"/>
    <cellStyle name="40% - Ênfase1 16 3" xfId="5958"/>
    <cellStyle name="40% - Ênfase1 16 3 2" xfId="8497"/>
    <cellStyle name="40% - Ênfase1 16 3 2 2" xfId="16551"/>
    <cellStyle name="40% - Ênfase1 16 3 2 2 2" xfId="28025"/>
    <cellStyle name="40% - Ênfase1 16 3 2 3" xfId="34970"/>
    <cellStyle name="40% - Ênfase1 16 3 2 3 2" xfId="53014"/>
    <cellStyle name="40% - Ênfase1 16 3 2 4" xfId="23497"/>
    <cellStyle name="40% - Ênfase1 16 3 2 5" xfId="12128"/>
    <cellStyle name="40% - Ênfase1 16 3 2 6" xfId="43996"/>
    <cellStyle name="40% - Ênfase1 16 3 3" xfId="14311"/>
    <cellStyle name="40% - Ênfase1 16 3 3 2" xfId="25786"/>
    <cellStyle name="40% - Ênfase1 16 3 3 3" xfId="42275"/>
    <cellStyle name="40% - Ênfase1 16 3 4" xfId="32885"/>
    <cellStyle name="40% - Ênfase1 16 3 4 2" xfId="53015"/>
    <cellStyle name="40% - Ênfase1 16 3 5" xfId="38042"/>
    <cellStyle name="40% - Ênfase1 16 3 5 2" xfId="53016"/>
    <cellStyle name="40% - Ênfase1 16 3 6" xfId="21412"/>
    <cellStyle name="40% - Ênfase1 16 3 7" xfId="10407"/>
    <cellStyle name="40% - Ênfase1 16 3 8" xfId="40400"/>
    <cellStyle name="40% - Ênfase1 16 4" xfId="7473"/>
    <cellStyle name="40% - Ênfase1 16 4 2" xfId="15527"/>
    <cellStyle name="40% - Ênfase1 16 4 2 2" xfId="27001"/>
    <cellStyle name="40% - Ênfase1 16 4 3" xfId="31861"/>
    <cellStyle name="40% - Ênfase1 16 4 3 2" xfId="53017"/>
    <cellStyle name="40% - Ênfase1 16 4 4" xfId="20388"/>
    <cellStyle name="40% - Ênfase1 16 4 5" xfId="11363"/>
    <cellStyle name="40% - Ênfase1 16 4 6" xfId="43231"/>
    <cellStyle name="40% - Ênfase1 16 5" xfId="13286"/>
    <cellStyle name="40% - Ênfase1 16 5 2" xfId="33946"/>
    <cellStyle name="40% - Ênfase1 16 5 2 2" xfId="53018"/>
    <cellStyle name="40% - Ênfase1 16 5 3" xfId="22473"/>
    <cellStyle name="40% - Ênfase1 16 5 4" xfId="41510"/>
    <cellStyle name="40% - Ênfase1 16 6" xfId="24762"/>
    <cellStyle name="40% - Ênfase1 16 6 2" xfId="53019"/>
    <cellStyle name="40% - Ênfase1 16 7" xfId="30646"/>
    <cellStyle name="40% - Ênfase1 16 7 2" xfId="53020"/>
    <cellStyle name="40% - Ênfase1 16 8" xfId="37018"/>
    <cellStyle name="40% - Ênfase1 16 8 2" xfId="53021"/>
    <cellStyle name="40% - Ênfase1 16 9" xfId="19173"/>
    <cellStyle name="40% - Ênfase1 17" xfId="6097"/>
    <cellStyle name="40% - Ênfase1 17 10" xfId="40539"/>
    <cellStyle name="40% - Ênfase1 17 2" xfId="253"/>
    <cellStyle name="40% - Ênfase1 17 3" xfId="8636"/>
    <cellStyle name="40% - Ênfase1 17 3 2" xfId="16690"/>
    <cellStyle name="40% - Ênfase1 17 3 2 2" xfId="28164"/>
    <cellStyle name="40% - Ênfase1 17 3 3" xfId="33024"/>
    <cellStyle name="40% - Ênfase1 17 3 3 2" xfId="53022"/>
    <cellStyle name="40% - Ênfase1 17 3 4" xfId="21551"/>
    <cellStyle name="40% - Ênfase1 17 3 5" xfId="12267"/>
    <cellStyle name="40% - Ênfase1 17 3 6" xfId="44135"/>
    <cellStyle name="40% - Ênfase1 17 4" xfId="14450"/>
    <cellStyle name="40% - Ênfase1 17 4 2" xfId="35109"/>
    <cellStyle name="40% - Ênfase1 17 4 2 2" xfId="53023"/>
    <cellStyle name="40% - Ênfase1 17 4 3" xfId="23636"/>
    <cellStyle name="40% - Ênfase1 17 4 4" xfId="42414"/>
    <cellStyle name="40% - Ênfase1 17 5" xfId="25925"/>
    <cellStyle name="40% - Ênfase1 17 5 2" xfId="53024"/>
    <cellStyle name="40% - Ênfase1 17 6" xfId="30785"/>
    <cellStyle name="40% - Ênfase1 17 6 2" xfId="53025"/>
    <cellStyle name="40% - Ênfase1 17 7" xfId="38181"/>
    <cellStyle name="40% - Ênfase1 17 7 2" xfId="53026"/>
    <cellStyle name="40% - Ênfase1 17 8" xfId="19312"/>
    <cellStyle name="40% - Ênfase1 17 9" xfId="10546"/>
    <cellStyle name="40% - Ênfase1 18" xfId="4963"/>
    <cellStyle name="40% - Ênfase1 18 2" xfId="7612"/>
    <cellStyle name="40% - Ênfase1 18 2 2" xfId="15666"/>
    <cellStyle name="40% - Ênfase1 18 2 2 2" xfId="27140"/>
    <cellStyle name="40% - Ênfase1 18 2 3" xfId="34085"/>
    <cellStyle name="40% - Ênfase1 18 2 3 2" xfId="53027"/>
    <cellStyle name="40% - Ênfase1 18 2 4" xfId="22612"/>
    <cellStyle name="40% - Ênfase1 18 2 5" xfId="11502"/>
    <cellStyle name="40% - Ênfase1 18 2 6" xfId="43370"/>
    <cellStyle name="40% - Ênfase1 18 3" xfId="13425"/>
    <cellStyle name="40% - Ênfase1 18 3 2" xfId="24901"/>
    <cellStyle name="40% - Ênfase1 18 3 3" xfId="41649"/>
    <cellStyle name="40% - Ênfase1 18 4" xfId="32000"/>
    <cellStyle name="40% - Ênfase1 18 4 2" xfId="53028"/>
    <cellStyle name="40% - Ênfase1 18 5" xfId="37157"/>
    <cellStyle name="40% - Ênfase1 18 5 2" xfId="53029"/>
    <cellStyle name="40% - Ênfase1 18 6" xfId="20527"/>
    <cellStyle name="40% - Ênfase1 18 7" xfId="9781"/>
    <cellStyle name="40% - Ênfase1 18 8" xfId="39774"/>
    <cellStyle name="40% - Ênfase1 19" xfId="6433"/>
    <cellStyle name="40% - Ênfase1 19 2" xfId="8861"/>
    <cellStyle name="40% - Ênfase1 19 2 2" xfId="26221"/>
    <cellStyle name="40% - Ênfase1 19 2 3" xfId="14747"/>
    <cellStyle name="40% - Ênfase1 19 3" xfId="31081"/>
    <cellStyle name="40% - Ênfase1 19 3 2" xfId="53030"/>
    <cellStyle name="40% - Ênfase1 19 4" xfId="38407"/>
    <cellStyle name="40% - Ênfase1 19 4 2" xfId="53031"/>
    <cellStyle name="40% - Ênfase1 19 5" xfId="19608"/>
    <cellStyle name="40% - Ênfase1 19 6" xfId="10737"/>
    <cellStyle name="40% - Ênfase1 19 7" xfId="42605"/>
    <cellStyle name="40% - Ênfase1 2" xfId="254"/>
    <cellStyle name="40% - Ênfase1 2 2" xfId="255"/>
    <cellStyle name="40% - Ênfase1 2 2 2" xfId="4040"/>
    <cellStyle name="40% - Ênfase1 2 2 2 10" xfId="39262"/>
    <cellStyle name="40% - Ênfase1 2 2 2 2" xfId="5518"/>
    <cellStyle name="40% - Ênfase1 2 2 2 2 2" xfId="8057"/>
    <cellStyle name="40% - Ênfase1 2 2 2 2 2 2" xfId="16111"/>
    <cellStyle name="40% - Ênfase1 2 2 2 2 2 2 2" xfId="27585"/>
    <cellStyle name="40% - Ênfase1 2 2 2 2 2 3" xfId="34530"/>
    <cellStyle name="40% - Ênfase1 2 2 2 2 2 3 2" xfId="53032"/>
    <cellStyle name="40% - Ênfase1 2 2 2 2 2 4" xfId="23057"/>
    <cellStyle name="40% - Ênfase1 2 2 2 2 2 5" xfId="11755"/>
    <cellStyle name="40% - Ênfase1 2 2 2 2 2 6" xfId="43623"/>
    <cellStyle name="40% - Ênfase1 2 2 2 2 3" xfId="13871"/>
    <cellStyle name="40% - Ênfase1 2 2 2 2 3 2" xfId="25346"/>
    <cellStyle name="40% - Ênfase1 2 2 2 2 3 3" xfId="41902"/>
    <cellStyle name="40% - Ênfase1 2 2 2 2 4" xfId="32445"/>
    <cellStyle name="40% - Ênfase1 2 2 2 2 4 2" xfId="53033"/>
    <cellStyle name="40% - Ênfase1 2 2 2 2 5" xfId="37602"/>
    <cellStyle name="40% - Ênfase1 2 2 2 2 5 2" xfId="53034"/>
    <cellStyle name="40% - Ênfase1 2 2 2 2 6" xfId="20972"/>
    <cellStyle name="40% - Ênfase1 2 2 2 2 7" xfId="10034"/>
    <cellStyle name="40% - Ênfase1 2 2 2 2 8" xfId="40027"/>
    <cellStyle name="40% - Ênfase1 2 2 2 3" xfId="7033"/>
    <cellStyle name="40% - Ênfase1 2 2 2 3 2" xfId="15087"/>
    <cellStyle name="40% - Ênfase1 2 2 2 3 2 2" xfId="26561"/>
    <cellStyle name="40% - Ênfase1 2 2 2 3 3" xfId="31421"/>
    <cellStyle name="40% - Ênfase1 2 2 2 3 3 2" xfId="53035"/>
    <cellStyle name="40% - Ênfase1 2 2 2 3 4" xfId="19948"/>
    <cellStyle name="40% - Ênfase1 2 2 2 3 5" xfId="10990"/>
    <cellStyle name="40% - Ênfase1 2 2 2 3 6" xfId="42858"/>
    <cellStyle name="40% - Ênfase1 2 2 2 4" xfId="12875"/>
    <cellStyle name="40% - Ênfase1 2 2 2 4 2" xfId="33573"/>
    <cellStyle name="40% - Ênfase1 2 2 2 4 2 2" xfId="53036"/>
    <cellStyle name="40% - Ênfase1 2 2 2 4 3" xfId="22100"/>
    <cellStyle name="40% - Ênfase1 2 2 2 4 4" xfId="41070"/>
    <cellStyle name="40% - Ênfase1 2 2 2 5" xfId="24351"/>
    <cellStyle name="40% - Ênfase1 2 2 2 5 2" xfId="53037"/>
    <cellStyle name="40% - Ênfase1 2 2 2 6" xfId="30273"/>
    <cellStyle name="40% - Ênfase1 2 2 2 6 2" xfId="53038"/>
    <cellStyle name="40% - Ênfase1 2 2 2 7" xfId="36645"/>
    <cellStyle name="40% - Ênfase1 2 2 2 7 2" xfId="53039"/>
    <cellStyle name="40% - Ênfase1 2 2 2 8" xfId="18800"/>
    <cellStyle name="40% - Ênfase1 2 2 2 9" xfId="9269"/>
    <cellStyle name="40% - Ênfase1 2 2 3" xfId="4691"/>
    <cellStyle name="40% - Ênfase1 2 2 4" xfId="4775"/>
    <cellStyle name="40% - Ênfase1 2 2 4 10" xfId="39587"/>
    <cellStyle name="40% - Ênfase1 2 2 4 2" xfId="5910"/>
    <cellStyle name="40% - Ênfase1 2 2 4 2 2" xfId="8449"/>
    <cellStyle name="40% - Ênfase1 2 2 4 2 2 2" xfId="16503"/>
    <cellStyle name="40% - Ênfase1 2 2 4 2 2 2 2" xfId="27977"/>
    <cellStyle name="40% - Ênfase1 2 2 4 2 2 3" xfId="34922"/>
    <cellStyle name="40% - Ênfase1 2 2 4 2 2 3 2" xfId="53040"/>
    <cellStyle name="40% - Ênfase1 2 2 4 2 2 4" xfId="23449"/>
    <cellStyle name="40% - Ênfase1 2 2 4 2 2 5" xfId="12080"/>
    <cellStyle name="40% - Ênfase1 2 2 4 2 2 6" xfId="43948"/>
    <cellStyle name="40% - Ênfase1 2 2 4 2 3" xfId="14263"/>
    <cellStyle name="40% - Ênfase1 2 2 4 2 3 2" xfId="25738"/>
    <cellStyle name="40% - Ênfase1 2 2 4 2 3 3" xfId="42227"/>
    <cellStyle name="40% - Ênfase1 2 2 4 2 4" xfId="32837"/>
    <cellStyle name="40% - Ênfase1 2 2 4 2 4 2" xfId="53041"/>
    <cellStyle name="40% - Ênfase1 2 2 4 2 5" xfId="37994"/>
    <cellStyle name="40% - Ênfase1 2 2 4 2 5 2" xfId="53042"/>
    <cellStyle name="40% - Ênfase1 2 2 4 2 6" xfId="21364"/>
    <cellStyle name="40% - Ênfase1 2 2 4 2 7" xfId="10359"/>
    <cellStyle name="40% - Ênfase1 2 2 4 2 8" xfId="40352"/>
    <cellStyle name="40% - Ênfase1 2 2 4 3" xfId="7425"/>
    <cellStyle name="40% - Ênfase1 2 2 4 3 2" xfId="15479"/>
    <cellStyle name="40% - Ênfase1 2 2 4 3 2 2" xfId="26953"/>
    <cellStyle name="40% - Ênfase1 2 2 4 3 3" xfId="31813"/>
    <cellStyle name="40% - Ênfase1 2 2 4 3 3 2" xfId="53043"/>
    <cellStyle name="40% - Ênfase1 2 2 4 3 4" xfId="20340"/>
    <cellStyle name="40% - Ênfase1 2 2 4 3 5" xfId="11315"/>
    <cellStyle name="40% - Ênfase1 2 2 4 3 6" xfId="43183"/>
    <cellStyle name="40% - Ênfase1 2 2 4 4" xfId="13238"/>
    <cellStyle name="40% - Ênfase1 2 2 4 4 2" xfId="33898"/>
    <cellStyle name="40% - Ênfase1 2 2 4 4 2 2" xfId="53044"/>
    <cellStyle name="40% - Ênfase1 2 2 4 4 3" xfId="22425"/>
    <cellStyle name="40% - Ênfase1 2 2 4 4 4" xfId="41462"/>
    <cellStyle name="40% - Ênfase1 2 2 4 5" xfId="24714"/>
    <cellStyle name="40% - Ênfase1 2 2 4 5 2" xfId="53045"/>
    <cellStyle name="40% - Ênfase1 2 2 4 6" xfId="30598"/>
    <cellStyle name="40% - Ênfase1 2 2 4 6 2" xfId="53046"/>
    <cellStyle name="40% - Ênfase1 2 2 4 7" xfId="36970"/>
    <cellStyle name="40% - Ênfase1 2 2 4 7 2" xfId="53047"/>
    <cellStyle name="40% - Ênfase1 2 2 4 8" xfId="19125"/>
    <cellStyle name="40% - Ênfase1 2 2 4 9" xfId="9594"/>
    <cellStyle name="40% - Ênfase1 2 2 5" xfId="3996"/>
    <cellStyle name="40% - Ênfase1 2 2 5 10" xfId="39233"/>
    <cellStyle name="40% - Ênfase1 2 2 5 2" xfId="5489"/>
    <cellStyle name="40% - Ênfase1 2 2 5 2 2" xfId="8028"/>
    <cellStyle name="40% - Ênfase1 2 2 5 2 2 2" xfId="16082"/>
    <cellStyle name="40% - Ênfase1 2 2 5 2 2 2 2" xfId="27556"/>
    <cellStyle name="40% - Ênfase1 2 2 5 2 2 3" xfId="34501"/>
    <cellStyle name="40% - Ênfase1 2 2 5 2 2 3 2" xfId="53048"/>
    <cellStyle name="40% - Ênfase1 2 2 5 2 2 4" xfId="23028"/>
    <cellStyle name="40% - Ênfase1 2 2 5 2 2 5" xfId="11726"/>
    <cellStyle name="40% - Ênfase1 2 2 5 2 2 6" xfId="43594"/>
    <cellStyle name="40% - Ênfase1 2 2 5 2 3" xfId="13842"/>
    <cellStyle name="40% - Ênfase1 2 2 5 2 3 2" xfId="25317"/>
    <cellStyle name="40% - Ênfase1 2 2 5 2 3 3" xfId="41873"/>
    <cellStyle name="40% - Ênfase1 2 2 5 2 4" xfId="32416"/>
    <cellStyle name="40% - Ênfase1 2 2 5 2 4 2" xfId="53049"/>
    <cellStyle name="40% - Ênfase1 2 2 5 2 5" xfId="37573"/>
    <cellStyle name="40% - Ênfase1 2 2 5 2 5 2" xfId="53050"/>
    <cellStyle name="40% - Ênfase1 2 2 5 2 6" xfId="20943"/>
    <cellStyle name="40% - Ênfase1 2 2 5 2 7" xfId="10005"/>
    <cellStyle name="40% - Ênfase1 2 2 5 2 8" xfId="39998"/>
    <cellStyle name="40% - Ênfase1 2 2 5 3" xfId="7004"/>
    <cellStyle name="40% - Ênfase1 2 2 5 3 2" xfId="15058"/>
    <cellStyle name="40% - Ênfase1 2 2 5 3 2 2" xfId="26532"/>
    <cellStyle name="40% - Ênfase1 2 2 5 3 3" xfId="31392"/>
    <cellStyle name="40% - Ênfase1 2 2 5 3 3 2" xfId="53051"/>
    <cellStyle name="40% - Ênfase1 2 2 5 3 4" xfId="19919"/>
    <cellStyle name="40% - Ênfase1 2 2 5 3 5" xfId="10961"/>
    <cellStyle name="40% - Ênfase1 2 2 5 3 6" xfId="42829"/>
    <cellStyle name="40% - Ênfase1 2 2 5 4" xfId="12845"/>
    <cellStyle name="40% - Ênfase1 2 2 5 4 2" xfId="33544"/>
    <cellStyle name="40% - Ênfase1 2 2 5 4 2 2" xfId="53052"/>
    <cellStyle name="40% - Ênfase1 2 2 5 4 3" xfId="22071"/>
    <cellStyle name="40% - Ênfase1 2 2 5 4 4" xfId="41041"/>
    <cellStyle name="40% - Ênfase1 2 2 5 5" xfId="24322"/>
    <cellStyle name="40% - Ênfase1 2 2 5 5 2" xfId="53053"/>
    <cellStyle name="40% - Ênfase1 2 2 5 6" xfId="30244"/>
    <cellStyle name="40% - Ênfase1 2 2 5 6 2" xfId="53054"/>
    <cellStyle name="40% - Ênfase1 2 2 5 7" xfId="36616"/>
    <cellStyle name="40% - Ênfase1 2 2 5 7 2" xfId="53055"/>
    <cellStyle name="40% - Ênfase1 2 2 5 8" xfId="18771"/>
    <cellStyle name="40% - Ênfase1 2 2 5 9" xfId="9240"/>
    <cellStyle name="40% - Ênfase1 2 2 6" xfId="3757"/>
    <cellStyle name="40% - Ênfase1 2 2 6 10" xfId="39135"/>
    <cellStyle name="40% - Ênfase1 2 2 6 2" xfId="5304"/>
    <cellStyle name="40% - Ênfase1 2 2 6 2 2" xfId="7843"/>
    <cellStyle name="40% - Ênfase1 2 2 6 2 2 2" xfId="15897"/>
    <cellStyle name="40% - Ênfase1 2 2 6 2 2 2 2" xfId="27371"/>
    <cellStyle name="40% - Ênfase1 2 2 6 2 2 3" xfId="34316"/>
    <cellStyle name="40% - Ênfase1 2 2 6 2 2 3 2" xfId="53056"/>
    <cellStyle name="40% - Ênfase1 2 2 6 2 2 4" xfId="22843"/>
    <cellStyle name="40% - Ênfase1 2 2 6 2 2 5" xfId="11628"/>
    <cellStyle name="40% - Ênfase1 2 2 6 2 2 6" xfId="43496"/>
    <cellStyle name="40% - Ênfase1 2 2 6 2 3" xfId="13657"/>
    <cellStyle name="40% - Ênfase1 2 2 6 2 3 2" xfId="25132"/>
    <cellStyle name="40% - Ênfase1 2 2 6 2 3 3" xfId="41775"/>
    <cellStyle name="40% - Ênfase1 2 2 6 2 4" xfId="32231"/>
    <cellStyle name="40% - Ênfase1 2 2 6 2 4 2" xfId="53057"/>
    <cellStyle name="40% - Ênfase1 2 2 6 2 5" xfId="37388"/>
    <cellStyle name="40% - Ênfase1 2 2 6 2 5 2" xfId="53058"/>
    <cellStyle name="40% - Ênfase1 2 2 6 2 6" xfId="20758"/>
    <cellStyle name="40% - Ênfase1 2 2 6 2 7" xfId="9907"/>
    <cellStyle name="40% - Ênfase1 2 2 6 2 8" xfId="39900"/>
    <cellStyle name="40% - Ênfase1 2 2 6 3" xfId="6819"/>
    <cellStyle name="40% - Ênfase1 2 2 6 3 2" xfId="14873"/>
    <cellStyle name="40% - Ênfase1 2 2 6 3 2 2" xfId="26347"/>
    <cellStyle name="40% - Ênfase1 2 2 6 3 3" xfId="31207"/>
    <cellStyle name="40% - Ênfase1 2 2 6 3 3 2" xfId="53059"/>
    <cellStyle name="40% - Ênfase1 2 2 6 3 4" xfId="19734"/>
    <cellStyle name="40% - Ênfase1 2 2 6 3 5" xfId="10863"/>
    <cellStyle name="40% - Ênfase1 2 2 6 3 6" xfId="42731"/>
    <cellStyle name="40% - Ênfase1 2 2 6 4" xfId="12741"/>
    <cellStyle name="40% - Ênfase1 2 2 6 4 2" xfId="33446"/>
    <cellStyle name="40% - Ênfase1 2 2 6 4 2 2" xfId="53060"/>
    <cellStyle name="40% - Ênfase1 2 2 6 4 3" xfId="21973"/>
    <cellStyle name="40% - Ênfase1 2 2 6 4 4" xfId="40856"/>
    <cellStyle name="40% - Ênfase1 2 2 6 5" xfId="24217"/>
    <cellStyle name="40% - Ênfase1 2 2 6 5 2" xfId="53061"/>
    <cellStyle name="40% - Ênfase1 2 2 6 6" xfId="30146"/>
    <cellStyle name="40% - Ênfase1 2 2 6 6 2" xfId="53062"/>
    <cellStyle name="40% - Ênfase1 2 2 6 7" xfId="36518"/>
    <cellStyle name="40% - Ênfase1 2 2 6 7 2" xfId="53063"/>
    <cellStyle name="40% - Ênfase1 2 2 6 8" xfId="18673"/>
    <cellStyle name="40% - Ênfase1 2 2 6 9" xfId="9142"/>
    <cellStyle name="40% - Ênfase1 2 3" xfId="256"/>
    <cellStyle name="40% - Ênfase1 2 3 10" xfId="18552"/>
    <cellStyle name="40% - Ênfase1 2 3 11" xfId="9021"/>
    <cellStyle name="40% - Ênfase1 2 3 12" xfId="39014"/>
    <cellStyle name="40% - Ênfase1 2 3 2" xfId="4181"/>
    <cellStyle name="40% - Ênfase1 2 3 3" xfId="6102"/>
    <cellStyle name="40% - Ênfase1 2 3 3 2" xfId="8641"/>
    <cellStyle name="40% - Ênfase1 2 3 3 2 2" xfId="16695"/>
    <cellStyle name="40% - Ênfase1 2 3 3 2 2 2" xfId="28169"/>
    <cellStyle name="40% - Ênfase1 2 3 3 2 3" xfId="33029"/>
    <cellStyle name="40% - Ênfase1 2 3 3 2 3 2" xfId="53064"/>
    <cellStyle name="40% - Ênfase1 2 3 3 2 4" xfId="21556"/>
    <cellStyle name="40% - Ênfase1 2 3 3 2 5" xfId="12272"/>
    <cellStyle name="40% - Ênfase1 2 3 3 2 6" xfId="44140"/>
    <cellStyle name="40% - Ênfase1 2 3 3 3" xfId="14455"/>
    <cellStyle name="40% - Ênfase1 2 3 3 3 2" xfId="35114"/>
    <cellStyle name="40% - Ênfase1 2 3 3 3 2 2" xfId="53065"/>
    <cellStyle name="40% - Ênfase1 2 3 3 3 3" xfId="23641"/>
    <cellStyle name="40% - Ênfase1 2 3 3 3 4" xfId="42419"/>
    <cellStyle name="40% - Ênfase1 2 3 3 4" xfId="25930"/>
    <cellStyle name="40% - Ênfase1 2 3 3 4 2" xfId="53066"/>
    <cellStyle name="40% - Ênfase1 2 3 3 5" xfId="30790"/>
    <cellStyle name="40% - Ênfase1 2 3 3 5 2" xfId="53067"/>
    <cellStyle name="40% - Ênfase1 2 3 3 6" xfId="38186"/>
    <cellStyle name="40% - Ênfase1 2 3 3 6 2" xfId="53068"/>
    <cellStyle name="40% - Ênfase1 2 3 3 7" xfId="19317"/>
    <cellStyle name="40% - Ênfase1 2 3 3 8" xfId="10551"/>
    <cellStyle name="40% - Ênfase1 2 3 3 9" xfId="40544"/>
    <cellStyle name="40% - Ênfase1 2 3 4" xfId="4968"/>
    <cellStyle name="40% - Ênfase1 2 3 4 2" xfId="7617"/>
    <cellStyle name="40% - Ênfase1 2 3 4 2 2" xfId="15671"/>
    <cellStyle name="40% - Ênfase1 2 3 4 2 2 2" xfId="27145"/>
    <cellStyle name="40% - Ênfase1 2 3 4 2 3" xfId="34090"/>
    <cellStyle name="40% - Ênfase1 2 3 4 2 3 2" xfId="53069"/>
    <cellStyle name="40% - Ênfase1 2 3 4 2 4" xfId="22617"/>
    <cellStyle name="40% - Ênfase1 2 3 4 2 5" xfId="11507"/>
    <cellStyle name="40% - Ênfase1 2 3 4 2 6" xfId="43375"/>
    <cellStyle name="40% - Ênfase1 2 3 4 3" xfId="13430"/>
    <cellStyle name="40% - Ênfase1 2 3 4 3 2" xfId="24906"/>
    <cellStyle name="40% - Ênfase1 2 3 4 3 3" xfId="41654"/>
    <cellStyle name="40% - Ênfase1 2 3 4 4" xfId="32005"/>
    <cellStyle name="40% - Ênfase1 2 3 4 4 2" xfId="53070"/>
    <cellStyle name="40% - Ênfase1 2 3 4 5" xfId="37162"/>
    <cellStyle name="40% - Ênfase1 2 3 4 5 2" xfId="53071"/>
    <cellStyle name="40% - Ênfase1 2 3 4 6" xfId="20532"/>
    <cellStyle name="40% - Ênfase1 2 3 4 7" xfId="9786"/>
    <cellStyle name="40% - Ênfase1 2 3 4 8" xfId="39779"/>
    <cellStyle name="40% - Ênfase1 2 3 5" xfId="6593"/>
    <cellStyle name="40% - Ênfase1 2 3 5 2" xfId="14752"/>
    <cellStyle name="40% - Ênfase1 2 3 5 2 2" xfId="26226"/>
    <cellStyle name="40% - Ênfase1 2 3 5 3" xfId="31086"/>
    <cellStyle name="40% - Ênfase1 2 3 5 3 2" xfId="53072"/>
    <cellStyle name="40% - Ênfase1 2 3 5 4" xfId="19613"/>
    <cellStyle name="40% - Ênfase1 2 3 5 5" xfId="10742"/>
    <cellStyle name="40% - Ênfase1 2 3 5 6" xfId="42610"/>
    <cellStyle name="40% - Ênfase1 2 3 6" xfId="12493"/>
    <cellStyle name="40% - Ênfase1 2 3 6 2" xfId="33325"/>
    <cellStyle name="40% - Ênfase1 2 3 6 2 2" xfId="53073"/>
    <cellStyle name="40% - Ênfase1 2 3 6 3" xfId="21852"/>
    <cellStyle name="40% - Ênfase1 2 3 6 4" xfId="40735"/>
    <cellStyle name="40% - Ênfase1 2 3 7" xfId="23967"/>
    <cellStyle name="40% - Ênfase1 2 3 7 2" xfId="53074"/>
    <cellStyle name="40% - Ênfase1 2 3 8" xfId="30025"/>
    <cellStyle name="40% - Ênfase1 2 3 8 2" xfId="53075"/>
    <cellStyle name="40% - Ênfase1 2 3 9" xfId="36397"/>
    <cellStyle name="40% - Ênfase1 2 3 9 2" xfId="53076"/>
    <cellStyle name="40% - Ênfase1 2 4" xfId="4182"/>
    <cellStyle name="40% - Ênfase1 2 4 10" xfId="39355"/>
    <cellStyle name="40% - Ênfase1 2 4 2" xfId="5611"/>
    <cellStyle name="40% - Ênfase1 2 4 2 2" xfId="8150"/>
    <cellStyle name="40% - Ênfase1 2 4 2 2 2" xfId="16204"/>
    <cellStyle name="40% - Ênfase1 2 4 2 2 2 2" xfId="27678"/>
    <cellStyle name="40% - Ênfase1 2 4 2 2 3" xfId="34623"/>
    <cellStyle name="40% - Ênfase1 2 4 2 2 3 2" xfId="53077"/>
    <cellStyle name="40% - Ênfase1 2 4 2 2 4" xfId="23150"/>
    <cellStyle name="40% - Ênfase1 2 4 2 2 5" xfId="11848"/>
    <cellStyle name="40% - Ênfase1 2 4 2 2 6" xfId="43716"/>
    <cellStyle name="40% - Ênfase1 2 4 2 3" xfId="13964"/>
    <cellStyle name="40% - Ênfase1 2 4 2 3 2" xfId="25439"/>
    <cellStyle name="40% - Ênfase1 2 4 2 3 3" xfId="41995"/>
    <cellStyle name="40% - Ênfase1 2 4 2 4" xfId="32538"/>
    <cellStyle name="40% - Ênfase1 2 4 2 4 2" xfId="53078"/>
    <cellStyle name="40% - Ênfase1 2 4 2 5" xfId="37695"/>
    <cellStyle name="40% - Ênfase1 2 4 2 5 2" xfId="53079"/>
    <cellStyle name="40% - Ênfase1 2 4 2 6" xfId="21065"/>
    <cellStyle name="40% - Ênfase1 2 4 2 7" xfId="10127"/>
    <cellStyle name="40% - Ênfase1 2 4 2 8" xfId="40120"/>
    <cellStyle name="40% - Ênfase1 2 4 3" xfId="7126"/>
    <cellStyle name="40% - Ênfase1 2 4 3 2" xfId="15180"/>
    <cellStyle name="40% - Ênfase1 2 4 3 2 2" xfId="26654"/>
    <cellStyle name="40% - Ênfase1 2 4 3 3" xfId="31514"/>
    <cellStyle name="40% - Ênfase1 2 4 3 3 2" xfId="53080"/>
    <cellStyle name="40% - Ênfase1 2 4 3 4" xfId="20041"/>
    <cellStyle name="40% - Ênfase1 2 4 3 5" xfId="11083"/>
    <cellStyle name="40% - Ênfase1 2 4 3 6" xfId="42951"/>
    <cellStyle name="40% - Ênfase1 2 4 4" xfId="12978"/>
    <cellStyle name="40% - Ênfase1 2 4 4 2" xfId="33666"/>
    <cellStyle name="40% - Ênfase1 2 4 4 2 2" xfId="53081"/>
    <cellStyle name="40% - Ênfase1 2 4 4 3" xfId="22193"/>
    <cellStyle name="40% - Ênfase1 2 4 4 4" xfId="41163"/>
    <cellStyle name="40% - Ênfase1 2 4 5" xfId="24452"/>
    <cellStyle name="40% - Ênfase1 2 4 5 2" xfId="53082"/>
    <cellStyle name="40% - Ênfase1 2 4 6" xfId="30366"/>
    <cellStyle name="40% - Ênfase1 2 4 6 2" xfId="53083"/>
    <cellStyle name="40% - Ênfase1 2 4 7" xfId="36738"/>
    <cellStyle name="40% - Ênfase1 2 4 7 2" xfId="53084"/>
    <cellStyle name="40% - Ênfase1 2 4 8" xfId="18893"/>
    <cellStyle name="40% - Ênfase1 2 4 9" xfId="9362"/>
    <cellStyle name="40% - Ênfase1 20" xfId="6588"/>
    <cellStyle name="40% - Ênfase1 20 2" xfId="33320"/>
    <cellStyle name="40% - Ênfase1 20 2 2" xfId="53085"/>
    <cellStyle name="40% - Ênfase1 20 3" xfId="38489"/>
    <cellStyle name="40% - Ênfase1 20 3 2" xfId="53086"/>
    <cellStyle name="40% - Ênfase1 20 4" xfId="21847"/>
    <cellStyle name="40% - Ênfase1 20 5" xfId="12488"/>
    <cellStyle name="40% - Ênfase1 20 6" xfId="40730"/>
    <cellStyle name="40% - Ênfase1 21" xfId="23962"/>
    <cellStyle name="40% - Ênfase1 21 2" xfId="53087"/>
    <cellStyle name="40% - Ênfase1 22" xfId="30020"/>
    <cellStyle name="40% - Ênfase1 22 2" xfId="53088"/>
    <cellStyle name="40% - Ênfase1 23" xfId="36392"/>
    <cellStyle name="40% - Ênfase1 23 2" xfId="53089"/>
    <cellStyle name="40% - Ênfase1 24" xfId="18547"/>
    <cellStyle name="40% - Ênfase1 25" xfId="9016"/>
    <cellStyle name="40% - Ênfase1 26" xfId="39009"/>
    <cellStyle name="40% - Ênfase1 3" xfId="257"/>
    <cellStyle name="40% - Ênfase1 3 2" xfId="258"/>
    <cellStyle name="40% - Ênfase1 3 2 2" xfId="4041"/>
    <cellStyle name="40% - Ênfase1 3 2 2 10" xfId="39263"/>
    <cellStyle name="40% - Ênfase1 3 2 2 2" xfId="5519"/>
    <cellStyle name="40% - Ênfase1 3 2 2 2 2" xfId="8058"/>
    <cellStyle name="40% - Ênfase1 3 2 2 2 2 2" xfId="16112"/>
    <cellStyle name="40% - Ênfase1 3 2 2 2 2 2 2" xfId="27586"/>
    <cellStyle name="40% - Ênfase1 3 2 2 2 2 3" xfId="34531"/>
    <cellStyle name="40% - Ênfase1 3 2 2 2 2 3 2" xfId="53090"/>
    <cellStyle name="40% - Ênfase1 3 2 2 2 2 4" xfId="23058"/>
    <cellStyle name="40% - Ênfase1 3 2 2 2 2 5" xfId="11756"/>
    <cellStyle name="40% - Ênfase1 3 2 2 2 2 6" xfId="43624"/>
    <cellStyle name="40% - Ênfase1 3 2 2 2 3" xfId="13872"/>
    <cellStyle name="40% - Ênfase1 3 2 2 2 3 2" xfId="25347"/>
    <cellStyle name="40% - Ênfase1 3 2 2 2 3 3" xfId="41903"/>
    <cellStyle name="40% - Ênfase1 3 2 2 2 4" xfId="32446"/>
    <cellStyle name="40% - Ênfase1 3 2 2 2 4 2" xfId="53091"/>
    <cellStyle name="40% - Ênfase1 3 2 2 2 5" xfId="37603"/>
    <cellStyle name="40% - Ênfase1 3 2 2 2 5 2" xfId="53092"/>
    <cellStyle name="40% - Ênfase1 3 2 2 2 6" xfId="20973"/>
    <cellStyle name="40% - Ênfase1 3 2 2 2 7" xfId="10035"/>
    <cellStyle name="40% - Ênfase1 3 2 2 2 8" xfId="40028"/>
    <cellStyle name="40% - Ênfase1 3 2 2 3" xfId="7034"/>
    <cellStyle name="40% - Ênfase1 3 2 2 3 2" xfId="15088"/>
    <cellStyle name="40% - Ênfase1 3 2 2 3 2 2" xfId="26562"/>
    <cellStyle name="40% - Ênfase1 3 2 2 3 3" xfId="31422"/>
    <cellStyle name="40% - Ênfase1 3 2 2 3 3 2" xfId="53093"/>
    <cellStyle name="40% - Ênfase1 3 2 2 3 4" xfId="19949"/>
    <cellStyle name="40% - Ênfase1 3 2 2 3 5" xfId="10991"/>
    <cellStyle name="40% - Ênfase1 3 2 2 3 6" xfId="42859"/>
    <cellStyle name="40% - Ênfase1 3 2 2 4" xfId="12876"/>
    <cellStyle name="40% - Ênfase1 3 2 2 4 2" xfId="33574"/>
    <cellStyle name="40% - Ênfase1 3 2 2 4 2 2" xfId="53094"/>
    <cellStyle name="40% - Ênfase1 3 2 2 4 3" xfId="22101"/>
    <cellStyle name="40% - Ênfase1 3 2 2 4 4" xfId="41071"/>
    <cellStyle name="40% - Ênfase1 3 2 2 5" xfId="24352"/>
    <cellStyle name="40% - Ênfase1 3 2 2 5 2" xfId="53095"/>
    <cellStyle name="40% - Ênfase1 3 2 2 6" xfId="30274"/>
    <cellStyle name="40% - Ênfase1 3 2 2 6 2" xfId="53096"/>
    <cellStyle name="40% - Ênfase1 3 2 2 7" xfId="36646"/>
    <cellStyle name="40% - Ênfase1 3 2 2 7 2" xfId="53097"/>
    <cellStyle name="40% - Ênfase1 3 2 2 8" xfId="18801"/>
    <cellStyle name="40% - Ênfase1 3 2 2 9" xfId="9270"/>
    <cellStyle name="40% - Ênfase1 3 2 3" xfId="4692"/>
    <cellStyle name="40% - Ênfase1 3 2 4" xfId="4776"/>
    <cellStyle name="40% - Ênfase1 3 2 4 10" xfId="39588"/>
    <cellStyle name="40% - Ênfase1 3 2 4 2" xfId="5911"/>
    <cellStyle name="40% - Ênfase1 3 2 4 2 2" xfId="8450"/>
    <cellStyle name="40% - Ênfase1 3 2 4 2 2 2" xfId="16504"/>
    <cellStyle name="40% - Ênfase1 3 2 4 2 2 2 2" xfId="27978"/>
    <cellStyle name="40% - Ênfase1 3 2 4 2 2 3" xfId="34923"/>
    <cellStyle name="40% - Ênfase1 3 2 4 2 2 3 2" xfId="53098"/>
    <cellStyle name="40% - Ênfase1 3 2 4 2 2 4" xfId="23450"/>
    <cellStyle name="40% - Ênfase1 3 2 4 2 2 5" xfId="12081"/>
    <cellStyle name="40% - Ênfase1 3 2 4 2 2 6" xfId="43949"/>
    <cellStyle name="40% - Ênfase1 3 2 4 2 3" xfId="14264"/>
    <cellStyle name="40% - Ênfase1 3 2 4 2 3 2" xfId="25739"/>
    <cellStyle name="40% - Ênfase1 3 2 4 2 3 3" xfId="42228"/>
    <cellStyle name="40% - Ênfase1 3 2 4 2 4" xfId="32838"/>
    <cellStyle name="40% - Ênfase1 3 2 4 2 4 2" xfId="53099"/>
    <cellStyle name="40% - Ênfase1 3 2 4 2 5" xfId="37995"/>
    <cellStyle name="40% - Ênfase1 3 2 4 2 5 2" xfId="53100"/>
    <cellStyle name="40% - Ênfase1 3 2 4 2 6" xfId="21365"/>
    <cellStyle name="40% - Ênfase1 3 2 4 2 7" xfId="10360"/>
    <cellStyle name="40% - Ênfase1 3 2 4 2 8" xfId="40353"/>
    <cellStyle name="40% - Ênfase1 3 2 4 3" xfId="7426"/>
    <cellStyle name="40% - Ênfase1 3 2 4 3 2" xfId="15480"/>
    <cellStyle name="40% - Ênfase1 3 2 4 3 2 2" xfId="26954"/>
    <cellStyle name="40% - Ênfase1 3 2 4 3 3" xfId="31814"/>
    <cellStyle name="40% - Ênfase1 3 2 4 3 3 2" xfId="53101"/>
    <cellStyle name="40% - Ênfase1 3 2 4 3 4" xfId="20341"/>
    <cellStyle name="40% - Ênfase1 3 2 4 3 5" xfId="11316"/>
    <cellStyle name="40% - Ênfase1 3 2 4 3 6" xfId="43184"/>
    <cellStyle name="40% - Ênfase1 3 2 4 4" xfId="13239"/>
    <cellStyle name="40% - Ênfase1 3 2 4 4 2" xfId="33899"/>
    <cellStyle name="40% - Ênfase1 3 2 4 4 2 2" xfId="53102"/>
    <cellStyle name="40% - Ênfase1 3 2 4 4 3" xfId="22426"/>
    <cellStyle name="40% - Ênfase1 3 2 4 4 4" xfId="41463"/>
    <cellStyle name="40% - Ênfase1 3 2 4 5" xfId="24715"/>
    <cellStyle name="40% - Ênfase1 3 2 4 5 2" xfId="53103"/>
    <cellStyle name="40% - Ênfase1 3 2 4 6" xfId="30599"/>
    <cellStyle name="40% - Ênfase1 3 2 4 6 2" xfId="53104"/>
    <cellStyle name="40% - Ênfase1 3 2 4 7" xfId="36971"/>
    <cellStyle name="40% - Ênfase1 3 2 4 7 2" xfId="53105"/>
    <cellStyle name="40% - Ênfase1 3 2 4 8" xfId="19126"/>
    <cellStyle name="40% - Ênfase1 3 2 4 9" xfId="9595"/>
    <cellStyle name="40% - Ênfase1 3 2 5" xfId="3997"/>
    <cellStyle name="40% - Ênfase1 3 2 5 10" xfId="39234"/>
    <cellStyle name="40% - Ênfase1 3 2 5 2" xfId="5490"/>
    <cellStyle name="40% - Ênfase1 3 2 5 2 2" xfId="8029"/>
    <cellStyle name="40% - Ênfase1 3 2 5 2 2 2" xfId="16083"/>
    <cellStyle name="40% - Ênfase1 3 2 5 2 2 2 2" xfId="27557"/>
    <cellStyle name="40% - Ênfase1 3 2 5 2 2 3" xfId="34502"/>
    <cellStyle name="40% - Ênfase1 3 2 5 2 2 3 2" xfId="53106"/>
    <cellStyle name="40% - Ênfase1 3 2 5 2 2 4" xfId="23029"/>
    <cellStyle name="40% - Ênfase1 3 2 5 2 2 5" xfId="11727"/>
    <cellStyle name="40% - Ênfase1 3 2 5 2 2 6" xfId="43595"/>
    <cellStyle name="40% - Ênfase1 3 2 5 2 3" xfId="13843"/>
    <cellStyle name="40% - Ênfase1 3 2 5 2 3 2" xfId="25318"/>
    <cellStyle name="40% - Ênfase1 3 2 5 2 3 3" xfId="41874"/>
    <cellStyle name="40% - Ênfase1 3 2 5 2 4" xfId="32417"/>
    <cellStyle name="40% - Ênfase1 3 2 5 2 4 2" xfId="53107"/>
    <cellStyle name="40% - Ênfase1 3 2 5 2 5" xfId="37574"/>
    <cellStyle name="40% - Ênfase1 3 2 5 2 5 2" xfId="53108"/>
    <cellStyle name="40% - Ênfase1 3 2 5 2 6" xfId="20944"/>
    <cellStyle name="40% - Ênfase1 3 2 5 2 7" xfId="10006"/>
    <cellStyle name="40% - Ênfase1 3 2 5 2 8" xfId="39999"/>
    <cellStyle name="40% - Ênfase1 3 2 5 3" xfId="7005"/>
    <cellStyle name="40% - Ênfase1 3 2 5 3 2" xfId="15059"/>
    <cellStyle name="40% - Ênfase1 3 2 5 3 2 2" xfId="26533"/>
    <cellStyle name="40% - Ênfase1 3 2 5 3 3" xfId="31393"/>
    <cellStyle name="40% - Ênfase1 3 2 5 3 3 2" xfId="53109"/>
    <cellStyle name="40% - Ênfase1 3 2 5 3 4" xfId="19920"/>
    <cellStyle name="40% - Ênfase1 3 2 5 3 5" xfId="10962"/>
    <cellStyle name="40% - Ênfase1 3 2 5 3 6" xfId="42830"/>
    <cellStyle name="40% - Ênfase1 3 2 5 4" xfId="12846"/>
    <cellStyle name="40% - Ênfase1 3 2 5 4 2" xfId="33545"/>
    <cellStyle name="40% - Ênfase1 3 2 5 4 2 2" xfId="53110"/>
    <cellStyle name="40% - Ênfase1 3 2 5 4 3" xfId="22072"/>
    <cellStyle name="40% - Ênfase1 3 2 5 4 4" xfId="41042"/>
    <cellStyle name="40% - Ênfase1 3 2 5 5" xfId="24323"/>
    <cellStyle name="40% - Ênfase1 3 2 5 5 2" xfId="53111"/>
    <cellStyle name="40% - Ênfase1 3 2 5 6" xfId="30245"/>
    <cellStyle name="40% - Ênfase1 3 2 5 6 2" xfId="53112"/>
    <cellStyle name="40% - Ênfase1 3 2 5 7" xfId="36617"/>
    <cellStyle name="40% - Ênfase1 3 2 5 7 2" xfId="53113"/>
    <cellStyle name="40% - Ênfase1 3 2 5 8" xfId="18772"/>
    <cellStyle name="40% - Ênfase1 3 2 5 9" xfId="9241"/>
    <cellStyle name="40% - Ênfase1 3 2 6" xfId="3758"/>
    <cellStyle name="40% - Ênfase1 3 2 6 10" xfId="39136"/>
    <cellStyle name="40% - Ênfase1 3 2 6 2" xfId="5305"/>
    <cellStyle name="40% - Ênfase1 3 2 6 2 2" xfId="7844"/>
    <cellStyle name="40% - Ênfase1 3 2 6 2 2 2" xfId="15898"/>
    <cellStyle name="40% - Ênfase1 3 2 6 2 2 2 2" xfId="27372"/>
    <cellStyle name="40% - Ênfase1 3 2 6 2 2 3" xfId="34317"/>
    <cellStyle name="40% - Ênfase1 3 2 6 2 2 3 2" xfId="53114"/>
    <cellStyle name="40% - Ênfase1 3 2 6 2 2 4" xfId="22844"/>
    <cellStyle name="40% - Ênfase1 3 2 6 2 2 5" xfId="11629"/>
    <cellStyle name="40% - Ênfase1 3 2 6 2 2 6" xfId="43497"/>
    <cellStyle name="40% - Ênfase1 3 2 6 2 3" xfId="13658"/>
    <cellStyle name="40% - Ênfase1 3 2 6 2 3 2" xfId="25133"/>
    <cellStyle name="40% - Ênfase1 3 2 6 2 3 3" xfId="41776"/>
    <cellStyle name="40% - Ênfase1 3 2 6 2 4" xfId="32232"/>
    <cellStyle name="40% - Ênfase1 3 2 6 2 4 2" xfId="53115"/>
    <cellStyle name="40% - Ênfase1 3 2 6 2 5" xfId="37389"/>
    <cellStyle name="40% - Ênfase1 3 2 6 2 5 2" xfId="53116"/>
    <cellStyle name="40% - Ênfase1 3 2 6 2 6" xfId="20759"/>
    <cellStyle name="40% - Ênfase1 3 2 6 2 7" xfId="9908"/>
    <cellStyle name="40% - Ênfase1 3 2 6 2 8" xfId="39901"/>
    <cellStyle name="40% - Ênfase1 3 2 6 3" xfId="6820"/>
    <cellStyle name="40% - Ênfase1 3 2 6 3 2" xfId="14874"/>
    <cellStyle name="40% - Ênfase1 3 2 6 3 2 2" xfId="26348"/>
    <cellStyle name="40% - Ênfase1 3 2 6 3 3" xfId="31208"/>
    <cellStyle name="40% - Ênfase1 3 2 6 3 3 2" xfId="53117"/>
    <cellStyle name="40% - Ênfase1 3 2 6 3 4" xfId="19735"/>
    <cellStyle name="40% - Ênfase1 3 2 6 3 5" xfId="10864"/>
    <cellStyle name="40% - Ênfase1 3 2 6 3 6" xfId="42732"/>
    <cellStyle name="40% - Ênfase1 3 2 6 4" xfId="12742"/>
    <cellStyle name="40% - Ênfase1 3 2 6 4 2" xfId="33447"/>
    <cellStyle name="40% - Ênfase1 3 2 6 4 2 2" xfId="53118"/>
    <cellStyle name="40% - Ênfase1 3 2 6 4 3" xfId="21974"/>
    <cellStyle name="40% - Ênfase1 3 2 6 4 4" xfId="40857"/>
    <cellStyle name="40% - Ênfase1 3 2 6 5" xfId="24218"/>
    <cellStyle name="40% - Ênfase1 3 2 6 5 2" xfId="53119"/>
    <cellStyle name="40% - Ênfase1 3 2 6 6" xfId="30147"/>
    <cellStyle name="40% - Ênfase1 3 2 6 6 2" xfId="53120"/>
    <cellStyle name="40% - Ênfase1 3 2 6 7" xfId="36519"/>
    <cellStyle name="40% - Ênfase1 3 2 6 7 2" xfId="53121"/>
    <cellStyle name="40% - Ênfase1 3 2 6 8" xfId="18674"/>
    <cellStyle name="40% - Ênfase1 3 2 6 9" xfId="9143"/>
    <cellStyle name="40% - Ênfase1 3 3" xfId="259"/>
    <cellStyle name="40% - Ênfase1 3 3 10" xfId="18553"/>
    <cellStyle name="40% - Ênfase1 3 3 11" xfId="9022"/>
    <cellStyle name="40% - Ênfase1 3 3 12" xfId="39015"/>
    <cellStyle name="40% - Ênfase1 3 3 2" xfId="4183"/>
    <cellStyle name="40% - Ênfase1 3 3 3" xfId="6103"/>
    <cellStyle name="40% - Ênfase1 3 3 3 2" xfId="8642"/>
    <cellStyle name="40% - Ênfase1 3 3 3 2 2" xfId="16696"/>
    <cellStyle name="40% - Ênfase1 3 3 3 2 2 2" xfId="28170"/>
    <cellStyle name="40% - Ênfase1 3 3 3 2 3" xfId="33030"/>
    <cellStyle name="40% - Ênfase1 3 3 3 2 3 2" xfId="53122"/>
    <cellStyle name="40% - Ênfase1 3 3 3 2 4" xfId="21557"/>
    <cellStyle name="40% - Ênfase1 3 3 3 2 5" xfId="12273"/>
    <cellStyle name="40% - Ênfase1 3 3 3 2 6" xfId="44141"/>
    <cellStyle name="40% - Ênfase1 3 3 3 3" xfId="14456"/>
    <cellStyle name="40% - Ênfase1 3 3 3 3 2" xfId="35115"/>
    <cellStyle name="40% - Ênfase1 3 3 3 3 2 2" xfId="53123"/>
    <cellStyle name="40% - Ênfase1 3 3 3 3 3" xfId="23642"/>
    <cellStyle name="40% - Ênfase1 3 3 3 3 4" xfId="42420"/>
    <cellStyle name="40% - Ênfase1 3 3 3 4" xfId="25931"/>
    <cellStyle name="40% - Ênfase1 3 3 3 4 2" xfId="53124"/>
    <cellStyle name="40% - Ênfase1 3 3 3 5" xfId="30791"/>
    <cellStyle name="40% - Ênfase1 3 3 3 5 2" xfId="53125"/>
    <cellStyle name="40% - Ênfase1 3 3 3 6" xfId="38187"/>
    <cellStyle name="40% - Ênfase1 3 3 3 6 2" xfId="53126"/>
    <cellStyle name="40% - Ênfase1 3 3 3 7" xfId="19318"/>
    <cellStyle name="40% - Ênfase1 3 3 3 8" xfId="10552"/>
    <cellStyle name="40% - Ênfase1 3 3 3 9" xfId="40545"/>
    <cellStyle name="40% - Ênfase1 3 3 4" xfId="4969"/>
    <cellStyle name="40% - Ênfase1 3 3 4 2" xfId="7618"/>
    <cellStyle name="40% - Ênfase1 3 3 4 2 2" xfId="15672"/>
    <cellStyle name="40% - Ênfase1 3 3 4 2 2 2" xfId="27146"/>
    <cellStyle name="40% - Ênfase1 3 3 4 2 3" xfId="34091"/>
    <cellStyle name="40% - Ênfase1 3 3 4 2 3 2" xfId="53127"/>
    <cellStyle name="40% - Ênfase1 3 3 4 2 4" xfId="22618"/>
    <cellStyle name="40% - Ênfase1 3 3 4 2 5" xfId="11508"/>
    <cellStyle name="40% - Ênfase1 3 3 4 2 6" xfId="43376"/>
    <cellStyle name="40% - Ênfase1 3 3 4 3" xfId="13431"/>
    <cellStyle name="40% - Ênfase1 3 3 4 3 2" xfId="24907"/>
    <cellStyle name="40% - Ênfase1 3 3 4 3 3" xfId="41655"/>
    <cellStyle name="40% - Ênfase1 3 3 4 4" xfId="32006"/>
    <cellStyle name="40% - Ênfase1 3 3 4 4 2" xfId="53128"/>
    <cellStyle name="40% - Ênfase1 3 3 4 5" xfId="37163"/>
    <cellStyle name="40% - Ênfase1 3 3 4 5 2" xfId="53129"/>
    <cellStyle name="40% - Ênfase1 3 3 4 6" xfId="20533"/>
    <cellStyle name="40% - Ênfase1 3 3 4 7" xfId="9787"/>
    <cellStyle name="40% - Ênfase1 3 3 4 8" xfId="39780"/>
    <cellStyle name="40% - Ênfase1 3 3 5" xfId="6594"/>
    <cellStyle name="40% - Ênfase1 3 3 5 2" xfId="14753"/>
    <cellStyle name="40% - Ênfase1 3 3 5 2 2" xfId="26227"/>
    <cellStyle name="40% - Ênfase1 3 3 5 3" xfId="31087"/>
    <cellStyle name="40% - Ênfase1 3 3 5 3 2" xfId="53130"/>
    <cellStyle name="40% - Ênfase1 3 3 5 4" xfId="19614"/>
    <cellStyle name="40% - Ênfase1 3 3 5 5" xfId="10743"/>
    <cellStyle name="40% - Ênfase1 3 3 5 6" xfId="42611"/>
    <cellStyle name="40% - Ênfase1 3 3 6" xfId="12494"/>
    <cellStyle name="40% - Ênfase1 3 3 6 2" xfId="33326"/>
    <cellStyle name="40% - Ênfase1 3 3 6 2 2" xfId="53131"/>
    <cellStyle name="40% - Ênfase1 3 3 6 3" xfId="21853"/>
    <cellStyle name="40% - Ênfase1 3 3 6 4" xfId="40736"/>
    <cellStyle name="40% - Ênfase1 3 3 7" xfId="23968"/>
    <cellStyle name="40% - Ênfase1 3 3 7 2" xfId="53132"/>
    <cellStyle name="40% - Ênfase1 3 3 8" xfId="30026"/>
    <cellStyle name="40% - Ênfase1 3 3 8 2" xfId="53133"/>
    <cellStyle name="40% - Ênfase1 3 3 9" xfId="36398"/>
    <cellStyle name="40% - Ênfase1 3 3 9 2" xfId="53134"/>
    <cellStyle name="40% - Ênfase1 3 4" xfId="4184"/>
    <cellStyle name="40% - Ênfase1 3 4 10" xfId="39356"/>
    <cellStyle name="40% - Ênfase1 3 4 2" xfId="5612"/>
    <cellStyle name="40% - Ênfase1 3 4 2 2" xfId="8151"/>
    <cellStyle name="40% - Ênfase1 3 4 2 2 2" xfId="16205"/>
    <cellStyle name="40% - Ênfase1 3 4 2 2 2 2" xfId="27679"/>
    <cellStyle name="40% - Ênfase1 3 4 2 2 3" xfId="34624"/>
    <cellStyle name="40% - Ênfase1 3 4 2 2 3 2" xfId="53135"/>
    <cellStyle name="40% - Ênfase1 3 4 2 2 4" xfId="23151"/>
    <cellStyle name="40% - Ênfase1 3 4 2 2 5" xfId="11849"/>
    <cellStyle name="40% - Ênfase1 3 4 2 2 6" xfId="43717"/>
    <cellStyle name="40% - Ênfase1 3 4 2 3" xfId="13965"/>
    <cellStyle name="40% - Ênfase1 3 4 2 3 2" xfId="25440"/>
    <cellStyle name="40% - Ênfase1 3 4 2 3 3" xfId="41996"/>
    <cellStyle name="40% - Ênfase1 3 4 2 4" xfId="32539"/>
    <cellStyle name="40% - Ênfase1 3 4 2 4 2" xfId="53136"/>
    <cellStyle name="40% - Ênfase1 3 4 2 5" xfId="37696"/>
    <cellStyle name="40% - Ênfase1 3 4 2 5 2" xfId="53137"/>
    <cellStyle name="40% - Ênfase1 3 4 2 6" xfId="21066"/>
    <cellStyle name="40% - Ênfase1 3 4 2 7" xfId="10128"/>
    <cellStyle name="40% - Ênfase1 3 4 2 8" xfId="40121"/>
    <cellStyle name="40% - Ênfase1 3 4 3" xfId="7127"/>
    <cellStyle name="40% - Ênfase1 3 4 3 2" xfId="15181"/>
    <cellStyle name="40% - Ênfase1 3 4 3 2 2" xfId="26655"/>
    <cellStyle name="40% - Ênfase1 3 4 3 3" xfId="31515"/>
    <cellStyle name="40% - Ênfase1 3 4 3 3 2" xfId="53138"/>
    <cellStyle name="40% - Ênfase1 3 4 3 4" xfId="20042"/>
    <cellStyle name="40% - Ênfase1 3 4 3 5" xfId="11084"/>
    <cellStyle name="40% - Ênfase1 3 4 3 6" xfId="42952"/>
    <cellStyle name="40% - Ênfase1 3 4 4" xfId="12979"/>
    <cellStyle name="40% - Ênfase1 3 4 4 2" xfId="33667"/>
    <cellStyle name="40% - Ênfase1 3 4 4 2 2" xfId="53139"/>
    <cellStyle name="40% - Ênfase1 3 4 4 3" xfId="22194"/>
    <cellStyle name="40% - Ênfase1 3 4 4 4" xfId="41164"/>
    <cellStyle name="40% - Ênfase1 3 4 5" xfId="24453"/>
    <cellStyle name="40% - Ênfase1 3 4 5 2" xfId="53140"/>
    <cellStyle name="40% - Ênfase1 3 4 6" xfId="30367"/>
    <cellStyle name="40% - Ênfase1 3 4 6 2" xfId="53141"/>
    <cellStyle name="40% - Ênfase1 3 4 7" xfId="36739"/>
    <cellStyle name="40% - Ênfase1 3 4 7 2" xfId="53142"/>
    <cellStyle name="40% - Ênfase1 3 4 8" xfId="18894"/>
    <cellStyle name="40% - Ênfase1 3 4 9" xfId="9363"/>
    <cellStyle name="40% - Ênfase1 4" xfId="260"/>
    <cellStyle name="40% - Ênfase1 4 2" xfId="261"/>
    <cellStyle name="40% - Ênfase1 4 3" xfId="262"/>
    <cellStyle name="40% - Ênfase1 4 3 10" xfId="18554"/>
    <cellStyle name="40% - Ênfase1 4 3 11" xfId="9023"/>
    <cellStyle name="40% - Ênfase1 4 3 12" xfId="39016"/>
    <cellStyle name="40% - Ênfase1 4 3 2" xfId="4185"/>
    <cellStyle name="40% - Ênfase1 4 3 3" xfId="6104"/>
    <cellStyle name="40% - Ênfase1 4 3 3 2" xfId="8643"/>
    <cellStyle name="40% - Ênfase1 4 3 3 2 2" xfId="16697"/>
    <cellStyle name="40% - Ênfase1 4 3 3 2 2 2" xfId="28171"/>
    <cellStyle name="40% - Ênfase1 4 3 3 2 3" xfId="33031"/>
    <cellStyle name="40% - Ênfase1 4 3 3 2 3 2" xfId="53143"/>
    <cellStyle name="40% - Ênfase1 4 3 3 2 4" xfId="21558"/>
    <cellStyle name="40% - Ênfase1 4 3 3 2 5" xfId="12274"/>
    <cellStyle name="40% - Ênfase1 4 3 3 2 6" xfId="44142"/>
    <cellStyle name="40% - Ênfase1 4 3 3 3" xfId="14457"/>
    <cellStyle name="40% - Ênfase1 4 3 3 3 2" xfId="35116"/>
    <cellStyle name="40% - Ênfase1 4 3 3 3 2 2" xfId="53144"/>
    <cellStyle name="40% - Ênfase1 4 3 3 3 3" xfId="23643"/>
    <cellStyle name="40% - Ênfase1 4 3 3 3 4" xfId="42421"/>
    <cellStyle name="40% - Ênfase1 4 3 3 4" xfId="25932"/>
    <cellStyle name="40% - Ênfase1 4 3 3 4 2" xfId="53145"/>
    <cellStyle name="40% - Ênfase1 4 3 3 5" xfId="30792"/>
    <cellStyle name="40% - Ênfase1 4 3 3 5 2" xfId="53146"/>
    <cellStyle name="40% - Ênfase1 4 3 3 6" xfId="38188"/>
    <cellStyle name="40% - Ênfase1 4 3 3 6 2" xfId="53147"/>
    <cellStyle name="40% - Ênfase1 4 3 3 7" xfId="19319"/>
    <cellStyle name="40% - Ênfase1 4 3 3 8" xfId="10553"/>
    <cellStyle name="40% - Ênfase1 4 3 3 9" xfId="40546"/>
    <cellStyle name="40% - Ênfase1 4 3 4" xfId="4970"/>
    <cellStyle name="40% - Ênfase1 4 3 4 2" xfId="7619"/>
    <cellStyle name="40% - Ênfase1 4 3 4 2 2" xfId="15673"/>
    <cellStyle name="40% - Ênfase1 4 3 4 2 2 2" xfId="27147"/>
    <cellStyle name="40% - Ênfase1 4 3 4 2 3" xfId="34092"/>
    <cellStyle name="40% - Ênfase1 4 3 4 2 3 2" xfId="53148"/>
    <cellStyle name="40% - Ênfase1 4 3 4 2 4" xfId="22619"/>
    <cellStyle name="40% - Ênfase1 4 3 4 2 5" xfId="11509"/>
    <cellStyle name="40% - Ênfase1 4 3 4 2 6" xfId="43377"/>
    <cellStyle name="40% - Ênfase1 4 3 4 3" xfId="13432"/>
    <cellStyle name="40% - Ênfase1 4 3 4 3 2" xfId="24908"/>
    <cellStyle name="40% - Ênfase1 4 3 4 3 3" xfId="41656"/>
    <cellStyle name="40% - Ênfase1 4 3 4 4" xfId="32007"/>
    <cellStyle name="40% - Ênfase1 4 3 4 4 2" xfId="53149"/>
    <cellStyle name="40% - Ênfase1 4 3 4 5" xfId="37164"/>
    <cellStyle name="40% - Ênfase1 4 3 4 5 2" xfId="53150"/>
    <cellStyle name="40% - Ênfase1 4 3 4 6" xfId="20534"/>
    <cellStyle name="40% - Ênfase1 4 3 4 7" xfId="9788"/>
    <cellStyle name="40% - Ênfase1 4 3 4 8" xfId="39781"/>
    <cellStyle name="40% - Ênfase1 4 3 5" xfId="6595"/>
    <cellStyle name="40% - Ênfase1 4 3 5 2" xfId="14754"/>
    <cellStyle name="40% - Ênfase1 4 3 5 2 2" xfId="26228"/>
    <cellStyle name="40% - Ênfase1 4 3 5 3" xfId="31088"/>
    <cellStyle name="40% - Ênfase1 4 3 5 3 2" xfId="53151"/>
    <cellStyle name="40% - Ênfase1 4 3 5 4" xfId="19615"/>
    <cellStyle name="40% - Ênfase1 4 3 5 5" xfId="10744"/>
    <cellStyle name="40% - Ênfase1 4 3 5 6" xfId="42612"/>
    <cellStyle name="40% - Ênfase1 4 3 6" xfId="12495"/>
    <cellStyle name="40% - Ênfase1 4 3 6 2" xfId="33327"/>
    <cellStyle name="40% - Ênfase1 4 3 6 2 2" xfId="53152"/>
    <cellStyle name="40% - Ênfase1 4 3 6 3" xfId="21854"/>
    <cellStyle name="40% - Ênfase1 4 3 6 4" xfId="40737"/>
    <cellStyle name="40% - Ênfase1 4 3 7" xfId="23969"/>
    <cellStyle name="40% - Ênfase1 4 3 7 2" xfId="53153"/>
    <cellStyle name="40% - Ênfase1 4 3 8" xfId="30027"/>
    <cellStyle name="40% - Ênfase1 4 3 8 2" xfId="53154"/>
    <cellStyle name="40% - Ênfase1 4 3 9" xfId="36399"/>
    <cellStyle name="40% - Ênfase1 4 3 9 2" xfId="53155"/>
    <cellStyle name="40% - Ênfase1 4 4" xfId="4186"/>
    <cellStyle name="40% - Ênfase1 4 4 10" xfId="39357"/>
    <cellStyle name="40% - Ênfase1 4 4 2" xfId="5613"/>
    <cellStyle name="40% - Ênfase1 4 4 2 2" xfId="8152"/>
    <cellStyle name="40% - Ênfase1 4 4 2 2 2" xfId="16206"/>
    <cellStyle name="40% - Ênfase1 4 4 2 2 2 2" xfId="27680"/>
    <cellStyle name="40% - Ênfase1 4 4 2 2 3" xfId="34625"/>
    <cellStyle name="40% - Ênfase1 4 4 2 2 3 2" xfId="53156"/>
    <cellStyle name="40% - Ênfase1 4 4 2 2 4" xfId="23152"/>
    <cellStyle name="40% - Ênfase1 4 4 2 2 5" xfId="11850"/>
    <cellStyle name="40% - Ênfase1 4 4 2 2 6" xfId="43718"/>
    <cellStyle name="40% - Ênfase1 4 4 2 3" xfId="13966"/>
    <cellStyle name="40% - Ênfase1 4 4 2 3 2" xfId="25441"/>
    <cellStyle name="40% - Ênfase1 4 4 2 3 3" xfId="41997"/>
    <cellStyle name="40% - Ênfase1 4 4 2 4" xfId="32540"/>
    <cellStyle name="40% - Ênfase1 4 4 2 4 2" xfId="53157"/>
    <cellStyle name="40% - Ênfase1 4 4 2 5" xfId="37697"/>
    <cellStyle name="40% - Ênfase1 4 4 2 5 2" xfId="53158"/>
    <cellStyle name="40% - Ênfase1 4 4 2 6" xfId="21067"/>
    <cellStyle name="40% - Ênfase1 4 4 2 7" xfId="10129"/>
    <cellStyle name="40% - Ênfase1 4 4 2 8" xfId="40122"/>
    <cellStyle name="40% - Ênfase1 4 4 3" xfId="7128"/>
    <cellStyle name="40% - Ênfase1 4 4 3 2" xfId="15182"/>
    <cellStyle name="40% - Ênfase1 4 4 3 2 2" xfId="26656"/>
    <cellStyle name="40% - Ênfase1 4 4 3 3" xfId="31516"/>
    <cellStyle name="40% - Ênfase1 4 4 3 3 2" xfId="53159"/>
    <cellStyle name="40% - Ênfase1 4 4 3 4" xfId="20043"/>
    <cellStyle name="40% - Ênfase1 4 4 3 5" xfId="11085"/>
    <cellStyle name="40% - Ênfase1 4 4 3 6" xfId="42953"/>
    <cellStyle name="40% - Ênfase1 4 4 4" xfId="12980"/>
    <cellStyle name="40% - Ênfase1 4 4 4 2" xfId="33668"/>
    <cellStyle name="40% - Ênfase1 4 4 4 2 2" xfId="53160"/>
    <cellStyle name="40% - Ênfase1 4 4 4 3" xfId="22195"/>
    <cellStyle name="40% - Ênfase1 4 4 4 4" xfId="41165"/>
    <cellStyle name="40% - Ênfase1 4 4 5" xfId="24454"/>
    <cellStyle name="40% - Ênfase1 4 4 5 2" xfId="53161"/>
    <cellStyle name="40% - Ênfase1 4 4 6" xfId="30368"/>
    <cellStyle name="40% - Ênfase1 4 4 6 2" xfId="53162"/>
    <cellStyle name="40% - Ênfase1 4 4 7" xfId="36740"/>
    <cellStyle name="40% - Ênfase1 4 4 7 2" xfId="53163"/>
    <cellStyle name="40% - Ênfase1 4 4 8" xfId="18895"/>
    <cellStyle name="40% - Ênfase1 4 4 9" xfId="9364"/>
    <cellStyle name="40% - Ênfase1 5" xfId="263"/>
    <cellStyle name="40% - Ênfase1 5 2" xfId="264"/>
    <cellStyle name="40% - Ênfase1 5 3" xfId="265"/>
    <cellStyle name="40% - Ênfase1 5 3 10" xfId="18555"/>
    <cellStyle name="40% - Ênfase1 5 3 11" xfId="9024"/>
    <cellStyle name="40% - Ênfase1 5 3 12" xfId="39017"/>
    <cellStyle name="40% - Ênfase1 5 3 2" xfId="4187"/>
    <cellStyle name="40% - Ênfase1 5 3 3" xfId="6105"/>
    <cellStyle name="40% - Ênfase1 5 3 3 2" xfId="8644"/>
    <cellStyle name="40% - Ênfase1 5 3 3 2 2" xfId="16698"/>
    <cellStyle name="40% - Ênfase1 5 3 3 2 2 2" xfId="28172"/>
    <cellStyle name="40% - Ênfase1 5 3 3 2 3" xfId="33032"/>
    <cellStyle name="40% - Ênfase1 5 3 3 2 3 2" xfId="53164"/>
    <cellStyle name="40% - Ênfase1 5 3 3 2 4" xfId="21559"/>
    <cellStyle name="40% - Ênfase1 5 3 3 2 5" xfId="12275"/>
    <cellStyle name="40% - Ênfase1 5 3 3 2 6" xfId="44143"/>
    <cellStyle name="40% - Ênfase1 5 3 3 3" xfId="14458"/>
    <cellStyle name="40% - Ênfase1 5 3 3 3 2" xfId="35117"/>
    <cellStyle name="40% - Ênfase1 5 3 3 3 2 2" xfId="53165"/>
    <cellStyle name="40% - Ênfase1 5 3 3 3 3" xfId="23644"/>
    <cellStyle name="40% - Ênfase1 5 3 3 3 4" xfId="42422"/>
    <cellStyle name="40% - Ênfase1 5 3 3 4" xfId="25933"/>
    <cellStyle name="40% - Ênfase1 5 3 3 4 2" xfId="53166"/>
    <cellStyle name="40% - Ênfase1 5 3 3 5" xfId="30793"/>
    <cellStyle name="40% - Ênfase1 5 3 3 5 2" xfId="53167"/>
    <cellStyle name="40% - Ênfase1 5 3 3 6" xfId="38189"/>
    <cellStyle name="40% - Ênfase1 5 3 3 6 2" xfId="53168"/>
    <cellStyle name="40% - Ênfase1 5 3 3 7" xfId="19320"/>
    <cellStyle name="40% - Ênfase1 5 3 3 8" xfId="10554"/>
    <cellStyle name="40% - Ênfase1 5 3 3 9" xfId="40547"/>
    <cellStyle name="40% - Ênfase1 5 3 4" xfId="4971"/>
    <cellStyle name="40% - Ênfase1 5 3 4 2" xfId="7620"/>
    <cellStyle name="40% - Ênfase1 5 3 4 2 2" xfId="15674"/>
    <cellStyle name="40% - Ênfase1 5 3 4 2 2 2" xfId="27148"/>
    <cellStyle name="40% - Ênfase1 5 3 4 2 3" xfId="34093"/>
    <cellStyle name="40% - Ênfase1 5 3 4 2 3 2" xfId="53169"/>
    <cellStyle name="40% - Ênfase1 5 3 4 2 4" xfId="22620"/>
    <cellStyle name="40% - Ênfase1 5 3 4 2 5" xfId="11510"/>
    <cellStyle name="40% - Ênfase1 5 3 4 2 6" xfId="43378"/>
    <cellStyle name="40% - Ênfase1 5 3 4 3" xfId="13433"/>
    <cellStyle name="40% - Ênfase1 5 3 4 3 2" xfId="24909"/>
    <cellStyle name="40% - Ênfase1 5 3 4 3 3" xfId="41657"/>
    <cellStyle name="40% - Ênfase1 5 3 4 4" xfId="32008"/>
    <cellStyle name="40% - Ênfase1 5 3 4 4 2" xfId="53170"/>
    <cellStyle name="40% - Ênfase1 5 3 4 5" xfId="37165"/>
    <cellStyle name="40% - Ênfase1 5 3 4 5 2" xfId="53171"/>
    <cellStyle name="40% - Ênfase1 5 3 4 6" xfId="20535"/>
    <cellStyle name="40% - Ênfase1 5 3 4 7" xfId="9789"/>
    <cellStyle name="40% - Ênfase1 5 3 4 8" xfId="39782"/>
    <cellStyle name="40% - Ênfase1 5 3 5" xfId="6596"/>
    <cellStyle name="40% - Ênfase1 5 3 5 2" xfId="14755"/>
    <cellStyle name="40% - Ênfase1 5 3 5 2 2" xfId="26229"/>
    <cellStyle name="40% - Ênfase1 5 3 5 3" xfId="31089"/>
    <cellStyle name="40% - Ênfase1 5 3 5 3 2" xfId="53172"/>
    <cellStyle name="40% - Ênfase1 5 3 5 4" xfId="19616"/>
    <cellStyle name="40% - Ênfase1 5 3 5 5" xfId="10745"/>
    <cellStyle name="40% - Ênfase1 5 3 5 6" xfId="42613"/>
    <cellStyle name="40% - Ênfase1 5 3 6" xfId="12496"/>
    <cellStyle name="40% - Ênfase1 5 3 6 2" xfId="33328"/>
    <cellStyle name="40% - Ênfase1 5 3 6 2 2" xfId="53173"/>
    <cellStyle name="40% - Ênfase1 5 3 6 3" xfId="21855"/>
    <cellStyle name="40% - Ênfase1 5 3 6 4" xfId="40738"/>
    <cellStyle name="40% - Ênfase1 5 3 7" xfId="23970"/>
    <cellStyle name="40% - Ênfase1 5 3 7 2" xfId="53174"/>
    <cellStyle name="40% - Ênfase1 5 3 8" xfId="30028"/>
    <cellStyle name="40% - Ênfase1 5 3 8 2" xfId="53175"/>
    <cellStyle name="40% - Ênfase1 5 3 9" xfId="36400"/>
    <cellStyle name="40% - Ênfase1 5 3 9 2" xfId="53176"/>
    <cellStyle name="40% - Ênfase1 5 4" xfId="4188"/>
    <cellStyle name="40% - Ênfase1 5 4 10" xfId="39358"/>
    <cellStyle name="40% - Ênfase1 5 4 2" xfId="5614"/>
    <cellStyle name="40% - Ênfase1 5 4 2 2" xfId="8153"/>
    <cellStyle name="40% - Ênfase1 5 4 2 2 2" xfId="16207"/>
    <cellStyle name="40% - Ênfase1 5 4 2 2 2 2" xfId="27681"/>
    <cellStyle name="40% - Ênfase1 5 4 2 2 3" xfId="34626"/>
    <cellStyle name="40% - Ênfase1 5 4 2 2 3 2" xfId="53177"/>
    <cellStyle name="40% - Ênfase1 5 4 2 2 4" xfId="23153"/>
    <cellStyle name="40% - Ênfase1 5 4 2 2 5" xfId="11851"/>
    <cellStyle name="40% - Ênfase1 5 4 2 2 6" xfId="43719"/>
    <cellStyle name="40% - Ênfase1 5 4 2 3" xfId="13967"/>
    <cellStyle name="40% - Ênfase1 5 4 2 3 2" xfId="25442"/>
    <cellStyle name="40% - Ênfase1 5 4 2 3 3" xfId="41998"/>
    <cellStyle name="40% - Ênfase1 5 4 2 4" xfId="32541"/>
    <cellStyle name="40% - Ênfase1 5 4 2 4 2" xfId="53178"/>
    <cellStyle name="40% - Ênfase1 5 4 2 5" xfId="37698"/>
    <cellStyle name="40% - Ênfase1 5 4 2 5 2" xfId="53179"/>
    <cellStyle name="40% - Ênfase1 5 4 2 6" xfId="21068"/>
    <cellStyle name="40% - Ênfase1 5 4 2 7" xfId="10130"/>
    <cellStyle name="40% - Ênfase1 5 4 2 8" xfId="40123"/>
    <cellStyle name="40% - Ênfase1 5 4 3" xfId="7129"/>
    <cellStyle name="40% - Ênfase1 5 4 3 2" xfId="15183"/>
    <cellStyle name="40% - Ênfase1 5 4 3 2 2" xfId="26657"/>
    <cellStyle name="40% - Ênfase1 5 4 3 3" xfId="31517"/>
    <cellStyle name="40% - Ênfase1 5 4 3 3 2" xfId="53180"/>
    <cellStyle name="40% - Ênfase1 5 4 3 4" xfId="20044"/>
    <cellStyle name="40% - Ênfase1 5 4 3 5" xfId="11086"/>
    <cellStyle name="40% - Ênfase1 5 4 3 6" xfId="42954"/>
    <cellStyle name="40% - Ênfase1 5 4 4" xfId="12981"/>
    <cellStyle name="40% - Ênfase1 5 4 4 2" xfId="33669"/>
    <cellStyle name="40% - Ênfase1 5 4 4 2 2" xfId="53181"/>
    <cellStyle name="40% - Ênfase1 5 4 4 3" xfId="22196"/>
    <cellStyle name="40% - Ênfase1 5 4 4 4" xfId="41166"/>
    <cellStyle name="40% - Ênfase1 5 4 5" xfId="24455"/>
    <cellStyle name="40% - Ênfase1 5 4 5 2" xfId="53182"/>
    <cellStyle name="40% - Ênfase1 5 4 6" xfId="30369"/>
    <cellStyle name="40% - Ênfase1 5 4 6 2" xfId="53183"/>
    <cellStyle name="40% - Ênfase1 5 4 7" xfId="36741"/>
    <cellStyle name="40% - Ênfase1 5 4 7 2" xfId="53184"/>
    <cellStyle name="40% - Ênfase1 5 4 8" xfId="18896"/>
    <cellStyle name="40% - Ênfase1 5 4 9" xfId="9365"/>
    <cellStyle name="40% - Ênfase1 6" xfId="266"/>
    <cellStyle name="40% - Ênfase1 6 2" xfId="267"/>
    <cellStyle name="40% - Ênfase1 6 3" xfId="268"/>
    <cellStyle name="40% - Ênfase1 6 3 10" xfId="18556"/>
    <cellStyle name="40% - Ênfase1 6 3 11" xfId="9025"/>
    <cellStyle name="40% - Ênfase1 6 3 12" xfId="39018"/>
    <cellStyle name="40% - Ênfase1 6 3 2" xfId="4189"/>
    <cellStyle name="40% - Ênfase1 6 3 3" xfId="6106"/>
    <cellStyle name="40% - Ênfase1 6 3 3 2" xfId="8645"/>
    <cellStyle name="40% - Ênfase1 6 3 3 2 2" xfId="16699"/>
    <cellStyle name="40% - Ênfase1 6 3 3 2 2 2" xfId="28173"/>
    <cellStyle name="40% - Ênfase1 6 3 3 2 3" xfId="33033"/>
    <cellStyle name="40% - Ênfase1 6 3 3 2 3 2" xfId="53185"/>
    <cellStyle name="40% - Ênfase1 6 3 3 2 4" xfId="21560"/>
    <cellStyle name="40% - Ênfase1 6 3 3 2 5" xfId="12276"/>
    <cellStyle name="40% - Ênfase1 6 3 3 2 6" xfId="44144"/>
    <cellStyle name="40% - Ênfase1 6 3 3 3" xfId="14459"/>
    <cellStyle name="40% - Ênfase1 6 3 3 3 2" xfId="35118"/>
    <cellStyle name="40% - Ênfase1 6 3 3 3 2 2" xfId="53186"/>
    <cellStyle name="40% - Ênfase1 6 3 3 3 3" xfId="23645"/>
    <cellStyle name="40% - Ênfase1 6 3 3 3 4" xfId="42423"/>
    <cellStyle name="40% - Ênfase1 6 3 3 4" xfId="25934"/>
    <cellStyle name="40% - Ênfase1 6 3 3 4 2" xfId="53187"/>
    <cellStyle name="40% - Ênfase1 6 3 3 5" xfId="30794"/>
    <cellStyle name="40% - Ênfase1 6 3 3 5 2" xfId="53188"/>
    <cellStyle name="40% - Ênfase1 6 3 3 6" xfId="38190"/>
    <cellStyle name="40% - Ênfase1 6 3 3 6 2" xfId="53189"/>
    <cellStyle name="40% - Ênfase1 6 3 3 7" xfId="19321"/>
    <cellStyle name="40% - Ênfase1 6 3 3 8" xfId="10555"/>
    <cellStyle name="40% - Ênfase1 6 3 3 9" xfId="40548"/>
    <cellStyle name="40% - Ênfase1 6 3 4" xfId="4972"/>
    <cellStyle name="40% - Ênfase1 6 3 4 2" xfId="7621"/>
    <cellStyle name="40% - Ênfase1 6 3 4 2 2" xfId="15675"/>
    <cellStyle name="40% - Ênfase1 6 3 4 2 2 2" xfId="27149"/>
    <cellStyle name="40% - Ênfase1 6 3 4 2 3" xfId="34094"/>
    <cellStyle name="40% - Ênfase1 6 3 4 2 3 2" xfId="53190"/>
    <cellStyle name="40% - Ênfase1 6 3 4 2 4" xfId="22621"/>
    <cellStyle name="40% - Ênfase1 6 3 4 2 5" xfId="11511"/>
    <cellStyle name="40% - Ênfase1 6 3 4 2 6" xfId="43379"/>
    <cellStyle name="40% - Ênfase1 6 3 4 3" xfId="13434"/>
    <cellStyle name="40% - Ênfase1 6 3 4 3 2" xfId="24910"/>
    <cellStyle name="40% - Ênfase1 6 3 4 3 3" xfId="41658"/>
    <cellStyle name="40% - Ênfase1 6 3 4 4" xfId="32009"/>
    <cellStyle name="40% - Ênfase1 6 3 4 4 2" xfId="53191"/>
    <cellStyle name="40% - Ênfase1 6 3 4 5" xfId="37166"/>
    <cellStyle name="40% - Ênfase1 6 3 4 5 2" xfId="53192"/>
    <cellStyle name="40% - Ênfase1 6 3 4 6" xfId="20536"/>
    <cellStyle name="40% - Ênfase1 6 3 4 7" xfId="9790"/>
    <cellStyle name="40% - Ênfase1 6 3 4 8" xfId="39783"/>
    <cellStyle name="40% - Ênfase1 6 3 5" xfId="6597"/>
    <cellStyle name="40% - Ênfase1 6 3 5 2" xfId="14756"/>
    <cellStyle name="40% - Ênfase1 6 3 5 2 2" xfId="26230"/>
    <cellStyle name="40% - Ênfase1 6 3 5 3" xfId="31090"/>
    <cellStyle name="40% - Ênfase1 6 3 5 3 2" xfId="53193"/>
    <cellStyle name="40% - Ênfase1 6 3 5 4" xfId="19617"/>
    <cellStyle name="40% - Ênfase1 6 3 5 5" xfId="10746"/>
    <cellStyle name="40% - Ênfase1 6 3 5 6" xfId="42614"/>
    <cellStyle name="40% - Ênfase1 6 3 6" xfId="12497"/>
    <cellStyle name="40% - Ênfase1 6 3 6 2" xfId="33329"/>
    <cellStyle name="40% - Ênfase1 6 3 6 2 2" xfId="53194"/>
    <cellStyle name="40% - Ênfase1 6 3 6 3" xfId="21856"/>
    <cellStyle name="40% - Ênfase1 6 3 6 4" xfId="40739"/>
    <cellStyle name="40% - Ênfase1 6 3 7" xfId="23971"/>
    <cellStyle name="40% - Ênfase1 6 3 7 2" xfId="53195"/>
    <cellStyle name="40% - Ênfase1 6 3 8" xfId="30029"/>
    <cellStyle name="40% - Ênfase1 6 3 8 2" xfId="53196"/>
    <cellStyle name="40% - Ênfase1 6 3 9" xfId="36401"/>
    <cellStyle name="40% - Ênfase1 6 3 9 2" xfId="53197"/>
    <cellStyle name="40% - Ênfase1 6 4" xfId="4190"/>
    <cellStyle name="40% - Ênfase1 6 4 10" xfId="39359"/>
    <cellStyle name="40% - Ênfase1 6 4 2" xfId="5615"/>
    <cellStyle name="40% - Ênfase1 6 4 2 2" xfId="8154"/>
    <cellStyle name="40% - Ênfase1 6 4 2 2 2" xfId="16208"/>
    <cellStyle name="40% - Ênfase1 6 4 2 2 2 2" xfId="27682"/>
    <cellStyle name="40% - Ênfase1 6 4 2 2 3" xfId="34627"/>
    <cellStyle name="40% - Ênfase1 6 4 2 2 3 2" xfId="53198"/>
    <cellStyle name="40% - Ênfase1 6 4 2 2 4" xfId="23154"/>
    <cellStyle name="40% - Ênfase1 6 4 2 2 5" xfId="11852"/>
    <cellStyle name="40% - Ênfase1 6 4 2 2 6" xfId="43720"/>
    <cellStyle name="40% - Ênfase1 6 4 2 3" xfId="13968"/>
    <cellStyle name="40% - Ênfase1 6 4 2 3 2" xfId="25443"/>
    <cellStyle name="40% - Ênfase1 6 4 2 3 3" xfId="41999"/>
    <cellStyle name="40% - Ênfase1 6 4 2 4" xfId="32542"/>
    <cellStyle name="40% - Ênfase1 6 4 2 4 2" xfId="53199"/>
    <cellStyle name="40% - Ênfase1 6 4 2 5" xfId="37699"/>
    <cellStyle name="40% - Ênfase1 6 4 2 5 2" xfId="53200"/>
    <cellStyle name="40% - Ênfase1 6 4 2 6" xfId="21069"/>
    <cellStyle name="40% - Ênfase1 6 4 2 7" xfId="10131"/>
    <cellStyle name="40% - Ênfase1 6 4 2 8" xfId="40124"/>
    <cellStyle name="40% - Ênfase1 6 4 3" xfId="7130"/>
    <cellStyle name="40% - Ênfase1 6 4 3 2" xfId="15184"/>
    <cellStyle name="40% - Ênfase1 6 4 3 2 2" xfId="26658"/>
    <cellStyle name="40% - Ênfase1 6 4 3 3" xfId="31518"/>
    <cellStyle name="40% - Ênfase1 6 4 3 3 2" xfId="53201"/>
    <cellStyle name="40% - Ênfase1 6 4 3 4" xfId="20045"/>
    <cellStyle name="40% - Ênfase1 6 4 3 5" xfId="11087"/>
    <cellStyle name="40% - Ênfase1 6 4 3 6" xfId="42955"/>
    <cellStyle name="40% - Ênfase1 6 4 4" xfId="12982"/>
    <cellStyle name="40% - Ênfase1 6 4 4 2" xfId="33670"/>
    <cellStyle name="40% - Ênfase1 6 4 4 2 2" xfId="53202"/>
    <cellStyle name="40% - Ênfase1 6 4 4 3" xfId="22197"/>
    <cellStyle name="40% - Ênfase1 6 4 4 4" xfId="41167"/>
    <cellStyle name="40% - Ênfase1 6 4 5" xfId="24456"/>
    <cellStyle name="40% - Ênfase1 6 4 5 2" xfId="53203"/>
    <cellStyle name="40% - Ênfase1 6 4 6" xfId="30370"/>
    <cellStyle name="40% - Ênfase1 6 4 6 2" xfId="53204"/>
    <cellStyle name="40% - Ênfase1 6 4 7" xfId="36742"/>
    <cellStyle name="40% - Ênfase1 6 4 7 2" xfId="53205"/>
    <cellStyle name="40% - Ênfase1 6 4 8" xfId="18897"/>
    <cellStyle name="40% - Ênfase1 6 4 9" xfId="9366"/>
    <cellStyle name="40% - Ênfase1 7" xfId="269"/>
    <cellStyle name="40% - Ênfase1 7 2" xfId="270"/>
    <cellStyle name="40% - Ênfase1 7 3" xfId="271"/>
    <cellStyle name="40% - Ênfase1 7 3 10" xfId="18557"/>
    <cellStyle name="40% - Ênfase1 7 3 11" xfId="9026"/>
    <cellStyle name="40% - Ênfase1 7 3 12" xfId="39019"/>
    <cellStyle name="40% - Ênfase1 7 3 2" xfId="4191"/>
    <cellStyle name="40% - Ênfase1 7 3 3" xfId="6107"/>
    <cellStyle name="40% - Ênfase1 7 3 3 2" xfId="8646"/>
    <cellStyle name="40% - Ênfase1 7 3 3 2 2" xfId="16700"/>
    <cellStyle name="40% - Ênfase1 7 3 3 2 2 2" xfId="28174"/>
    <cellStyle name="40% - Ênfase1 7 3 3 2 3" xfId="33034"/>
    <cellStyle name="40% - Ênfase1 7 3 3 2 3 2" xfId="53206"/>
    <cellStyle name="40% - Ênfase1 7 3 3 2 4" xfId="21561"/>
    <cellStyle name="40% - Ênfase1 7 3 3 2 5" xfId="12277"/>
    <cellStyle name="40% - Ênfase1 7 3 3 2 6" xfId="44145"/>
    <cellStyle name="40% - Ênfase1 7 3 3 3" xfId="14460"/>
    <cellStyle name="40% - Ênfase1 7 3 3 3 2" xfId="35119"/>
    <cellStyle name="40% - Ênfase1 7 3 3 3 2 2" xfId="53207"/>
    <cellStyle name="40% - Ênfase1 7 3 3 3 3" xfId="23646"/>
    <cellStyle name="40% - Ênfase1 7 3 3 3 4" xfId="42424"/>
    <cellStyle name="40% - Ênfase1 7 3 3 4" xfId="25935"/>
    <cellStyle name="40% - Ênfase1 7 3 3 4 2" xfId="53208"/>
    <cellStyle name="40% - Ênfase1 7 3 3 5" xfId="30795"/>
    <cellStyle name="40% - Ênfase1 7 3 3 5 2" xfId="53209"/>
    <cellStyle name="40% - Ênfase1 7 3 3 6" xfId="38191"/>
    <cellStyle name="40% - Ênfase1 7 3 3 6 2" xfId="53210"/>
    <cellStyle name="40% - Ênfase1 7 3 3 7" xfId="19322"/>
    <cellStyle name="40% - Ênfase1 7 3 3 8" xfId="10556"/>
    <cellStyle name="40% - Ênfase1 7 3 3 9" xfId="40549"/>
    <cellStyle name="40% - Ênfase1 7 3 4" xfId="4973"/>
    <cellStyle name="40% - Ênfase1 7 3 4 2" xfId="7622"/>
    <cellStyle name="40% - Ênfase1 7 3 4 2 2" xfId="15676"/>
    <cellStyle name="40% - Ênfase1 7 3 4 2 2 2" xfId="27150"/>
    <cellStyle name="40% - Ênfase1 7 3 4 2 3" xfId="34095"/>
    <cellStyle name="40% - Ênfase1 7 3 4 2 3 2" xfId="53211"/>
    <cellStyle name="40% - Ênfase1 7 3 4 2 4" xfId="22622"/>
    <cellStyle name="40% - Ênfase1 7 3 4 2 5" xfId="11512"/>
    <cellStyle name="40% - Ênfase1 7 3 4 2 6" xfId="43380"/>
    <cellStyle name="40% - Ênfase1 7 3 4 3" xfId="13435"/>
    <cellStyle name="40% - Ênfase1 7 3 4 3 2" xfId="24911"/>
    <cellStyle name="40% - Ênfase1 7 3 4 3 3" xfId="41659"/>
    <cellStyle name="40% - Ênfase1 7 3 4 4" xfId="32010"/>
    <cellStyle name="40% - Ênfase1 7 3 4 4 2" xfId="53212"/>
    <cellStyle name="40% - Ênfase1 7 3 4 5" xfId="37167"/>
    <cellStyle name="40% - Ênfase1 7 3 4 5 2" xfId="53213"/>
    <cellStyle name="40% - Ênfase1 7 3 4 6" xfId="20537"/>
    <cellStyle name="40% - Ênfase1 7 3 4 7" xfId="9791"/>
    <cellStyle name="40% - Ênfase1 7 3 4 8" xfId="39784"/>
    <cellStyle name="40% - Ênfase1 7 3 5" xfId="6598"/>
    <cellStyle name="40% - Ênfase1 7 3 5 2" xfId="14757"/>
    <cellStyle name="40% - Ênfase1 7 3 5 2 2" xfId="26231"/>
    <cellStyle name="40% - Ênfase1 7 3 5 3" xfId="31091"/>
    <cellStyle name="40% - Ênfase1 7 3 5 3 2" xfId="53214"/>
    <cellStyle name="40% - Ênfase1 7 3 5 4" xfId="19618"/>
    <cellStyle name="40% - Ênfase1 7 3 5 5" xfId="10747"/>
    <cellStyle name="40% - Ênfase1 7 3 5 6" xfId="42615"/>
    <cellStyle name="40% - Ênfase1 7 3 6" xfId="12498"/>
    <cellStyle name="40% - Ênfase1 7 3 6 2" xfId="33330"/>
    <cellStyle name="40% - Ênfase1 7 3 6 2 2" xfId="53215"/>
    <cellStyle name="40% - Ênfase1 7 3 6 3" xfId="21857"/>
    <cellStyle name="40% - Ênfase1 7 3 6 4" xfId="40740"/>
    <cellStyle name="40% - Ênfase1 7 3 7" xfId="23972"/>
    <cellStyle name="40% - Ênfase1 7 3 7 2" xfId="53216"/>
    <cellStyle name="40% - Ênfase1 7 3 8" xfId="30030"/>
    <cellStyle name="40% - Ênfase1 7 3 8 2" xfId="53217"/>
    <cellStyle name="40% - Ênfase1 7 3 9" xfId="36402"/>
    <cellStyle name="40% - Ênfase1 7 3 9 2" xfId="53218"/>
    <cellStyle name="40% - Ênfase1 7 4" xfId="4192"/>
    <cellStyle name="40% - Ênfase1 7 4 10" xfId="39360"/>
    <cellStyle name="40% - Ênfase1 7 4 2" xfId="5616"/>
    <cellStyle name="40% - Ênfase1 7 4 2 2" xfId="8155"/>
    <cellStyle name="40% - Ênfase1 7 4 2 2 2" xfId="16209"/>
    <cellStyle name="40% - Ênfase1 7 4 2 2 2 2" xfId="27683"/>
    <cellStyle name="40% - Ênfase1 7 4 2 2 3" xfId="34628"/>
    <cellStyle name="40% - Ênfase1 7 4 2 2 3 2" xfId="53219"/>
    <cellStyle name="40% - Ênfase1 7 4 2 2 4" xfId="23155"/>
    <cellStyle name="40% - Ênfase1 7 4 2 2 5" xfId="11853"/>
    <cellStyle name="40% - Ênfase1 7 4 2 2 6" xfId="43721"/>
    <cellStyle name="40% - Ênfase1 7 4 2 3" xfId="13969"/>
    <cellStyle name="40% - Ênfase1 7 4 2 3 2" xfId="25444"/>
    <cellStyle name="40% - Ênfase1 7 4 2 3 3" xfId="42000"/>
    <cellStyle name="40% - Ênfase1 7 4 2 4" xfId="32543"/>
    <cellStyle name="40% - Ênfase1 7 4 2 4 2" xfId="53220"/>
    <cellStyle name="40% - Ênfase1 7 4 2 5" xfId="37700"/>
    <cellStyle name="40% - Ênfase1 7 4 2 5 2" xfId="53221"/>
    <cellStyle name="40% - Ênfase1 7 4 2 6" xfId="21070"/>
    <cellStyle name="40% - Ênfase1 7 4 2 7" xfId="10132"/>
    <cellStyle name="40% - Ênfase1 7 4 2 8" xfId="40125"/>
    <cellStyle name="40% - Ênfase1 7 4 3" xfId="7131"/>
    <cellStyle name="40% - Ênfase1 7 4 3 2" xfId="15185"/>
    <cellStyle name="40% - Ênfase1 7 4 3 2 2" xfId="26659"/>
    <cellStyle name="40% - Ênfase1 7 4 3 3" xfId="31519"/>
    <cellStyle name="40% - Ênfase1 7 4 3 3 2" xfId="53222"/>
    <cellStyle name="40% - Ênfase1 7 4 3 4" xfId="20046"/>
    <cellStyle name="40% - Ênfase1 7 4 3 5" xfId="11088"/>
    <cellStyle name="40% - Ênfase1 7 4 3 6" xfId="42956"/>
    <cellStyle name="40% - Ênfase1 7 4 4" xfId="12983"/>
    <cellStyle name="40% - Ênfase1 7 4 4 2" xfId="33671"/>
    <cellStyle name="40% - Ênfase1 7 4 4 2 2" xfId="53223"/>
    <cellStyle name="40% - Ênfase1 7 4 4 3" xfId="22198"/>
    <cellStyle name="40% - Ênfase1 7 4 4 4" xfId="41168"/>
    <cellStyle name="40% - Ênfase1 7 4 5" xfId="24457"/>
    <cellStyle name="40% - Ênfase1 7 4 5 2" xfId="53224"/>
    <cellStyle name="40% - Ênfase1 7 4 6" xfId="30371"/>
    <cellStyle name="40% - Ênfase1 7 4 6 2" xfId="53225"/>
    <cellStyle name="40% - Ênfase1 7 4 7" xfId="36743"/>
    <cellStyle name="40% - Ênfase1 7 4 7 2" xfId="53226"/>
    <cellStyle name="40% - Ênfase1 7 4 8" xfId="18898"/>
    <cellStyle name="40% - Ênfase1 7 4 9" xfId="9367"/>
    <cellStyle name="40% - Ênfase1 8" xfId="272"/>
    <cellStyle name="40% - Ênfase1 8 2" xfId="273"/>
    <cellStyle name="40% - Ênfase1 8 3" xfId="274"/>
    <cellStyle name="40% - Ênfase1 8 3 10" xfId="18558"/>
    <cellStyle name="40% - Ênfase1 8 3 11" xfId="9027"/>
    <cellStyle name="40% - Ênfase1 8 3 12" xfId="39020"/>
    <cellStyle name="40% - Ênfase1 8 3 2" xfId="4193"/>
    <cellStyle name="40% - Ênfase1 8 3 3" xfId="6108"/>
    <cellStyle name="40% - Ênfase1 8 3 3 2" xfId="8647"/>
    <cellStyle name="40% - Ênfase1 8 3 3 2 2" xfId="16701"/>
    <cellStyle name="40% - Ênfase1 8 3 3 2 2 2" xfId="28175"/>
    <cellStyle name="40% - Ênfase1 8 3 3 2 3" xfId="33035"/>
    <cellStyle name="40% - Ênfase1 8 3 3 2 3 2" xfId="53227"/>
    <cellStyle name="40% - Ênfase1 8 3 3 2 4" xfId="21562"/>
    <cellStyle name="40% - Ênfase1 8 3 3 2 5" xfId="12278"/>
    <cellStyle name="40% - Ênfase1 8 3 3 2 6" xfId="44146"/>
    <cellStyle name="40% - Ênfase1 8 3 3 3" xfId="14461"/>
    <cellStyle name="40% - Ênfase1 8 3 3 3 2" xfId="35120"/>
    <cellStyle name="40% - Ênfase1 8 3 3 3 2 2" xfId="53228"/>
    <cellStyle name="40% - Ênfase1 8 3 3 3 3" xfId="23647"/>
    <cellStyle name="40% - Ênfase1 8 3 3 3 4" xfId="42425"/>
    <cellStyle name="40% - Ênfase1 8 3 3 4" xfId="25936"/>
    <cellStyle name="40% - Ênfase1 8 3 3 4 2" xfId="53229"/>
    <cellStyle name="40% - Ênfase1 8 3 3 5" xfId="30796"/>
    <cellStyle name="40% - Ênfase1 8 3 3 5 2" xfId="53230"/>
    <cellStyle name="40% - Ênfase1 8 3 3 6" xfId="38192"/>
    <cellStyle name="40% - Ênfase1 8 3 3 6 2" xfId="53231"/>
    <cellStyle name="40% - Ênfase1 8 3 3 7" xfId="19323"/>
    <cellStyle name="40% - Ênfase1 8 3 3 8" xfId="10557"/>
    <cellStyle name="40% - Ênfase1 8 3 3 9" xfId="40550"/>
    <cellStyle name="40% - Ênfase1 8 3 4" xfId="4974"/>
    <cellStyle name="40% - Ênfase1 8 3 4 2" xfId="7623"/>
    <cellStyle name="40% - Ênfase1 8 3 4 2 2" xfId="15677"/>
    <cellStyle name="40% - Ênfase1 8 3 4 2 2 2" xfId="27151"/>
    <cellStyle name="40% - Ênfase1 8 3 4 2 3" xfId="34096"/>
    <cellStyle name="40% - Ênfase1 8 3 4 2 3 2" xfId="53232"/>
    <cellStyle name="40% - Ênfase1 8 3 4 2 4" xfId="22623"/>
    <cellStyle name="40% - Ênfase1 8 3 4 2 5" xfId="11513"/>
    <cellStyle name="40% - Ênfase1 8 3 4 2 6" xfId="43381"/>
    <cellStyle name="40% - Ênfase1 8 3 4 3" xfId="13436"/>
    <cellStyle name="40% - Ênfase1 8 3 4 3 2" xfId="24912"/>
    <cellStyle name="40% - Ênfase1 8 3 4 3 3" xfId="41660"/>
    <cellStyle name="40% - Ênfase1 8 3 4 4" xfId="32011"/>
    <cellStyle name="40% - Ênfase1 8 3 4 4 2" xfId="53233"/>
    <cellStyle name="40% - Ênfase1 8 3 4 5" xfId="37168"/>
    <cellStyle name="40% - Ênfase1 8 3 4 5 2" xfId="53234"/>
    <cellStyle name="40% - Ênfase1 8 3 4 6" xfId="20538"/>
    <cellStyle name="40% - Ênfase1 8 3 4 7" xfId="9792"/>
    <cellStyle name="40% - Ênfase1 8 3 4 8" xfId="39785"/>
    <cellStyle name="40% - Ênfase1 8 3 5" xfId="6599"/>
    <cellStyle name="40% - Ênfase1 8 3 5 2" xfId="14758"/>
    <cellStyle name="40% - Ênfase1 8 3 5 2 2" xfId="26232"/>
    <cellStyle name="40% - Ênfase1 8 3 5 3" xfId="31092"/>
    <cellStyle name="40% - Ênfase1 8 3 5 3 2" xfId="53235"/>
    <cellStyle name="40% - Ênfase1 8 3 5 4" xfId="19619"/>
    <cellStyle name="40% - Ênfase1 8 3 5 5" xfId="10748"/>
    <cellStyle name="40% - Ênfase1 8 3 5 6" xfId="42616"/>
    <cellStyle name="40% - Ênfase1 8 3 6" xfId="12499"/>
    <cellStyle name="40% - Ênfase1 8 3 6 2" xfId="33331"/>
    <cellStyle name="40% - Ênfase1 8 3 6 2 2" xfId="53236"/>
    <cellStyle name="40% - Ênfase1 8 3 6 3" xfId="21858"/>
    <cellStyle name="40% - Ênfase1 8 3 6 4" xfId="40741"/>
    <cellStyle name="40% - Ênfase1 8 3 7" xfId="23974"/>
    <cellStyle name="40% - Ênfase1 8 3 7 2" xfId="53237"/>
    <cellStyle name="40% - Ênfase1 8 3 8" xfId="30031"/>
    <cellStyle name="40% - Ênfase1 8 3 8 2" xfId="53238"/>
    <cellStyle name="40% - Ênfase1 8 3 9" xfId="36403"/>
    <cellStyle name="40% - Ênfase1 8 3 9 2" xfId="53239"/>
    <cellStyle name="40% - Ênfase1 8 4" xfId="4194"/>
    <cellStyle name="40% - Ênfase1 8 4 10" xfId="39361"/>
    <cellStyle name="40% - Ênfase1 8 4 2" xfId="5617"/>
    <cellStyle name="40% - Ênfase1 8 4 2 2" xfId="8156"/>
    <cellStyle name="40% - Ênfase1 8 4 2 2 2" xfId="16210"/>
    <cellStyle name="40% - Ênfase1 8 4 2 2 2 2" xfId="27684"/>
    <cellStyle name="40% - Ênfase1 8 4 2 2 3" xfId="34629"/>
    <cellStyle name="40% - Ênfase1 8 4 2 2 3 2" xfId="53240"/>
    <cellStyle name="40% - Ênfase1 8 4 2 2 4" xfId="23156"/>
    <cellStyle name="40% - Ênfase1 8 4 2 2 5" xfId="11854"/>
    <cellStyle name="40% - Ênfase1 8 4 2 2 6" xfId="43722"/>
    <cellStyle name="40% - Ênfase1 8 4 2 3" xfId="13970"/>
    <cellStyle name="40% - Ênfase1 8 4 2 3 2" xfId="25445"/>
    <cellStyle name="40% - Ênfase1 8 4 2 3 3" xfId="42001"/>
    <cellStyle name="40% - Ênfase1 8 4 2 4" xfId="32544"/>
    <cellStyle name="40% - Ênfase1 8 4 2 4 2" xfId="53241"/>
    <cellStyle name="40% - Ênfase1 8 4 2 5" xfId="37701"/>
    <cellStyle name="40% - Ênfase1 8 4 2 5 2" xfId="53242"/>
    <cellStyle name="40% - Ênfase1 8 4 2 6" xfId="21071"/>
    <cellStyle name="40% - Ênfase1 8 4 2 7" xfId="10133"/>
    <cellStyle name="40% - Ênfase1 8 4 2 8" xfId="40126"/>
    <cellStyle name="40% - Ênfase1 8 4 3" xfId="7132"/>
    <cellStyle name="40% - Ênfase1 8 4 3 2" xfId="15186"/>
    <cellStyle name="40% - Ênfase1 8 4 3 2 2" xfId="26660"/>
    <cellStyle name="40% - Ênfase1 8 4 3 3" xfId="31520"/>
    <cellStyle name="40% - Ênfase1 8 4 3 3 2" xfId="53243"/>
    <cellStyle name="40% - Ênfase1 8 4 3 4" xfId="20047"/>
    <cellStyle name="40% - Ênfase1 8 4 3 5" xfId="11089"/>
    <cellStyle name="40% - Ênfase1 8 4 3 6" xfId="42957"/>
    <cellStyle name="40% - Ênfase1 8 4 4" xfId="12984"/>
    <cellStyle name="40% - Ênfase1 8 4 4 2" xfId="33672"/>
    <cellStyle name="40% - Ênfase1 8 4 4 2 2" xfId="53244"/>
    <cellStyle name="40% - Ênfase1 8 4 4 3" xfId="22199"/>
    <cellStyle name="40% - Ênfase1 8 4 4 4" xfId="41169"/>
    <cellStyle name="40% - Ênfase1 8 4 5" xfId="24459"/>
    <cellStyle name="40% - Ênfase1 8 4 5 2" xfId="53245"/>
    <cellStyle name="40% - Ênfase1 8 4 6" xfId="30372"/>
    <cellStyle name="40% - Ênfase1 8 4 6 2" xfId="53246"/>
    <cellStyle name="40% - Ênfase1 8 4 7" xfId="36744"/>
    <cellStyle name="40% - Ênfase1 8 4 7 2" xfId="53247"/>
    <cellStyle name="40% - Ênfase1 8 4 8" xfId="18899"/>
    <cellStyle name="40% - Ênfase1 8 4 9" xfId="9368"/>
    <cellStyle name="40% - Ênfase1 9" xfId="275"/>
    <cellStyle name="40% - Ênfase1 9 2" xfId="276"/>
    <cellStyle name="40% - Ênfase1 9 3" xfId="277"/>
    <cellStyle name="40% - Ênfase1 9 3 10" xfId="18559"/>
    <cellStyle name="40% - Ênfase1 9 3 11" xfId="9028"/>
    <cellStyle name="40% - Ênfase1 9 3 12" xfId="39021"/>
    <cellStyle name="40% - Ênfase1 9 3 2" xfId="4195"/>
    <cellStyle name="40% - Ênfase1 9 3 3" xfId="6109"/>
    <cellStyle name="40% - Ênfase1 9 3 3 2" xfId="8648"/>
    <cellStyle name="40% - Ênfase1 9 3 3 2 2" xfId="16702"/>
    <cellStyle name="40% - Ênfase1 9 3 3 2 2 2" xfId="28176"/>
    <cellStyle name="40% - Ênfase1 9 3 3 2 3" xfId="33036"/>
    <cellStyle name="40% - Ênfase1 9 3 3 2 3 2" xfId="53248"/>
    <cellStyle name="40% - Ênfase1 9 3 3 2 4" xfId="21563"/>
    <cellStyle name="40% - Ênfase1 9 3 3 2 5" xfId="12279"/>
    <cellStyle name="40% - Ênfase1 9 3 3 2 6" xfId="44147"/>
    <cellStyle name="40% - Ênfase1 9 3 3 3" xfId="14462"/>
    <cellStyle name="40% - Ênfase1 9 3 3 3 2" xfId="35121"/>
    <cellStyle name="40% - Ênfase1 9 3 3 3 2 2" xfId="53249"/>
    <cellStyle name="40% - Ênfase1 9 3 3 3 3" xfId="23648"/>
    <cellStyle name="40% - Ênfase1 9 3 3 3 4" xfId="42426"/>
    <cellStyle name="40% - Ênfase1 9 3 3 4" xfId="25937"/>
    <cellStyle name="40% - Ênfase1 9 3 3 4 2" xfId="53250"/>
    <cellStyle name="40% - Ênfase1 9 3 3 5" xfId="30797"/>
    <cellStyle name="40% - Ênfase1 9 3 3 5 2" xfId="53251"/>
    <cellStyle name="40% - Ênfase1 9 3 3 6" xfId="38193"/>
    <cellStyle name="40% - Ênfase1 9 3 3 6 2" xfId="53252"/>
    <cellStyle name="40% - Ênfase1 9 3 3 7" xfId="19324"/>
    <cellStyle name="40% - Ênfase1 9 3 3 8" xfId="10558"/>
    <cellStyle name="40% - Ênfase1 9 3 3 9" xfId="40551"/>
    <cellStyle name="40% - Ênfase1 9 3 4" xfId="4975"/>
    <cellStyle name="40% - Ênfase1 9 3 4 2" xfId="7624"/>
    <cellStyle name="40% - Ênfase1 9 3 4 2 2" xfId="15678"/>
    <cellStyle name="40% - Ênfase1 9 3 4 2 2 2" xfId="27152"/>
    <cellStyle name="40% - Ênfase1 9 3 4 2 3" xfId="34097"/>
    <cellStyle name="40% - Ênfase1 9 3 4 2 3 2" xfId="53253"/>
    <cellStyle name="40% - Ênfase1 9 3 4 2 4" xfId="22624"/>
    <cellStyle name="40% - Ênfase1 9 3 4 2 5" xfId="11514"/>
    <cellStyle name="40% - Ênfase1 9 3 4 2 6" xfId="43382"/>
    <cellStyle name="40% - Ênfase1 9 3 4 3" xfId="13437"/>
    <cellStyle name="40% - Ênfase1 9 3 4 3 2" xfId="24913"/>
    <cellStyle name="40% - Ênfase1 9 3 4 3 3" xfId="41661"/>
    <cellStyle name="40% - Ênfase1 9 3 4 4" xfId="32012"/>
    <cellStyle name="40% - Ênfase1 9 3 4 4 2" xfId="53254"/>
    <cellStyle name="40% - Ênfase1 9 3 4 5" xfId="37169"/>
    <cellStyle name="40% - Ênfase1 9 3 4 5 2" xfId="53255"/>
    <cellStyle name="40% - Ênfase1 9 3 4 6" xfId="20539"/>
    <cellStyle name="40% - Ênfase1 9 3 4 7" xfId="9793"/>
    <cellStyle name="40% - Ênfase1 9 3 4 8" xfId="39786"/>
    <cellStyle name="40% - Ênfase1 9 3 5" xfId="6600"/>
    <cellStyle name="40% - Ênfase1 9 3 5 2" xfId="14759"/>
    <cellStyle name="40% - Ênfase1 9 3 5 2 2" xfId="26233"/>
    <cellStyle name="40% - Ênfase1 9 3 5 3" xfId="31093"/>
    <cellStyle name="40% - Ênfase1 9 3 5 3 2" xfId="53256"/>
    <cellStyle name="40% - Ênfase1 9 3 5 4" xfId="19620"/>
    <cellStyle name="40% - Ênfase1 9 3 5 5" xfId="10749"/>
    <cellStyle name="40% - Ênfase1 9 3 5 6" xfId="42617"/>
    <cellStyle name="40% - Ênfase1 9 3 6" xfId="12500"/>
    <cellStyle name="40% - Ênfase1 9 3 6 2" xfId="33332"/>
    <cellStyle name="40% - Ênfase1 9 3 6 2 2" xfId="53257"/>
    <cellStyle name="40% - Ênfase1 9 3 6 3" xfId="21859"/>
    <cellStyle name="40% - Ênfase1 9 3 6 4" xfId="40742"/>
    <cellStyle name="40% - Ênfase1 9 3 7" xfId="23975"/>
    <cellStyle name="40% - Ênfase1 9 3 7 2" xfId="53258"/>
    <cellStyle name="40% - Ênfase1 9 3 8" xfId="30032"/>
    <cellStyle name="40% - Ênfase1 9 3 8 2" xfId="53259"/>
    <cellStyle name="40% - Ênfase1 9 3 9" xfId="36404"/>
    <cellStyle name="40% - Ênfase1 9 3 9 2" xfId="53260"/>
    <cellStyle name="40% - Ênfase1 9 4" xfId="4196"/>
    <cellStyle name="40% - Ênfase1 9 4 10" xfId="39362"/>
    <cellStyle name="40% - Ênfase1 9 4 2" xfId="5618"/>
    <cellStyle name="40% - Ênfase1 9 4 2 2" xfId="8157"/>
    <cellStyle name="40% - Ênfase1 9 4 2 2 2" xfId="16211"/>
    <cellStyle name="40% - Ênfase1 9 4 2 2 2 2" xfId="27685"/>
    <cellStyle name="40% - Ênfase1 9 4 2 2 3" xfId="34630"/>
    <cellStyle name="40% - Ênfase1 9 4 2 2 3 2" xfId="53261"/>
    <cellStyle name="40% - Ênfase1 9 4 2 2 4" xfId="23157"/>
    <cellStyle name="40% - Ênfase1 9 4 2 2 5" xfId="11855"/>
    <cellStyle name="40% - Ênfase1 9 4 2 2 6" xfId="43723"/>
    <cellStyle name="40% - Ênfase1 9 4 2 3" xfId="13971"/>
    <cellStyle name="40% - Ênfase1 9 4 2 3 2" xfId="25446"/>
    <cellStyle name="40% - Ênfase1 9 4 2 3 3" xfId="42002"/>
    <cellStyle name="40% - Ênfase1 9 4 2 4" xfId="32545"/>
    <cellStyle name="40% - Ênfase1 9 4 2 4 2" xfId="53262"/>
    <cellStyle name="40% - Ênfase1 9 4 2 5" xfId="37702"/>
    <cellStyle name="40% - Ênfase1 9 4 2 5 2" xfId="53263"/>
    <cellStyle name="40% - Ênfase1 9 4 2 6" xfId="21072"/>
    <cellStyle name="40% - Ênfase1 9 4 2 7" xfId="10134"/>
    <cellStyle name="40% - Ênfase1 9 4 2 8" xfId="40127"/>
    <cellStyle name="40% - Ênfase1 9 4 3" xfId="7133"/>
    <cellStyle name="40% - Ênfase1 9 4 3 2" xfId="15187"/>
    <cellStyle name="40% - Ênfase1 9 4 3 2 2" xfId="26661"/>
    <cellStyle name="40% - Ênfase1 9 4 3 3" xfId="31521"/>
    <cellStyle name="40% - Ênfase1 9 4 3 3 2" xfId="53264"/>
    <cellStyle name="40% - Ênfase1 9 4 3 4" xfId="20048"/>
    <cellStyle name="40% - Ênfase1 9 4 3 5" xfId="11090"/>
    <cellStyle name="40% - Ênfase1 9 4 3 6" xfId="42958"/>
    <cellStyle name="40% - Ênfase1 9 4 4" xfId="12985"/>
    <cellStyle name="40% - Ênfase1 9 4 4 2" xfId="33673"/>
    <cellStyle name="40% - Ênfase1 9 4 4 2 2" xfId="53265"/>
    <cellStyle name="40% - Ênfase1 9 4 4 3" xfId="22200"/>
    <cellStyle name="40% - Ênfase1 9 4 4 4" xfId="41170"/>
    <cellStyle name="40% - Ênfase1 9 4 5" xfId="24460"/>
    <cellStyle name="40% - Ênfase1 9 4 5 2" xfId="53266"/>
    <cellStyle name="40% - Ênfase1 9 4 6" xfId="30373"/>
    <cellStyle name="40% - Ênfase1 9 4 6 2" xfId="53267"/>
    <cellStyle name="40% - Ênfase1 9 4 7" xfId="36745"/>
    <cellStyle name="40% - Ênfase1 9 4 7 2" xfId="53268"/>
    <cellStyle name="40% - Ênfase1 9 4 8" xfId="18900"/>
    <cellStyle name="40% - Ênfase1 9 4 9" xfId="9369"/>
    <cellStyle name="40% - Ênfase2" xfId="278" builtinId="35" customBuiltin="1"/>
    <cellStyle name="40% - Ênfase2 10" xfId="279"/>
    <cellStyle name="40% - Ênfase2 10 10" xfId="23977"/>
    <cellStyle name="40% - Ênfase2 10 10 2" xfId="53269"/>
    <cellStyle name="40% - Ênfase2 10 11" xfId="30034"/>
    <cellStyle name="40% - Ênfase2 10 11 2" xfId="53270"/>
    <cellStyle name="40% - Ênfase2 10 12" xfId="36406"/>
    <cellStyle name="40% - Ênfase2 10 12 2" xfId="53271"/>
    <cellStyle name="40% - Ênfase2 10 13" xfId="18561"/>
    <cellStyle name="40% - Ênfase2 10 14" xfId="9030"/>
    <cellStyle name="40% - Ênfase2 10 15" xfId="39023"/>
    <cellStyle name="40% - Ênfase2 10 2" xfId="280"/>
    <cellStyle name="40% - Ênfase2 10 3" xfId="4197"/>
    <cellStyle name="40% - Ênfase2 10 3 10" xfId="39363"/>
    <cellStyle name="40% - Ênfase2 10 3 2" xfId="5619"/>
    <cellStyle name="40% - Ênfase2 10 3 2 2" xfId="8158"/>
    <cellStyle name="40% - Ênfase2 10 3 2 2 2" xfId="16212"/>
    <cellStyle name="40% - Ênfase2 10 3 2 2 2 2" xfId="27686"/>
    <cellStyle name="40% - Ênfase2 10 3 2 2 3" xfId="34631"/>
    <cellStyle name="40% - Ênfase2 10 3 2 2 3 2" xfId="53272"/>
    <cellStyle name="40% - Ênfase2 10 3 2 2 4" xfId="23158"/>
    <cellStyle name="40% - Ênfase2 10 3 2 2 5" xfId="11856"/>
    <cellStyle name="40% - Ênfase2 10 3 2 2 6" xfId="43724"/>
    <cellStyle name="40% - Ênfase2 10 3 2 3" xfId="13972"/>
    <cellStyle name="40% - Ênfase2 10 3 2 3 2" xfId="25447"/>
    <cellStyle name="40% - Ênfase2 10 3 2 3 3" xfId="42003"/>
    <cellStyle name="40% - Ênfase2 10 3 2 4" xfId="32546"/>
    <cellStyle name="40% - Ênfase2 10 3 2 4 2" xfId="53273"/>
    <cellStyle name="40% - Ênfase2 10 3 2 5" xfId="37703"/>
    <cellStyle name="40% - Ênfase2 10 3 2 5 2" xfId="53274"/>
    <cellStyle name="40% - Ênfase2 10 3 2 6" xfId="21073"/>
    <cellStyle name="40% - Ênfase2 10 3 2 7" xfId="10135"/>
    <cellStyle name="40% - Ênfase2 10 3 2 8" xfId="40128"/>
    <cellStyle name="40% - Ênfase2 10 3 3" xfId="7134"/>
    <cellStyle name="40% - Ênfase2 10 3 3 2" xfId="15188"/>
    <cellStyle name="40% - Ênfase2 10 3 3 2 2" xfId="26662"/>
    <cellStyle name="40% - Ênfase2 10 3 3 3" xfId="31522"/>
    <cellStyle name="40% - Ênfase2 10 3 3 3 2" xfId="53275"/>
    <cellStyle name="40% - Ênfase2 10 3 3 4" xfId="20049"/>
    <cellStyle name="40% - Ênfase2 10 3 3 5" xfId="11091"/>
    <cellStyle name="40% - Ênfase2 10 3 3 6" xfId="42959"/>
    <cellStyle name="40% - Ênfase2 10 3 4" xfId="12986"/>
    <cellStyle name="40% - Ênfase2 10 3 4 2" xfId="33674"/>
    <cellStyle name="40% - Ênfase2 10 3 4 2 2" xfId="53276"/>
    <cellStyle name="40% - Ênfase2 10 3 4 3" xfId="22201"/>
    <cellStyle name="40% - Ênfase2 10 3 4 4" xfId="41171"/>
    <cellStyle name="40% - Ênfase2 10 3 5" xfId="24461"/>
    <cellStyle name="40% - Ênfase2 10 3 5 2" xfId="53277"/>
    <cellStyle name="40% - Ênfase2 10 3 6" xfId="30374"/>
    <cellStyle name="40% - Ênfase2 10 3 6 2" xfId="53278"/>
    <cellStyle name="40% - Ênfase2 10 3 7" xfId="36746"/>
    <cellStyle name="40% - Ênfase2 10 3 7 2" xfId="53279"/>
    <cellStyle name="40% - Ênfase2 10 3 8" xfId="18901"/>
    <cellStyle name="40% - Ênfase2 10 3 9" xfId="9370"/>
    <cellStyle name="40% - Ênfase2 10 4" xfId="3856"/>
    <cellStyle name="40% - Ênfase2 10 4 10" xfId="39180"/>
    <cellStyle name="40% - Ênfase2 10 4 2" xfId="5349"/>
    <cellStyle name="40% - Ênfase2 10 4 2 2" xfId="7888"/>
    <cellStyle name="40% - Ênfase2 10 4 2 2 2" xfId="15942"/>
    <cellStyle name="40% - Ênfase2 10 4 2 2 2 2" xfId="27416"/>
    <cellStyle name="40% - Ênfase2 10 4 2 2 3" xfId="34361"/>
    <cellStyle name="40% - Ênfase2 10 4 2 2 3 2" xfId="53280"/>
    <cellStyle name="40% - Ênfase2 10 4 2 2 4" xfId="22888"/>
    <cellStyle name="40% - Ênfase2 10 4 2 2 5" xfId="11673"/>
    <cellStyle name="40% - Ênfase2 10 4 2 2 6" xfId="43541"/>
    <cellStyle name="40% - Ênfase2 10 4 2 3" xfId="13702"/>
    <cellStyle name="40% - Ênfase2 10 4 2 3 2" xfId="25177"/>
    <cellStyle name="40% - Ênfase2 10 4 2 3 3" xfId="41820"/>
    <cellStyle name="40% - Ênfase2 10 4 2 4" xfId="32276"/>
    <cellStyle name="40% - Ênfase2 10 4 2 4 2" xfId="53281"/>
    <cellStyle name="40% - Ênfase2 10 4 2 5" xfId="37433"/>
    <cellStyle name="40% - Ênfase2 10 4 2 5 2" xfId="53282"/>
    <cellStyle name="40% - Ênfase2 10 4 2 6" xfId="20803"/>
    <cellStyle name="40% - Ênfase2 10 4 2 7" xfId="9952"/>
    <cellStyle name="40% - Ênfase2 10 4 2 8" xfId="39945"/>
    <cellStyle name="40% - Ênfase2 10 4 3" xfId="6864"/>
    <cellStyle name="40% - Ênfase2 10 4 3 2" xfId="14918"/>
    <cellStyle name="40% - Ênfase2 10 4 3 2 2" xfId="26392"/>
    <cellStyle name="40% - Ênfase2 10 4 3 3" xfId="31252"/>
    <cellStyle name="40% - Ênfase2 10 4 3 3 2" xfId="53283"/>
    <cellStyle name="40% - Ênfase2 10 4 3 4" xfId="19779"/>
    <cellStyle name="40% - Ênfase2 10 4 3 5" xfId="10908"/>
    <cellStyle name="40% - Ênfase2 10 4 3 6" xfId="42776"/>
    <cellStyle name="40% - Ênfase2 10 4 4" xfId="12791"/>
    <cellStyle name="40% - Ênfase2 10 4 4 2" xfId="33491"/>
    <cellStyle name="40% - Ênfase2 10 4 4 2 2" xfId="53284"/>
    <cellStyle name="40% - Ênfase2 10 4 4 3" xfId="22018"/>
    <cellStyle name="40% - Ênfase2 10 4 4 4" xfId="40901"/>
    <cellStyle name="40% - Ênfase2 10 4 5" xfId="24267"/>
    <cellStyle name="40% - Ênfase2 10 4 5 2" xfId="53285"/>
    <cellStyle name="40% - Ênfase2 10 4 6" xfId="30191"/>
    <cellStyle name="40% - Ênfase2 10 4 6 2" xfId="53286"/>
    <cellStyle name="40% - Ênfase2 10 4 7" xfId="36563"/>
    <cellStyle name="40% - Ênfase2 10 4 7 2" xfId="53287"/>
    <cellStyle name="40% - Ênfase2 10 4 8" xfId="18718"/>
    <cellStyle name="40% - Ênfase2 10 4 9" xfId="9187"/>
    <cellStyle name="40% - Ênfase2 10 5" xfId="4829"/>
    <cellStyle name="40% - Ênfase2 10 5 10" xfId="39641"/>
    <cellStyle name="40% - Ênfase2 10 5 2" xfId="5964"/>
    <cellStyle name="40% - Ênfase2 10 5 2 2" xfId="8503"/>
    <cellStyle name="40% - Ênfase2 10 5 2 2 2" xfId="16557"/>
    <cellStyle name="40% - Ênfase2 10 5 2 2 2 2" xfId="28031"/>
    <cellStyle name="40% - Ênfase2 10 5 2 2 3" xfId="34976"/>
    <cellStyle name="40% - Ênfase2 10 5 2 2 3 2" xfId="53288"/>
    <cellStyle name="40% - Ênfase2 10 5 2 2 4" xfId="23503"/>
    <cellStyle name="40% - Ênfase2 10 5 2 2 5" xfId="12134"/>
    <cellStyle name="40% - Ênfase2 10 5 2 2 6" xfId="44002"/>
    <cellStyle name="40% - Ênfase2 10 5 2 3" xfId="14317"/>
    <cellStyle name="40% - Ênfase2 10 5 2 3 2" xfId="25792"/>
    <cellStyle name="40% - Ênfase2 10 5 2 3 3" xfId="42281"/>
    <cellStyle name="40% - Ênfase2 10 5 2 4" xfId="32891"/>
    <cellStyle name="40% - Ênfase2 10 5 2 4 2" xfId="53289"/>
    <cellStyle name="40% - Ênfase2 10 5 2 5" xfId="38048"/>
    <cellStyle name="40% - Ênfase2 10 5 2 5 2" xfId="53290"/>
    <cellStyle name="40% - Ênfase2 10 5 2 6" xfId="21418"/>
    <cellStyle name="40% - Ênfase2 10 5 2 7" xfId="10413"/>
    <cellStyle name="40% - Ênfase2 10 5 2 8" xfId="40406"/>
    <cellStyle name="40% - Ênfase2 10 5 3" xfId="7479"/>
    <cellStyle name="40% - Ênfase2 10 5 3 2" xfId="15533"/>
    <cellStyle name="40% - Ênfase2 10 5 3 2 2" xfId="27007"/>
    <cellStyle name="40% - Ênfase2 10 5 3 3" xfId="31867"/>
    <cellStyle name="40% - Ênfase2 10 5 3 3 2" xfId="53291"/>
    <cellStyle name="40% - Ênfase2 10 5 3 4" xfId="20394"/>
    <cellStyle name="40% - Ênfase2 10 5 3 5" xfId="11369"/>
    <cellStyle name="40% - Ênfase2 10 5 3 6" xfId="43237"/>
    <cellStyle name="40% - Ênfase2 10 5 4" xfId="13292"/>
    <cellStyle name="40% - Ênfase2 10 5 4 2" xfId="33952"/>
    <cellStyle name="40% - Ênfase2 10 5 4 2 2" xfId="53292"/>
    <cellStyle name="40% - Ênfase2 10 5 4 3" xfId="22479"/>
    <cellStyle name="40% - Ênfase2 10 5 4 4" xfId="41516"/>
    <cellStyle name="40% - Ênfase2 10 5 5" xfId="24768"/>
    <cellStyle name="40% - Ênfase2 10 5 5 2" xfId="53293"/>
    <cellStyle name="40% - Ênfase2 10 5 6" xfId="30652"/>
    <cellStyle name="40% - Ênfase2 10 5 6 2" xfId="53294"/>
    <cellStyle name="40% - Ênfase2 10 5 7" xfId="37024"/>
    <cellStyle name="40% - Ênfase2 10 5 7 2" xfId="53295"/>
    <cellStyle name="40% - Ênfase2 10 5 8" xfId="19179"/>
    <cellStyle name="40% - Ênfase2 10 5 9" xfId="9648"/>
    <cellStyle name="40% - Ênfase2 10 6" xfId="6111"/>
    <cellStyle name="40% - Ênfase2 10 6 2" xfId="8650"/>
    <cellStyle name="40% - Ênfase2 10 6 2 2" xfId="16704"/>
    <cellStyle name="40% - Ênfase2 10 6 2 2 2" xfId="28178"/>
    <cellStyle name="40% - Ênfase2 10 6 2 3" xfId="33038"/>
    <cellStyle name="40% - Ênfase2 10 6 2 3 2" xfId="53296"/>
    <cellStyle name="40% - Ênfase2 10 6 2 4" xfId="21565"/>
    <cellStyle name="40% - Ênfase2 10 6 2 5" xfId="12281"/>
    <cellStyle name="40% - Ênfase2 10 6 2 6" xfId="44149"/>
    <cellStyle name="40% - Ênfase2 10 6 3" xfId="14464"/>
    <cellStyle name="40% - Ênfase2 10 6 3 2" xfId="35123"/>
    <cellStyle name="40% - Ênfase2 10 6 3 2 2" xfId="53297"/>
    <cellStyle name="40% - Ênfase2 10 6 3 3" xfId="23650"/>
    <cellStyle name="40% - Ênfase2 10 6 3 4" xfId="42428"/>
    <cellStyle name="40% - Ênfase2 10 6 4" xfId="25939"/>
    <cellStyle name="40% - Ênfase2 10 6 4 2" xfId="53298"/>
    <cellStyle name="40% - Ênfase2 10 6 5" xfId="30799"/>
    <cellStyle name="40% - Ênfase2 10 6 5 2" xfId="53299"/>
    <cellStyle name="40% - Ênfase2 10 6 6" xfId="38195"/>
    <cellStyle name="40% - Ênfase2 10 6 6 2" xfId="53300"/>
    <cellStyle name="40% - Ênfase2 10 6 7" xfId="19326"/>
    <cellStyle name="40% - Ênfase2 10 6 8" xfId="10560"/>
    <cellStyle name="40% - Ênfase2 10 6 9" xfId="40553"/>
    <cellStyle name="40% - Ênfase2 10 7" xfId="4977"/>
    <cellStyle name="40% - Ênfase2 10 7 2" xfId="7626"/>
    <cellStyle name="40% - Ênfase2 10 7 2 2" xfId="15680"/>
    <cellStyle name="40% - Ênfase2 10 7 2 2 2" xfId="27154"/>
    <cellStyle name="40% - Ênfase2 10 7 2 3" xfId="34099"/>
    <cellStyle name="40% - Ênfase2 10 7 2 3 2" xfId="53301"/>
    <cellStyle name="40% - Ênfase2 10 7 2 4" xfId="22626"/>
    <cellStyle name="40% - Ênfase2 10 7 2 5" xfId="11516"/>
    <cellStyle name="40% - Ênfase2 10 7 2 6" xfId="43384"/>
    <cellStyle name="40% - Ênfase2 10 7 3" xfId="13439"/>
    <cellStyle name="40% - Ênfase2 10 7 3 2" xfId="24915"/>
    <cellStyle name="40% - Ênfase2 10 7 3 3" xfId="41663"/>
    <cellStyle name="40% - Ênfase2 10 7 4" xfId="32014"/>
    <cellStyle name="40% - Ênfase2 10 7 4 2" xfId="53302"/>
    <cellStyle name="40% - Ênfase2 10 7 5" xfId="37171"/>
    <cellStyle name="40% - Ênfase2 10 7 5 2" xfId="53303"/>
    <cellStyle name="40% - Ênfase2 10 7 6" xfId="20541"/>
    <cellStyle name="40% - Ênfase2 10 7 7" xfId="9795"/>
    <cellStyle name="40% - Ênfase2 10 7 8" xfId="39788"/>
    <cellStyle name="40% - Ênfase2 10 8" xfId="6468"/>
    <cellStyle name="40% - Ênfase2 10 8 2" xfId="8896"/>
    <cellStyle name="40% - Ênfase2 10 8 2 2" xfId="26235"/>
    <cellStyle name="40% - Ênfase2 10 8 2 3" xfId="14761"/>
    <cellStyle name="40% - Ênfase2 10 8 3" xfId="31095"/>
    <cellStyle name="40% - Ênfase2 10 8 3 2" xfId="53304"/>
    <cellStyle name="40% - Ênfase2 10 8 4" xfId="38442"/>
    <cellStyle name="40% - Ênfase2 10 8 4 2" xfId="53305"/>
    <cellStyle name="40% - Ênfase2 10 8 5" xfId="19622"/>
    <cellStyle name="40% - Ênfase2 10 8 6" xfId="10751"/>
    <cellStyle name="40% - Ênfase2 10 8 7" xfId="42619"/>
    <cellStyle name="40% - Ênfase2 10 9" xfId="6602"/>
    <cellStyle name="40% - Ênfase2 10 9 2" xfId="33334"/>
    <cellStyle name="40% - Ênfase2 10 9 2 2" xfId="53306"/>
    <cellStyle name="40% - Ênfase2 10 9 3" xfId="38524"/>
    <cellStyle name="40% - Ênfase2 10 9 3 2" xfId="53307"/>
    <cellStyle name="40% - Ênfase2 10 9 4" xfId="21861"/>
    <cellStyle name="40% - Ênfase2 10 9 5" xfId="12502"/>
    <cellStyle name="40% - Ênfase2 10 9 6" xfId="40744"/>
    <cellStyle name="40% - Ênfase2 11" xfId="281"/>
    <cellStyle name="40% - Ênfase2 11 10" xfId="23978"/>
    <cellStyle name="40% - Ênfase2 11 10 2" xfId="53308"/>
    <cellStyle name="40% - Ênfase2 11 11" xfId="30035"/>
    <cellStyle name="40% - Ênfase2 11 11 2" xfId="53309"/>
    <cellStyle name="40% - Ênfase2 11 12" xfId="36407"/>
    <cellStyle name="40% - Ênfase2 11 12 2" xfId="53310"/>
    <cellStyle name="40% - Ênfase2 11 13" xfId="18562"/>
    <cellStyle name="40% - Ênfase2 11 14" xfId="9031"/>
    <cellStyle name="40% - Ênfase2 11 15" xfId="39024"/>
    <cellStyle name="40% - Ênfase2 11 2" xfId="282"/>
    <cellStyle name="40% - Ênfase2 11 3" xfId="4198"/>
    <cellStyle name="40% - Ênfase2 11 3 10" xfId="39364"/>
    <cellStyle name="40% - Ênfase2 11 3 2" xfId="5620"/>
    <cellStyle name="40% - Ênfase2 11 3 2 2" xfId="8159"/>
    <cellStyle name="40% - Ênfase2 11 3 2 2 2" xfId="16213"/>
    <cellStyle name="40% - Ênfase2 11 3 2 2 2 2" xfId="27687"/>
    <cellStyle name="40% - Ênfase2 11 3 2 2 3" xfId="34632"/>
    <cellStyle name="40% - Ênfase2 11 3 2 2 3 2" xfId="53311"/>
    <cellStyle name="40% - Ênfase2 11 3 2 2 4" xfId="23159"/>
    <cellStyle name="40% - Ênfase2 11 3 2 2 5" xfId="11857"/>
    <cellStyle name="40% - Ênfase2 11 3 2 2 6" xfId="43725"/>
    <cellStyle name="40% - Ênfase2 11 3 2 3" xfId="13973"/>
    <cellStyle name="40% - Ênfase2 11 3 2 3 2" xfId="25448"/>
    <cellStyle name="40% - Ênfase2 11 3 2 3 3" xfId="42004"/>
    <cellStyle name="40% - Ênfase2 11 3 2 4" xfId="32547"/>
    <cellStyle name="40% - Ênfase2 11 3 2 4 2" xfId="53312"/>
    <cellStyle name="40% - Ênfase2 11 3 2 5" xfId="37704"/>
    <cellStyle name="40% - Ênfase2 11 3 2 5 2" xfId="53313"/>
    <cellStyle name="40% - Ênfase2 11 3 2 6" xfId="21074"/>
    <cellStyle name="40% - Ênfase2 11 3 2 7" xfId="10136"/>
    <cellStyle name="40% - Ênfase2 11 3 2 8" xfId="40129"/>
    <cellStyle name="40% - Ênfase2 11 3 3" xfId="7135"/>
    <cellStyle name="40% - Ênfase2 11 3 3 2" xfId="15189"/>
    <cellStyle name="40% - Ênfase2 11 3 3 2 2" xfId="26663"/>
    <cellStyle name="40% - Ênfase2 11 3 3 3" xfId="31523"/>
    <cellStyle name="40% - Ênfase2 11 3 3 3 2" xfId="53314"/>
    <cellStyle name="40% - Ênfase2 11 3 3 4" xfId="20050"/>
    <cellStyle name="40% - Ênfase2 11 3 3 5" xfId="11092"/>
    <cellStyle name="40% - Ênfase2 11 3 3 6" xfId="42960"/>
    <cellStyle name="40% - Ênfase2 11 3 4" xfId="12987"/>
    <cellStyle name="40% - Ênfase2 11 3 4 2" xfId="33675"/>
    <cellStyle name="40% - Ênfase2 11 3 4 2 2" xfId="53315"/>
    <cellStyle name="40% - Ênfase2 11 3 4 3" xfId="22202"/>
    <cellStyle name="40% - Ênfase2 11 3 4 4" xfId="41172"/>
    <cellStyle name="40% - Ênfase2 11 3 5" xfId="24462"/>
    <cellStyle name="40% - Ênfase2 11 3 5 2" xfId="53316"/>
    <cellStyle name="40% - Ênfase2 11 3 6" xfId="30375"/>
    <cellStyle name="40% - Ênfase2 11 3 6 2" xfId="53317"/>
    <cellStyle name="40% - Ênfase2 11 3 7" xfId="36747"/>
    <cellStyle name="40% - Ênfase2 11 3 7 2" xfId="53318"/>
    <cellStyle name="40% - Ênfase2 11 3 8" xfId="18902"/>
    <cellStyle name="40% - Ênfase2 11 3 9" xfId="9371"/>
    <cellStyle name="40% - Ênfase2 11 4" xfId="3857"/>
    <cellStyle name="40% - Ênfase2 11 4 10" xfId="39181"/>
    <cellStyle name="40% - Ênfase2 11 4 2" xfId="5350"/>
    <cellStyle name="40% - Ênfase2 11 4 2 2" xfId="7889"/>
    <cellStyle name="40% - Ênfase2 11 4 2 2 2" xfId="15943"/>
    <cellStyle name="40% - Ênfase2 11 4 2 2 2 2" xfId="27417"/>
    <cellStyle name="40% - Ênfase2 11 4 2 2 3" xfId="34362"/>
    <cellStyle name="40% - Ênfase2 11 4 2 2 3 2" xfId="53319"/>
    <cellStyle name="40% - Ênfase2 11 4 2 2 4" xfId="22889"/>
    <cellStyle name="40% - Ênfase2 11 4 2 2 5" xfId="11674"/>
    <cellStyle name="40% - Ênfase2 11 4 2 2 6" xfId="43542"/>
    <cellStyle name="40% - Ênfase2 11 4 2 3" xfId="13703"/>
    <cellStyle name="40% - Ênfase2 11 4 2 3 2" xfId="25178"/>
    <cellStyle name="40% - Ênfase2 11 4 2 3 3" xfId="41821"/>
    <cellStyle name="40% - Ênfase2 11 4 2 4" xfId="32277"/>
    <cellStyle name="40% - Ênfase2 11 4 2 4 2" xfId="53320"/>
    <cellStyle name="40% - Ênfase2 11 4 2 5" xfId="37434"/>
    <cellStyle name="40% - Ênfase2 11 4 2 5 2" xfId="53321"/>
    <cellStyle name="40% - Ênfase2 11 4 2 6" xfId="20804"/>
    <cellStyle name="40% - Ênfase2 11 4 2 7" xfId="9953"/>
    <cellStyle name="40% - Ênfase2 11 4 2 8" xfId="39946"/>
    <cellStyle name="40% - Ênfase2 11 4 3" xfId="6865"/>
    <cellStyle name="40% - Ênfase2 11 4 3 2" xfId="14919"/>
    <cellStyle name="40% - Ênfase2 11 4 3 2 2" xfId="26393"/>
    <cellStyle name="40% - Ênfase2 11 4 3 3" xfId="31253"/>
    <cellStyle name="40% - Ênfase2 11 4 3 3 2" xfId="53322"/>
    <cellStyle name="40% - Ênfase2 11 4 3 4" xfId="19780"/>
    <cellStyle name="40% - Ênfase2 11 4 3 5" xfId="10909"/>
    <cellStyle name="40% - Ênfase2 11 4 3 6" xfId="42777"/>
    <cellStyle name="40% - Ênfase2 11 4 4" xfId="12792"/>
    <cellStyle name="40% - Ênfase2 11 4 4 2" xfId="33492"/>
    <cellStyle name="40% - Ênfase2 11 4 4 2 2" xfId="53323"/>
    <cellStyle name="40% - Ênfase2 11 4 4 3" xfId="22019"/>
    <cellStyle name="40% - Ênfase2 11 4 4 4" xfId="40902"/>
    <cellStyle name="40% - Ênfase2 11 4 5" xfId="24268"/>
    <cellStyle name="40% - Ênfase2 11 4 5 2" xfId="53324"/>
    <cellStyle name="40% - Ênfase2 11 4 6" xfId="30192"/>
    <cellStyle name="40% - Ênfase2 11 4 6 2" xfId="53325"/>
    <cellStyle name="40% - Ênfase2 11 4 7" xfId="36564"/>
    <cellStyle name="40% - Ênfase2 11 4 7 2" xfId="53326"/>
    <cellStyle name="40% - Ênfase2 11 4 8" xfId="18719"/>
    <cellStyle name="40% - Ênfase2 11 4 9" xfId="9188"/>
    <cellStyle name="40% - Ênfase2 11 5" xfId="4830"/>
    <cellStyle name="40% - Ênfase2 11 5 10" xfId="39642"/>
    <cellStyle name="40% - Ênfase2 11 5 2" xfId="5965"/>
    <cellStyle name="40% - Ênfase2 11 5 2 2" xfId="8504"/>
    <cellStyle name="40% - Ênfase2 11 5 2 2 2" xfId="16558"/>
    <cellStyle name="40% - Ênfase2 11 5 2 2 2 2" xfId="28032"/>
    <cellStyle name="40% - Ênfase2 11 5 2 2 3" xfId="34977"/>
    <cellStyle name="40% - Ênfase2 11 5 2 2 3 2" xfId="53327"/>
    <cellStyle name="40% - Ênfase2 11 5 2 2 4" xfId="23504"/>
    <cellStyle name="40% - Ênfase2 11 5 2 2 5" xfId="12135"/>
    <cellStyle name="40% - Ênfase2 11 5 2 2 6" xfId="44003"/>
    <cellStyle name="40% - Ênfase2 11 5 2 3" xfId="14318"/>
    <cellStyle name="40% - Ênfase2 11 5 2 3 2" xfId="25793"/>
    <cellStyle name="40% - Ênfase2 11 5 2 3 3" xfId="42282"/>
    <cellStyle name="40% - Ênfase2 11 5 2 4" xfId="32892"/>
    <cellStyle name="40% - Ênfase2 11 5 2 4 2" xfId="53328"/>
    <cellStyle name="40% - Ênfase2 11 5 2 5" xfId="38049"/>
    <cellStyle name="40% - Ênfase2 11 5 2 5 2" xfId="53329"/>
    <cellStyle name="40% - Ênfase2 11 5 2 6" xfId="21419"/>
    <cellStyle name="40% - Ênfase2 11 5 2 7" xfId="10414"/>
    <cellStyle name="40% - Ênfase2 11 5 2 8" xfId="40407"/>
    <cellStyle name="40% - Ênfase2 11 5 3" xfId="7480"/>
    <cellStyle name="40% - Ênfase2 11 5 3 2" xfId="15534"/>
    <cellStyle name="40% - Ênfase2 11 5 3 2 2" xfId="27008"/>
    <cellStyle name="40% - Ênfase2 11 5 3 3" xfId="31868"/>
    <cellStyle name="40% - Ênfase2 11 5 3 3 2" xfId="53330"/>
    <cellStyle name="40% - Ênfase2 11 5 3 4" xfId="20395"/>
    <cellStyle name="40% - Ênfase2 11 5 3 5" xfId="11370"/>
    <cellStyle name="40% - Ênfase2 11 5 3 6" xfId="43238"/>
    <cellStyle name="40% - Ênfase2 11 5 4" xfId="13293"/>
    <cellStyle name="40% - Ênfase2 11 5 4 2" xfId="33953"/>
    <cellStyle name="40% - Ênfase2 11 5 4 2 2" xfId="53331"/>
    <cellStyle name="40% - Ênfase2 11 5 4 3" xfId="22480"/>
    <cellStyle name="40% - Ênfase2 11 5 4 4" xfId="41517"/>
    <cellStyle name="40% - Ênfase2 11 5 5" xfId="24769"/>
    <cellStyle name="40% - Ênfase2 11 5 5 2" xfId="53332"/>
    <cellStyle name="40% - Ênfase2 11 5 6" xfId="30653"/>
    <cellStyle name="40% - Ênfase2 11 5 6 2" xfId="53333"/>
    <cellStyle name="40% - Ênfase2 11 5 7" xfId="37025"/>
    <cellStyle name="40% - Ênfase2 11 5 7 2" xfId="53334"/>
    <cellStyle name="40% - Ênfase2 11 5 8" xfId="19180"/>
    <cellStyle name="40% - Ênfase2 11 5 9" xfId="9649"/>
    <cellStyle name="40% - Ênfase2 11 6" xfId="6112"/>
    <cellStyle name="40% - Ênfase2 11 6 2" xfId="8651"/>
    <cellStyle name="40% - Ênfase2 11 6 2 2" xfId="16705"/>
    <cellStyle name="40% - Ênfase2 11 6 2 2 2" xfId="28179"/>
    <cellStyle name="40% - Ênfase2 11 6 2 3" xfId="33039"/>
    <cellStyle name="40% - Ênfase2 11 6 2 3 2" xfId="53335"/>
    <cellStyle name="40% - Ênfase2 11 6 2 4" xfId="21566"/>
    <cellStyle name="40% - Ênfase2 11 6 2 5" xfId="12282"/>
    <cellStyle name="40% - Ênfase2 11 6 2 6" xfId="44150"/>
    <cellStyle name="40% - Ênfase2 11 6 3" xfId="14465"/>
    <cellStyle name="40% - Ênfase2 11 6 3 2" xfId="35124"/>
    <cellStyle name="40% - Ênfase2 11 6 3 2 2" xfId="53336"/>
    <cellStyle name="40% - Ênfase2 11 6 3 3" xfId="23651"/>
    <cellStyle name="40% - Ênfase2 11 6 3 4" xfId="42429"/>
    <cellStyle name="40% - Ênfase2 11 6 4" xfId="25940"/>
    <cellStyle name="40% - Ênfase2 11 6 4 2" xfId="53337"/>
    <cellStyle name="40% - Ênfase2 11 6 5" xfId="30800"/>
    <cellStyle name="40% - Ênfase2 11 6 5 2" xfId="53338"/>
    <cellStyle name="40% - Ênfase2 11 6 6" xfId="38196"/>
    <cellStyle name="40% - Ênfase2 11 6 6 2" xfId="53339"/>
    <cellStyle name="40% - Ênfase2 11 6 7" xfId="19327"/>
    <cellStyle name="40% - Ênfase2 11 6 8" xfId="10561"/>
    <cellStyle name="40% - Ênfase2 11 6 9" xfId="40554"/>
    <cellStyle name="40% - Ênfase2 11 7" xfId="4978"/>
    <cellStyle name="40% - Ênfase2 11 7 2" xfId="7627"/>
    <cellStyle name="40% - Ênfase2 11 7 2 2" xfId="15681"/>
    <cellStyle name="40% - Ênfase2 11 7 2 2 2" xfId="27155"/>
    <cellStyle name="40% - Ênfase2 11 7 2 3" xfId="34100"/>
    <cellStyle name="40% - Ênfase2 11 7 2 3 2" xfId="53340"/>
    <cellStyle name="40% - Ênfase2 11 7 2 4" xfId="22627"/>
    <cellStyle name="40% - Ênfase2 11 7 2 5" xfId="11517"/>
    <cellStyle name="40% - Ênfase2 11 7 2 6" xfId="43385"/>
    <cellStyle name="40% - Ênfase2 11 7 3" xfId="13440"/>
    <cellStyle name="40% - Ênfase2 11 7 3 2" xfId="24916"/>
    <cellStyle name="40% - Ênfase2 11 7 3 3" xfId="41664"/>
    <cellStyle name="40% - Ênfase2 11 7 4" xfId="32015"/>
    <cellStyle name="40% - Ênfase2 11 7 4 2" xfId="53341"/>
    <cellStyle name="40% - Ênfase2 11 7 5" xfId="37172"/>
    <cellStyle name="40% - Ênfase2 11 7 5 2" xfId="53342"/>
    <cellStyle name="40% - Ênfase2 11 7 6" xfId="20542"/>
    <cellStyle name="40% - Ênfase2 11 7 7" xfId="9796"/>
    <cellStyle name="40% - Ênfase2 11 7 8" xfId="39789"/>
    <cellStyle name="40% - Ênfase2 11 8" xfId="6469"/>
    <cellStyle name="40% - Ênfase2 11 8 2" xfId="8897"/>
    <cellStyle name="40% - Ênfase2 11 8 2 2" xfId="26236"/>
    <cellStyle name="40% - Ênfase2 11 8 2 3" xfId="14762"/>
    <cellStyle name="40% - Ênfase2 11 8 3" xfId="31096"/>
    <cellStyle name="40% - Ênfase2 11 8 3 2" xfId="53343"/>
    <cellStyle name="40% - Ênfase2 11 8 4" xfId="38443"/>
    <cellStyle name="40% - Ênfase2 11 8 4 2" xfId="53344"/>
    <cellStyle name="40% - Ênfase2 11 8 5" xfId="19623"/>
    <cellStyle name="40% - Ênfase2 11 8 6" xfId="10752"/>
    <cellStyle name="40% - Ênfase2 11 8 7" xfId="42620"/>
    <cellStyle name="40% - Ênfase2 11 9" xfId="6603"/>
    <cellStyle name="40% - Ênfase2 11 9 2" xfId="33335"/>
    <cellStyle name="40% - Ênfase2 11 9 2 2" xfId="53345"/>
    <cellStyle name="40% - Ênfase2 11 9 3" xfId="38525"/>
    <cellStyle name="40% - Ênfase2 11 9 3 2" xfId="53346"/>
    <cellStyle name="40% - Ênfase2 11 9 4" xfId="21862"/>
    <cellStyle name="40% - Ênfase2 11 9 5" xfId="12503"/>
    <cellStyle name="40% - Ênfase2 11 9 6" xfId="40745"/>
    <cellStyle name="40% - Ênfase2 12" xfId="283"/>
    <cellStyle name="40% - Ênfase2 12 10" xfId="23979"/>
    <cellStyle name="40% - Ênfase2 12 10 2" xfId="53347"/>
    <cellStyle name="40% - Ênfase2 12 11" xfId="30036"/>
    <cellStyle name="40% - Ênfase2 12 11 2" xfId="53348"/>
    <cellStyle name="40% - Ênfase2 12 12" xfId="36408"/>
    <cellStyle name="40% - Ênfase2 12 12 2" xfId="53349"/>
    <cellStyle name="40% - Ênfase2 12 13" xfId="18563"/>
    <cellStyle name="40% - Ênfase2 12 14" xfId="9032"/>
    <cellStyle name="40% - Ênfase2 12 15" xfId="39025"/>
    <cellStyle name="40% - Ênfase2 12 2" xfId="284"/>
    <cellStyle name="40% - Ênfase2 12 3" xfId="4199"/>
    <cellStyle name="40% - Ênfase2 12 3 10" xfId="39365"/>
    <cellStyle name="40% - Ênfase2 12 3 2" xfId="5621"/>
    <cellStyle name="40% - Ênfase2 12 3 2 2" xfId="8160"/>
    <cellStyle name="40% - Ênfase2 12 3 2 2 2" xfId="16214"/>
    <cellStyle name="40% - Ênfase2 12 3 2 2 2 2" xfId="27688"/>
    <cellStyle name="40% - Ênfase2 12 3 2 2 3" xfId="34633"/>
    <cellStyle name="40% - Ênfase2 12 3 2 2 3 2" xfId="53350"/>
    <cellStyle name="40% - Ênfase2 12 3 2 2 4" xfId="23160"/>
    <cellStyle name="40% - Ênfase2 12 3 2 2 5" xfId="11858"/>
    <cellStyle name="40% - Ênfase2 12 3 2 2 6" xfId="43726"/>
    <cellStyle name="40% - Ênfase2 12 3 2 3" xfId="13974"/>
    <cellStyle name="40% - Ênfase2 12 3 2 3 2" xfId="25449"/>
    <cellStyle name="40% - Ênfase2 12 3 2 3 3" xfId="42005"/>
    <cellStyle name="40% - Ênfase2 12 3 2 4" xfId="32548"/>
    <cellStyle name="40% - Ênfase2 12 3 2 4 2" xfId="53351"/>
    <cellStyle name="40% - Ênfase2 12 3 2 5" xfId="37705"/>
    <cellStyle name="40% - Ênfase2 12 3 2 5 2" xfId="53352"/>
    <cellStyle name="40% - Ênfase2 12 3 2 6" xfId="21075"/>
    <cellStyle name="40% - Ênfase2 12 3 2 7" xfId="10137"/>
    <cellStyle name="40% - Ênfase2 12 3 2 8" xfId="40130"/>
    <cellStyle name="40% - Ênfase2 12 3 3" xfId="7136"/>
    <cellStyle name="40% - Ênfase2 12 3 3 2" xfId="15190"/>
    <cellStyle name="40% - Ênfase2 12 3 3 2 2" xfId="26664"/>
    <cellStyle name="40% - Ênfase2 12 3 3 3" xfId="31524"/>
    <cellStyle name="40% - Ênfase2 12 3 3 3 2" xfId="53353"/>
    <cellStyle name="40% - Ênfase2 12 3 3 4" xfId="20051"/>
    <cellStyle name="40% - Ênfase2 12 3 3 5" xfId="11093"/>
    <cellStyle name="40% - Ênfase2 12 3 3 6" xfId="42961"/>
    <cellStyle name="40% - Ênfase2 12 3 4" xfId="12988"/>
    <cellStyle name="40% - Ênfase2 12 3 4 2" xfId="33676"/>
    <cellStyle name="40% - Ênfase2 12 3 4 2 2" xfId="53354"/>
    <cellStyle name="40% - Ênfase2 12 3 4 3" xfId="22203"/>
    <cellStyle name="40% - Ênfase2 12 3 4 4" xfId="41173"/>
    <cellStyle name="40% - Ênfase2 12 3 5" xfId="24463"/>
    <cellStyle name="40% - Ênfase2 12 3 5 2" xfId="53355"/>
    <cellStyle name="40% - Ênfase2 12 3 6" xfId="30376"/>
    <cellStyle name="40% - Ênfase2 12 3 6 2" xfId="53356"/>
    <cellStyle name="40% - Ênfase2 12 3 7" xfId="36748"/>
    <cellStyle name="40% - Ênfase2 12 3 7 2" xfId="53357"/>
    <cellStyle name="40% - Ênfase2 12 3 8" xfId="18903"/>
    <cellStyle name="40% - Ênfase2 12 3 9" xfId="9372"/>
    <cellStyle name="40% - Ênfase2 12 4" xfId="3858"/>
    <cellStyle name="40% - Ênfase2 12 4 10" xfId="39182"/>
    <cellStyle name="40% - Ênfase2 12 4 2" xfId="5351"/>
    <cellStyle name="40% - Ênfase2 12 4 2 2" xfId="7890"/>
    <cellStyle name="40% - Ênfase2 12 4 2 2 2" xfId="15944"/>
    <cellStyle name="40% - Ênfase2 12 4 2 2 2 2" xfId="27418"/>
    <cellStyle name="40% - Ênfase2 12 4 2 2 3" xfId="34363"/>
    <cellStyle name="40% - Ênfase2 12 4 2 2 3 2" xfId="53358"/>
    <cellStyle name="40% - Ênfase2 12 4 2 2 4" xfId="22890"/>
    <cellStyle name="40% - Ênfase2 12 4 2 2 5" xfId="11675"/>
    <cellStyle name="40% - Ênfase2 12 4 2 2 6" xfId="43543"/>
    <cellStyle name="40% - Ênfase2 12 4 2 3" xfId="13704"/>
    <cellStyle name="40% - Ênfase2 12 4 2 3 2" xfId="25179"/>
    <cellStyle name="40% - Ênfase2 12 4 2 3 3" xfId="41822"/>
    <cellStyle name="40% - Ênfase2 12 4 2 4" xfId="32278"/>
    <cellStyle name="40% - Ênfase2 12 4 2 4 2" xfId="53359"/>
    <cellStyle name="40% - Ênfase2 12 4 2 5" xfId="37435"/>
    <cellStyle name="40% - Ênfase2 12 4 2 5 2" xfId="53360"/>
    <cellStyle name="40% - Ênfase2 12 4 2 6" xfId="20805"/>
    <cellStyle name="40% - Ênfase2 12 4 2 7" xfId="9954"/>
    <cellStyle name="40% - Ênfase2 12 4 2 8" xfId="39947"/>
    <cellStyle name="40% - Ênfase2 12 4 3" xfId="6866"/>
    <cellStyle name="40% - Ênfase2 12 4 3 2" xfId="14920"/>
    <cellStyle name="40% - Ênfase2 12 4 3 2 2" xfId="26394"/>
    <cellStyle name="40% - Ênfase2 12 4 3 3" xfId="31254"/>
    <cellStyle name="40% - Ênfase2 12 4 3 3 2" xfId="53361"/>
    <cellStyle name="40% - Ênfase2 12 4 3 4" xfId="19781"/>
    <cellStyle name="40% - Ênfase2 12 4 3 5" xfId="10910"/>
    <cellStyle name="40% - Ênfase2 12 4 3 6" xfId="42778"/>
    <cellStyle name="40% - Ênfase2 12 4 4" xfId="12793"/>
    <cellStyle name="40% - Ênfase2 12 4 4 2" xfId="33493"/>
    <cellStyle name="40% - Ênfase2 12 4 4 2 2" xfId="53362"/>
    <cellStyle name="40% - Ênfase2 12 4 4 3" xfId="22020"/>
    <cellStyle name="40% - Ênfase2 12 4 4 4" xfId="40903"/>
    <cellStyle name="40% - Ênfase2 12 4 5" xfId="24269"/>
    <cellStyle name="40% - Ênfase2 12 4 5 2" xfId="53363"/>
    <cellStyle name="40% - Ênfase2 12 4 6" xfId="30193"/>
    <cellStyle name="40% - Ênfase2 12 4 6 2" xfId="53364"/>
    <cellStyle name="40% - Ênfase2 12 4 7" xfId="36565"/>
    <cellStyle name="40% - Ênfase2 12 4 7 2" xfId="53365"/>
    <cellStyle name="40% - Ênfase2 12 4 8" xfId="18720"/>
    <cellStyle name="40% - Ênfase2 12 4 9" xfId="9189"/>
    <cellStyle name="40% - Ênfase2 12 5" xfId="4831"/>
    <cellStyle name="40% - Ênfase2 12 5 10" xfId="39643"/>
    <cellStyle name="40% - Ênfase2 12 5 2" xfId="5966"/>
    <cellStyle name="40% - Ênfase2 12 5 2 2" xfId="8505"/>
    <cellStyle name="40% - Ênfase2 12 5 2 2 2" xfId="16559"/>
    <cellStyle name="40% - Ênfase2 12 5 2 2 2 2" xfId="28033"/>
    <cellStyle name="40% - Ênfase2 12 5 2 2 3" xfId="34978"/>
    <cellStyle name="40% - Ênfase2 12 5 2 2 3 2" xfId="53366"/>
    <cellStyle name="40% - Ênfase2 12 5 2 2 4" xfId="23505"/>
    <cellStyle name="40% - Ênfase2 12 5 2 2 5" xfId="12136"/>
    <cellStyle name="40% - Ênfase2 12 5 2 2 6" xfId="44004"/>
    <cellStyle name="40% - Ênfase2 12 5 2 3" xfId="14319"/>
    <cellStyle name="40% - Ênfase2 12 5 2 3 2" xfId="25794"/>
    <cellStyle name="40% - Ênfase2 12 5 2 3 3" xfId="42283"/>
    <cellStyle name="40% - Ênfase2 12 5 2 4" xfId="32893"/>
    <cellStyle name="40% - Ênfase2 12 5 2 4 2" xfId="53367"/>
    <cellStyle name="40% - Ênfase2 12 5 2 5" xfId="38050"/>
    <cellStyle name="40% - Ênfase2 12 5 2 5 2" xfId="53368"/>
    <cellStyle name="40% - Ênfase2 12 5 2 6" xfId="21420"/>
    <cellStyle name="40% - Ênfase2 12 5 2 7" xfId="10415"/>
    <cellStyle name="40% - Ênfase2 12 5 2 8" xfId="40408"/>
    <cellStyle name="40% - Ênfase2 12 5 3" xfId="7481"/>
    <cellStyle name="40% - Ênfase2 12 5 3 2" xfId="15535"/>
    <cellStyle name="40% - Ênfase2 12 5 3 2 2" xfId="27009"/>
    <cellStyle name="40% - Ênfase2 12 5 3 3" xfId="31869"/>
    <cellStyle name="40% - Ênfase2 12 5 3 3 2" xfId="53369"/>
    <cellStyle name="40% - Ênfase2 12 5 3 4" xfId="20396"/>
    <cellStyle name="40% - Ênfase2 12 5 3 5" xfId="11371"/>
    <cellStyle name="40% - Ênfase2 12 5 3 6" xfId="43239"/>
    <cellStyle name="40% - Ênfase2 12 5 4" xfId="13294"/>
    <cellStyle name="40% - Ênfase2 12 5 4 2" xfId="33954"/>
    <cellStyle name="40% - Ênfase2 12 5 4 2 2" xfId="53370"/>
    <cellStyle name="40% - Ênfase2 12 5 4 3" xfId="22481"/>
    <cellStyle name="40% - Ênfase2 12 5 4 4" xfId="41518"/>
    <cellStyle name="40% - Ênfase2 12 5 5" xfId="24770"/>
    <cellStyle name="40% - Ênfase2 12 5 5 2" xfId="53371"/>
    <cellStyle name="40% - Ênfase2 12 5 6" xfId="30654"/>
    <cellStyle name="40% - Ênfase2 12 5 6 2" xfId="53372"/>
    <cellStyle name="40% - Ênfase2 12 5 7" xfId="37026"/>
    <cellStyle name="40% - Ênfase2 12 5 7 2" xfId="53373"/>
    <cellStyle name="40% - Ênfase2 12 5 8" xfId="19181"/>
    <cellStyle name="40% - Ênfase2 12 5 9" xfId="9650"/>
    <cellStyle name="40% - Ênfase2 12 6" xfId="6113"/>
    <cellStyle name="40% - Ênfase2 12 6 2" xfId="8652"/>
    <cellStyle name="40% - Ênfase2 12 6 2 2" xfId="16706"/>
    <cellStyle name="40% - Ênfase2 12 6 2 2 2" xfId="28180"/>
    <cellStyle name="40% - Ênfase2 12 6 2 3" xfId="33040"/>
    <cellStyle name="40% - Ênfase2 12 6 2 3 2" xfId="53374"/>
    <cellStyle name="40% - Ênfase2 12 6 2 4" xfId="21567"/>
    <cellStyle name="40% - Ênfase2 12 6 2 5" xfId="12283"/>
    <cellStyle name="40% - Ênfase2 12 6 2 6" xfId="44151"/>
    <cellStyle name="40% - Ênfase2 12 6 3" xfId="14466"/>
    <cellStyle name="40% - Ênfase2 12 6 3 2" xfId="35125"/>
    <cellStyle name="40% - Ênfase2 12 6 3 2 2" xfId="53375"/>
    <cellStyle name="40% - Ênfase2 12 6 3 3" xfId="23652"/>
    <cellStyle name="40% - Ênfase2 12 6 3 4" xfId="42430"/>
    <cellStyle name="40% - Ênfase2 12 6 4" xfId="25941"/>
    <cellStyle name="40% - Ênfase2 12 6 4 2" xfId="53376"/>
    <cellStyle name="40% - Ênfase2 12 6 5" xfId="30801"/>
    <cellStyle name="40% - Ênfase2 12 6 5 2" xfId="53377"/>
    <cellStyle name="40% - Ênfase2 12 6 6" xfId="38197"/>
    <cellStyle name="40% - Ênfase2 12 6 6 2" xfId="53378"/>
    <cellStyle name="40% - Ênfase2 12 6 7" xfId="19328"/>
    <cellStyle name="40% - Ênfase2 12 6 8" xfId="10562"/>
    <cellStyle name="40% - Ênfase2 12 6 9" xfId="40555"/>
    <cellStyle name="40% - Ênfase2 12 7" xfId="4979"/>
    <cellStyle name="40% - Ênfase2 12 7 2" xfId="7628"/>
    <cellStyle name="40% - Ênfase2 12 7 2 2" xfId="15682"/>
    <cellStyle name="40% - Ênfase2 12 7 2 2 2" xfId="27156"/>
    <cellStyle name="40% - Ênfase2 12 7 2 3" xfId="34101"/>
    <cellStyle name="40% - Ênfase2 12 7 2 3 2" xfId="53379"/>
    <cellStyle name="40% - Ênfase2 12 7 2 4" xfId="22628"/>
    <cellStyle name="40% - Ênfase2 12 7 2 5" xfId="11518"/>
    <cellStyle name="40% - Ênfase2 12 7 2 6" xfId="43386"/>
    <cellStyle name="40% - Ênfase2 12 7 3" xfId="13441"/>
    <cellStyle name="40% - Ênfase2 12 7 3 2" xfId="24917"/>
    <cellStyle name="40% - Ênfase2 12 7 3 3" xfId="41665"/>
    <cellStyle name="40% - Ênfase2 12 7 4" xfId="32016"/>
    <cellStyle name="40% - Ênfase2 12 7 4 2" xfId="53380"/>
    <cellStyle name="40% - Ênfase2 12 7 5" xfId="37173"/>
    <cellStyle name="40% - Ênfase2 12 7 5 2" xfId="53381"/>
    <cellStyle name="40% - Ênfase2 12 7 6" xfId="20543"/>
    <cellStyle name="40% - Ênfase2 12 7 7" xfId="9797"/>
    <cellStyle name="40% - Ênfase2 12 7 8" xfId="39790"/>
    <cellStyle name="40% - Ênfase2 12 8" xfId="6470"/>
    <cellStyle name="40% - Ênfase2 12 8 2" xfId="8898"/>
    <cellStyle name="40% - Ênfase2 12 8 2 2" xfId="26237"/>
    <cellStyle name="40% - Ênfase2 12 8 2 3" xfId="14763"/>
    <cellStyle name="40% - Ênfase2 12 8 3" xfId="31097"/>
    <cellStyle name="40% - Ênfase2 12 8 3 2" xfId="53382"/>
    <cellStyle name="40% - Ênfase2 12 8 4" xfId="38444"/>
    <cellStyle name="40% - Ênfase2 12 8 4 2" xfId="53383"/>
    <cellStyle name="40% - Ênfase2 12 8 5" xfId="19624"/>
    <cellStyle name="40% - Ênfase2 12 8 6" xfId="10753"/>
    <cellStyle name="40% - Ênfase2 12 8 7" xfId="42621"/>
    <cellStyle name="40% - Ênfase2 12 9" xfId="6604"/>
    <cellStyle name="40% - Ênfase2 12 9 2" xfId="33336"/>
    <cellStyle name="40% - Ênfase2 12 9 2 2" xfId="53384"/>
    <cellStyle name="40% - Ênfase2 12 9 3" xfId="38526"/>
    <cellStyle name="40% - Ênfase2 12 9 3 2" xfId="53385"/>
    <cellStyle name="40% - Ênfase2 12 9 4" xfId="21863"/>
    <cellStyle name="40% - Ênfase2 12 9 5" xfId="12504"/>
    <cellStyle name="40% - Ênfase2 12 9 6" xfId="40746"/>
    <cellStyle name="40% - Ênfase2 13" xfId="285"/>
    <cellStyle name="40% - Ênfase2 13 10" xfId="23981"/>
    <cellStyle name="40% - Ênfase2 13 10 2" xfId="53386"/>
    <cellStyle name="40% - Ênfase2 13 11" xfId="30037"/>
    <cellStyle name="40% - Ênfase2 13 11 2" xfId="53387"/>
    <cellStyle name="40% - Ênfase2 13 12" xfId="36409"/>
    <cellStyle name="40% - Ênfase2 13 12 2" xfId="53388"/>
    <cellStyle name="40% - Ênfase2 13 13" xfId="18564"/>
    <cellStyle name="40% - Ênfase2 13 14" xfId="9033"/>
    <cellStyle name="40% - Ênfase2 13 15" xfId="39026"/>
    <cellStyle name="40% - Ênfase2 13 2" xfId="286"/>
    <cellStyle name="40% - Ênfase2 13 3" xfId="4200"/>
    <cellStyle name="40% - Ênfase2 13 3 10" xfId="39366"/>
    <cellStyle name="40% - Ênfase2 13 3 2" xfId="5622"/>
    <cellStyle name="40% - Ênfase2 13 3 2 2" xfId="8161"/>
    <cellStyle name="40% - Ênfase2 13 3 2 2 2" xfId="16215"/>
    <cellStyle name="40% - Ênfase2 13 3 2 2 2 2" xfId="27689"/>
    <cellStyle name="40% - Ênfase2 13 3 2 2 3" xfId="34634"/>
    <cellStyle name="40% - Ênfase2 13 3 2 2 3 2" xfId="53389"/>
    <cellStyle name="40% - Ênfase2 13 3 2 2 4" xfId="23161"/>
    <cellStyle name="40% - Ênfase2 13 3 2 2 5" xfId="11859"/>
    <cellStyle name="40% - Ênfase2 13 3 2 2 6" xfId="43727"/>
    <cellStyle name="40% - Ênfase2 13 3 2 3" xfId="13975"/>
    <cellStyle name="40% - Ênfase2 13 3 2 3 2" xfId="25450"/>
    <cellStyle name="40% - Ênfase2 13 3 2 3 3" xfId="42006"/>
    <cellStyle name="40% - Ênfase2 13 3 2 4" xfId="32549"/>
    <cellStyle name="40% - Ênfase2 13 3 2 4 2" xfId="53390"/>
    <cellStyle name="40% - Ênfase2 13 3 2 5" xfId="37706"/>
    <cellStyle name="40% - Ênfase2 13 3 2 5 2" xfId="53391"/>
    <cellStyle name="40% - Ênfase2 13 3 2 6" xfId="21076"/>
    <cellStyle name="40% - Ênfase2 13 3 2 7" xfId="10138"/>
    <cellStyle name="40% - Ênfase2 13 3 2 8" xfId="40131"/>
    <cellStyle name="40% - Ênfase2 13 3 3" xfId="7137"/>
    <cellStyle name="40% - Ênfase2 13 3 3 2" xfId="15191"/>
    <cellStyle name="40% - Ênfase2 13 3 3 2 2" xfId="26665"/>
    <cellStyle name="40% - Ênfase2 13 3 3 3" xfId="31525"/>
    <cellStyle name="40% - Ênfase2 13 3 3 3 2" xfId="53392"/>
    <cellStyle name="40% - Ênfase2 13 3 3 4" xfId="20052"/>
    <cellStyle name="40% - Ênfase2 13 3 3 5" xfId="11094"/>
    <cellStyle name="40% - Ênfase2 13 3 3 6" xfId="42962"/>
    <cellStyle name="40% - Ênfase2 13 3 4" xfId="12989"/>
    <cellStyle name="40% - Ênfase2 13 3 4 2" xfId="33677"/>
    <cellStyle name="40% - Ênfase2 13 3 4 2 2" xfId="53393"/>
    <cellStyle name="40% - Ênfase2 13 3 4 3" xfId="22204"/>
    <cellStyle name="40% - Ênfase2 13 3 4 4" xfId="41174"/>
    <cellStyle name="40% - Ênfase2 13 3 5" xfId="24464"/>
    <cellStyle name="40% - Ênfase2 13 3 5 2" xfId="53394"/>
    <cellStyle name="40% - Ênfase2 13 3 6" xfId="30377"/>
    <cellStyle name="40% - Ênfase2 13 3 6 2" xfId="53395"/>
    <cellStyle name="40% - Ênfase2 13 3 7" xfId="36749"/>
    <cellStyle name="40% - Ênfase2 13 3 7 2" xfId="53396"/>
    <cellStyle name="40% - Ênfase2 13 3 8" xfId="18904"/>
    <cellStyle name="40% - Ênfase2 13 3 9" xfId="9373"/>
    <cellStyle name="40% - Ênfase2 13 4" xfId="3859"/>
    <cellStyle name="40% - Ênfase2 13 4 10" xfId="39183"/>
    <cellStyle name="40% - Ênfase2 13 4 2" xfId="5352"/>
    <cellStyle name="40% - Ênfase2 13 4 2 2" xfId="7891"/>
    <cellStyle name="40% - Ênfase2 13 4 2 2 2" xfId="15945"/>
    <cellStyle name="40% - Ênfase2 13 4 2 2 2 2" xfId="27419"/>
    <cellStyle name="40% - Ênfase2 13 4 2 2 3" xfId="34364"/>
    <cellStyle name="40% - Ênfase2 13 4 2 2 3 2" xfId="53397"/>
    <cellStyle name="40% - Ênfase2 13 4 2 2 4" xfId="22891"/>
    <cellStyle name="40% - Ênfase2 13 4 2 2 5" xfId="11676"/>
    <cellStyle name="40% - Ênfase2 13 4 2 2 6" xfId="43544"/>
    <cellStyle name="40% - Ênfase2 13 4 2 3" xfId="13705"/>
    <cellStyle name="40% - Ênfase2 13 4 2 3 2" xfId="25180"/>
    <cellStyle name="40% - Ênfase2 13 4 2 3 3" xfId="41823"/>
    <cellStyle name="40% - Ênfase2 13 4 2 4" xfId="32279"/>
    <cellStyle name="40% - Ênfase2 13 4 2 4 2" xfId="53398"/>
    <cellStyle name="40% - Ênfase2 13 4 2 5" xfId="37436"/>
    <cellStyle name="40% - Ênfase2 13 4 2 5 2" xfId="53399"/>
    <cellStyle name="40% - Ênfase2 13 4 2 6" xfId="20806"/>
    <cellStyle name="40% - Ênfase2 13 4 2 7" xfId="9955"/>
    <cellStyle name="40% - Ênfase2 13 4 2 8" xfId="39948"/>
    <cellStyle name="40% - Ênfase2 13 4 3" xfId="6867"/>
    <cellStyle name="40% - Ênfase2 13 4 3 2" xfId="14921"/>
    <cellStyle name="40% - Ênfase2 13 4 3 2 2" xfId="26395"/>
    <cellStyle name="40% - Ênfase2 13 4 3 3" xfId="31255"/>
    <cellStyle name="40% - Ênfase2 13 4 3 3 2" xfId="53400"/>
    <cellStyle name="40% - Ênfase2 13 4 3 4" xfId="19782"/>
    <cellStyle name="40% - Ênfase2 13 4 3 5" xfId="10911"/>
    <cellStyle name="40% - Ênfase2 13 4 3 6" xfId="42779"/>
    <cellStyle name="40% - Ênfase2 13 4 4" xfId="12794"/>
    <cellStyle name="40% - Ênfase2 13 4 4 2" xfId="33494"/>
    <cellStyle name="40% - Ênfase2 13 4 4 2 2" xfId="53401"/>
    <cellStyle name="40% - Ênfase2 13 4 4 3" xfId="22021"/>
    <cellStyle name="40% - Ênfase2 13 4 4 4" xfId="40904"/>
    <cellStyle name="40% - Ênfase2 13 4 5" xfId="24270"/>
    <cellStyle name="40% - Ênfase2 13 4 5 2" xfId="53402"/>
    <cellStyle name="40% - Ênfase2 13 4 6" xfId="30194"/>
    <cellStyle name="40% - Ênfase2 13 4 6 2" xfId="53403"/>
    <cellStyle name="40% - Ênfase2 13 4 7" xfId="36566"/>
    <cellStyle name="40% - Ênfase2 13 4 7 2" xfId="53404"/>
    <cellStyle name="40% - Ênfase2 13 4 8" xfId="18721"/>
    <cellStyle name="40% - Ênfase2 13 4 9" xfId="9190"/>
    <cellStyle name="40% - Ênfase2 13 5" xfId="4832"/>
    <cellStyle name="40% - Ênfase2 13 5 10" xfId="39644"/>
    <cellStyle name="40% - Ênfase2 13 5 2" xfId="5967"/>
    <cellStyle name="40% - Ênfase2 13 5 2 2" xfId="8506"/>
    <cellStyle name="40% - Ênfase2 13 5 2 2 2" xfId="16560"/>
    <cellStyle name="40% - Ênfase2 13 5 2 2 2 2" xfId="28034"/>
    <cellStyle name="40% - Ênfase2 13 5 2 2 3" xfId="34979"/>
    <cellStyle name="40% - Ênfase2 13 5 2 2 3 2" xfId="53405"/>
    <cellStyle name="40% - Ênfase2 13 5 2 2 4" xfId="23506"/>
    <cellStyle name="40% - Ênfase2 13 5 2 2 5" xfId="12137"/>
    <cellStyle name="40% - Ênfase2 13 5 2 2 6" xfId="44005"/>
    <cellStyle name="40% - Ênfase2 13 5 2 3" xfId="14320"/>
    <cellStyle name="40% - Ênfase2 13 5 2 3 2" xfId="25795"/>
    <cellStyle name="40% - Ênfase2 13 5 2 3 3" xfId="42284"/>
    <cellStyle name="40% - Ênfase2 13 5 2 4" xfId="32894"/>
    <cellStyle name="40% - Ênfase2 13 5 2 4 2" xfId="53406"/>
    <cellStyle name="40% - Ênfase2 13 5 2 5" xfId="38051"/>
    <cellStyle name="40% - Ênfase2 13 5 2 5 2" xfId="53407"/>
    <cellStyle name="40% - Ênfase2 13 5 2 6" xfId="21421"/>
    <cellStyle name="40% - Ênfase2 13 5 2 7" xfId="10416"/>
    <cellStyle name="40% - Ênfase2 13 5 2 8" xfId="40409"/>
    <cellStyle name="40% - Ênfase2 13 5 3" xfId="7482"/>
    <cellStyle name="40% - Ênfase2 13 5 3 2" xfId="15536"/>
    <cellStyle name="40% - Ênfase2 13 5 3 2 2" xfId="27010"/>
    <cellStyle name="40% - Ênfase2 13 5 3 3" xfId="31870"/>
    <cellStyle name="40% - Ênfase2 13 5 3 3 2" xfId="53408"/>
    <cellStyle name="40% - Ênfase2 13 5 3 4" xfId="20397"/>
    <cellStyle name="40% - Ênfase2 13 5 3 5" xfId="11372"/>
    <cellStyle name="40% - Ênfase2 13 5 3 6" xfId="43240"/>
    <cellStyle name="40% - Ênfase2 13 5 4" xfId="13295"/>
    <cellStyle name="40% - Ênfase2 13 5 4 2" xfId="33955"/>
    <cellStyle name="40% - Ênfase2 13 5 4 2 2" xfId="53409"/>
    <cellStyle name="40% - Ênfase2 13 5 4 3" xfId="22482"/>
    <cellStyle name="40% - Ênfase2 13 5 4 4" xfId="41519"/>
    <cellStyle name="40% - Ênfase2 13 5 5" xfId="24771"/>
    <cellStyle name="40% - Ênfase2 13 5 5 2" xfId="53410"/>
    <cellStyle name="40% - Ênfase2 13 5 6" xfId="30655"/>
    <cellStyle name="40% - Ênfase2 13 5 6 2" xfId="53411"/>
    <cellStyle name="40% - Ênfase2 13 5 7" xfId="37027"/>
    <cellStyle name="40% - Ênfase2 13 5 7 2" xfId="53412"/>
    <cellStyle name="40% - Ênfase2 13 5 8" xfId="19182"/>
    <cellStyle name="40% - Ênfase2 13 5 9" xfId="9651"/>
    <cellStyle name="40% - Ênfase2 13 6" xfId="6114"/>
    <cellStyle name="40% - Ênfase2 13 6 2" xfId="8653"/>
    <cellStyle name="40% - Ênfase2 13 6 2 2" xfId="16707"/>
    <cellStyle name="40% - Ênfase2 13 6 2 2 2" xfId="28181"/>
    <cellStyle name="40% - Ênfase2 13 6 2 3" xfId="33041"/>
    <cellStyle name="40% - Ênfase2 13 6 2 3 2" xfId="53413"/>
    <cellStyle name="40% - Ênfase2 13 6 2 4" xfId="21568"/>
    <cellStyle name="40% - Ênfase2 13 6 2 5" xfId="12284"/>
    <cellStyle name="40% - Ênfase2 13 6 2 6" xfId="44152"/>
    <cellStyle name="40% - Ênfase2 13 6 3" xfId="14467"/>
    <cellStyle name="40% - Ênfase2 13 6 3 2" xfId="35126"/>
    <cellStyle name="40% - Ênfase2 13 6 3 2 2" xfId="53414"/>
    <cellStyle name="40% - Ênfase2 13 6 3 3" xfId="23653"/>
    <cellStyle name="40% - Ênfase2 13 6 3 4" xfId="42431"/>
    <cellStyle name="40% - Ênfase2 13 6 4" xfId="25942"/>
    <cellStyle name="40% - Ênfase2 13 6 4 2" xfId="53415"/>
    <cellStyle name="40% - Ênfase2 13 6 5" xfId="30802"/>
    <cellStyle name="40% - Ênfase2 13 6 5 2" xfId="53416"/>
    <cellStyle name="40% - Ênfase2 13 6 6" xfId="38198"/>
    <cellStyle name="40% - Ênfase2 13 6 6 2" xfId="53417"/>
    <cellStyle name="40% - Ênfase2 13 6 7" xfId="19329"/>
    <cellStyle name="40% - Ênfase2 13 6 8" xfId="10563"/>
    <cellStyle name="40% - Ênfase2 13 6 9" xfId="40556"/>
    <cellStyle name="40% - Ênfase2 13 7" xfId="4980"/>
    <cellStyle name="40% - Ênfase2 13 7 2" xfId="7629"/>
    <cellStyle name="40% - Ênfase2 13 7 2 2" xfId="15683"/>
    <cellStyle name="40% - Ênfase2 13 7 2 2 2" xfId="27157"/>
    <cellStyle name="40% - Ênfase2 13 7 2 3" xfId="34102"/>
    <cellStyle name="40% - Ênfase2 13 7 2 3 2" xfId="53418"/>
    <cellStyle name="40% - Ênfase2 13 7 2 4" xfId="22629"/>
    <cellStyle name="40% - Ênfase2 13 7 2 5" xfId="11519"/>
    <cellStyle name="40% - Ênfase2 13 7 2 6" xfId="43387"/>
    <cellStyle name="40% - Ênfase2 13 7 3" xfId="13442"/>
    <cellStyle name="40% - Ênfase2 13 7 3 2" xfId="24918"/>
    <cellStyle name="40% - Ênfase2 13 7 3 3" xfId="41666"/>
    <cellStyle name="40% - Ênfase2 13 7 4" xfId="32017"/>
    <cellStyle name="40% - Ênfase2 13 7 4 2" xfId="53419"/>
    <cellStyle name="40% - Ênfase2 13 7 5" xfId="37174"/>
    <cellStyle name="40% - Ênfase2 13 7 5 2" xfId="53420"/>
    <cellStyle name="40% - Ênfase2 13 7 6" xfId="20544"/>
    <cellStyle name="40% - Ênfase2 13 7 7" xfId="9798"/>
    <cellStyle name="40% - Ênfase2 13 7 8" xfId="39791"/>
    <cellStyle name="40% - Ênfase2 13 8" xfId="6471"/>
    <cellStyle name="40% - Ênfase2 13 8 2" xfId="8899"/>
    <cellStyle name="40% - Ênfase2 13 8 2 2" xfId="26238"/>
    <cellStyle name="40% - Ênfase2 13 8 2 3" xfId="14764"/>
    <cellStyle name="40% - Ênfase2 13 8 3" xfId="31098"/>
    <cellStyle name="40% - Ênfase2 13 8 3 2" xfId="53421"/>
    <cellStyle name="40% - Ênfase2 13 8 4" xfId="38445"/>
    <cellStyle name="40% - Ênfase2 13 8 4 2" xfId="53422"/>
    <cellStyle name="40% - Ênfase2 13 8 5" xfId="19625"/>
    <cellStyle name="40% - Ênfase2 13 8 6" xfId="10754"/>
    <cellStyle name="40% - Ênfase2 13 8 7" xfId="42622"/>
    <cellStyle name="40% - Ênfase2 13 9" xfId="6605"/>
    <cellStyle name="40% - Ênfase2 13 9 2" xfId="33337"/>
    <cellStyle name="40% - Ênfase2 13 9 2 2" xfId="53423"/>
    <cellStyle name="40% - Ênfase2 13 9 3" xfId="38527"/>
    <cellStyle name="40% - Ênfase2 13 9 3 2" xfId="53424"/>
    <cellStyle name="40% - Ênfase2 13 9 4" xfId="21864"/>
    <cellStyle name="40% - Ênfase2 13 9 5" xfId="12505"/>
    <cellStyle name="40% - Ênfase2 13 9 6" xfId="40747"/>
    <cellStyle name="40% - Ênfase2 14" xfId="3973"/>
    <cellStyle name="40% - Ênfase2 14 10" xfId="9217"/>
    <cellStyle name="40% - Ênfase2 14 11" xfId="39210"/>
    <cellStyle name="40% - Ênfase2 14 2" xfId="287"/>
    <cellStyle name="40% - Ênfase2 14 3" xfId="5466"/>
    <cellStyle name="40% - Ênfase2 14 3 2" xfId="8005"/>
    <cellStyle name="40% - Ênfase2 14 3 2 2" xfId="16059"/>
    <cellStyle name="40% - Ênfase2 14 3 2 2 2" xfId="27533"/>
    <cellStyle name="40% - Ênfase2 14 3 2 3" xfId="34478"/>
    <cellStyle name="40% - Ênfase2 14 3 2 3 2" xfId="53425"/>
    <cellStyle name="40% - Ênfase2 14 3 2 4" xfId="23005"/>
    <cellStyle name="40% - Ênfase2 14 3 2 5" xfId="11703"/>
    <cellStyle name="40% - Ênfase2 14 3 2 6" xfId="43571"/>
    <cellStyle name="40% - Ênfase2 14 3 3" xfId="13819"/>
    <cellStyle name="40% - Ênfase2 14 3 3 2" xfId="25294"/>
    <cellStyle name="40% - Ênfase2 14 3 3 3" xfId="41850"/>
    <cellStyle name="40% - Ênfase2 14 3 4" xfId="32393"/>
    <cellStyle name="40% - Ênfase2 14 3 4 2" xfId="53426"/>
    <cellStyle name="40% - Ênfase2 14 3 5" xfId="37550"/>
    <cellStyle name="40% - Ênfase2 14 3 5 2" xfId="53427"/>
    <cellStyle name="40% - Ênfase2 14 3 6" xfId="20920"/>
    <cellStyle name="40% - Ênfase2 14 3 7" xfId="9982"/>
    <cellStyle name="40% - Ênfase2 14 3 8" xfId="39975"/>
    <cellStyle name="40% - Ênfase2 14 4" xfId="6981"/>
    <cellStyle name="40% - Ênfase2 14 4 2" xfId="15035"/>
    <cellStyle name="40% - Ênfase2 14 4 2 2" xfId="26509"/>
    <cellStyle name="40% - Ênfase2 14 4 3" xfId="31369"/>
    <cellStyle name="40% - Ênfase2 14 4 3 2" xfId="53428"/>
    <cellStyle name="40% - Ênfase2 14 4 4" xfId="19896"/>
    <cellStyle name="40% - Ênfase2 14 4 5" xfId="10938"/>
    <cellStyle name="40% - Ênfase2 14 4 6" xfId="42806"/>
    <cellStyle name="40% - Ênfase2 14 5" xfId="12822"/>
    <cellStyle name="40% - Ênfase2 14 5 2" xfId="33521"/>
    <cellStyle name="40% - Ênfase2 14 5 2 2" xfId="53429"/>
    <cellStyle name="40% - Ênfase2 14 5 3" xfId="22048"/>
    <cellStyle name="40% - Ênfase2 14 5 4" xfId="41018"/>
    <cellStyle name="40% - Ênfase2 14 6" xfId="24299"/>
    <cellStyle name="40% - Ênfase2 14 6 2" xfId="53430"/>
    <cellStyle name="40% - Ênfase2 14 7" xfId="30221"/>
    <cellStyle name="40% - Ênfase2 14 7 2" xfId="53431"/>
    <cellStyle name="40% - Ênfase2 14 8" xfId="36593"/>
    <cellStyle name="40% - Ênfase2 14 8 2" xfId="53432"/>
    <cellStyle name="40% - Ênfase2 14 9" xfId="18748"/>
    <cellStyle name="40% - Ênfase2 15" xfId="4828"/>
    <cellStyle name="40% - Ênfase2 15 10" xfId="9647"/>
    <cellStyle name="40% - Ênfase2 15 11" xfId="39640"/>
    <cellStyle name="40% - Ênfase2 15 2" xfId="288"/>
    <cellStyle name="40% - Ênfase2 15 3" xfId="5963"/>
    <cellStyle name="40% - Ênfase2 15 3 2" xfId="8502"/>
    <cellStyle name="40% - Ênfase2 15 3 2 2" xfId="16556"/>
    <cellStyle name="40% - Ênfase2 15 3 2 2 2" xfId="28030"/>
    <cellStyle name="40% - Ênfase2 15 3 2 3" xfId="34975"/>
    <cellStyle name="40% - Ênfase2 15 3 2 3 2" xfId="53433"/>
    <cellStyle name="40% - Ênfase2 15 3 2 4" xfId="23502"/>
    <cellStyle name="40% - Ênfase2 15 3 2 5" xfId="12133"/>
    <cellStyle name="40% - Ênfase2 15 3 2 6" xfId="44001"/>
    <cellStyle name="40% - Ênfase2 15 3 3" xfId="14316"/>
    <cellStyle name="40% - Ênfase2 15 3 3 2" xfId="25791"/>
    <cellStyle name="40% - Ênfase2 15 3 3 3" xfId="42280"/>
    <cellStyle name="40% - Ênfase2 15 3 4" xfId="32890"/>
    <cellStyle name="40% - Ênfase2 15 3 4 2" xfId="53434"/>
    <cellStyle name="40% - Ênfase2 15 3 5" xfId="38047"/>
    <cellStyle name="40% - Ênfase2 15 3 5 2" xfId="53435"/>
    <cellStyle name="40% - Ênfase2 15 3 6" xfId="21417"/>
    <cellStyle name="40% - Ênfase2 15 3 7" xfId="10412"/>
    <cellStyle name="40% - Ênfase2 15 3 8" xfId="40405"/>
    <cellStyle name="40% - Ênfase2 15 4" xfId="7478"/>
    <cellStyle name="40% - Ênfase2 15 4 2" xfId="15532"/>
    <cellStyle name="40% - Ênfase2 15 4 2 2" xfId="27006"/>
    <cellStyle name="40% - Ênfase2 15 4 3" xfId="31866"/>
    <cellStyle name="40% - Ênfase2 15 4 3 2" xfId="53436"/>
    <cellStyle name="40% - Ênfase2 15 4 4" xfId="20393"/>
    <cellStyle name="40% - Ênfase2 15 4 5" xfId="11368"/>
    <cellStyle name="40% - Ênfase2 15 4 6" xfId="43236"/>
    <cellStyle name="40% - Ênfase2 15 5" xfId="13291"/>
    <cellStyle name="40% - Ênfase2 15 5 2" xfId="33951"/>
    <cellStyle name="40% - Ênfase2 15 5 2 2" xfId="53437"/>
    <cellStyle name="40% - Ênfase2 15 5 3" xfId="22478"/>
    <cellStyle name="40% - Ênfase2 15 5 4" xfId="41515"/>
    <cellStyle name="40% - Ênfase2 15 6" xfId="24767"/>
    <cellStyle name="40% - Ênfase2 15 6 2" xfId="53438"/>
    <cellStyle name="40% - Ênfase2 15 7" xfId="30651"/>
    <cellStyle name="40% - Ênfase2 15 7 2" xfId="53439"/>
    <cellStyle name="40% - Ênfase2 15 8" xfId="37023"/>
    <cellStyle name="40% - Ênfase2 15 8 2" xfId="53440"/>
    <cellStyle name="40% - Ênfase2 15 9" xfId="19178"/>
    <cellStyle name="40% - Ênfase2 16" xfId="6110"/>
    <cellStyle name="40% - Ênfase2 16 10" xfId="40552"/>
    <cellStyle name="40% - Ênfase2 16 2" xfId="289"/>
    <cellStyle name="40% - Ênfase2 16 3" xfId="8649"/>
    <cellStyle name="40% - Ênfase2 16 3 2" xfId="16703"/>
    <cellStyle name="40% - Ênfase2 16 3 2 2" xfId="28177"/>
    <cellStyle name="40% - Ênfase2 16 3 3" xfId="33037"/>
    <cellStyle name="40% - Ênfase2 16 3 3 2" xfId="53441"/>
    <cellStyle name="40% - Ênfase2 16 3 4" xfId="21564"/>
    <cellStyle name="40% - Ênfase2 16 3 5" xfId="12280"/>
    <cellStyle name="40% - Ênfase2 16 3 6" xfId="44148"/>
    <cellStyle name="40% - Ênfase2 16 4" xfId="14463"/>
    <cellStyle name="40% - Ênfase2 16 4 2" xfId="35122"/>
    <cellStyle name="40% - Ênfase2 16 4 2 2" xfId="53442"/>
    <cellStyle name="40% - Ênfase2 16 4 3" xfId="23649"/>
    <cellStyle name="40% - Ênfase2 16 4 4" xfId="42427"/>
    <cellStyle name="40% - Ênfase2 16 5" xfId="25938"/>
    <cellStyle name="40% - Ênfase2 16 5 2" xfId="53443"/>
    <cellStyle name="40% - Ênfase2 16 6" xfId="30798"/>
    <cellStyle name="40% - Ênfase2 16 6 2" xfId="53444"/>
    <cellStyle name="40% - Ênfase2 16 7" xfId="38194"/>
    <cellStyle name="40% - Ênfase2 16 7 2" xfId="53445"/>
    <cellStyle name="40% - Ênfase2 16 8" xfId="19325"/>
    <cellStyle name="40% - Ênfase2 16 9" xfId="10559"/>
    <cellStyle name="40% - Ênfase2 17" xfId="4976"/>
    <cellStyle name="40% - Ênfase2 17 2" xfId="290"/>
    <cellStyle name="40% - Ênfase2 17 3" xfId="7625"/>
    <cellStyle name="40% - Ênfase2 17 3 2" xfId="15679"/>
    <cellStyle name="40% - Ênfase2 17 3 2 2" xfId="27153"/>
    <cellStyle name="40% - Ênfase2 17 3 3" xfId="34098"/>
    <cellStyle name="40% - Ênfase2 17 3 3 2" xfId="53446"/>
    <cellStyle name="40% - Ênfase2 17 3 4" xfId="22625"/>
    <cellStyle name="40% - Ênfase2 17 3 5" xfId="11515"/>
    <cellStyle name="40% - Ênfase2 17 3 6" xfId="43383"/>
    <cellStyle name="40% - Ênfase2 17 4" xfId="13438"/>
    <cellStyle name="40% - Ênfase2 17 4 2" xfId="24914"/>
    <cellStyle name="40% - Ênfase2 17 4 3" xfId="41662"/>
    <cellStyle name="40% - Ênfase2 17 5" xfId="32013"/>
    <cellStyle name="40% - Ênfase2 17 5 2" xfId="53447"/>
    <cellStyle name="40% - Ênfase2 17 6" xfId="37170"/>
    <cellStyle name="40% - Ênfase2 17 6 2" xfId="53448"/>
    <cellStyle name="40% - Ênfase2 17 7" xfId="20540"/>
    <cellStyle name="40% - Ênfase2 17 8" xfId="9794"/>
    <cellStyle name="40% - Ênfase2 17 9" xfId="39787"/>
    <cellStyle name="40% - Ênfase2 18" xfId="6434"/>
    <cellStyle name="40% - Ênfase2 18 2" xfId="8862"/>
    <cellStyle name="40% - Ênfase2 18 2 2" xfId="26234"/>
    <cellStyle name="40% - Ênfase2 18 2 3" xfId="14760"/>
    <cellStyle name="40% - Ênfase2 18 3" xfId="31094"/>
    <cellStyle name="40% - Ênfase2 18 3 2" xfId="53449"/>
    <cellStyle name="40% - Ênfase2 18 4" xfId="38408"/>
    <cellStyle name="40% - Ênfase2 18 4 2" xfId="53450"/>
    <cellStyle name="40% - Ênfase2 18 5" xfId="19621"/>
    <cellStyle name="40% - Ênfase2 18 6" xfId="10750"/>
    <cellStyle name="40% - Ênfase2 18 7" xfId="42618"/>
    <cellStyle name="40% - Ênfase2 19" xfId="6601"/>
    <cellStyle name="40% - Ênfase2 19 2" xfId="33333"/>
    <cellStyle name="40% - Ênfase2 19 2 2" xfId="53451"/>
    <cellStyle name="40% - Ênfase2 19 3" xfId="38490"/>
    <cellStyle name="40% - Ênfase2 19 3 2" xfId="53452"/>
    <cellStyle name="40% - Ênfase2 19 4" xfId="21860"/>
    <cellStyle name="40% - Ênfase2 19 5" xfId="12501"/>
    <cellStyle name="40% - Ênfase2 19 6" xfId="40743"/>
    <cellStyle name="40% - Ênfase2 2" xfId="291"/>
    <cellStyle name="40% - Ênfase2 2 2" xfId="292"/>
    <cellStyle name="40% - Ênfase2 2 2 2" xfId="4042"/>
    <cellStyle name="40% - Ênfase2 2 2 2 10" xfId="39264"/>
    <cellStyle name="40% - Ênfase2 2 2 2 2" xfId="5520"/>
    <cellStyle name="40% - Ênfase2 2 2 2 2 2" xfId="8059"/>
    <cellStyle name="40% - Ênfase2 2 2 2 2 2 2" xfId="16113"/>
    <cellStyle name="40% - Ênfase2 2 2 2 2 2 2 2" xfId="27587"/>
    <cellStyle name="40% - Ênfase2 2 2 2 2 2 3" xfId="34532"/>
    <cellStyle name="40% - Ênfase2 2 2 2 2 2 3 2" xfId="53453"/>
    <cellStyle name="40% - Ênfase2 2 2 2 2 2 4" xfId="23059"/>
    <cellStyle name="40% - Ênfase2 2 2 2 2 2 5" xfId="11757"/>
    <cellStyle name="40% - Ênfase2 2 2 2 2 2 6" xfId="43625"/>
    <cellStyle name="40% - Ênfase2 2 2 2 2 3" xfId="13873"/>
    <cellStyle name="40% - Ênfase2 2 2 2 2 3 2" xfId="25348"/>
    <cellStyle name="40% - Ênfase2 2 2 2 2 3 3" xfId="41904"/>
    <cellStyle name="40% - Ênfase2 2 2 2 2 4" xfId="32447"/>
    <cellStyle name="40% - Ênfase2 2 2 2 2 4 2" xfId="53454"/>
    <cellStyle name="40% - Ênfase2 2 2 2 2 5" xfId="37604"/>
    <cellStyle name="40% - Ênfase2 2 2 2 2 5 2" xfId="53455"/>
    <cellStyle name="40% - Ênfase2 2 2 2 2 6" xfId="20974"/>
    <cellStyle name="40% - Ênfase2 2 2 2 2 7" xfId="10036"/>
    <cellStyle name="40% - Ênfase2 2 2 2 2 8" xfId="40029"/>
    <cellStyle name="40% - Ênfase2 2 2 2 3" xfId="7035"/>
    <cellStyle name="40% - Ênfase2 2 2 2 3 2" xfId="15089"/>
    <cellStyle name="40% - Ênfase2 2 2 2 3 2 2" xfId="26563"/>
    <cellStyle name="40% - Ênfase2 2 2 2 3 3" xfId="31423"/>
    <cellStyle name="40% - Ênfase2 2 2 2 3 3 2" xfId="53456"/>
    <cellStyle name="40% - Ênfase2 2 2 2 3 4" xfId="19950"/>
    <cellStyle name="40% - Ênfase2 2 2 2 3 5" xfId="10992"/>
    <cellStyle name="40% - Ênfase2 2 2 2 3 6" xfId="42860"/>
    <cellStyle name="40% - Ênfase2 2 2 2 4" xfId="12877"/>
    <cellStyle name="40% - Ênfase2 2 2 2 4 2" xfId="33575"/>
    <cellStyle name="40% - Ênfase2 2 2 2 4 2 2" xfId="53457"/>
    <cellStyle name="40% - Ênfase2 2 2 2 4 3" xfId="22102"/>
    <cellStyle name="40% - Ênfase2 2 2 2 4 4" xfId="41072"/>
    <cellStyle name="40% - Ênfase2 2 2 2 5" xfId="24353"/>
    <cellStyle name="40% - Ênfase2 2 2 2 5 2" xfId="53458"/>
    <cellStyle name="40% - Ênfase2 2 2 2 6" xfId="30275"/>
    <cellStyle name="40% - Ênfase2 2 2 2 6 2" xfId="53459"/>
    <cellStyle name="40% - Ênfase2 2 2 2 7" xfId="36647"/>
    <cellStyle name="40% - Ênfase2 2 2 2 7 2" xfId="53460"/>
    <cellStyle name="40% - Ênfase2 2 2 2 8" xfId="18802"/>
    <cellStyle name="40% - Ênfase2 2 2 2 9" xfId="9271"/>
    <cellStyle name="40% - Ênfase2 2 2 3" xfId="4693"/>
    <cellStyle name="40% - Ênfase2 2 2 4" xfId="4777"/>
    <cellStyle name="40% - Ênfase2 2 2 4 10" xfId="39589"/>
    <cellStyle name="40% - Ênfase2 2 2 4 2" xfId="5912"/>
    <cellStyle name="40% - Ênfase2 2 2 4 2 2" xfId="8451"/>
    <cellStyle name="40% - Ênfase2 2 2 4 2 2 2" xfId="16505"/>
    <cellStyle name="40% - Ênfase2 2 2 4 2 2 2 2" xfId="27979"/>
    <cellStyle name="40% - Ênfase2 2 2 4 2 2 3" xfId="34924"/>
    <cellStyle name="40% - Ênfase2 2 2 4 2 2 3 2" xfId="53461"/>
    <cellStyle name="40% - Ênfase2 2 2 4 2 2 4" xfId="23451"/>
    <cellStyle name="40% - Ênfase2 2 2 4 2 2 5" xfId="12082"/>
    <cellStyle name="40% - Ênfase2 2 2 4 2 2 6" xfId="43950"/>
    <cellStyle name="40% - Ênfase2 2 2 4 2 3" xfId="14265"/>
    <cellStyle name="40% - Ênfase2 2 2 4 2 3 2" xfId="25740"/>
    <cellStyle name="40% - Ênfase2 2 2 4 2 3 3" xfId="42229"/>
    <cellStyle name="40% - Ênfase2 2 2 4 2 4" xfId="32839"/>
    <cellStyle name="40% - Ênfase2 2 2 4 2 4 2" xfId="53462"/>
    <cellStyle name="40% - Ênfase2 2 2 4 2 5" xfId="37996"/>
    <cellStyle name="40% - Ênfase2 2 2 4 2 5 2" xfId="53463"/>
    <cellStyle name="40% - Ênfase2 2 2 4 2 6" xfId="21366"/>
    <cellStyle name="40% - Ênfase2 2 2 4 2 7" xfId="10361"/>
    <cellStyle name="40% - Ênfase2 2 2 4 2 8" xfId="40354"/>
    <cellStyle name="40% - Ênfase2 2 2 4 3" xfId="7427"/>
    <cellStyle name="40% - Ênfase2 2 2 4 3 2" xfId="15481"/>
    <cellStyle name="40% - Ênfase2 2 2 4 3 2 2" xfId="26955"/>
    <cellStyle name="40% - Ênfase2 2 2 4 3 3" xfId="31815"/>
    <cellStyle name="40% - Ênfase2 2 2 4 3 3 2" xfId="53464"/>
    <cellStyle name="40% - Ênfase2 2 2 4 3 4" xfId="20342"/>
    <cellStyle name="40% - Ênfase2 2 2 4 3 5" xfId="11317"/>
    <cellStyle name="40% - Ênfase2 2 2 4 3 6" xfId="43185"/>
    <cellStyle name="40% - Ênfase2 2 2 4 4" xfId="13240"/>
    <cellStyle name="40% - Ênfase2 2 2 4 4 2" xfId="33900"/>
    <cellStyle name="40% - Ênfase2 2 2 4 4 2 2" xfId="53465"/>
    <cellStyle name="40% - Ênfase2 2 2 4 4 3" xfId="22427"/>
    <cellStyle name="40% - Ênfase2 2 2 4 4 4" xfId="41464"/>
    <cellStyle name="40% - Ênfase2 2 2 4 5" xfId="24716"/>
    <cellStyle name="40% - Ênfase2 2 2 4 5 2" xfId="53466"/>
    <cellStyle name="40% - Ênfase2 2 2 4 6" xfId="30600"/>
    <cellStyle name="40% - Ênfase2 2 2 4 6 2" xfId="53467"/>
    <cellStyle name="40% - Ênfase2 2 2 4 7" xfId="36972"/>
    <cellStyle name="40% - Ênfase2 2 2 4 7 2" xfId="53468"/>
    <cellStyle name="40% - Ênfase2 2 2 4 8" xfId="19127"/>
    <cellStyle name="40% - Ênfase2 2 2 4 9" xfId="9596"/>
    <cellStyle name="40% - Ênfase2 2 2 5" xfId="3998"/>
    <cellStyle name="40% - Ênfase2 2 2 5 10" xfId="39235"/>
    <cellStyle name="40% - Ênfase2 2 2 5 2" xfId="5491"/>
    <cellStyle name="40% - Ênfase2 2 2 5 2 2" xfId="8030"/>
    <cellStyle name="40% - Ênfase2 2 2 5 2 2 2" xfId="16084"/>
    <cellStyle name="40% - Ênfase2 2 2 5 2 2 2 2" xfId="27558"/>
    <cellStyle name="40% - Ênfase2 2 2 5 2 2 3" xfId="34503"/>
    <cellStyle name="40% - Ênfase2 2 2 5 2 2 3 2" xfId="53469"/>
    <cellStyle name="40% - Ênfase2 2 2 5 2 2 4" xfId="23030"/>
    <cellStyle name="40% - Ênfase2 2 2 5 2 2 5" xfId="11728"/>
    <cellStyle name="40% - Ênfase2 2 2 5 2 2 6" xfId="43596"/>
    <cellStyle name="40% - Ênfase2 2 2 5 2 3" xfId="13844"/>
    <cellStyle name="40% - Ênfase2 2 2 5 2 3 2" xfId="25319"/>
    <cellStyle name="40% - Ênfase2 2 2 5 2 3 3" xfId="41875"/>
    <cellStyle name="40% - Ênfase2 2 2 5 2 4" xfId="32418"/>
    <cellStyle name="40% - Ênfase2 2 2 5 2 4 2" xfId="53470"/>
    <cellStyle name="40% - Ênfase2 2 2 5 2 5" xfId="37575"/>
    <cellStyle name="40% - Ênfase2 2 2 5 2 5 2" xfId="53471"/>
    <cellStyle name="40% - Ênfase2 2 2 5 2 6" xfId="20945"/>
    <cellStyle name="40% - Ênfase2 2 2 5 2 7" xfId="10007"/>
    <cellStyle name="40% - Ênfase2 2 2 5 2 8" xfId="40000"/>
    <cellStyle name="40% - Ênfase2 2 2 5 3" xfId="7006"/>
    <cellStyle name="40% - Ênfase2 2 2 5 3 2" xfId="15060"/>
    <cellStyle name="40% - Ênfase2 2 2 5 3 2 2" xfId="26534"/>
    <cellStyle name="40% - Ênfase2 2 2 5 3 3" xfId="31394"/>
    <cellStyle name="40% - Ênfase2 2 2 5 3 3 2" xfId="53472"/>
    <cellStyle name="40% - Ênfase2 2 2 5 3 4" xfId="19921"/>
    <cellStyle name="40% - Ênfase2 2 2 5 3 5" xfId="10963"/>
    <cellStyle name="40% - Ênfase2 2 2 5 3 6" xfId="42831"/>
    <cellStyle name="40% - Ênfase2 2 2 5 4" xfId="12847"/>
    <cellStyle name="40% - Ênfase2 2 2 5 4 2" xfId="33546"/>
    <cellStyle name="40% - Ênfase2 2 2 5 4 2 2" xfId="53473"/>
    <cellStyle name="40% - Ênfase2 2 2 5 4 3" xfId="22073"/>
    <cellStyle name="40% - Ênfase2 2 2 5 4 4" xfId="41043"/>
    <cellStyle name="40% - Ênfase2 2 2 5 5" xfId="24324"/>
    <cellStyle name="40% - Ênfase2 2 2 5 5 2" xfId="53474"/>
    <cellStyle name="40% - Ênfase2 2 2 5 6" xfId="30246"/>
    <cellStyle name="40% - Ênfase2 2 2 5 6 2" xfId="53475"/>
    <cellStyle name="40% - Ênfase2 2 2 5 7" xfId="36618"/>
    <cellStyle name="40% - Ênfase2 2 2 5 7 2" xfId="53476"/>
    <cellStyle name="40% - Ênfase2 2 2 5 8" xfId="18773"/>
    <cellStyle name="40% - Ênfase2 2 2 5 9" xfId="9242"/>
    <cellStyle name="40% - Ênfase2 2 2 6" xfId="3759"/>
    <cellStyle name="40% - Ênfase2 2 2 6 10" xfId="39137"/>
    <cellStyle name="40% - Ênfase2 2 2 6 2" xfId="5306"/>
    <cellStyle name="40% - Ênfase2 2 2 6 2 2" xfId="7845"/>
    <cellStyle name="40% - Ênfase2 2 2 6 2 2 2" xfId="15899"/>
    <cellStyle name="40% - Ênfase2 2 2 6 2 2 2 2" xfId="27373"/>
    <cellStyle name="40% - Ênfase2 2 2 6 2 2 3" xfId="34318"/>
    <cellStyle name="40% - Ênfase2 2 2 6 2 2 3 2" xfId="53477"/>
    <cellStyle name="40% - Ênfase2 2 2 6 2 2 4" xfId="22845"/>
    <cellStyle name="40% - Ênfase2 2 2 6 2 2 5" xfId="11630"/>
    <cellStyle name="40% - Ênfase2 2 2 6 2 2 6" xfId="43498"/>
    <cellStyle name="40% - Ênfase2 2 2 6 2 3" xfId="13659"/>
    <cellStyle name="40% - Ênfase2 2 2 6 2 3 2" xfId="25134"/>
    <cellStyle name="40% - Ênfase2 2 2 6 2 3 3" xfId="41777"/>
    <cellStyle name="40% - Ênfase2 2 2 6 2 4" xfId="32233"/>
    <cellStyle name="40% - Ênfase2 2 2 6 2 4 2" xfId="53478"/>
    <cellStyle name="40% - Ênfase2 2 2 6 2 5" xfId="37390"/>
    <cellStyle name="40% - Ênfase2 2 2 6 2 5 2" xfId="53479"/>
    <cellStyle name="40% - Ênfase2 2 2 6 2 6" xfId="20760"/>
    <cellStyle name="40% - Ênfase2 2 2 6 2 7" xfId="9909"/>
    <cellStyle name="40% - Ênfase2 2 2 6 2 8" xfId="39902"/>
    <cellStyle name="40% - Ênfase2 2 2 6 3" xfId="6821"/>
    <cellStyle name="40% - Ênfase2 2 2 6 3 2" xfId="14875"/>
    <cellStyle name="40% - Ênfase2 2 2 6 3 2 2" xfId="26349"/>
    <cellStyle name="40% - Ênfase2 2 2 6 3 3" xfId="31209"/>
    <cellStyle name="40% - Ênfase2 2 2 6 3 3 2" xfId="53480"/>
    <cellStyle name="40% - Ênfase2 2 2 6 3 4" xfId="19736"/>
    <cellStyle name="40% - Ênfase2 2 2 6 3 5" xfId="10865"/>
    <cellStyle name="40% - Ênfase2 2 2 6 3 6" xfId="42733"/>
    <cellStyle name="40% - Ênfase2 2 2 6 4" xfId="12743"/>
    <cellStyle name="40% - Ênfase2 2 2 6 4 2" xfId="33448"/>
    <cellStyle name="40% - Ênfase2 2 2 6 4 2 2" xfId="53481"/>
    <cellStyle name="40% - Ênfase2 2 2 6 4 3" xfId="21975"/>
    <cellStyle name="40% - Ênfase2 2 2 6 4 4" xfId="40858"/>
    <cellStyle name="40% - Ênfase2 2 2 6 5" xfId="24219"/>
    <cellStyle name="40% - Ênfase2 2 2 6 5 2" xfId="53482"/>
    <cellStyle name="40% - Ênfase2 2 2 6 6" xfId="30148"/>
    <cellStyle name="40% - Ênfase2 2 2 6 6 2" xfId="53483"/>
    <cellStyle name="40% - Ênfase2 2 2 6 7" xfId="36520"/>
    <cellStyle name="40% - Ênfase2 2 2 6 7 2" xfId="53484"/>
    <cellStyle name="40% - Ênfase2 2 2 6 8" xfId="18675"/>
    <cellStyle name="40% - Ênfase2 2 2 6 9" xfId="9144"/>
    <cellStyle name="40% - Ênfase2 2 3" xfId="293"/>
    <cellStyle name="40% - Ênfase2 2 3 10" xfId="18565"/>
    <cellStyle name="40% - Ênfase2 2 3 11" xfId="9034"/>
    <cellStyle name="40% - Ênfase2 2 3 12" xfId="39027"/>
    <cellStyle name="40% - Ênfase2 2 3 2" xfId="4201"/>
    <cellStyle name="40% - Ênfase2 2 3 3" xfId="6115"/>
    <cellStyle name="40% - Ênfase2 2 3 3 2" xfId="8654"/>
    <cellStyle name="40% - Ênfase2 2 3 3 2 2" xfId="16708"/>
    <cellStyle name="40% - Ênfase2 2 3 3 2 2 2" xfId="28182"/>
    <cellStyle name="40% - Ênfase2 2 3 3 2 3" xfId="33042"/>
    <cellStyle name="40% - Ênfase2 2 3 3 2 3 2" xfId="53485"/>
    <cellStyle name="40% - Ênfase2 2 3 3 2 4" xfId="21569"/>
    <cellStyle name="40% - Ênfase2 2 3 3 2 5" xfId="12285"/>
    <cellStyle name="40% - Ênfase2 2 3 3 2 6" xfId="44153"/>
    <cellStyle name="40% - Ênfase2 2 3 3 3" xfId="14468"/>
    <cellStyle name="40% - Ênfase2 2 3 3 3 2" xfId="35127"/>
    <cellStyle name="40% - Ênfase2 2 3 3 3 2 2" xfId="53486"/>
    <cellStyle name="40% - Ênfase2 2 3 3 3 3" xfId="23654"/>
    <cellStyle name="40% - Ênfase2 2 3 3 3 4" xfId="42432"/>
    <cellStyle name="40% - Ênfase2 2 3 3 4" xfId="25943"/>
    <cellStyle name="40% - Ênfase2 2 3 3 4 2" xfId="53487"/>
    <cellStyle name="40% - Ênfase2 2 3 3 5" xfId="30803"/>
    <cellStyle name="40% - Ênfase2 2 3 3 5 2" xfId="53488"/>
    <cellStyle name="40% - Ênfase2 2 3 3 6" xfId="38199"/>
    <cellStyle name="40% - Ênfase2 2 3 3 6 2" xfId="53489"/>
    <cellStyle name="40% - Ênfase2 2 3 3 7" xfId="19330"/>
    <cellStyle name="40% - Ênfase2 2 3 3 8" xfId="10564"/>
    <cellStyle name="40% - Ênfase2 2 3 3 9" xfId="40557"/>
    <cellStyle name="40% - Ênfase2 2 3 4" xfId="4981"/>
    <cellStyle name="40% - Ênfase2 2 3 4 2" xfId="7630"/>
    <cellStyle name="40% - Ênfase2 2 3 4 2 2" xfId="15684"/>
    <cellStyle name="40% - Ênfase2 2 3 4 2 2 2" xfId="27158"/>
    <cellStyle name="40% - Ênfase2 2 3 4 2 3" xfId="34103"/>
    <cellStyle name="40% - Ênfase2 2 3 4 2 3 2" xfId="53490"/>
    <cellStyle name="40% - Ênfase2 2 3 4 2 4" xfId="22630"/>
    <cellStyle name="40% - Ênfase2 2 3 4 2 5" xfId="11520"/>
    <cellStyle name="40% - Ênfase2 2 3 4 2 6" xfId="43388"/>
    <cellStyle name="40% - Ênfase2 2 3 4 3" xfId="13443"/>
    <cellStyle name="40% - Ênfase2 2 3 4 3 2" xfId="24919"/>
    <cellStyle name="40% - Ênfase2 2 3 4 3 3" xfId="41667"/>
    <cellStyle name="40% - Ênfase2 2 3 4 4" xfId="32018"/>
    <cellStyle name="40% - Ênfase2 2 3 4 4 2" xfId="53491"/>
    <cellStyle name="40% - Ênfase2 2 3 4 5" xfId="37175"/>
    <cellStyle name="40% - Ênfase2 2 3 4 5 2" xfId="53492"/>
    <cellStyle name="40% - Ênfase2 2 3 4 6" xfId="20545"/>
    <cellStyle name="40% - Ênfase2 2 3 4 7" xfId="9799"/>
    <cellStyle name="40% - Ênfase2 2 3 4 8" xfId="39792"/>
    <cellStyle name="40% - Ênfase2 2 3 5" xfId="6606"/>
    <cellStyle name="40% - Ênfase2 2 3 5 2" xfId="14765"/>
    <cellStyle name="40% - Ênfase2 2 3 5 2 2" xfId="26239"/>
    <cellStyle name="40% - Ênfase2 2 3 5 3" xfId="31099"/>
    <cellStyle name="40% - Ênfase2 2 3 5 3 2" xfId="53493"/>
    <cellStyle name="40% - Ênfase2 2 3 5 4" xfId="19626"/>
    <cellStyle name="40% - Ênfase2 2 3 5 5" xfId="10755"/>
    <cellStyle name="40% - Ênfase2 2 3 5 6" xfId="42623"/>
    <cellStyle name="40% - Ênfase2 2 3 6" xfId="12508"/>
    <cellStyle name="40% - Ênfase2 2 3 6 2" xfId="33338"/>
    <cellStyle name="40% - Ênfase2 2 3 6 2 2" xfId="53494"/>
    <cellStyle name="40% - Ênfase2 2 3 6 3" xfId="21865"/>
    <cellStyle name="40% - Ênfase2 2 3 6 4" xfId="40748"/>
    <cellStyle name="40% - Ênfase2 2 3 7" xfId="23989"/>
    <cellStyle name="40% - Ênfase2 2 3 7 2" xfId="53495"/>
    <cellStyle name="40% - Ênfase2 2 3 8" xfId="30038"/>
    <cellStyle name="40% - Ênfase2 2 3 8 2" xfId="53496"/>
    <cellStyle name="40% - Ênfase2 2 3 9" xfId="36410"/>
    <cellStyle name="40% - Ênfase2 2 3 9 2" xfId="53497"/>
    <cellStyle name="40% - Ênfase2 2 4" xfId="4202"/>
    <cellStyle name="40% - Ênfase2 2 4 10" xfId="39367"/>
    <cellStyle name="40% - Ênfase2 2 4 2" xfId="5623"/>
    <cellStyle name="40% - Ênfase2 2 4 2 2" xfId="8162"/>
    <cellStyle name="40% - Ênfase2 2 4 2 2 2" xfId="16216"/>
    <cellStyle name="40% - Ênfase2 2 4 2 2 2 2" xfId="27690"/>
    <cellStyle name="40% - Ênfase2 2 4 2 2 3" xfId="34635"/>
    <cellStyle name="40% - Ênfase2 2 4 2 2 3 2" xfId="53498"/>
    <cellStyle name="40% - Ênfase2 2 4 2 2 4" xfId="23162"/>
    <cellStyle name="40% - Ênfase2 2 4 2 2 5" xfId="11860"/>
    <cellStyle name="40% - Ênfase2 2 4 2 2 6" xfId="43728"/>
    <cellStyle name="40% - Ênfase2 2 4 2 3" xfId="13976"/>
    <cellStyle name="40% - Ênfase2 2 4 2 3 2" xfId="25451"/>
    <cellStyle name="40% - Ênfase2 2 4 2 3 3" xfId="42007"/>
    <cellStyle name="40% - Ênfase2 2 4 2 4" xfId="32550"/>
    <cellStyle name="40% - Ênfase2 2 4 2 4 2" xfId="53499"/>
    <cellStyle name="40% - Ênfase2 2 4 2 5" xfId="37707"/>
    <cellStyle name="40% - Ênfase2 2 4 2 5 2" xfId="53500"/>
    <cellStyle name="40% - Ênfase2 2 4 2 6" xfId="21077"/>
    <cellStyle name="40% - Ênfase2 2 4 2 7" xfId="10139"/>
    <cellStyle name="40% - Ênfase2 2 4 2 8" xfId="40132"/>
    <cellStyle name="40% - Ênfase2 2 4 3" xfId="7138"/>
    <cellStyle name="40% - Ênfase2 2 4 3 2" xfId="15192"/>
    <cellStyle name="40% - Ênfase2 2 4 3 2 2" xfId="26666"/>
    <cellStyle name="40% - Ênfase2 2 4 3 3" xfId="31526"/>
    <cellStyle name="40% - Ênfase2 2 4 3 3 2" xfId="53501"/>
    <cellStyle name="40% - Ênfase2 2 4 3 4" xfId="20053"/>
    <cellStyle name="40% - Ênfase2 2 4 3 5" xfId="11095"/>
    <cellStyle name="40% - Ênfase2 2 4 3 6" xfId="42963"/>
    <cellStyle name="40% - Ênfase2 2 4 4" xfId="12991"/>
    <cellStyle name="40% - Ênfase2 2 4 4 2" xfId="33678"/>
    <cellStyle name="40% - Ênfase2 2 4 4 2 2" xfId="53502"/>
    <cellStyle name="40% - Ênfase2 2 4 4 3" xfId="22205"/>
    <cellStyle name="40% - Ênfase2 2 4 4 4" xfId="41175"/>
    <cellStyle name="40% - Ênfase2 2 4 5" xfId="24466"/>
    <cellStyle name="40% - Ênfase2 2 4 5 2" xfId="53503"/>
    <cellStyle name="40% - Ênfase2 2 4 6" xfId="30378"/>
    <cellStyle name="40% - Ênfase2 2 4 6 2" xfId="53504"/>
    <cellStyle name="40% - Ênfase2 2 4 7" xfId="36750"/>
    <cellStyle name="40% - Ênfase2 2 4 7 2" xfId="53505"/>
    <cellStyle name="40% - Ênfase2 2 4 8" xfId="18905"/>
    <cellStyle name="40% - Ênfase2 2 4 9" xfId="9374"/>
    <cellStyle name="40% - Ênfase2 20" xfId="23976"/>
    <cellStyle name="40% - Ênfase2 20 2" xfId="53506"/>
    <cellStyle name="40% - Ênfase2 21" xfId="30033"/>
    <cellStyle name="40% - Ênfase2 21 2" xfId="53507"/>
    <cellStyle name="40% - Ênfase2 22" xfId="36405"/>
    <cellStyle name="40% - Ênfase2 22 2" xfId="53508"/>
    <cellStyle name="40% - Ênfase2 23" xfId="18560"/>
    <cellStyle name="40% - Ênfase2 24" xfId="9029"/>
    <cellStyle name="40% - Ênfase2 25" xfId="39022"/>
    <cellStyle name="40% - Ênfase2 3" xfId="294"/>
    <cellStyle name="40% - Ênfase2 3 2" xfId="295"/>
    <cellStyle name="40% - Ênfase2 3 2 2" xfId="4043"/>
    <cellStyle name="40% - Ênfase2 3 2 2 10" xfId="39265"/>
    <cellStyle name="40% - Ênfase2 3 2 2 2" xfId="5521"/>
    <cellStyle name="40% - Ênfase2 3 2 2 2 2" xfId="8060"/>
    <cellStyle name="40% - Ênfase2 3 2 2 2 2 2" xfId="16114"/>
    <cellStyle name="40% - Ênfase2 3 2 2 2 2 2 2" xfId="27588"/>
    <cellStyle name="40% - Ênfase2 3 2 2 2 2 3" xfId="34533"/>
    <cellStyle name="40% - Ênfase2 3 2 2 2 2 3 2" xfId="53509"/>
    <cellStyle name="40% - Ênfase2 3 2 2 2 2 4" xfId="23060"/>
    <cellStyle name="40% - Ênfase2 3 2 2 2 2 5" xfId="11758"/>
    <cellStyle name="40% - Ênfase2 3 2 2 2 2 6" xfId="43626"/>
    <cellStyle name="40% - Ênfase2 3 2 2 2 3" xfId="13874"/>
    <cellStyle name="40% - Ênfase2 3 2 2 2 3 2" xfId="25349"/>
    <cellStyle name="40% - Ênfase2 3 2 2 2 3 3" xfId="41905"/>
    <cellStyle name="40% - Ênfase2 3 2 2 2 4" xfId="32448"/>
    <cellStyle name="40% - Ênfase2 3 2 2 2 4 2" xfId="53510"/>
    <cellStyle name="40% - Ênfase2 3 2 2 2 5" xfId="37605"/>
    <cellStyle name="40% - Ênfase2 3 2 2 2 5 2" xfId="53511"/>
    <cellStyle name="40% - Ênfase2 3 2 2 2 6" xfId="20975"/>
    <cellStyle name="40% - Ênfase2 3 2 2 2 7" xfId="10037"/>
    <cellStyle name="40% - Ênfase2 3 2 2 2 8" xfId="40030"/>
    <cellStyle name="40% - Ênfase2 3 2 2 3" xfId="7036"/>
    <cellStyle name="40% - Ênfase2 3 2 2 3 2" xfId="15090"/>
    <cellStyle name="40% - Ênfase2 3 2 2 3 2 2" xfId="26564"/>
    <cellStyle name="40% - Ênfase2 3 2 2 3 3" xfId="31424"/>
    <cellStyle name="40% - Ênfase2 3 2 2 3 3 2" xfId="53512"/>
    <cellStyle name="40% - Ênfase2 3 2 2 3 4" xfId="19951"/>
    <cellStyle name="40% - Ênfase2 3 2 2 3 5" xfId="10993"/>
    <cellStyle name="40% - Ênfase2 3 2 2 3 6" xfId="42861"/>
    <cellStyle name="40% - Ênfase2 3 2 2 4" xfId="12878"/>
    <cellStyle name="40% - Ênfase2 3 2 2 4 2" xfId="33576"/>
    <cellStyle name="40% - Ênfase2 3 2 2 4 2 2" xfId="53513"/>
    <cellStyle name="40% - Ênfase2 3 2 2 4 3" xfId="22103"/>
    <cellStyle name="40% - Ênfase2 3 2 2 4 4" xfId="41073"/>
    <cellStyle name="40% - Ênfase2 3 2 2 5" xfId="24354"/>
    <cellStyle name="40% - Ênfase2 3 2 2 5 2" xfId="53514"/>
    <cellStyle name="40% - Ênfase2 3 2 2 6" xfId="30276"/>
    <cellStyle name="40% - Ênfase2 3 2 2 6 2" xfId="53515"/>
    <cellStyle name="40% - Ênfase2 3 2 2 7" xfId="36648"/>
    <cellStyle name="40% - Ênfase2 3 2 2 7 2" xfId="53516"/>
    <cellStyle name="40% - Ênfase2 3 2 2 8" xfId="18803"/>
    <cellStyle name="40% - Ênfase2 3 2 2 9" xfId="9272"/>
    <cellStyle name="40% - Ênfase2 3 2 3" xfId="4694"/>
    <cellStyle name="40% - Ênfase2 3 2 4" xfId="4778"/>
    <cellStyle name="40% - Ênfase2 3 2 4 10" xfId="39590"/>
    <cellStyle name="40% - Ênfase2 3 2 4 2" xfId="5913"/>
    <cellStyle name="40% - Ênfase2 3 2 4 2 2" xfId="8452"/>
    <cellStyle name="40% - Ênfase2 3 2 4 2 2 2" xfId="16506"/>
    <cellStyle name="40% - Ênfase2 3 2 4 2 2 2 2" xfId="27980"/>
    <cellStyle name="40% - Ênfase2 3 2 4 2 2 3" xfId="34925"/>
    <cellStyle name="40% - Ênfase2 3 2 4 2 2 3 2" xfId="53517"/>
    <cellStyle name="40% - Ênfase2 3 2 4 2 2 4" xfId="23452"/>
    <cellStyle name="40% - Ênfase2 3 2 4 2 2 5" xfId="12083"/>
    <cellStyle name="40% - Ênfase2 3 2 4 2 2 6" xfId="43951"/>
    <cellStyle name="40% - Ênfase2 3 2 4 2 3" xfId="14266"/>
    <cellStyle name="40% - Ênfase2 3 2 4 2 3 2" xfId="25741"/>
    <cellStyle name="40% - Ênfase2 3 2 4 2 3 3" xfId="42230"/>
    <cellStyle name="40% - Ênfase2 3 2 4 2 4" xfId="32840"/>
    <cellStyle name="40% - Ênfase2 3 2 4 2 4 2" xfId="53518"/>
    <cellStyle name="40% - Ênfase2 3 2 4 2 5" xfId="37997"/>
    <cellStyle name="40% - Ênfase2 3 2 4 2 5 2" xfId="53519"/>
    <cellStyle name="40% - Ênfase2 3 2 4 2 6" xfId="21367"/>
    <cellStyle name="40% - Ênfase2 3 2 4 2 7" xfId="10362"/>
    <cellStyle name="40% - Ênfase2 3 2 4 2 8" xfId="40355"/>
    <cellStyle name="40% - Ênfase2 3 2 4 3" xfId="7428"/>
    <cellStyle name="40% - Ênfase2 3 2 4 3 2" xfId="15482"/>
    <cellStyle name="40% - Ênfase2 3 2 4 3 2 2" xfId="26956"/>
    <cellStyle name="40% - Ênfase2 3 2 4 3 3" xfId="31816"/>
    <cellStyle name="40% - Ênfase2 3 2 4 3 3 2" xfId="53520"/>
    <cellStyle name="40% - Ênfase2 3 2 4 3 4" xfId="20343"/>
    <cellStyle name="40% - Ênfase2 3 2 4 3 5" xfId="11318"/>
    <cellStyle name="40% - Ênfase2 3 2 4 3 6" xfId="43186"/>
    <cellStyle name="40% - Ênfase2 3 2 4 4" xfId="13241"/>
    <cellStyle name="40% - Ênfase2 3 2 4 4 2" xfId="33901"/>
    <cellStyle name="40% - Ênfase2 3 2 4 4 2 2" xfId="53521"/>
    <cellStyle name="40% - Ênfase2 3 2 4 4 3" xfId="22428"/>
    <cellStyle name="40% - Ênfase2 3 2 4 4 4" xfId="41465"/>
    <cellStyle name="40% - Ênfase2 3 2 4 5" xfId="24717"/>
    <cellStyle name="40% - Ênfase2 3 2 4 5 2" xfId="53522"/>
    <cellStyle name="40% - Ênfase2 3 2 4 6" xfId="30601"/>
    <cellStyle name="40% - Ênfase2 3 2 4 6 2" xfId="53523"/>
    <cellStyle name="40% - Ênfase2 3 2 4 7" xfId="36973"/>
    <cellStyle name="40% - Ênfase2 3 2 4 7 2" xfId="53524"/>
    <cellStyle name="40% - Ênfase2 3 2 4 8" xfId="19128"/>
    <cellStyle name="40% - Ênfase2 3 2 4 9" xfId="9597"/>
    <cellStyle name="40% - Ênfase2 3 2 5" xfId="3999"/>
    <cellStyle name="40% - Ênfase2 3 2 5 10" xfId="39236"/>
    <cellStyle name="40% - Ênfase2 3 2 5 2" xfId="5492"/>
    <cellStyle name="40% - Ênfase2 3 2 5 2 2" xfId="8031"/>
    <cellStyle name="40% - Ênfase2 3 2 5 2 2 2" xfId="16085"/>
    <cellStyle name="40% - Ênfase2 3 2 5 2 2 2 2" xfId="27559"/>
    <cellStyle name="40% - Ênfase2 3 2 5 2 2 3" xfId="34504"/>
    <cellStyle name="40% - Ênfase2 3 2 5 2 2 3 2" xfId="53525"/>
    <cellStyle name="40% - Ênfase2 3 2 5 2 2 4" xfId="23031"/>
    <cellStyle name="40% - Ênfase2 3 2 5 2 2 5" xfId="11729"/>
    <cellStyle name="40% - Ênfase2 3 2 5 2 2 6" xfId="43597"/>
    <cellStyle name="40% - Ênfase2 3 2 5 2 3" xfId="13845"/>
    <cellStyle name="40% - Ênfase2 3 2 5 2 3 2" xfId="25320"/>
    <cellStyle name="40% - Ênfase2 3 2 5 2 3 3" xfId="41876"/>
    <cellStyle name="40% - Ênfase2 3 2 5 2 4" xfId="32419"/>
    <cellStyle name="40% - Ênfase2 3 2 5 2 4 2" xfId="53526"/>
    <cellStyle name="40% - Ênfase2 3 2 5 2 5" xfId="37576"/>
    <cellStyle name="40% - Ênfase2 3 2 5 2 5 2" xfId="53527"/>
    <cellStyle name="40% - Ênfase2 3 2 5 2 6" xfId="20946"/>
    <cellStyle name="40% - Ênfase2 3 2 5 2 7" xfId="10008"/>
    <cellStyle name="40% - Ênfase2 3 2 5 2 8" xfId="40001"/>
    <cellStyle name="40% - Ênfase2 3 2 5 3" xfId="7007"/>
    <cellStyle name="40% - Ênfase2 3 2 5 3 2" xfId="15061"/>
    <cellStyle name="40% - Ênfase2 3 2 5 3 2 2" xfId="26535"/>
    <cellStyle name="40% - Ênfase2 3 2 5 3 3" xfId="31395"/>
    <cellStyle name="40% - Ênfase2 3 2 5 3 3 2" xfId="53528"/>
    <cellStyle name="40% - Ênfase2 3 2 5 3 4" xfId="19922"/>
    <cellStyle name="40% - Ênfase2 3 2 5 3 5" xfId="10964"/>
    <cellStyle name="40% - Ênfase2 3 2 5 3 6" xfId="42832"/>
    <cellStyle name="40% - Ênfase2 3 2 5 4" xfId="12848"/>
    <cellStyle name="40% - Ênfase2 3 2 5 4 2" xfId="33547"/>
    <cellStyle name="40% - Ênfase2 3 2 5 4 2 2" xfId="53529"/>
    <cellStyle name="40% - Ênfase2 3 2 5 4 3" xfId="22074"/>
    <cellStyle name="40% - Ênfase2 3 2 5 4 4" xfId="41044"/>
    <cellStyle name="40% - Ênfase2 3 2 5 5" xfId="24325"/>
    <cellStyle name="40% - Ênfase2 3 2 5 5 2" xfId="53530"/>
    <cellStyle name="40% - Ênfase2 3 2 5 6" xfId="30247"/>
    <cellStyle name="40% - Ênfase2 3 2 5 6 2" xfId="53531"/>
    <cellStyle name="40% - Ênfase2 3 2 5 7" xfId="36619"/>
    <cellStyle name="40% - Ênfase2 3 2 5 7 2" xfId="53532"/>
    <cellStyle name="40% - Ênfase2 3 2 5 8" xfId="18774"/>
    <cellStyle name="40% - Ênfase2 3 2 5 9" xfId="9243"/>
    <cellStyle name="40% - Ênfase2 3 2 6" xfId="3760"/>
    <cellStyle name="40% - Ênfase2 3 2 6 10" xfId="39138"/>
    <cellStyle name="40% - Ênfase2 3 2 6 2" xfId="5307"/>
    <cellStyle name="40% - Ênfase2 3 2 6 2 2" xfId="7846"/>
    <cellStyle name="40% - Ênfase2 3 2 6 2 2 2" xfId="15900"/>
    <cellStyle name="40% - Ênfase2 3 2 6 2 2 2 2" xfId="27374"/>
    <cellStyle name="40% - Ênfase2 3 2 6 2 2 3" xfId="34319"/>
    <cellStyle name="40% - Ênfase2 3 2 6 2 2 3 2" xfId="53533"/>
    <cellStyle name="40% - Ênfase2 3 2 6 2 2 4" xfId="22846"/>
    <cellStyle name="40% - Ênfase2 3 2 6 2 2 5" xfId="11631"/>
    <cellStyle name="40% - Ênfase2 3 2 6 2 2 6" xfId="43499"/>
    <cellStyle name="40% - Ênfase2 3 2 6 2 3" xfId="13660"/>
    <cellStyle name="40% - Ênfase2 3 2 6 2 3 2" xfId="25135"/>
    <cellStyle name="40% - Ênfase2 3 2 6 2 3 3" xfId="41778"/>
    <cellStyle name="40% - Ênfase2 3 2 6 2 4" xfId="32234"/>
    <cellStyle name="40% - Ênfase2 3 2 6 2 4 2" xfId="53534"/>
    <cellStyle name="40% - Ênfase2 3 2 6 2 5" xfId="37391"/>
    <cellStyle name="40% - Ênfase2 3 2 6 2 5 2" xfId="53535"/>
    <cellStyle name="40% - Ênfase2 3 2 6 2 6" xfId="20761"/>
    <cellStyle name="40% - Ênfase2 3 2 6 2 7" xfId="9910"/>
    <cellStyle name="40% - Ênfase2 3 2 6 2 8" xfId="39903"/>
    <cellStyle name="40% - Ênfase2 3 2 6 3" xfId="6822"/>
    <cellStyle name="40% - Ênfase2 3 2 6 3 2" xfId="14876"/>
    <cellStyle name="40% - Ênfase2 3 2 6 3 2 2" xfId="26350"/>
    <cellStyle name="40% - Ênfase2 3 2 6 3 3" xfId="31210"/>
    <cellStyle name="40% - Ênfase2 3 2 6 3 3 2" xfId="53536"/>
    <cellStyle name="40% - Ênfase2 3 2 6 3 4" xfId="19737"/>
    <cellStyle name="40% - Ênfase2 3 2 6 3 5" xfId="10866"/>
    <cellStyle name="40% - Ênfase2 3 2 6 3 6" xfId="42734"/>
    <cellStyle name="40% - Ênfase2 3 2 6 4" xfId="12744"/>
    <cellStyle name="40% - Ênfase2 3 2 6 4 2" xfId="33449"/>
    <cellStyle name="40% - Ênfase2 3 2 6 4 2 2" xfId="53537"/>
    <cellStyle name="40% - Ênfase2 3 2 6 4 3" xfId="21976"/>
    <cellStyle name="40% - Ênfase2 3 2 6 4 4" xfId="40859"/>
    <cellStyle name="40% - Ênfase2 3 2 6 5" xfId="24220"/>
    <cellStyle name="40% - Ênfase2 3 2 6 5 2" xfId="53538"/>
    <cellStyle name="40% - Ênfase2 3 2 6 6" xfId="30149"/>
    <cellStyle name="40% - Ênfase2 3 2 6 6 2" xfId="53539"/>
    <cellStyle name="40% - Ênfase2 3 2 6 7" xfId="36521"/>
    <cellStyle name="40% - Ênfase2 3 2 6 7 2" xfId="53540"/>
    <cellStyle name="40% - Ênfase2 3 2 6 8" xfId="18676"/>
    <cellStyle name="40% - Ênfase2 3 2 6 9" xfId="9145"/>
    <cellStyle name="40% - Ênfase2 3 3" xfId="296"/>
    <cellStyle name="40% - Ênfase2 3 3 10" xfId="18566"/>
    <cellStyle name="40% - Ênfase2 3 3 11" xfId="9035"/>
    <cellStyle name="40% - Ênfase2 3 3 12" xfId="39028"/>
    <cellStyle name="40% - Ênfase2 3 3 2" xfId="4203"/>
    <cellStyle name="40% - Ênfase2 3 3 3" xfId="6116"/>
    <cellStyle name="40% - Ênfase2 3 3 3 2" xfId="8655"/>
    <cellStyle name="40% - Ênfase2 3 3 3 2 2" xfId="16709"/>
    <cellStyle name="40% - Ênfase2 3 3 3 2 2 2" xfId="28183"/>
    <cellStyle name="40% - Ênfase2 3 3 3 2 3" xfId="33043"/>
    <cellStyle name="40% - Ênfase2 3 3 3 2 3 2" xfId="53541"/>
    <cellStyle name="40% - Ênfase2 3 3 3 2 4" xfId="21570"/>
    <cellStyle name="40% - Ênfase2 3 3 3 2 5" xfId="12286"/>
    <cellStyle name="40% - Ênfase2 3 3 3 2 6" xfId="44154"/>
    <cellStyle name="40% - Ênfase2 3 3 3 3" xfId="14469"/>
    <cellStyle name="40% - Ênfase2 3 3 3 3 2" xfId="35128"/>
    <cellStyle name="40% - Ênfase2 3 3 3 3 2 2" xfId="53542"/>
    <cellStyle name="40% - Ênfase2 3 3 3 3 3" xfId="23655"/>
    <cellStyle name="40% - Ênfase2 3 3 3 3 4" xfId="42433"/>
    <cellStyle name="40% - Ênfase2 3 3 3 4" xfId="25944"/>
    <cellStyle name="40% - Ênfase2 3 3 3 4 2" xfId="53543"/>
    <cellStyle name="40% - Ênfase2 3 3 3 5" xfId="30804"/>
    <cellStyle name="40% - Ênfase2 3 3 3 5 2" xfId="53544"/>
    <cellStyle name="40% - Ênfase2 3 3 3 6" xfId="38200"/>
    <cellStyle name="40% - Ênfase2 3 3 3 6 2" xfId="53545"/>
    <cellStyle name="40% - Ênfase2 3 3 3 7" xfId="19331"/>
    <cellStyle name="40% - Ênfase2 3 3 3 8" xfId="10565"/>
    <cellStyle name="40% - Ênfase2 3 3 3 9" xfId="40558"/>
    <cellStyle name="40% - Ênfase2 3 3 4" xfId="4982"/>
    <cellStyle name="40% - Ênfase2 3 3 4 2" xfId="7631"/>
    <cellStyle name="40% - Ênfase2 3 3 4 2 2" xfId="15685"/>
    <cellStyle name="40% - Ênfase2 3 3 4 2 2 2" xfId="27159"/>
    <cellStyle name="40% - Ênfase2 3 3 4 2 3" xfId="34104"/>
    <cellStyle name="40% - Ênfase2 3 3 4 2 3 2" xfId="53546"/>
    <cellStyle name="40% - Ênfase2 3 3 4 2 4" xfId="22631"/>
    <cellStyle name="40% - Ênfase2 3 3 4 2 5" xfId="11521"/>
    <cellStyle name="40% - Ênfase2 3 3 4 2 6" xfId="43389"/>
    <cellStyle name="40% - Ênfase2 3 3 4 3" xfId="13444"/>
    <cellStyle name="40% - Ênfase2 3 3 4 3 2" xfId="24920"/>
    <cellStyle name="40% - Ênfase2 3 3 4 3 3" xfId="41668"/>
    <cellStyle name="40% - Ênfase2 3 3 4 4" xfId="32019"/>
    <cellStyle name="40% - Ênfase2 3 3 4 4 2" xfId="53547"/>
    <cellStyle name="40% - Ênfase2 3 3 4 5" xfId="37176"/>
    <cellStyle name="40% - Ênfase2 3 3 4 5 2" xfId="53548"/>
    <cellStyle name="40% - Ênfase2 3 3 4 6" xfId="20546"/>
    <cellStyle name="40% - Ênfase2 3 3 4 7" xfId="9800"/>
    <cellStyle name="40% - Ênfase2 3 3 4 8" xfId="39793"/>
    <cellStyle name="40% - Ênfase2 3 3 5" xfId="6607"/>
    <cellStyle name="40% - Ênfase2 3 3 5 2" xfId="14766"/>
    <cellStyle name="40% - Ênfase2 3 3 5 2 2" xfId="26240"/>
    <cellStyle name="40% - Ênfase2 3 3 5 3" xfId="31100"/>
    <cellStyle name="40% - Ênfase2 3 3 5 3 2" xfId="53549"/>
    <cellStyle name="40% - Ênfase2 3 3 5 4" xfId="19627"/>
    <cellStyle name="40% - Ênfase2 3 3 5 5" xfId="10756"/>
    <cellStyle name="40% - Ênfase2 3 3 5 6" xfId="42624"/>
    <cellStyle name="40% - Ênfase2 3 3 6" xfId="12511"/>
    <cellStyle name="40% - Ênfase2 3 3 6 2" xfId="33339"/>
    <cellStyle name="40% - Ênfase2 3 3 6 2 2" xfId="53550"/>
    <cellStyle name="40% - Ênfase2 3 3 6 3" xfId="21866"/>
    <cellStyle name="40% - Ênfase2 3 3 6 4" xfId="40749"/>
    <cellStyle name="40% - Ênfase2 3 3 7" xfId="23990"/>
    <cellStyle name="40% - Ênfase2 3 3 7 2" xfId="53551"/>
    <cellStyle name="40% - Ênfase2 3 3 8" xfId="30039"/>
    <cellStyle name="40% - Ênfase2 3 3 8 2" xfId="53552"/>
    <cellStyle name="40% - Ênfase2 3 3 9" xfId="36411"/>
    <cellStyle name="40% - Ênfase2 3 3 9 2" xfId="53553"/>
    <cellStyle name="40% - Ênfase2 3 4" xfId="4204"/>
    <cellStyle name="40% - Ênfase2 3 4 10" xfId="39368"/>
    <cellStyle name="40% - Ênfase2 3 4 2" xfId="5624"/>
    <cellStyle name="40% - Ênfase2 3 4 2 2" xfId="8163"/>
    <cellStyle name="40% - Ênfase2 3 4 2 2 2" xfId="16217"/>
    <cellStyle name="40% - Ênfase2 3 4 2 2 2 2" xfId="27691"/>
    <cellStyle name="40% - Ênfase2 3 4 2 2 3" xfId="34636"/>
    <cellStyle name="40% - Ênfase2 3 4 2 2 3 2" xfId="53554"/>
    <cellStyle name="40% - Ênfase2 3 4 2 2 4" xfId="23163"/>
    <cellStyle name="40% - Ênfase2 3 4 2 2 5" xfId="11861"/>
    <cellStyle name="40% - Ênfase2 3 4 2 2 6" xfId="43729"/>
    <cellStyle name="40% - Ênfase2 3 4 2 3" xfId="13977"/>
    <cellStyle name="40% - Ênfase2 3 4 2 3 2" xfId="25452"/>
    <cellStyle name="40% - Ênfase2 3 4 2 3 3" xfId="42008"/>
    <cellStyle name="40% - Ênfase2 3 4 2 4" xfId="32551"/>
    <cellStyle name="40% - Ênfase2 3 4 2 4 2" xfId="53555"/>
    <cellStyle name="40% - Ênfase2 3 4 2 5" xfId="37708"/>
    <cellStyle name="40% - Ênfase2 3 4 2 5 2" xfId="53556"/>
    <cellStyle name="40% - Ênfase2 3 4 2 6" xfId="21078"/>
    <cellStyle name="40% - Ênfase2 3 4 2 7" xfId="10140"/>
    <cellStyle name="40% - Ênfase2 3 4 2 8" xfId="40133"/>
    <cellStyle name="40% - Ênfase2 3 4 3" xfId="7139"/>
    <cellStyle name="40% - Ênfase2 3 4 3 2" xfId="15193"/>
    <cellStyle name="40% - Ênfase2 3 4 3 2 2" xfId="26667"/>
    <cellStyle name="40% - Ênfase2 3 4 3 3" xfId="31527"/>
    <cellStyle name="40% - Ênfase2 3 4 3 3 2" xfId="53557"/>
    <cellStyle name="40% - Ênfase2 3 4 3 4" xfId="20054"/>
    <cellStyle name="40% - Ênfase2 3 4 3 5" xfId="11096"/>
    <cellStyle name="40% - Ênfase2 3 4 3 6" xfId="42964"/>
    <cellStyle name="40% - Ênfase2 3 4 4" xfId="12993"/>
    <cellStyle name="40% - Ênfase2 3 4 4 2" xfId="33679"/>
    <cellStyle name="40% - Ênfase2 3 4 4 2 2" xfId="53558"/>
    <cellStyle name="40% - Ênfase2 3 4 4 3" xfId="22206"/>
    <cellStyle name="40% - Ênfase2 3 4 4 4" xfId="41176"/>
    <cellStyle name="40% - Ênfase2 3 4 5" xfId="24468"/>
    <cellStyle name="40% - Ênfase2 3 4 5 2" xfId="53559"/>
    <cellStyle name="40% - Ênfase2 3 4 6" xfId="30379"/>
    <cellStyle name="40% - Ênfase2 3 4 6 2" xfId="53560"/>
    <cellStyle name="40% - Ênfase2 3 4 7" xfId="36751"/>
    <cellStyle name="40% - Ênfase2 3 4 7 2" xfId="53561"/>
    <cellStyle name="40% - Ênfase2 3 4 8" xfId="18906"/>
    <cellStyle name="40% - Ênfase2 3 4 9" xfId="9375"/>
    <cellStyle name="40% - Ênfase2 4" xfId="297"/>
    <cellStyle name="40% - Ênfase2 4 2" xfId="298"/>
    <cellStyle name="40% - Ênfase2 4 3" xfId="299"/>
    <cellStyle name="40% - Ênfase2 4 3 10" xfId="18567"/>
    <cellStyle name="40% - Ênfase2 4 3 11" xfId="9036"/>
    <cellStyle name="40% - Ênfase2 4 3 12" xfId="39029"/>
    <cellStyle name="40% - Ênfase2 4 3 2" xfId="4205"/>
    <cellStyle name="40% - Ênfase2 4 3 3" xfId="6117"/>
    <cellStyle name="40% - Ênfase2 4 3 3 2" xfId="8656"/>
    <cellStyle name="40% - Ênfase2 4 3 3 2 2" xfId="16710"/>
    <cellStyle name="40% - Ênfase2 4 3 3 2 2 2" xfId="28184"/>
    <cellStyle name="40% - Ênfase2 4 3 3 2 3" xfId="33044"/>
    <cellStyle name="40% - Ênfase2 4 3 3 2 3 2" xfId="53562"/>
    <cellStyle name="40% - Ênfase2 4 3 3 2 4" xfId="21571"/>
    <cellStyle name="40% - Ênfase2 4 3 3 2 5" xfId="12287"/>
    <cellStyle name="40% - Ênfase2 4 3 3 2 6" xfId="44155"/>
    <cellStyle name="40% - Ênfase2 4 3 3 3" xfId="14470"/>
    <cellStyle name="40% - Ênfase2 4 3 3 3 2" xfId="35129"/>
    <cellStyle name="40% - Ênfase2 4 3 3 3 2 2" xfId="53563"/>
    <cellStyle name="40% - Ênfase2 4 3 3 3 3" xfId="23656"/>
    <cellStyle name="40% - Ênfase2 4 3 3 3 4" xfId="42434"/>
    <cellStyle name="40% - Ênfase2 4 3 3 4" xfId="25945"/>
    <cellStyle name="40% - Ênfase2 4 3 3 4 2" xfId="53564"/>
    <cellStyle name="40% - Ênfase2 4 3 3 5" xfId="30805"/>
    <cellStyle name="40% - Ênfase2 4 3 3 5 2" xfId="53565"/>
    <cellStyle name="40% - Ênfase2 4 3 3 6" xfId="38201"/>
    <cellStyle name="40% - Ênfase2 4 3 3 6 2" xfId="53566"/>
    <cellStyle name="40% - Ênfase2 4 3 3 7" xfId="19332"/>
    <cellStyle name="40% - Ênfase2 4 3 3 8" xfId="10566"/>
    <cellStyle name="40% - Ênfase2 4 3 3 9" xfId="40559"/>
    <cellStyle name="40% - Ênfase2 4 3 4" xfId="4983"/>
    <cellStyle name="40% - Ênfase2 4 3 4 2" xfId="7632"/>
    <cellStyle name="40% - Ênfase2 4 3 4 2 2" xfId="15686"/>
    <cellStyle name="40% - Ênfase2 4 3 4 2 2 2" xfId="27160"/>
    <cellStyle name="40% - Ênfase2 4 3 4 2 3" xfId="34105"/>
    <cellStyle name="40% - Ênfase2 4 3 4 2 3 2" xfId="53567"/>
    <cellStyle name="40% - Ênfase2 4 3 4 2 4" xfId="22632"/>
    <cellStyle name="40% - Ênfase2 4 3 4 2 5" xfId="11522"/>
    <cellStyle name="40% - Ênfase2 4 3 4 2 6" xfId="43390"/>
    <cellStyle name="40% - Ênfase2 4 3 4 3" xfId="13445"/>
    <cellStyle name="40% - Ênfase2 4 3 4 3 2" xfId="24921"/>
    <cellStyle name="40% - Ênfase2 4 3 4 3 3" xfId="41669"/>
    <cellStyle name="40% - Ênfase2 4 3 4 4" xfId="32020"/>
    <cellStyle name="40% - Ênfase2 4 3 4 4 2" xfId="53568"/>
    <cellStyle name="40% - Ênfase2 4 3 4 5" xfId="37177"/>
    <cellStyle name="40% - Ênfase2 4 3 4 5 2" xfId="53569"/>
    <cellStyle name="40% - Ênfase2 4 3 4 6" xfId="20547"/>
    <cellStyle name="40% - Ênfase2 4 3 4 7" xfId="9801"/>
    <cellStyle name="40% - Ênfase2 4 3 4 8" xfId="39794"/>
    <cellStyle name="40% - Ênfase2 4 3 5" xfId="6608"/>
    <cellStyle name="40% - Ênfase2 4 3 5 2" xfId="14767"/>
    <cellStyle name="40% - Ênfase2 4 3 5 2 2" xfId="26241"/>
    <cellStyle name="40% - Ênfase2 4 3 5 3" xfId="31101"/>
    <cellStyle name="40% - Ênfase2 4 3 5 3 2" xfId="53570"/>
    <cellStyle name="40% - Ênfase2 4 3 5 4" xfId="19628"/>
    <cellStyle name="40% - Ênfase2 4 3 5 5" xfId="10757"/>
    <cellStyle name="40% - Ênfase2 4 3 5 6" xfId="42625"/>
    <cellStyle name="40% - Ênfase2 4 3 6" xfId="12514"/>
    <cellStyle name="40% - Ênfase2 4 3 6 2" xfId="33340"/>
    <cellStyle name="40% - Ênfase2 4 3 6 2 2" xfId="53571"/>
    <cellStyle name="40% - Ênfase2 4 3 6 3" xfId="21867"/>
    <cellStyle name="40% - Ênfase2 4 3 6 4" xfId="40750"/>
    <cellStyle name="40% - Ênfase2 4 3 7" xfId="23993"/>
    <cellStyle name="40% - Ênfase2 4 3 7 2" xfId="53572"/>
    <cellStyle name="40% - Ênfase2 4 3 8" xfId="30040"/>
    <cellStyle name="40% - Ênfase2 4 3 8 2" xfId="53573"/>
    <cellStyle name="40% - Ênfase2 4 3 9" xfId="36412"/>
    <cellStyle name="40% - Ênfase2 4 3 9 2" xfId="53574"/>
    <cellStyle name="40% - Ênfase2 4 4" xfId="4206"/>
    <cellStyle name="40% - Ênfase2 4 4 10" xfId="39369"/>
    <cellStyle name="40% - Ênfase2 4 4 2" xfId="5625"/>
    <cellStyle name="40% - Ênfase2 4 4 2 2" xfId="8164"/>
    <cellStyle name="40% - Ênfase2 4 4 2 2 2" xfId="16218"/>
    <cellStyle name="40% - Ênfase2 4 4 2 2 2 2" xfId="27692"/>
    <cellStyle name="40% - Ênfase2 4 4 2 2 3" xfId="34637"/>
    <cellStyle name="40% - Ênfase2 4 4 2 2 3 2" xfId="53575"/>
    <cellStyle name="40% - Ênfase2 4 4 2 2 4" xfId="23164"/>
    <cellStyle name="40% - Ênfase2 4 4 2 2 5" xfId="11862"/>
    <cellStyle name="40% - Ênfase2 4 4 2 2 6" xfId="43730"/>
    <cellStyle name="40% - Ênfase2 4 4 2 3" xfId="13978"/>
    <cellStyle name="40% - Ênfase2 4 4 2 3 2" xfId="25453"/>
    <cellStyle name="40% - Ênfase2 4 4 2 3 3" xfId="42009"/>
    <cellStyle name="40% - Ênfase2 4 4 2 4" xfId="32552"/>
    <cellStyle name="40% - Ênfase2 4 4 2 4 2" xfId="53576"/>
    <cellStyle name="40% - Ênfase2 4 4 2 5" xfId="37709"/>
    <cellStyle name="40% - Ênfase2 4 4 2 5 2" xfId="53577"/>
    <cellStyle name="40% - Ênfase2 4 4 2 6" xfId="21079"/>
    <cellStyle name="40% - Ênfase2 4 4 2 7" xfId="10141"/>
    <cellStyle name="40% - Ênfase2 4 4 2 8" xfId="40134"/>
    <cellStyle name="40% - Ênfase2 4 4 3" xfId="7140"/>
    <cellStyle name="40% - Ênfase2 4 4 3 2" xfId="15194"/>
    <cellStyle name="40% - Ênfase2 4 4 3 2 2" xfId="26668"/>
    <cellStyle name="40% - Ênfase2 4 4 3 3" xfId="31528"/>
    <cellStyle name="40% - Ênfase2 4 4 3 3 2" xfId="53578"/>
    <cellStyle name="40% - Ênfase2 4 4 3 4" xfId="20055"/>
    <cellStyle name="40% - Ênfase2 4 4 3 5" xfId="11097"/>
    <cellStyle name="40% - Ênfase2 4 4 3 6" xfId="42965"/>
    <cellStyle name="40% - Ênfase2 4 4 4" xfId="12995"/>
    <cellStyle name="40% - Ênfase2 4 4 4 2" xfId="33680"/>
    <cellStyle name="40% - Ênfase2 4 4 4 2 2" xfId="53579"/>
    <cellStyle name="40% - Ênfase2 4 4 4 3" xfId="22207"/>
    <cellStyle name="40% - Ênfase2 4 4 4 4" xfId="41177"/>
    <cellStyle name="40% - Ênfase2 4 4 5" xfId="24469"/>
    <cellStyle name="40% - Ênfase2 4 4 5 2" xfId="53580"/>
    <cellStyle name="40% - Ênfase2 4 4 6" xfId="30380"/>
    <cellStyle name="40% - Ênfase2 4 4 6 2" xfId="53581"/>
    <cellStyle name="40% - Ênfase2 4 4 7" xfId="36752"/>
    <cellStyle name="40% - Ênfase2 4 4 7 2" xfId="53582"/>
    <cellStyle name="40% - Ênfase2 4 4 8" xfId="18907"/>
    <cellStyle name="40% - Ênfase2 4 4 9" xfId="9376"/>
    <cellStyle name="40% - Ênfase2 5" xfId="300"/>
    <cellStyle name="40% - Ênfase2 5 2" xfId="301"/>
    <cellStyle name="40% - Ênfase2 5 3" xfId="302"/>
    <cellStyle name="40% - Ênfase2 5 3 10" xfId="18568"/>
    <cellStyle name="40% - Ênfase2 5 3 11" xfId="9037"/>
    <cellStyle name="40% - Ênfase2 5 3 12" xfId="39030"/>
    <cellStyle name="40% - Ênfase2 5 3 2" xfId="4207"/>
    <cellStyle name="40% - Ênfase2 5 3 3" xfId="6118"/>
    <cellStyle name="40% - Ênfase2 5 3 3 2" xfId="8657"/>
    <cellStyle name="40% - Ênfase2 5 3 3 2 2" xfId="16711"/>
    <cellStyle name="40% - Ênfase2 5 3 3 2 2 2" xfId="28185"/>
    <cellStyle name="40% - Ênfase2 5 3 3 2 3" xfId="33045"/>
    <cellStyle name="40% - Ênfase2 5 3 3 2 3 2" xfId="53583"/>
    <cellStyle name="40% - Ênfase2 5 3 3 2 4" xfId="21572"/>
    <cellStyle name="40% - Ênfase2 5 3 3 2 5" xfId="12288"/>
    <cellStyle name="40% - Ênfase2 5 3 3 2 6" xfId="44156"/>
    <cellStyle name="40% - Ênfase2 5 3 3 3" xfId="14471"/>
    <cellStyle name="40% - Ênfase2 5 3 3 3 2" xfId="35130"/>
    <cellStyle name="40% - Ênfase2 5 3 3 3 2 2" xfId="53584"/>
    <cellStyle name="40% - Ênfase2 5 3 3 3 3" xfId="23657"/>
    <cellStyle name="40% - Ênfase2 5 3 3 3 4" xfId="42435"/>
    <cellStyle name="40% - Ênfase2 5 3 3 4" xfId="25946"/>
    <cellStyle name="40% - Ênfase2 5 3 3 4 2" xfId="53585"/>
    <cellStyle name="40% - Ênfase2 5 3 3 5" xfId="30806"/>
    <cellStyle name="40% - Ênfase2 5 3 3 5 2" xfId="53586"/>
    <cellStyle name="40% - Ênfase2 5 3 3 6" xfId="38202"/>
    <cellStyle name="40% - Ênfase2 5 3 3 6 2" xfId="53587"/>
    <cellStyle name="40% - Ênfase2 5 3 3 7" xfId="19333"/>
    <cellStyle name="40% - Ênfase2 5 3 3 8" xfId="10567"/>
    <cellStyle name="40% - Ênfase2 5 3 3 9" xfId="40560"/>
    <cellStyle name="40% - Ênfase2 5 3 4" xfId="4984"/>
    <cellStyle name="40% - Ênfase2 5 3 4 2" xfId="7633"/>
    <cellStyle name="40% - Ênfase2 5 3 4 2 2" xfId="15687"/>
    <cellStyle name="40% - Ênfase2 5 3 4 2 2 2" xfId="27161"/>
    <cellStyle name="40% - Ênfase2 5 3 4 2 3" xfId="34106"/>
    <cellStyle name="40% - Ênfase2 5 3 4 2 3 2" xfId="53588"/>
    <cellStyle name="40% - Ênfase2 5 3 4 2 4" xfId="22633"/>
    <cellStyle name="40% - Ênfase2 5 3 4 2 5" xfId="11523"/>
    <cellStyle name="40% - Ênfase2 5 3 4 2 6" xfId="43391"/>
    <cellStyle name="40% - Ênfase2 5 3 4 3" xfId="13446"/>
    <cellStyle name="40% - Ênfase2 5 3 4 3 2" xfId="24922"/>
    <cellStyle name="40% - Ênfase2 5 3 4 3 3" xfId="41670"/>
    <cellStyle name="40% - Ênfase2 5 3 4 4" xfId="32021"/>
    <cellStyle name="40% - Ênfase2 5 3 4 4 2" xfId="53589"/>
    <cellStyle name="40% - Ênfase2 5 3 4 5" xfId="37178"/>
    <cellStyle name="40% - Ênfase2 5 3 4 5 2" xfId="53590"/>
    <cellStyle name="40% - Ênfase2 5 3 4 6" xfId="20548"/>
    <cellStyle name="40% - Ênfase2 5 3 4 7" xfId="9802"/>
    <cellStyle name="40% - Ênfase2 5 3 4 8" xfId="39795"/>
    <cellStyle name="40% - Ênfase2 5 3 5" xfId="6609"/>
    <cellStyle name="40% - Ênfase2 5 3 5 2" xfId="14768"/>
    <cellStyle name="40% - Ênfase2 5 3 5 2 2" xfId="26242"/>
    <cellStyle name="40% - Ênfase2 5 3 5 3" xfId="31102"/>
    <cellStyle name="40% - Ênfase2 5 3 5 3 2" xfId="53591"/>
    <cellStyle name="40% - Ênfase2 5 3 5 4" xfId="19629"/>
    <cellStyle name="40% - Ênfase2 5 3 5 5" xfId="10758"/>
    <cellStyle name="40% - Ênfase2 5 3 5 6" xfId="42626"/>
    <cellStyle name="40% - Ênfase2 5 3 6" xfId="12517"/>
    <cellStyle name="40% - Ênfase2 5 3 6 2" xfId="33341"/>
    <cellStyle name="40% - Ênfase2 5 3 6 2 2" xfId="53592"/>
    <cellStyle name="40% - Ênfase2 5 3 6 3" xfId="21868"/>
    <cellStyle name="40% - Ênfase2 5 3 6 4" xfId="40751"/>
    <cellStyle name="40% - Ênfase2 5 3 7" xfId="23994"/>
    <cellStyle name="40% - Ênfase2 5 3 7 2" xfId="53593"/>
    <cellStyle name="40% - Ênfase2 5 3 8" xfId="30041"/>
    <cellStyle name="40% - Ênfase2 5 3 8 2" xfId="53594"/>
    <cellStyle name="40% - Ênfase2 5 3 9" xfId="36413"/>
    <cellStyle name="40% - Ênfase2 5 3 9 2" xfId="53595"/>
    <cellStyle name="40% - Ênfase2 5 4" xfId="4208"/>
    <cellStyle name="40% - Ênfase2 5 4 10" xfId="39370"/>
    <cellStyle name="40% - Ênfase2 5 4 2" xfId="5626"/>
    <cellStyle name="40% - Ênfase2 5 4 2 2" xfId="8165"/>
    <cellStyle name="40% - Ênfase2 5 4 2 2 2" xfId="16219"/>
    <cellStyle name="40% - Ênfase2 5 4 2 2 2 2" xfId="27693"/>
    <cellStyle name="40% - Ênfase2 5 4 2 2 3" xfId="34638"/>
    <cellStyle name="40% - Ênfase2 5 4 2 2 3 2" xfId="53596"/>
    <cellStyle name="40% - Ênfase2 5 4 2 2 4" xfId="23165"/>
    <cellStyle name="40% - Ênfase2 5 4 2 2 5" xfId="11863"/>
    <cellStyle name="40% - Ênfase2 5 4 2 2 6" xfId="43731"/>
    <cellStyle name="40% - Ênfase2 5 4 2 3" xfId="13979"/>
    <cellStyle name="40% - Ênfase2 5 4 2 3 2" xfId="25454"/>
    <cellStyle name="40% - Ênfase2 5 4 2 3 3" xfId="42010"/>
    <cellStyle name="40% - Ênfase2 5 4 2 4" xfId="32553"/>
    <cellStyle name="40% - Ênfase2 5 4 2 4 2" xfId="53597"/>
    <cellStyle name="40% - Ênfase2 5 4 2 5" xfId="37710"/>
    <cellStyle name="40% - Ênfase2 5 4 2 5 2" xfId="53598"/>
    <cellStyle name="40% - Ênfase2 5 4 2 6" xfId="21080"/>
    <cellStyle name="40% - Ênfase2 5 4 2 7" xfId="10142"/>
    <cellStyle name="40% - Ênfase2 5 4 2 8" xfId="40135"/>
    <cellStyle name="40% - Ênfase2 5 4 3" xfId="7141"/>
    <cellStyle name="40% - Ênfase2 5 4 3 2" xfId="15195"/>
    <cellStyle name="40% - Ênfase2 5 4 3 2 2" xfId="26669"/>
    <cellStyle name="40% - Ênfase2 5 4 3 3" xfId="31529"/>
    <cellStyle name="40% - Ênfase2 5 4 3 3 2" xfId="53599"/>
    <cellStyle name="40% - Ênfase2 5 4 3 4" xfId="20056"/>
    <cellStyle name="40% - Ênfase2 5 4 3 5" xfId="11098"/>
    <cellStyle name="40% - Ênfase2 5 4 3 6" xfId="42966"/>
    <cellStyle name="40% - Ênfase2 5 4 4" xfId="12996"/>
    <cellStyle name="40% - Ênfase2 5 4 4 2" xfId="33681"/>
    <cellStyle name="40% - Ênfase2 5 4 4 2 2" xfId="53600"/>
    <cellStyle name="40% - Ênfase2 5 4 4 3" xfId="22208"/>
    <cellStyle name="40% - Ênfase2 5 4 4 4" xfId="41178"/>
    <cellStyle name="40% - Ênfase2 5 4 5" xfId="24470"/>
    <cellStyle name="40% - Ênfase2 5 4 5 2" xfId="53601"/>
    <cellStyle name="40% - Ênfase2 5 4 6" xfId="30381"/>
    <cellStyle name="40% - Ênfase2 5 4 6 2" xfId="53602"/>
    <cellStyle name="40% - Ênfase2 5 4 7" xfId="36753"/>
    <cellStyle name="40% - Ênfase2 5 4 7 2" xfId="53603"/>
    <cellStyle name="40% - Ênfase2 5 4 8" xfId="18908"/>
    <cellStyle name="40% - Ênfase2 5 4 9" xfId="9377"/>
    <cellStyle name="40% - Ênfase2 6" xfId="303"/>
    <cellStyle name="40% - Ênfase2 6 2" xfId="304"/>
    <cellStyle name="40% - Ênfase2 6 3" xfId="305"/>
    <cellStyle name="40% - Ênfase2 6 3 10" xfId="18569"/>
    <cellStyle name="40% - Ênfase2 6 3 11" xfId="9038"/>
    <cellStyle name="40% - Ênfase2 6 3 12" xfId="39031"/>
    <cellStyle name="40% - Ênfase2 6 3 2" xfId="4209"/>
    <cellStyle name="40% - Ênfase2 6 3 3" xfId="6119"/>
    <cellStyle name="40% - Ênfase2 6 3 3 2" xfId="8658"/>
    <cellStyle name="40% - Ênfase2 6 3 3 2 2" xfId="16712"/>
    <cellStyle name="40% - Ênfase2 6 3 3 2 2 2" xfId="28186"/>
    <cellStyle name="40% - Ênfase2 6 3 3 2 3" xfId="33046"/>
    <cellStyle name="40% - Ênfase2 6 3 3 2 3 2" xfId="53604"/>
    <cellStyle name="40% - Ênfase2 6 3 3 2 4" xfId="21573"/>
    <cellStyle name="40% - Ênfase2 6 3 3 2 5" xfId="12289"/>
    <cellStyle name="40% - Ênfase2 6 3 3 2 6" xfId="44157"/>
    <cellStyle name="40% - Ênfase2 6 3 3 3" xfId="14472"/>
    <cellStyle name="40% - Ênfase2 6 3 3 3 2" xfId="35131"/>
    <cellStyle name="40% - Ênfase2 6 3 3 3 2 2" xfId="53605"/>
    <cellStyle name="40% - Ênfase2 6 3 3 3 3" xfId="23658"/>
    <cellStyle name="40% - Ênfase2 6 3 3 3 4" xfId="42436"/>
    <cellStyle name="40% - Ênfase2 6 3 3 4" xfId="25947"/>
    <cellStyle name="40% - Ênfase2 6 3 3 4 2" xfId="53606"/>
    <cellStyle name="40% - Ênfase2 6 3 3 5" xfId="30807"/>
    <cellStyle name="40% - Ênfase2 6 3 3 5 2" xfId="53607"/>
    <cellStyle name="40% - Ênfase2 6 3 3 6" xfId="38203"/>
    <cellStyle name="40% - Ênfase2 6 3 3 6 2" xfId="53608"/>
    <cellStyle name="40% - Ênfase2 6 3 3 7" xfId="19334"/>
    <cellStyle name="40% - Ênfase2 6 3 3 8" xfId="10568"/>
    <cellStyle name="40% - Ênfase2 6 3 3 9" xfId="40561"/>
    <cellStyle name="40% - Ênfase2 6 3 4" xfId="4985"/>
    <cellStyle name="40% - Ênfase2 6 3 4 2" xfId="7634"/>
    <cellStyle name="40% - Ênfase2 6 3 4 2 2" xfId="15688"/>
    <cellStyle name="40% - Ênfase2 6 3 4 2 2 2" xfId="27162"/>
    <cellStyle name="40% - Ênfase2 6 3 4 2 3" xfId="34107"/>
    <cellStyle name="40% - Ênfase2 6 3 4 2 3 2" xfId="53609"/>
    <cellStyle name="40% - Ênfase2 6 3 4 2 4" xfId="22634"/>
    <cellStyle name="40% - Ênfase2 6 3 4 2 5" xfId="11524"/>
    <cellStyle name="40% - Ênfase2 6 3 4 2 6" xfId="43392"/>
    <cellStyle name="40% - Ênfase2 6 3 4 3" xfId="13447"/>
    <cellStyle name="40% - Ênfase2 6 3 4 3 2" xfId="24923"/>
    <cellStyle name="40% - Ênfase2 6 3 4 3 3" xfId="41671"/>
    <cellStyle name="40% - Ênfase2 6 3 4 4" xfId="32022"/>
    <cellStyle name="40% - Ênfase2 6 3 4 4 2" xfId="53610"/>
    <cellStyle name="40% - Ênfase2 6 3 4 5" xfId="37179"/>
    <cellStyle name="40% - Ênfase2 6 3 4 5 2" xfId="53611"/>
    <cellStyle name="40% - Ênfase2 6 3 4 6" xfId="20549"/>
    <cellStyle name="40% - Ênfase2 6 3 4 7" xfId="9803"/>
    <cellStyle name="40% - Ênfase2 6 3 4 8" xfId="39796"/>
    <cellStyle name="40% - Ênfase2 6 3 5" xfId="6610"/>
    <cellStyle name="40% - Ênfase2 6 3 5 2" xfId="14769"/>
    <cellStyle name="40% - Ênfase2 6 3 5 2 2" xfId="26243"/>
    <cellStyle name="40% - Ênfase2 6 3 5 3" xfId="31103"/>
    <cellStyle name="40% - Ênfase2 6 3 5 3 2" xfId="53612"/>
    <cellStyle name="40% - Ênfase2 6 3 5 4" xfId="19630"/>
    <cellStyle name="40% - Ênfase2 6 3 5 5" xfId="10759"/>
    <cellStyle name="40% - Ênfase2 6 3 5 6" xfId="42627"/>
    <cellStyle name="40% - Ênfase2 6 3 6" xfId="12518"/>
    <cellStyle name="40% - Ênfase2 6 3 6 2" xfId="33342"/>
    <cellStyle name="40% - Ênfase2 6 3 6 2 2" xfId="53613"/>
    <cellStyle name="40% - Ênfase2 6 3 6 3" xfId="21869"/>
    <cellStyle name="40% - Ênfase2 6 3 6 4" xfId="40752"/>
    <cellStyle name="40% - Ênfase2 6 3 7" xfId="23995"/>
    <cellStyle name="40% - Ênfase2 6 3 7 2" xfId="53614"/>
    <cellStyle name="40% - Ênfase2 6 3 8" xfId="30042"/>
    <cellStyle name="40% - Ênfase2 6 3 8 2" xfId="53615"/>
    <cellStyle name="40% - Ênfase2 6 3 9" xfId="36414"/>
    <cellStyle name="40% - Ênfase2 6 3 9 2" xfId="53616"/>
    <cellStyle name="40% - Ênfase2 6 4" xfId="4210"/>
    <cellStyle name="40% - Ênfase2 6 4 10" xfId="39371"/>
    <cellStyle name="40% - Ênfase2 6 4 2" xfId="5627"/>
    <cellStyle name="40% - Ênfase2 6 4 2 2" xfId="8166"/>
    <cellStyle name="40% - Ênfase2 6 4 2 2 2" xfId="16220"/>
    <cellStyle name="40% - Ênfase2 6 4 2 2 2 2" xfId="27694"/>
    <cellStyle name="40% - Ênfase2 6 4 2 2 3" xfId="34639"/>
    <cellStyle name="40% - Ênfase2 6 4 2 2 3 2" xfId="53617"/>
    <cellStyle name="40% - Ênfase2 6 4 2 2 4" xfId="23166"/>
    <cellStyle name="40% - Ênfase2 6 4 2 2 5" xfId="11864"/>
    <cellStyle name="40% - Ênfase2 6 4 2 2 6" xfId="43732"/>
    <cellStyle name="40% - Ênfase2 6 4 2 3" xfId="13980"/>
    <cellStyle name="40% - Ênfase2 6 4 2 3 2" xfId="25455"/>
    <cellStyle name="40% - Ênfase2 6 4 2 3 3" xfId="42011"/>
    <cellStyle name="40% - Ênfase2 6 4 2 4" xfId="32554"/>
    <cellStyle name="40% - Ênfase2 6 4 2 4 2" xfId="53618"/>
    <cellStyle name="40% - Ênfase2 6 4 2 5" xfId="37711"/>
    <cellStyle name="40% - Ênfase2 6 4 2 5 2" xfId="53619"/>
    <cellStyle name="40% - Ênfase2 6 4 2 6" xfId="21081"/>
    <cellStyle name="40% - Ênfase2 6 4 2 7" xfId="10143"/>
    <cellStyle name="40% - Ênfase2 6 4 2 8" xfId="40136"/>
    <cellStyle name="40% - Ênfase2 6 4 3" xfId="7142"/>
    <cellStyle name="40% - Ênfase2 6 4 3 2" xfId="15196"/>
    <cellStyle name="40% - Ênfase2 6 4 3 2 2" xfId="26670"/>
    <cellStyle name="40% - Ênfase2 6 4 3 3" xfId="31530"/>
    <cellStyle name="40% - Ênfase2 6 4 3 3 2" xfId="53620"/>
    <cellStyle name="40% - Ênfase2 6 4 3 4" xfId="20057"/>
    <cellStyle name="40% - Ênfase2 6 4 3 5" xfId="11099"/>
    <cellStyle name="40% - Ênfase2 6 4 3 6" xfId="42967"/>
    <cellStyle name="40% - Ênfase2 6 4 4" xfId="12998"/>
    <cellStyle name="40% - Ênfase2 6 4 4 2" xfId="33682"/>
    <cellStyle name="40% - Ênfase2 6 4 4 2 2" xfId="53621"/>
    <cellStyle name="40% - Ênfase2 6 4 4 3" xfId="22209"/>
    <cellStyle name="40% - Ênfase2 6 4 4 4" xfId="41179"/>
    <cellStyle name="40% - Ênfase2 6 4 5" xfId="24471"/>
    <cellStyle name="40% - Ênfase2 6 4 5 2" xfId="53622"/>
    <cellStyle name="40% - Ênfase2 6 4 6" xfId="30382"/>
    <cellStyle name="40% - Ênfase2 6 4 6 2" xfId="53623"/>
    <cellStyle name="40% - Ênfase2 6 4 7" xfId="36754"/>
    <cellStyle name="40% - Ênfase2 6 4 7 2" xfId="53624"/>
    <cellStyle name="40% - Ênfase2 6 4 8" xfId="18909"/>
    <cellStyle name="40% - Ênfase2 6 4 9" xfId="9378"/>
    <cellStyle name="40% - Ênfase2 7" xfId="306"/>
    <cellStyle name="40% - Ênfase2 7 2" xfId="307"/>
    <cellStyle name="40% - Ênfase2 7 3" xfId="308"/>
    <cellStyle name="40% - Ênfase2 7 3 10" xfId="18570"/>
    <cellStyle name="40% - Ênfase2 7 3 11" xfId="9039"/>
    <cellStyle name="40% - Ênfase2 7 3 12" xfId="39032"/>
    <cellStyle name="40% - Ênfase2 7 3 2" xfId="4211"/>
    <cellStyle name="40% - Ênfase2 7 3 3" xfId="6120"/>
    <cellStyle name="40% - Ênfase2 7 3 3 2" xfId="8659"/>
    <cellStyle name="40% - Ênfase2 7 3 3 2 2" xfId="16713"/>
    <cellStyle name="40% - Ênfase2 7 3 3 2 2 2" xfId="28187"/>
    <cellStyle name="40% - Ênfase2 7 3 3 2 3" xfId="33047"/>
    <cellStyle name="40% - Ênfase2 7 3 3 2 3 2" xfId="53625"/>
    <cellStyle name="40% - Ênfase2 7 3 3 2 4" xfId="21574"/>
    <cellStyle name="40% - Ênfase2 7 3 3 2 5" xfId="12290"/>
    <cellStyle name="40% - Ênfase2 7 3 3 2 6" xfId="44158"/>
    <cellStyle name="40% - Ênfase2 7 3 3 3" xfId="14473"/>
    <cellStyle name="40% - Ênfase2 7 3 3 3 2" xfId="35132"/>
    <cellStyle name="40% - Ênfase2 7 3 3 3 2 2" xfId="53626"/>
    <cellStyle name="40% - Ênfase2 7 3 3 3 3" xfId="23659"/>
    <cellStyle name="40% - Ênfase2 7 3 3 3 4" xfId="42437"/>
    <cellStyle name="40% - Ênfase2 7 3 3 4" xfId="25948"/>
    <cellStyle name="40% - Ênfase2 7 3 3 4 2" xfId="53627"/>
    <cellStyle name="40% - Ênfase2 7 3 3 5" xfId="30808"/>
    <cellStyle name="40% - Ênfase2 7 3 3 5 2" xfId="53628"/>
    <cellStyle name="40% - Ênfase2 7 3 3 6" xfId="38204"/>
    <cellStyle name="40% - Ênfase2 7 3 3 6 2" xfId="53629"/>
    <cellStyle name="40% - Ênfase2 7 3 3 7" xfId="19335"/>
    <cellStyle name="40% - Ênfase2 7 3 3 8" xfId="10569"/>
    <cellStyle name="40% - Ênfase2 7 3 3 9" xfId="40562"/>
    <cellStyle name="40% - Ênfase2 7 3 4" xfId="4986"/>
    <cellStyle name="40% - Ênfase2 7 3 4 2" xfId="7635"/>
    <cellStyle name="40% - Ênfase2 7 3 4 2 2" xfId="15689"/>
    <cellStyle name="40% - Ênfase2 7 3 4 2 2 2" xfId="27163"/>
    <cellStyle name="40% - Ênfase2 7 3 4 2 3" xfId="34108"/>
    <cellStyle name="40% - Ênfase2 7 3 4 2 3 2" xfId="53630"/>
    <cellStyle name="40% - Ênfase2 7 3 4 2 4" xfId="22635"/>
    <cellStyle name="40% - Ênfase2 7 3 4 2 5" xfId="11525"/>
    <cellStyle name="40% - Ênfase2 7 3 4 2 6" xfId="43393"/>
    <cellStyle name="40% - Ênfase2 7 3 4 3" xfId="13448"/>
    <cellStyle name="40% - Ênfase2 7 3 4 3 2" xfId="24924"/>
    <cellStyle name="40% - Ênfase2 7 3 4 3 3" xfId="41672"/>
    <cellStyle name="40% - Ênfase2 7 3 4 4" xfId="32023"/>
    <cellStyle name="40% - Ênfase2 7 3 4 4 2" xfId="53631"/>
    <cellStyle name="40% - Ênfase2 7 3 4 5" xfId="37180"/>
    <cellStyle name="40% - Ênfase2 7 3 4 5 2" xfId="53632"/>
    <cellStyle name="40% - Ênfase2 7 3 4 6" xfId="20550"/>
    <cellStyle name="40% - Ênfase2 7 3 4 7" xfId="9804"/>
    <cellStyle name="40% - Ênfase2 7 3 4 8" xfId="39797"/>
    <cellStyle name="40% - Ênfase2 7 3 5" xfId="6611"/>
    <cellStyle name="40% - Ênfase2 7 3 5 2" xfId="14770"/>
    <cellStyle name="40% - Ênfase2 7 3 5 2 2" xfId="26244"/>
    <cellStyle name="40% - Ênfase2 7 3 5 3" xfId="31104"/>
    <cellStyle name="40% - Ênfase2 7 3 5 3 2" xfId="53633"/>
    <cellStyle name="40% - Ênfase2 7 3 5 4" xfId="19631"/>
    <cellStyle name="40% - Ênfase2 7 3 5 5" xfId="10760"/>
    <cellStyle name="40% - Ênfase2 7 3 5 6" xfId="42628"/>
    <cellStyle name="40% - Ênfase2 7 3 6" xfId="12521"/>
    <cellStyle name="40% - Ênfase2 7 3 6 2" xfId="33343"/>
    <cellStyle name="40% - Ênfase2 7 3 6 2 2" xfId="53634"/>
    <cellStyle name="40% - Ênfase2 7 3 6 3" xfId="21870"/>
    <cellStyle name="40% - Ênfase2 7 3 6 4" xfId="40753"/>
    <cellStyle name="40% - Ênfase2 7 3 7" xfId="23996"/>
    <cellStyle name="40% - Ênfase2 7 3 7 2" xfId="53635"/>
    <cellStyle name="40% - Ênfase2 7 3 8" xfId="30043"/>
    <cellStyle name="40% - Ênfase2 7 3 8 2" xfId="53636"/>
    <cellStyle name="40% - Ênfase2 7 3 9" xfId="36415"/>
    <cellStyle name="40% - Ênfase2 7 3 9 2" xfId="53637"/>
    <cellStyle name="40% - Ênfase2 7 4" xfId="4212"/>
    <cellStyle name="40% - Ênfase2 7 4 10" xfId="39372"/>
    <cellStyle name="40% - Ênfase2 7 4 2" xfId="5628"/>
    <cellStyle name="40% - Ênfase2 7 4 2 2" xfId="8167"/>
    <cellStyle name="40% - Ênfase2 7 4 2 2 2" xfId="16221"/>
    <cellStyle name="40% - Ênfase2 7 4 2 2 2 2" xfId="27695"/>
    <cellStyle name="40% - Ênfase2 7 4 2 2 3" xfId="34640"/>
    <cellStyle name="40% - Ênfase2 7 4 2 2 3 2" xfId="53638"/>
    <cellStyle name="40% - Ênfase2 7 4 2 2 4" xfId="23167"/>
    <cellStyle name="40% - Ênfase2 7 4 2 2 5" xfId="11865"/>
    <cellStyle name="40% - Ênfase2 7 4 2 2 6" xfId="43733"/>
    <cellStyle name="40% - Ênfase2 7 4 2 3" xfId="13981"/>
    <cellStyle name="40% - Ênfase2 7 4 2 3 2" xfId="25456"/>
    <cellStyle name="40% - Ênfase2 7 4 2 3 3" xfId="42012"/>
    <cellStyle name="40% - Ênfase2 7 4 2 4" xfId="32555"/>
    <cellStyle name="40% - Ênfase2 7 4 2 4 2" xfId="53639"/>
    <cellStyle name="40% - Ênfase2 7 4 2 5" xfId="37712"/>
    <cellStyle name="40% - Ênfase2 7 4 2 5 2" xfId="53640"/>
    <cellStyle name="40% - Ênfase2 7 4 2 6" xfId="21082"/>
    <cellStyle name="40% - Ênfase2 7 4 2 7" xfId="10144"/>
    <cellStyle name="40% - Ênfase2 7 4 2 8" xfId="40137"/>
    <cellStyle name="40% - Ênfase2 7 4 3" xfId="7143"/>
    <cellStyle name="40% - Ênfase2 7 4 3 2" xfId="15197"/>
    <cellStyle name="40% - Ênfase2 7 4 3 2 2" xfId="26671"/>
    <cellStyle name="40% - Ênfase2 7 4 3 3" xfId="31531"/>
    <cellStyle name="40% - Ênfase2 7 4 3 3 2" xfId="53641"/>
    <cellStyle name="40% - Ênfase2 7 4 3 4" xfId="20058"/>
    <cellStyle name="40% - Ênfase2 7 4 3 5" xfId="11100"/>
    <cellStyle name="40% - Ênfase2 7 4 3 6" xfId="42968"/>
    <cellStyle name="40% - Ênfase2 7 4 4" xfId="12999"/>
    <cellStyle name="40% - Ênfase2 7 4 4 2" xfId="33683"/>
    <cellStyle name="40% - Ênfase2 7 4 4 2 2" xfId="53642"/>
    <cellStyle name="40% - Ênfase2 7 4 4 3" xfId="22210"/>
    <cellStyle name="40% - Ênfase2 7 4 4 4" xfId="41180"/>
    <cellStyle name="40% - Ênfase2 7 4 5" xfId="24472"/>
    <cellStyle name="40% - Ênfase2 7 4 5 2" xfId="53643"/>
    <cellStyle name="40% - Ênfase2 7 4 6" xfId="30383"/>
    <cellStyle name="40% - Ênfase2 7 4 6 2" xfId="53644"/>
    <cellStyle name="40% - Ênfase2 7 4 7" xfId="36755"/>
    <cellStyle name="40% - Ênfase2 7 4 7 2" xfId="53645"/>
    <cellStyle name="40% - Ênfase2 7 4 8" xfId="18910"/>
    <cellStyle name="40% - Ênfase2 7 4 9" xfId="9379"/>
    <cellStyle name="40% - Ênfase2 8" xfId="309"/>
    <cellStyle name="40% - Ênfase2 8 2" xfId="310"/>
    <cellStyle name="40% - Ênfase2 8 3" xfId="311"/>
    <cellStyle name="40% - Ênfase2 8 3 10" xfId="18571"/>
    <cellStyle name="40% - Ênfase2 8 3 11" xfId="9040"/>
    <cellStyle name="40% - Ênfase2 8 3 12" xfId="39033"/>
    <cellStyle name="40% - Ênfase2 8 3 2" xfId="4213"/>
    <cellStyle name="40% - Ênfase2 8 3 3" xfId="6121"/>
    <cellStyle name="40% - Ênfase2 8 3 3 2" xfId="8660"/>
    <cellStyle name="40% - Ênfase2 8 3 3 2 2" xfId="16714"/>
    <cellStyle name="40% - Ênfase2 8 3 3 2 2 2" xfId="28188"/>
    <cellStyle name="40% - Ênfase2 8 3 3 2 3" xfId="33048"/>
    <cellStyle name="40% - Ênfase2 8 3 3 2 3 2" xfId="53646"/>
    <cellStyle name="40% - Ênfase2 8 3 3 2 4" xfId="21575"/>
    <cellStyle name="40% - Ênfase2 8 3 3 2 5" xfId="12291"/>
    <cellStyle name="40% - Ênfase2 8 3 3 2 6" xfId="44159"/>
    <cellStyle name="40% - Ênfase2 8 3 3 3" xfId="14474"/>
    <cellStyle name="40% - Ênfase2 8 3 3 3 2" xfId="35133"/>
    <cellStyle name="40% - Ênfase2 8 3 3 3 2 2" xfId="53647"/>
    <cellStyle name="40% - Ênfase2 8 3 3 3 3" xfId="23660"/>
    <cellStyle name="40% - Ênfase2 8 3 3 3 4" xfId="42438"/>
    <cellStyle name="40% - Ênfase2 8 3 3 4" xfId="25949"/>
    <cellStyle name="40% - Ênfase2 8 3 3 4 2" xfId="53648"/>
    <cellStyle name="40% - Ênfase2 8 3 3 5" xfId="30809"/>
    <cellStyle name="40% - Ênfase2 8 3 3 5 2" xfId="53649"/>
    <cellStyle name="40% - Ênfase2 8 3 3 6" xfId="38205"/>
    <cellStyle name="40% - Ênfase2 8 3 3 6 2" xfId="53650"/>
    <cellStyle name="40% - Ênfase2 8 3 3 7" xfId="19336"/>
    <cellStyle name="40% - Ênfase2 8 3 3 8" xfId="10570"/>
    <cellStyle name="40% - Ênfase2 8 3 3 9" xfId="40563"/>
    <cellStyle name="40% - Ênfase2 8 3 4" xfId="4987"/>
    <cellStyle name="40% - Ênfase2 8 3 4 2" xfId="7636"/>
    <cellStyle name="40% - Ênfase2 8 3 4 2 2" xfId="15690"/>
    <cellStyle name="40% - Ênfase2 8 3 4 2 2 2" xfId="27164"/>
    <cellStyle name="40% - Ênfase2 8 3 4 2 3" xfId="34109"/>
    <cellStyle name="40% - Ênfase2 8 3 4 2 3 2" xfId="53651"/>
    <cellStyle name="40% - Ênfase2 8 3 4 2 4" xfId="22636"/>
    <cellStyle name="40% - Ênfase2 8 3 4 2 5" xfId="11526"/>
    <cellStyle name="40% - Ênfase2 8 3 4 2 6" xfId="43394"/>
    <cellStyle name="40% - Ênfase2 8 3 4 3" xfId="13449"/>
    <cellStyle name="40% - Ênfase2 8 3 4 3 2" xfId="24925"/>
    <cellStyle name="40% - Ênfase2 8 3 4 3 3" xfId="41673"/>
    <cellStyle name="40% - Ênfase2 8 3 4 4" xfId="32024"/>
    <cellStyle name="40% - Ênfase2 8 3 4 4 2" xfId="53652"/>
    <cellStyle name="40% - Ênfase2 8 3 4 5" xfId="37181"/>
    <cellStyle name="40% - Ênfase2 8 3 4 5 2" xfId="53653"/>
    <cellStyle name="40% - Ênfase2 8 3 4 6" xfId="20551"/>
    <cellStyle name="40% - Ênfase2 8 3 4 7" xfId="9805"/>
    <cellStyle name="40% - Ênfase2 8 3 4 8" xfId="39798"/>
    <cellStyle name="40% - Ênfase2 8 3 5" xfId="6612"/>
    <cellStyle name="40% - Ênfase2 8 3 5 2" xfId="14771"/>
    <cellStyle name="40% - Ênfase2 8 3 5 2 2" xfId="26245"/>
    <cellStyle name="40% - Ênfase2 8 3 5 3" xfId="31105"/>
    <cellStyle name="40% - Ênfase2 8 3 5 3 2" xfId="53654"/>
    <cellStyle name="40% - Ênfase2 8 3 5 4" xfId="19632"/>
    <cellStyle name="40% - Ênfase2 8 3 5 5" xfId="10761"/>
    <cellStyle name="40% - Ênfase2 8 3 5 6" xfId="42629"/>
    <cellStyle name="40% - Ênfase2 8 3 6" xfId="12522"/>
    <cellStyle name="40% - Ênfase2 8 3 6 2" xfId="33344"/>
    <cellStyle name="40% - Ênfase2 8 3 6 2 2" xfId="53655"/>
    <cellStyle name="40% - Ênfase2 8 3 6 3" xfId="21871"/>
    <cellStyle name="40% - Ênfase2 8 3 6 4" xfId="40754"/>
    <cellStyle name="40% - Ênfase2 8 3 7" xfId="23997"/>
    <cellStyle name="40% - Ênfase2 8 3 7 2" xfId="53656"/>
    <cellStyle name="40% - Ênfase2 8 3 8" xfId="30044"/>
    <cellStyle name="40% - Ênfase2 8 3 8 2" xfId="53657"/>
    <cellStyle name="40% - Ênfase2 8 3 9" xfId="36416"/>
    <cellStyle name="40% - Ênfase2 8 3 9 2" xfId="53658"/>
    <cellStyle name="40% - Ênfase2 8 4" xfId="4214"/>
    <cellStyle name="40% - Ênfase2 8 4 10" xfId="39373"/>
    <cellStyle name="40% - Ênfase2 8 4 2" xfId="5629"/>
    <cellStyle name="40% - Ênfase2 8 4 2 2" xfId="8168"/>
    <cellStyle name="40% - Ênfase2 8 4 2 2 2" xfId="16222"/>
    <cellStyle name="40% - Ênfase2 8 4 2 2 2 2" xfId="27696"/>
    <cellStyle name="40% - Ênfase2 8 4 2 2 3" xfId="34641"/>
    <cellStyle name="40% - Ênfase2 8 4 2 2 3 2" xfId="53659"/>
    <cellStyle name="40% - Ênfase2 8 4 2 2 4" xfId="23168"/>
    <cellStyle name="40% - Ênfase2 8 4 2 2 5" xfId="11866"/>
    <cellStyle name="40% - Ênfase2 8 4 2 2 6" xfId="43734"/>
    <cellStyle name="40% - Ênfase2 8 4 2 3" xfId="13982"/>
    <cellStyle name="40% - Ênfase2 8 4 2 3 2" xfId="25457"/>
    <cellStyle name="40% - Ênfase2 8 4 2 3 3" xfId="42013"/>
    <cellStyle name="40% - Ênfase2 8 4 2 4" xfId="32556"/>
    <cellStyle name="40% - Ênfase2 8 4 2 4 2" xfId="53660"/>
    <cellStyle name="40% - Ênfase2 8 4 2 5" xfId="37713"/>
    <cellStyle name="40% - Ênfase2 8 4 2 5 2" xfId="53661"/>
    <cellStyle name="40% - Ênfase2 8 4 2 6" xfId="21083"/>
    <cellStyle name="40% - Ênfase2 8 4 2 7" xfId="10145"/>
    <cellStyle name="40% - Ênfase2 8 4 2 8" xfId="40138"/>
    <cellStyle name="40% - Ênfase2 8 4 3" xfId="7144"/>
    <cellStyle name="40% - Ênfase2 8 4 3 2" xfId="15198"/>
    <cellStyle name="40% - Ênfase2 8 4 3 2 2" xfId="26672"/>
    <cellStyle name="40% - Ênfase2 8 4 3 3" xfId="31532"/>
    <cellStyle name="40% - Ênfase2 8 4 3 3 2" xfId="53662"/>
    <cellStyle name="40% - Ênfase2 8 4 3 4" xfId="20059"/>
    <cellStyle name="40% - Ênfase2 8 4 3 5" xfId="11101"/>
    <cellStyle name="40% - Ênfase2 8 4 3 6" xfId="42969"/>
    <cellStyle name="40% - Ênfase2 8 4 4" xfId="13000"/>
    <cellStyle name="40% - Ênfase2 8 4 4 2" xfId="33684"/>
    <cellStyle name="40% - Ênfase2 8 4 4 2 2" xfId="53663"/>
    <cellStyle name="40% - Ênfase2 8 4 4 3" xfId="22211"/>
    <cellStyle name="40% - Ênfase2 8 4 4 4" xfId="41181"/>
    <cellStyle name="40% - Ênfase2 8 4 5" xfId="24473"/>
    <cellStyle name="40% - Ênfase2 8 4 5 2" xfId="53664"/>
    <cellStyle name="40% - Ênfase2 8 4 6" xfId="30384"/>
    <cellStyle name="40% - Ênfase2 8 4 6 2" xfId="53665"/>
    <cellStyle name="40% - Ênfase2 8 4 7" xfId="36756"/>
    <cellStyle name="40% - Ênfase2 8 4 7 2" xfId="53666"/>
    <cellStyle name="40% - Ênfase2 8 4 8" xfId="18911"/>
    <cellStyle name="40% - Ênfase2 8 4 9" xfId="9380"/>
    <cellStyle name="40% - Ênfase2 9" xfId="312"/>
    <cellStyle name="40% - Ênfase2 9 2" xfId="313"/>
    <cellStyle name="40% - Ênfase2 9 3" xfId="314"/>
    <cellStyle name="40% - Ênfase2 9 3 10" xfId="18572"/>
    <cellStyle name="40% - Ênfase2 9 3 11" xfId="9041"/>
    <cellStyle name="40% - Ênfase2 9 3 12" xfId="39034"/>
    <cellStyle name="40% - Ênfase2 9 3 2" xfId="4215"/>
    <cellStyle name="40% - Ênfase2 9 3 3" xfId="6122"/>
    <cellStyle name="40% - Ênfase2 9 3 3 2" xfId="8661"/>
    <cellStyle name="40% - Ênfase2 9 3 3 2 2" xfId="16715"/>
    <cellStyle name="40% - Ênfase2 9 3 3 2 2 2" xfId="28189"/>
    <cellStyle name="40% - Ênfase2 9 3 3 2 3" xfId="33049"/>
    <cellStyle name="40% - Ênfase2 9 3 3 2 3 2" xfId="53667"/>
    <cellStyle name="40% - Ênfase2 9 3 3 2 4" xfId="21576"/>
    <cellStyle name="40% - Ênfase2 9 3 3 2 5" xfId="12292"/>
    <cellStyle name="40% - Ênfase2 9 3 3 2 6" xfId="44160"/>
    <cellStyle name="40% - Ênfase2 9 3 3 3" xfId="14475"/>
    <cellStyle name="40% - Ênfase2 9 3 3 3 2" xfId="35134"/>
    <cellStyle name="40% - Ênfase2 9 3 3 3 2 2" xfId="53668"/>
    <cellStyle name="40% - Ênfase2 9 3 3 3 3" xfId="23661"/>
    <cellStyle name="40% - Ênfase2 9 3 3 3 4" xfId="42439"/>
    <cellStyle name="40% - Ênfase2 9 3 3 4" xfId="25950"/>
    <cellStyle name="40% - Ênfase2 9 3 3 4 2" xfId="53669"/>
    <cellStyle name="40% - Ênfase2 9 3 3 5" xfId="30810"/>
    <cellStyle name="40% - Ênfase2 9 3 3 5 2" xfId="53670"/>
    <cellStyle name="40% - Ênfase2 9 3 3 6" xfId="38206"/>
    <cellStyle name="40% - Ênfase2 9 3 3 6 2" xfId="53671"/>
    <cellStyle name="40% - Ênfase2 9 3 3 7" xfId="19337"/>
    <cellStyle name="40% - Ênfase2 9 3 3 8" xfId="10571"/>
    <cellStyle name="40% - Ênfase2 9 3 3 9" xfId="40564"/>
    <cellStyle name="40% - Ênfase2 9 3 4" xfId="4988"/>
    <cellStyle name="40% - Ênfase2 9 3 4 2" xfId="7637"/>
    <cellStyle name="40% - Ênfase2 9 3 4 2 2" xfId="15691"/>
    <cellStyle name="40% - Ênfase2 9 3 4 2 2 2" xfId="27165"/>
    <cellStyle name="40% - Ênfase2 9 3 4 2 3" xfId="34110"/>
    <cellStyle name="40% - Ênfase2 9 3 4 2 3 2" xfId="53672"/>
    <cellStyle name="40% - Ênfase2 9 3 4 2 4" xfId="22637"/>
    <cellStyle name="40% - Ênfase2 9 3 4 2 5" xfId="11527"/>
    <cellStyle name="40% - Ênfase2 9 3 4 2 6" xfId="43395"/>
    <cellStyle name="40% - Ênfase2 9 3 4 3" xfId="13450"/>
    <cellStyle name="40% - Ênfase2 9 3 4 3 2" xfId="24926"/>
    <cellStyle name="40% - Ênfase2 9 3 4 3 3" xfId="41674"/>
    <cellStyle name="40% - Ênfase2 9 3 4 4" xfId="32025"/>
    <cellStyle name="40% - Ênfase2 9 3 4 4 2" xfId="53673"/>
    <cellStyle name="40% - Ênfase2 9 3 4 5" xfId="37182"/>
    <cellStyle name="40% - Ênfase2 9 3 4 5 2" xfId="53674"/>
    <cellStyle name="40% - Ênfase2 9 3 4 6" xfId="20552"/>
    <cellStyle name="40% - Ênfase2 9 3 4 7" xfId="9806"/>
    <cellStyle name="40% - Ênfase2 9 3 4 8" xfId="39799"/>
    <cellStyle name="40% - Ênfase2 9 3 5" xfId="6613"/>
    <cellStyle name="40% - Ênfase2 9 3 5 2" xfId="14772"/>
    <cellStyle name="40% - Ênfase2 9 3 5 2 2" xfId="26246"/>
    <cellStyle name="40% - Ênfase2 9 3 5 3" xfId="31106"/>
    <cellStyle name="40% - Ênfase2 9 3 5 3 2" xfId="53675"/>
    <cellStyle name="40% - Ênfase2 9 3 5 4" xfId="19633"/>
    <cellStyle name="40% - Ênfase2 9 3 5 5" xfId="10762"/>
    <cellStyle name="40% - Ênfase2 9 3 5 6" xfId="42630"/>
    <cellStyle name="40% - Ênfase2 9 3 6" xfId="12523"/>
    <cellStyle name="40% - Ênfase2 9 3 6 2" xfId="33345"/>
    <cellStyle name="40% - Ênfase2 9 3 6 2 2" xfId="53676"/>
    <cellStyle name="40% - Ênfase2 9 3 6 3" xfId="21872"/>
    <cellStyle name="40% - Ênfase2 9 3 6 4" xfId="40755"/>
    <cellStyle name="40% - Ênfase2 9 3 7" xfId="23998"/>
    <cellStyle name="40% - Ênfase2 9 3 7 2" xfId="53677"/>
    <cellStyle name="40% - Ênfase2 9 3 8" xfId="30045"/>
    <cellStyle name="40% - Ênfase2 9 3 8 2" xfId="53678"/>
    <cellStyle name="40% - Ênfase2 9 3 9" xfId="36417"/>
    <cellStyle name="40% - Ênfase2 9 3 9 2" xfId="53679"/>
    <cellStyle name="40% - Ênfase2 9 4" xfId="4216"/>
    <cellStyle name="40% - Ênfase2 9 4 10" xfId="39374"/>
    <cellStyle name="40% - Ênfase2 9 4 2" xfId="5630"/>
    <cellStyle name="40% - Ênfase2 9 4 2 2" xfId="8169"/>
    <cellStyle name="40% - Ênfase2 9 4 2 2 2" xfId="16223"/>
    <cellStyle name="40% - Ênfase2 9 4 2 2 2 2" xfId="27697"/>
    <cellStyle name="40% - Ênfase2 9 4 2 2 3" xfId="34642"/>
    <cellStyle name="40% - Ênfase2 9 4 2 2 3 2" xfId="53680"/>
    <cellStyle name="40% - Ênfase2 9 4 2 2 4" xfId="23169"/>
    <cellStyle name="40% - Ênfase2 9 4 2 2 5" xfId="11867"/>
    <cellStyle name="40% - Ênfase2 9 4 2 2 6" xfId="43735"/>
    <cellStyle name="40% - Ênfase2 9 4 2 3" xfId="13983"/>
    <cellStyle name="40% - Ênfase2 9 4 2 3 2" xfId="25458"/>
    <cellStyle name="40% - Ênfase2 9 4 2 3 3" xfId="42014"/>
    <cellStyle name="40% - Ênfase2 9 4 2 4" xfId="32557"/>
    <cellStyle name="40% - Ênfase2 9 4 2 4 2" xfId="53681"/>
    <cellStyle name="40% - Ênfase2 9 4 2 5" xfId="37714"/>
    <cellStyle name="40% - Ênfase2 9 4 2 5 2" xfId="53682"/>
    <cellStyle name="40% - Ênfase2 9 4 2 6" xfId="21084"/>
    <cellStyle name="40% - Ênfase2 9 4 2 7" xfId="10146"/>
    <cellStyle name="40% - Ênfase2 9 4 2 8" xfId="40139"/>
    <cellStyle name="40% - Ênfase2 9 4 3" xfId="7145"/>
    <cellStyle name="40% - Ênfase2 9 4 3 2" xfId="15199"/>
    <cellStyle name="40% - Ênfase2 9 4 3 2 2" xfId="26673"/>
    <cellStyle name="40% - Ênfase2 9 4 3 3" xfId="31533"/>
    <cellStyle name="40% - Ênfase2 9 4 3 3 2" xfId="53683"/>
    <cellStyle name="40% - Ênfase2 9 4 3 4" xfId="20060"/>
    <cellStyle name="40% - Ênfase2 9 4 3 5" xfId="11102"/>
    <cellStyle name="40% - Ênfase2 9 4 3 6" xfId="42970"/>
    <cellStyle name="40% - Ênfase2 9 4 4" xfId="13001"/>
    <cellStyle name="40% - Ênfase2 9 4 4 2" xfId="33685"/>
    <cellStyle name="40% - Ênfase2 9 4 4 2 2" xfId="53684"/>
    <cellStyle name="40% - Ênfase2 9 4 4 3" xfId="22212"/>
    <cellStyle name="40% - Ênfase2 9 4 4 4" xfId="41182"/>
    <cellStyle name="40% - Ênfase2 9 4 5" xfId="24474"/>
    <cellStyle name="40% - Ênfase2 9 4 5 2" xfId="53685"/>
    <cellStyle name="40% - Ênfase2 9 4 6" xfId="30385"/>
    <cellStyle name="40% - Ênfase2 9 4 6 2" xfId="53686"/>
    <cellStyle name="40% - Ênfase2 9 4 7" xfId="36757"/>
    <cellStyle name="40% - Ênfase2 9 4 7 2" xfId="53687"/>
    <cellStyle name="40% - Ênfase2 9 4 8" xfId="18912"/>
    <cellStyle name="40% - Ênfase2 9 4 9" xfId="9381"/>
    <cellStyle name="40% - Ênfase3" xfId="315" builtinId="39" customBuiltin="1"/>
    <cellStyle name="40% - Ênfase3 10" xfId="316"/>
    <cellStyle name="40% - Ênfase3 10 10" xfId="24000"/>
    <cellStyle name="40% - Ênfase3 10 10 2" xfId="53688"/>
    <cellStyle name="40% - Ênfase3 10 11" xfId="30047"/>
    <cellStyle name="40% - Ênfase3 10 11 2" xfId="53689"/>
    <cellStyle name="40% - Ênfase3 10 12" xfId="36419"/>
    <cellStyle name="40% - Ênfase3 10 12 2" xfId="53690"/>
    <cellStyle name="40% - Ênfase3 10 13" xfId="18574"/>
    <cellStyle name="40% - Ênfase3 10 14" xfId="9043"/>
    <cellStyle name="40% - Ênfase3 10 15" xfId="39036"/>
    <cellStyle name="40% - Ênfase3 10 2" xfId="317"/>
    <cellStyle name="40% - Ênfase3 10 3" xfId="4217"/>
    <cellStyle name="40% - Ênfase3 10 3 10" xfId="39375"/>
    <cellStyle name="40% - Ênfase3 10 3 2" xfId="5631"/>
    <cellStyle name="40% - Ênfase3 10 3 2 2" xfId="8170"/>
    <cellStyle name="40% - Ênfase3 10 3 2 2 2" xfId="16224"/>
    <cellStyle name="40% - Ênfase3 10 3 2 2 2 2" xfId="27698"/>
    <cellStyle name="40% - Ênfase3 10 3 2 2 3" xfId="34643"/>
    <cellStyle name="40% - Ênfase3 10 3 2 2 3 2" xfId="53691"/>
    <cellStyle name="40% - Ênfase3 10 3 2 2 4" xfId="23170"/>
    <cellStyle name="40% - Ênfase3 10 3 2 2 5" xfId="11868"/>
    <cellStyle name="40% - Ênfase3 10 3 2 2 6" xfId="43736"/>
    <cellStyle name="40% - Ênfase3 10 3 2 3" xfId="13984"/>
    <cellStyle name="40% - Ênfase3 10 3 2 3 2" xfId="25459"/>
    <cellStyle name="40% - Ênfase3 10 3 2 3 3" xfId="42015"/>
    <cellStyle name="40% - Ênfase3 10 3 2 4" xfId="32558"/>
    <cellStyle name="40% - Ênfase3 10 3 2 4 2" xfId="53692"/>
    <cellStyle name="40% - Ênfase3 10 3 2 5" xfId="37715"/>
    <cellStyle name="40% - Ênfase3 10 3 2 5 2" xfId="53693"/>
    <cellStyle name="40% - Ênfase3 10 3 2 6" xfId="21085"/>
    <cellStyle name="40% - Ênfase3 10 3 2 7" xfId="10147"/>
    <cellStyle name="40% - Ênfase3 10 3 2 8" xfId="40140"/>
    <cellStyle name="40% - Ênfase3 10 3 3" xfId="7146"/>
    <cellStyle name="40% - Ênfase3 10 3 3 2" xfId="15200"/>
    <cellStyle name="40% - Ênfase3 10 3 3 2 2" xfId="26674"/>
    <cellStyle name="40% - Ênfase3 10 3 3 3" xfId="31534"/>
    <cellStyle name="40% - Ênfase3 10 3 3 3 2" xfId="53694"/>
    <cellStyle name="40% - Ênfase3 10 3 3 4" xfId="20061"/>
    <cellStyle name="40% - Ênfase3 10 3 3 5" xfId="11103"/>
    <cellStyle name="40% - Ênfase3 10 3 3 6" xfId="42971"/>
    <cellStyle name="40% - Ênfase3 10 3 4" xfId="13002"/>
    <cellStyle name="40% - Ênfase3 10 3 4 2" xfId="33686"/>
    <cellStyle name="40% - Ênfase3 10 3 4 2 2" xfId="53695"/>
    <cellStyle name="40% - Ênfase3 10 3 4 3" xfId="22213"/>
    <cellStyle name="40% - Ênfase3 10 3 4 4" xfId="41183"/>
    <cellStyle name="40% - Ênfase3 10 3 5" xfId="24475"/>
    <cellStyle name="40% - Ênfase3 10 3 5 2" xfId="53696"/>
    <cellStyle name="40% - Ênfase3 10 3 6" xfId="30386"/>
    <cellStyle name="40% - Ênfase3 10 3 6 2" xfId="53697"/>
    <cellStyle name="40% - Ênfase3 10 3 7" xfId="36758"/>
    <cellStyle name="40% - Ênfase3 10 3 7 2" xfId="53698"/>
    <cellStyle name="40% - Ênfase3 10 3 8" xfId="18913"/>
    <cellStyle name="40% - Ênfase3 10 3 9" xfId="9382"/>
    <cellStyle name="40% - Ênfase3 10 4" xfId="3860"/>
    <cellStyle name="40% - Ênfase3 10 4 10" xfId="39184"/>
    <cellStyle name="40% - Ênfase3 10 4 2" xfId="5353"/>
    <cellStyle name="40% - Ênfase3 10 4 2 2" xfId="7892"/>
    <cellStyle name="40% - Ênfase3 10 4 2 2 2" xfId="15946"/>
    <cellStyle name="40% - Ênfase3 10 4 2 2 2 2" xfId="27420"/>
    <cellStyle name="40% - Ênfase3 10 4 2 2 3" xfId="34365"/>
    <cellStyle name="40% - Ênfase3 10 4 2 2 3 2" xfId="53699"/>
    <cellStyle name="40% - Ênfase3 10 4 2 2 4" xfId="22892"/>
    <cellStyle name="40% - Ênfase3 10 4 2 2 5" xfId="11677"/>
    <cellStyle name="40% - Ênfase3 10 4 2 2 6" xfId="43545"/>
    <cellStyle name="40% - Ênfase3 10 4 2 3" xfId="13706"/>
    <cellStyle name="40% - Ênfase3 10 4 2 3 2" xfId="25181"/>
    <cellStyle name="40% - Ênfase3 10 4 2 3 3" xfId="41824"/>
    <cellStyle name="40% - Ênfase3 10 4 2 4" xfId="32280"/>
    <cellStyle name="40% - Ênfase3 10 4 2 4 2" xfId="53700"/>
    <cellStyle name="40% - Ênfase3 10 4 2 5" xfId="37437"/>
    <cellStyle name="40% - Ênfase3 10 4 2 5 2" xfId="53701"/>
    <cellStyle name="40% - Ênfase3 10 4 2 6" xfId="20807"/>
    <cellStyle name="40% - Ênfase3 10 4 2 7" xfId="9956"/>
    <cellStyle name="40% - Ênfase3 10 4 2 8" xfId="39949"/>
    <cellStyle name="40% - Ênfase3 10 4 3" xfId="6868"/>
    <cellStyle name="40% - Ênfase3 10 4 3 2" xfId="14922"/>
    <cellStyle name="40% - Ênfase3 10 4 3 2 2" xfId="26396"/>
    <cellStyle name="40% - Ênfase3 10 4 3 3" xfId="31256"/>
    <cellStyle name="40% - Ênfase3 10 4 3 3 2" xfId="53702"/>
    <cellStyle name="40% - Ênfase3 10 4 3 4" xfId="19783"/>
    <cellStyle name="40% - Ênfase3 10 4 3 5" xfId="10912"/>
    <cellStyle name="40% - Ênfase3 10 4 3 6" xfId="42780"/>
    <cellStyle name="40% - Ênfase3 10 4 4" xfId="12795"/>
    <cellStyle name="40% - Ênfase3 10 4 4 2" xfId="33495"/>
    <cellStyle name="40% - Ênfase3 10 4 4 2 2" xfId="53703"/>
    <cellStyle name="40% - Ênfase3 10 4 4 3" xfId="22022"/>
    <cellStyle name="40% - Ênfase3 10 4 4 4" xfId="40905"/>
    <cellStyle name="40% - Ênfase3 10 4 5" xfId="24271"/>
    <cellStyle name="40% - Ênfase3 10 4 5 2" xfId="53704"/>
    <cellStyle name="40% - Ênfase3 10 4 6" xfId="30195"/>
    <cellStyle name="40% - Ênfase3 10 4 6 2" xfId="53705"/>
    <cellStyle name="40% - Ênfase3 10 4 7" xfId="36567"/>
    <cellStyle name="40% - Ênfase3 10 4 7 2" xfId="53706"/>
    <cellStyle name="40% - Ênfase3 10 4 8" xfId="18722"/>
    <cellStyle name="40% - Ênfase3 10 4 9" xfId="9191"/>
    <cellStyle name="40% - Ênfase3 10 5" xfId="4834"/>
    <cellStyle name="40% - Ênfase3 10 5 10" xfId="39646"/>
    <cellStyle name="40% - Ênfase3 10 5 2" xfId="5969"/>
    <cellStyle name="40% - Ênfase3 10 5 2 2" xfId="8508"/>
    <cellStyle name="40% - Ênfase3 10 5 2 2 2" xfId="16562"/>
    <cellStyle name="40% - Ênfase3 10 5 2 2 2 2" xfId="28036"/>
    <cellStyle name="40% - Ênfase3 10 5 2 2 3" xfId="34981"/>
    <cellStyle name="40% - Ênfase3 10 5 2 2 3 2" xfId="53707"/>
    <cellStyle name="40% - Ênfase3 10 5 2 2 4" xfId="23508"/>
    <cellStyle name="40% - Ênfase3 10 5 2 2 5" xfId="12139"/>
    <cellStyle name="40% - Ênfase3 10 5 2 2 6" xfId="44007"/>
    <cellStyle name="40% - Ênfase3 10 5 2 3" xfId="14322"/>
    <cellStyle name="40% - Ênfase3 10 5 2 3 2" xfId="25797"/>
    <cellStyle name="40% - Ênfase3 10 5 2 3 3" xfId="42286"/>
    <cellStyle name="40% - Ênfase3 10 5 2 4" xfId="32896"/>
    <cellStyle name="40% - Ênfase3 10 5 2 4 2" xfId="53708"/>
    <cellStyle name="40% - Ênfase3 10 5 2 5" xfId="38053"/>
    <cellStyle name="40% - Ênfase3 10 5 2 5 2" xfId="53709"/>
    <cellStyle name="40% - Ênfase3 10 5 2 6" xfId="21423"/>
    <cellStyle name="40% - Ênfase3 10 5 2 7" xfId="10418"/>
    <cellStyle name="40% - Ênfase3 10 5 2 8" xfId="40411"/>
    <cellStyle name="40% - Ênfase3 10 5 3" xfId="7484"/>
    <cellStyle name="40% - Ênfase3 10 5 3 2" xfId="15538"/>
    <cellStyle name="40% - Ênfase3 10 5 3 2 2" xfId="27012"/>
    <cellStyle name="40% - Ênfase3 10 5 3 3" xfId="31872"/>
    <cellStyle name="40% - Ênfase3 10 5 3 3 2" xfId="53710"/>
    <cellStyle name="40% - Ênfase3 10 5 3 4" xfId="20399"/>
    <cellStyle name="40% - Ênfase3 10 5 3 5" xfId="11374"/>
    <cellStyle name="40% - Ênfase3 10 5 3 6" xfId="43242"/>
    <cellStyle name="40% - Ênfase3 10 5 4" xfId="13297"/>
    <cellStyle name="40% - Ênfase3 10 5 4 2" xfId="33957"/>
    <cellStyle name="40% - Ênfase3 10 5 4 2 2" xfId="53711"/>
    <cellStyle name="40% - Ênfase3 10 5 4 3" xfId="22484"/>
    <cellStyle name="40% - Ênfase3 10 5 4 4" xfId="41521"/>
    <cellStyle name="40% - Ênfase3 10 5 5" xfId="24773"/>
    <cellStyle name="40% - Ênfase3 10 5 5 2" xfId="53712"/>
    <cellStyle name="40% - Ênfase3 10 5 6" xfId="30657"/>
    <cellStyle name="40% - Ênfase3 10 5 6 2" xfId="53713"/>
    <cellStyle name="40% - Ênfase3 10 5 7" xfId="37029"/>
    <cellStyle name="40% - Ênfase3 10 5 7 2" xfId="53714"/>
    <cellStyle name="40% - Ênfase3 10 5 8" xfId="19184"/>
    <cellStyle name="40% - Ênfase3 10 5 9" xfId="9653"/>
    <cellStyle name="40% - Ênfase3 10 6" xfId="6124"/>
    <cellStyle name="40% - Ênfase3 10 6 2" xfId="8663"/>
    <cellStyle name="40% - Ênfase3 10 6 2 2" xfId="16717"/>
    <cellStyle name="40% - Ênfase3 10 6 2 2 2" xfId="28191"/>
    <cellStyle name="40% - Ênfase3 10 6 2 3" xfId="33051"/>
    <cellStyle name="40% - Ênfase3 10 6 2 3 2" xfId="53715"/>
    <cellStyle name="40% - Ênfase3 10 6 2 4" xfId="21578"/>
    <cellStyle name="40% - Ênfase3 10 6 2 5" xfId="12294"/>
    <cellStyle name="40% - Ênfase3 10 6 2 6" xfId="44162"/>
    <cellStyle name="40% - Ênfase3 10 6 3" xfId="14477"/>
    <cellStyle name="40% - Ênfase3 10 6 3 2" xfId="35136"/>
    <cellStyle name="40% - Ênfase3 10 6 3 2 2" xfId="53716"/>
    <cellStyle name="40% - Ênfase3 10 6 3 3" xfId="23663"/>
    <cellStyle name="40% - Ênfase3 10 6 3 4" xfId="42441"/>
    <cellStyle name="40% - Ênfase3 10 6 4" xfId="25952"/>
    <cellStyle name="40% - Ênfase3 10 6 4 2" xfId="53717"/>
    <cellStyle name="40% - Ênfase3 10 6 5" xfId="30812"/>
    <cellStyle name="40% - Ênfase3 10 6 5 2" xfId="53718"/>
    <cellStyle name="40% - Ênfase3 10 6 6" xfId="38208"/>
    <cellStyle name="40% - Ênfase3 10 6 6 2" xfId="53719"/>
    <cellStyle name="40% - Ênfase3 10 6 7" xfId="19339"/>
    <cellStyle name="40% - Ênfase3 10 6 8" xfId="10573"/>
    <cellStyle name="40% - Ênfase3 10 6 9" xfId="40566"/>
    <cellStyle name="40% - Ênfase3 10 7" xfId="4990"/>
    <cellStyle name="40% - Ênfase3 10 7 2" xfId="7639"/>
    <cellStyle name="40% - Ênfase3 10 7 2 2" xfId="15693"/>
    <cellStyle name="40% - Ênfase3 10 7 2 2 2" xfId="27167"/>
    <cellStyle name="40% - Ênfase3 10 7 2 3" xfId="34112"/>
    <cellStyle name="40% - Ênfase3 10 7 2 3 2" xfId="53720"/>
    <cellStyle name="40% - Ênfase3 10 7 2 4" xfId="22639"/>
    <cellStyle name="40% - Ênfase3 10 7 2 5" xfId="11529"/>
    <cellStyle name="40% - Ênfase3 10 7 2 6" xfId="43397"/>
    <cellStyle name="40% - Ênfase3 10 7 3" xfId="13452"/>
    <cellStyle name="40% - Ênfase3 10 7 3 2" xfId="24928"/>
    <cellStyle name="40% - Ênfase3 10 7 3 3" xfId="41676"/>
    <cellStyle name="40% - Ênfase3 10 7 4" xfId="32027"/>
    <cellStyle name="40% - Ênfase3 10 7 4 2" xfId="53721"/>
    <cellStyle name="40% - Ênfase3 10 7 5" xfId="37184"/>
    <cellStyle name="40% - Ênfase3 10 7 5 2" xfId="53722"/>
    <cellStyle name="40% - Ênfase3 10 7 6" xfId="20554"/>
    <cellStyle name="40% - Ênfase3 10 7 7" xfId="9808"/>
    <cellStyle name="40% - Ênfase3 10 7 8" xfId="39801"/>
    <cellStyle name="40% - Ênfase3 10 8" xfId="6472"/>
    <cellStyle name="40% - Ênfase3 10 8 2" xfId="8900"/>
    <cellStyle name="40% - Ênfase3 10 8 2 2" xfId="26248"/>
    <cellStyle name="40% - Ênfase3 10 8 2 3" xfId="14774"/>
    <cellStyle name="40% - Ênfase3 10 8 3" xfId="31108"/>
    <cellStyle name="40% - Ênfase3 10 8 3 2" xfId="53723"/>
    <cellStyle name="40% - Ênfase3 10 8 4" xfId="38446"/>
    <cellStyle name="40% - Ênfase3 10 8 4 2" xfId="53724"/>
    <cellStyle name="40% - Ênfase3 10 8 5" xfId="19635"/>
    <cellStyle name="40% - Ênfase3 10 8 6" xfId="10764"/>
    <cellStyle name="40% - Ênfase3 10 8 7" xfId="42632"/>
    <cellStyle name="40% - Ênfase3 10 9" xfId="6615"/>
    <cellStyle name="40% - Ênfase3 10 9 2" xfId="33347"/>
    <cellStyle name="40% - Ênfase3 10 9 2 2" xfId="53725"/>
    <cellStyle name="40% - Ênfase3 10 9 3" xfId="38528"/>
    <cellStyle name="40% - Ênfase3 10 9 3 2" xfId="53726"/>
    <cellStyle name="40% - Ênfase3 10 9 4" xfId="21874"/>
    <cellStyle name="40% - Ênfase3 10 9 5" xfId="12525"/>
    <cellStyle name="40% - Ênfase3 10 9 6" xfId="40757"/>
    <cellStyle name="40% - Ênfase3 11" xfId="318"/>
    <cellStyle name="40% - Ênfase3 11 10" xfId="24001"/>
    <cellStyle name="40% - Ênfase3 11 10 2" xfId="53727"/>
    <cellStyle name="40% - Ênfase3 11 11" xfId="30048"/>
    <cellStyle name="40% - Ênfase3 11 11 2" xfId="53728"/>
    <cellStyle name="40% - Ênfase3 11 12" xfId="36420"/>
    <cellStyle name="40% - Ênfase3 11 12 2" xfId="53729"/>
    <cellStyle name="40% - Ênfase3 11 13" xfId="18575"/>
    <cellStyle name="40% - Ênfase3 11 14" xfId="9044"/>
    <cellStyle name="40% - Ênfase3 11 15" xfId="39037"/>
    <cellStyle name="40% - Ênfase3 11 2" xfId="319"/>
    <cellStyle name="40% - Ênfase3 11 3" xfId="4218"/>
    <cellStyle name="40% - Ênfase3 11 3 10" xfId="39376"/>
    <cellStyle name="40% - Ênfase3 11 3 2" xfId="5632"/>
    <cellStyle name="40% - Ênfase3 11 3 2 2" xfId="8171"/>
    <cellStyle name="40% - Ênfase3 11 3 2 2 2" xfId="16225"/>
    <cellStyle name="40% - Ênfase3 11 3 2 2 2 2" xfId="27699"/>
    <cellStyle name="40% - Ênfase3 11 3 2 2 3" xfId="34644"/>
    <cellStyle name="40% - Ênfase3 11 3 2 2 3 2" xfId="53730"/>
    <cellStyle name="40% - Ênfase3 11 3 2 2 4" xfId="23171"/>
    <cellStyle name="40% - Ênfase3 11 3 2 2 5" xfId="11869"/>
    <cellStyle name="40% - Ênfase3 11 3 2 2 6" xfId="43737"/>
    <cellStyle name="40% - Ênfase3 11 3 2 3" xfId="13985"/>
    <cellStyle name="40% - Ênfase3 11 3 2 3 2" xfId="25460"/>
    <cellStyle name="40% - Ênfase3 11 3 2 3 3" xfId="42016"/>
    <cellStyle name="40% - Ênfase3 11 3 2 4" xfId="32559"/>
    <cellStyle name="40% - Ênfase3 11 3 2 4 2" xfId="53731"/>
    <cellStyle name="40% - Ênfase3 11 3 2 5" xfId="37716"/>
    <cellStyle name="40% - Ênfase3 11 3 2 5 2" xfId="53732"/>
    <cellStyle name="40% - Ênfase3 11 3 2 6" xfId="21086"/>
    <cellStyle name="40% - Ênfase3 11 3 2 7" xfId="10148"/>
    <cellStyle name="40% - Ênfase3 11 3 2 8" xfId="40141"/>
    <cellStyle name="40% - Ênfase3 11 3 3" xfId="7147"/>
    <cellStyle name="40% - Ênfase3 11 3 3 2" xfId="15201"/>
    <cellStyle name="40% - Ênfase3 11 3 3 2 2" xfId="26675"/>
    <cellStyle name="40% - Ênfase3 11 3 3 3" xfId="31535"/>
    <cellStyle name="40% - Ênfase3 11 3 3 3 2" xfId="53733"/>
    <cellStyle name="40% - Ênfase3 11 3 3 4" xfId="20062"/>
    <cellStyle name="40% - Ênfase3 11 3 3 5" xfId="11104"/>
    <cellStyle name="40% - Ênfase3 11 3 3 6" xfId="42972"/>
    <cellStyle name="40% - Ênfase3 11 3 4" xfId="13003"/>
    <cellStyle name="40% - Ênfase3 11 3 4 2" xfId="33687"/>
    <cellStyle name="40% - Ênfase3 11 3 4 2 2" xfId="53734"/>
    <cellStyle name="40% - Ênfase3 11 3 4 3" xfId="22214"/>
    <cellStyle name="40% - Ênfase3 11 3 4 4" xfId="41184"/>
    <cellStyle name="40% - Ênfase3 11 3 5" xfId="24476"/>
    <cellStyle name="40% - Ênfase3 11 3 5 2" xfId="53735"/>
    <cellStyle name="40% - Ênfase3 11 3 6" xfId="30387"/>
    <cellStyle name="40% - Ênfase3 11 3 6 2" xfId="53736"/>
    <cellStyle name="40% - Ênfase3 11 3 7" xfId="36759"/>
    <cellStyle name="40% - Ênfase3 11 3 7 2" xfId="53737"/>
    <cellStyle name="40% - Ênfase3 11 3 8" xfId="18914"/>
    <cellStyle name="40% - Ênfase3 11 3 9" xfId="9383"/>
    <cellStyle name="40% - Ênfase3 11 4" xfId="3861"/>
    <cellStyle name="40% - Ênfase3 11 4 10" xfId="39185"/>
    <cellStyle name="40% - Ênfase3 11 4 2" xfId="5354"/>
    <cellStyle name="40% - Ênfase3 11 4 2 2" xfId="7893"/>
    <cellStyle name="40% - Ênfase3 11 4 2 2 2" xfId="15947"/>
    <cellStyle name="40% - Ênfase3 11 4 2 2 2 2" xfId="27421"/>
    <cellStyle name="40% - Ênfase3 11 4 2 2 3" xfId="34366"/>
    <cellStyle name="40% - Ênfase3 11 4 2 2 3 2" xfId="53738"/>
    <cellStyle name="40% - Ênfase3 11 4 2 2 4" xfId="22893"/>
    <cellStyle name="40% - Ênfase3 11 4 2 2 5" xfId="11678"/>
    <cellStyle name="40% - Ênfase3 11 4 2 2 6" xfId="43546"/>
    <cellStyle name="40% - Ênfase3 11 4 2 3" xfId="13707"/>
    <cellStyle name="40% - Ênfase3 11 4 2 3 2" xfId="25182"/>
    <cellStyle name="40% - Ênfase3 11 4 2 3 3" xfId="41825"/>
    <cellStyle name="40% - Ênfase3 11 4 2 4" xfId="32281"/>
    <cellStyle name="40% - Ênfase3 11 4 2 4 2" xfId="53739"/>
    <cellStyle name="40% - Ênfase3 11 4 2 5" xfId="37438"/>
    <cellStyle name="40% - Ênfase3 11 4 2 5 2" xfId="53740"/>
    <cellStyle name="40% - Ênfase3 11 4 2 6" xfId="20808"/>
    <cellStyle name="40% - Ênfase3 11 4 2 7" xfId="9957"/>
    <cellStyle name="40% - Ênfase3 11 4 2 8" xfId="39950"/>
    <cellStyle name="40% - Ênfase3 11 4 3" xfId="6869"/>
    <cellStyle name="40% - Ênfase3 11 4 3 2" xfId="14923"/>
    <cellStyle name="40% - Ênfase3 11 4 3 2 2" xfId="26397"/>
    <cellStyle name="40% - Ênfase3 11 4 3 3" xfId="31257"/>
    <cellStyle name="40% - Ênfase3 11 4 3 3 2" xfId="53741"/>
    <cellStyle name="40% - Ênfase3 11 4 3 4" xfId="19784"/>
    <cellStyle name="40% - Ênfase3 11 4 3 5" xfId="10913"/>
    <cellStyle name="40% - Ênfase3 11 4 3 6" xfId="42781"/>
    <cellStyle name="40% - Ênfase3 11 4 4" xfId="12796"/>
    <cellStyle name="40% - Ênfase3 11 4 4 2" xfId="33496"/>
    <cellStyle name="40% - Ênfase3 11 4 4 2 2" xfId="53742"/>
    <cellStyle name="40% - Ênfase3 11 4 4 3" xfId="22023"/>
    <cellStyle name="40% - Ênfase3 11 4 4 4" xfId="40906"/>
    <cellStyle name="40% - Ênfase3 11 4 5" xfId="24272"/>
    <cellStyle name="40% - Ênfase3 11 4 5 2" xfId="53743"/>
    <cellStyle name="40% - Ênfase3 11 4 6" xfId="30196"/>
    <cellStyle name="40% - Ênfase3 11 4 6 2" xfId="53744"/>
    <cellStyle name="40% - Ênfase3 11 4 7" xfId="36568"/>
    <cellStyle name="40% - Ênfase3 11 4 7 2" xfId="53745"/>
    <cellStyle name="40% - Ênfase3 11 4 8" xfId="18723"/>
    <cellStyle name="40% - Ênfase3 11 4 9" xfId="9192"/>
    <cellStyle name="40% - Ênfase3 11 5" xfId="4835"/>
    <cellStyle name="40% - Ênfase3 11 5 10" xfId="39647"/>
    <cellStyle name="40% - Ênfase3 11 5 2" xfId="5970"/>
    <cellStyle name="40% - Ênfase3 11 5 2 2" xfId="8509"/>
    <cellStyle name="40% - Ênfase3 11 5 2 2 2" xfId="16563"/>
    <cellStyle name="40% - Ênfase3 11 5 2 2 2 2" xfId="28037"/>
    <cellStyle name="40% - Ênfase3 11 5 2 2 3" xfId="34982"/>
    <cellStyle name="40% - Ênfase3 11 5 2 2 3 2" xfId="53746"/>
    <cellStyle name="40% - Ênfase3 11 5 2 2 4" xfId="23509"/>
    <cellStyle name="40% - Ênfase3 11 5 2 2 5" xfId="12140"/>
    <cellStyle name="40% - Ênfase3 11 5 2 2 6" xfId="44008"/>
    <cellStyle name="40% - Ênfase3 11 5 2 3" xfId="14323"/>
    <cellStyle name="40% - Ênfase3 11 5 2 3 2" xfId="25798"/>
    <cellStyle name="40% - Ênfase3 11 5 2 3 3" xfId="42287"/>
    <cellStyle name="40% - Ênfase3 11 5 2 4" xfId="32897"/>
    <cellStyle name="40% - Ênfase3 11 5 2 4 2" xfId="53747"/>
    <cellStyle name="40% - Ênfase3 11 5 2 5" xfId="38054"/>
    <cellStyle name="40% - Ênfase3 11 5 2 5 2" xfId="53748"/>
    <cellStyle name="40% - Ênfase3 11 5 2 6" xfId="21424"/>
    <cellStyle name="40% - Ênfase3 11 5 2 7" xfId="10419"/>
    <cellStyle name="40% - Ênfase3 11 5 2 8" xfId="40412"/>
    <cellStyle name="40% - Ênfase3 11 5 3" xfId="7485"/>
    <cellStyle name="40% - Ênfase3 11 5 3 2" xfId="15539"/>
    <cellStyle name="40% - Ênfase3 11 5 3 2 2" xfId="27013"/>
    <cellStyle name="40% - Ênfase3 11 5 3 3" xfId="31873"/>
    <cellStyle name="40% - Ênfase3 11 5 3 3 2" xfId="53749"/>
    <cellStyle name="40% - Ênfase3 11 5 3 4" xfId="20400"/>
    <cellStyle name="40% - Ênfase3 11 5 3 5" xfId="11375"/>
    <cellStyle name="40% - Ênfase3 11 5 3 6" xfId="43243"/>
    <cellStyle name="40% - Ênfase3 11 5 4" xfId="13298"/>
    <cellStyle name="40% - Ênfase3 11 5 4 2" xfId="33958"/>
    <cellStyle name="40% - Ênfase3 11 5 4 2 2" xfId="53750"/>
    <cellStyle name="40% - Ênfase3 11 5 4 3" xfId="22485"/>
    <cellStyle name="40% - Ênfase3 11 5 4 4" xfId="41522"/>
    <cellStyle name="40% - Ênfase3 11 5 5" xfId="24774"/>
    <cellStyle name="40% - Ênfase3 11 5 5 2" xfId="53751"/>
    <cellStyle name="40% - Ênfase3 11 5 6" xfId="30658"/>
    <cellStyle name="40% - Ênfase3 11 5 6 2" xfId="53752"/>
    <cellStyle name="40% - Ênfase3 11 5 7" xfId="37030"/>
    <cellStyle name="40% - Ênfase3 11 5 7 2" xfId="53753"/>
    <cellStyle name="40% - Ênfase3 11 5 8" xfId="19185"/>
    <cellStyle name="40% - Ênfase3 11 5 9" xfId="9654"/>
    <cellStyle name="40% - Ênfase3 11 6" xfId="6125"/>
    <cellStyle name="40% - Ênfase3 11 6 2" xfId="8664"/>
    <cellStyle name="40% - Ênfase3 11 6 2 2" xfId="16718"/>
    <cellStyle name="40% - Ênfase3 11 6 2 2 2" xfId="28192"/>
    <cellStyle name="40% - Ênfase3 11 6 2 3" xfId="33052"/>
    <cellStyle name="40% - Ênfase3 11 6 2 3 2" xfId="53754"/>
    <cellStyle name="40% - Ênfase3 11 6 2 4" xfId="21579"/>
    <cellStyle name="40% - Ênfase3 11 6 2 5" xfId="12295"/>
    <cellStyle name="40% - Ênfase3 11 6 2 6" xfId="44163"/>
    <cellStyle name="40% - Ênfase3 11 6 3" xfId="14478"/>
    <cellStyle name="40% - Ênfase3 11 6 3 2" xfId="35137"/>
    <cellStyle name="40% - Ênfase3 11 6 3 2 2" xfId="53755"/>
    <cellStyle name="40% - Ênfase3 11 6 3 3" xfId="23664"/>
    <cellStyle name="40% - Ênfase3 11 6 3 4" xfId="42442"/>
    <cellStyle name="40% - Ênfase3 11 6 4" xfId="25953"/>
    <cellStyle name="40% - Ênfase3 11 6 4 2" xfId="53756"/>
    <cellStyle name="40% - Ênfase3 11 6 5" xfId="30813"/>
    <cellStyle name="40% - Ênfase3 11 6 5 2" xfId="53757"/>
    <cellStyle name="40% - Ênfase3 11 6 6" xfId="38209"/>
    <cellStyle name="40% - Ênfase3 11 6 6 2" xfId="53758"/>
    <cellStyle name="40% - Ênfase3 11 6 7" xfId="19340"/>
    <cellStyle name="40% - Ênfase3 11 6 8" xfId="10574"/>
    <cellStyle name="40% - Ênfase3 11 6 9" xfId="40567"/>
    <cellStyle name="40% - Ênfase3 11 7" xfId="4991"/>
    <cellStyle name="40% - Ênfase3 11 7 2" xfId="7640"/>
    <cellStyle name="40% - Ênfase3 11 7 2 2" xfId="15694"/>
    <cellStyle name="40% - Ênfase3 11 7 2 2 2" xfId="27168"/>
    <cellStyle name="40% - Ênfase3 11 7 2 3" xfId="34113"/>
    <cellStyle name="40% - Ênfase3 11 7 2 3 2" xfId="53759"/>
    <cellStyle name="40% - Ênfase3 11 7 2 4" xfId="22640"/>
    <cellStyle name="40% - Ênfase3 11 7 2 5" xfId="11530"/>
    <cellStyle name="40% - Ênfase3 11 7 2 6" xfId="43398"/>
    <cellStyle name="40% - Ênfase3 11 7 3" xfId="13453"/>
    <cellStyle name="40% - Ênfase3 11 7 3 2" xfId="24929"/>
    <cellStyle name="40% - Ênfase3 11 7 3 3" xfId="41677"/>
    <cellStyle name="40% - Ênfase3 11 7 4" xfId="32028"/>
    <cellStyle name="40% - Ênfase3 11 7 4 2" xfId="53760"/>
    <cellStyle name="40% - Ênfase3 11 7 5" xfId="37185"/>
    <cellStyle name="40% - Ênfase3 11 7 5 2" xfId="53761"/>
    <cellStyle name="40% - Ênfase3 11 7 6" xfId="20555"/>
    <cellStyle name="40% - Ênfase3 11 7 7" xfId="9809"/>
    <cellStyle name="40% - Ênfase3 11 7 8" xfId="39802"/>
    <cellStyle name="40% - Ênfase3 11 8" xfId="6473"/>
    <cellStyle name="40% - Ênfase3 11 8 2" xfId="8901"/>
    <cellStyle name="40% - Ênfase3 11 8 2 2" xfId="26249"/>
    <cellStyle name="40% - Ênfase3 11 8 2 3" xfId="14775"/>
    <cellStyle name="40% - Ênfase3 11 8 3" xfId="31109"/>
    <cellStyle name="40% - Ênfase3 11 8 3 2" xfId="53762"/>
    <cellStyle name="40% - Ênfase3 11 8 4" xfId="38447"/>
    <cellStyle name="40% - Ênfase3 11 8 4 2" xfId="53763"/>
    <cellStyle name="40% - Ênfase3 11 8 5" xfId="19636"/>
    <cellStyle name="40% - Ênfase3 11 8 6" xfId="10765"/>
    <cellStyle name="40% - Ênfase3 11 8 7" xfId="42633"/>
    <cellStyle name="40% - Ênfase3 11 9" xfId="6616"/>
    <cellStyle name="40% - Ênfase3 11 9 2" xfId="33348"/>
    <cellStyle name="40% - Ênfase3 11 9 2 2" xfId="53764"/>
    <cellStyle name="40% - Ênfase3 11 9 3" xfId="38529"/>
    <cellStyle name="40% - Ênfase3 11 9 3 2" xfId="53765"/>
    <cellStyle name="40% - Ênfase3 11 9 4" xfId="21875"/>
    <cellStyle name="40% - Ênfase3 11 9 5" xfId="12526"/>
    <cellStyle name="40% - Ênfase3 11 9 6" xfId="40758"/>
    <cellStyle name="40% - Ênfase3 12" xfId="320"/>
    <cellStyle name="40% - Ênfase3 12 10" xfId="24002"/>
    <cellStyle name="40% - Ênfase3 12 10 2" xfId="53766"/>
    <cellStyle name="40% - Ênfase3 12 11" xfId="30049"/>
    <cellStyle name="40% - Ênfase3 12 11 2" xfId="53767"/>
    <cellStyle name="40% - Ênfase3 12 12" xfId="36421"/>
    <cellStyle name="40% - Ênfase3 12 12 2" xfId="53768"/>
    <cellStyle name="40% - Ênfase3 12 13" xfId="18576"/>
    <cellStyle name="40% - Ênfase3 12 14" xfId="9045"/>
    <cellStyle name="40% - Ênfase3 12 15" xfId="39038"/>
    <cellStyle name="40% - Ênfase3 12 2" xfId="321"/>
    <cellStyle name="40% - Ênfase3 12 3" xfId="4219"/>
    <cellStyle name="40% - Ênfase3 12 3 10" xfId="39377"/>
    <cellStyle name="40% - Ênfase3 12 3 2" xfId="5633"/>
    <cellStyle name="40% - Ênfase3 12 3 2 2" xfId="8172"/>
    <cellStyle name="40% - Ênfase3 12 3 2 2 2" xfId="16226"/>
    <cellStyle name="40% - Ênfase3 12 3 2 2 2 2" xfId="27700"/>
    <cellStyle name="40% - Ênfase3 12 3 2 2 3" xfId="34645"/>
    <cellStyle name="40% - Ênfase3 12 3 2 2 3 2" xfId="53769"/>
    <cellStyle name="40% - Ênfase3 12 3 2 2 4" xfId="23172"/>
    <cellStyle name="40% - Ênfase3 12 3 2 2 5" xfId="11870"/>
    <cellStyle name="40% - Ênfase3 12 3 2 2 6" xfId="43738"/>
    <cellStyle name="40% - Ênfase3 12 3 2 3" xfId="13986"/>
    <cellStyle name="40% - Ênfase3 12 3 2 3 2" xfId="25461"/>
    <cellStyle name="40% - Ênfase3 12 3 2 3 3" xfId="42017"/>
    <cellStyle name="40% - Ênfase3 12 3 2 4" xfId="32560"/>
    <cellStyle name="40% - Ênfase3 12 3 2 4 2" xfId="53770"/>
    <cellStyle name="40% - Ênfase3 12 3 2 5" xfId="37717"/>
    <cellStyle name="40% - Ênfase3 12 3 2 5 2" xfId="53771"/>
    <cellStyle name="40% - Ênfase3 12 3 2 6" xfId="21087"/>
    <cellStyle name="40% - Ênfase3 12 3 2 7" xfId="10149"/>
    <cellStyle name="40% - Ênfase3 12 3 2 8" xfId="40142"/>
    <cellStyle name="40% - Ênfase3 12 3 3" xfId="7148"/>
    <cellStyle name="40% - Ênfase3 12 3 3 2" xfId="15202"/>
    <cellStyle name="40% - Ênfase3 12 3 3 2 2" xfId="26676"/>
    <cellStyle name="40% - Ênfase3 12 3 3 3" xfId="31536"/>
    <cellStyle name="40% - Ênfase3 12 3 3 3 2" xfId="53772"/>
    <cellStyle name="40% - Ênfase3 12 3 3 4" xfId="20063"/>
    <cellStyle name="40% - Ênfase3 12 3 3 5" xfId="11105"/>
    <cellStyle name="40% - Ênfase3 12 3 3 6" xfId="42973"/>
    <cellStyle name="40% - Ênfase3 12 3 4" xfId="13004"/>
    <cellStyle name="40% - Ênfase3 12 3 4 2" xfId="33688"/>
    <cellStyle name="40% - Ênfase3 12 3 4 2 2" xfId="53773"/>
    <cellStyle name="40% - Ênfase3 12 3 4 3" xfId="22215"/>
    <cellStyle name="40% - Ênfase3 12 3 4 4" xfId="41185"/>
    <cellStyle name="40% - Ênfase3 12 3 5" xfId="24477"/>
    <cellStyle name="40% - Ênfase3 12 3 5 2" xfId="53774"/>
    <cellStyle name="40% - Ênfase3 12 3 6" xfId="30388"/>
    <cellStyle name="40% - Ênfase3 12 3 6 2" xfId="53775"/>
    <cellStyle name="40% - Ênfase3 12 3 7" xfId="36760"/>
    <cellStyle name="40% - Ênfase3 12 3 7 2" xfId="53776"/>
    <cellStyle name="40% - Ênfase3 12 3 8" xfId="18915"/>
    <cellStyle name="40% - Ênfase3 12 3 9" xfId="9384"/>
    <cellStyle name="40% - Ênfase3 12 4" xfId="3862"/>
    <cellStyle name="40% - Ênfase3 12 4 10" xfId="39186"/>
    <cellStyle name="40% - Ênfase3 12 4 2" xfId="5355"/>
    <cellStyle name="40% - Ênfase3 12 4 2 2" xfId="7894"/>
    <cellStyle name="40% - Ênfase3 12 4 2 2 2" xfId="15948"/>
    <cellStyle name="40% - Ênfase3 12 4 2 2 2 2" xfId="27422"/>
    <cellStyle name="40% - Ênfase3 12 4 2 2 3" xfId="34367"/>
    <cellStyle name="40% - Ênfase3 12 4 2 2 3 2" xfId="53777"/>
    <cellStyle name="40% - Ênfase3 12 4 2 2 4" xfId="22894"/>
    <cellStyle name="40% - Ênfase3 12 4 2 2 5" xfId="11679"/>
    <cellStyle name="40% - Ênfase3 12 4 2 2 6" xfId="43547"/>
    <cellStyle name="40% - Ênfase3 12 4 2 3" xfId="13708"/>
    <cellStyle name="40% - Ênfase3 12 4 2 3 2" xfId="25183"/>
    <cellStyle name="40% - Ênfase3 12 4 2 3 3" xfId="41826"/>
    <cellStyle name="40% - Ênfase3 12 4 2 4" xfId="32282"/>
    <cellStyle name="40% - Ênfase3 12 4 2 4 2" xfId="53778"/>
    <cellStyle name="40% - Ênfase3 12 4 2 5" xfId="37439"/>
    <cellStyle name="40% - Ênfase3 12 4 2 5 2" xfId="53779"/>
    <cellStyle name="40% - Ênfase3 12 4 2 6" xfId="20809"/>
    <cellStyle name="40% - Ênfase3 12 4 2 7" xfId="9958"/>
    <cellStyle name="40% - Ênfase3 12 4 2 8" xfId="39951"/>
    <cellStyle name="40% - Ênfase3 12 4 3" xfId="6870"/>
    <cellStyle name="40% - Ênfase3 12 4 3 2" xfId="14924"/>
    <cellStyle name="40% - Ênfase3 12 4 3 2 2" xfId="26398"/>
    <cellStyle name="40% - Ênfase3 12 4 3 3" xfId="31258"/>
    <cellStyle name="40% - Ênfase3 12 4 3 3 2" xfId="53780"/>
    <cellStyle name="40% - Ênfase3 12 4 3 4" xfId="19785"/>
    <cellStyle name="40% - Ênfase3 12 4 3 5" xfId="10914"/>
    <cellStyle name="40% - Ênfase3 12 4 3 6" xfId="42782"/>
    <cellStyle name="40% - Ênfase3 12 4 4" xfId="12797"/>
    <cellStyle name="40% - Ênfase3 12 4 4 2" xfId="33497"/>
    <cellStyle name="40% - Ênfase3 12 4 4 2 2" xfId="53781"/>
    <cellStyle name="40% - Ênfase3 12 4 4 3" xfId="22024"/>
    <cellStyle name="40% - Ênfase3 12 4 4 4" xfId="40907"/>
    <cellStyle name="40% - Ênfase3 12 4 5" xfId="24273"/>
    <cellStyle name="40% - Ênfase3 12 4 5 2" xfId="53782"/>
    <cellStyle name="40% - Ênfase3 12 4 6" xfId="30197"/>
    <cellStyle name="40% - Ênfase3 12 4 6 2" xfId="53783"/>
    <cellStyle name="40% - Ênfase3 12 4 7" xfId="36569"/>
    <cellStyle name="40% - Ênfase3 12 4 7 2" xfId="53784"/>
    <cellStyle name="40% - Ênfase3 12 4 8" xfId="18724"/>
    <cellStyle name="40% - Ênfase3 12 4 9" xfId="9193"/>
    <cellStyle name="40% - Ênfase3 12 5" xfId="4836"/>
    <cellStyle name="40% - Ênfase3 12 5 10" xfId="39648"/>
    <cellStyle name="40% - Ênfase3 12 5 2" xfId="5971"/>
    <cellStyle name="40% - Ênfase3 12 5 2 2" xfId="8510"/>
    <cellStyle name="40% - Ênfase3 12 5 2 2 2" xfId="16564"/>
    <cellStyle name="40% - Ênfase3 12 5 2 2 2 2" xfId="28038"/>
    <cellStyle name="40% - Ênfase3 12 5 2 2 3" xfId="34983"/>
    <cellStyle name="40% - Ênfase3 12 5 2 2 3 2" xfId="53785"/>
    <cellStyle name="40% - Ênfase3 12 5 2 2 4" xfId="23510"/>
    <cellStyle name="40% - Ênfase3 12 5 2 2 5" xfId="12141"/>
    <cellStyle name="40% - Ênfase3 12 5 2 2 6" xfId="44009"/>
    <cellStyle name="40% - Ênfase3 12 5 2 3" xfId="14324"/>
    <cellStyle name="40% - Ênfase3 12 5 2 3 2" xfId="25799"/>
    <cellStyle name="40% - Ênfase3 12 5 2 3 3" xfId="42288"/>
    <cellStyle name="40% - Ênfase3 12 5 2 4" xfId="32898"/>
    <cellStyle name="40% - Ênfase3 12 5 2 4 2" xfId="53786"/>
    <cellStyle name="40% - Ênfase3 12 5 2 5" xfId="38055"/>
    <cellStyle name="40% - Ênfase3 12 5 2 5 2" xfId="53787"/>
    <cellStyle name="40% - Ênfase3 12 5 2 6" xfId="21425"/>
    <cellStyle name="40% - Ênfase3 12 5 2 7" xfId="10420"/>
    <cellStyle name="40% - Ênfase3 12 5 2 8" xfId="40413"/>
    <cellStyle name="40% - Ênfase3 12 5 3" xfId="7486"/>
    <cellStyle name="40% - Ênfase3 12 5 3 2" xfId="15540"/>
    <cellStyle name="40% - Ênfase3 12 5 3 2 2" xfId="27014"/>
    <cellStyle name="40% - Ênfase3 12 5 3 3" xfId="31874"/>
    <cellStyle name="40% - Ênfase3 12 5 3 3 2" xfId="53788"/>
    <cellStyle name="40% - Ênfase3 12 5 3 4" xfId="20401"/>
    <cellStyle name="40% - Ênfase3 12 5 3 5" xfId="11376"/>
    <cellStyle name="40% - Ênfase3 12 5 3 6" xfId="43244"/>
    <cellStyle name="40% - Ênfase3 12 5 4" xfId="13299"/>
    <cellStyle name="40% - Ênfase3 12 5 4 2" xfId="33959"/>
    <cellStyle name="40% - Ênfase3 12 5 4 2 2" xfId="53789"/>
    <cellStyle name="40% - Ênfase3 12 5 4 3" xfId="22486"/>
    <cellStyle name="40% - Ênfase3 12 5 4 4" xfId="41523"/>
    <cellStyle name="40% - Ênfase3 12 5 5" xfId="24775"/>
    <cellStyle name="40% - Ênfase3 12 5 5 2" xfId="53790"/>
    <cellStyle name="40% - Ênfase3 12 5 6" xfId="30659"/>
    <cellStyle name="40% - Ênfase3 12 5 6 2" xfId="53791"/>
    <cellStyle name="40% - Ênfase3 12 5 7" xfId="37031"/>
    <cellStyle name="40% - Ênfase3 12 5 7 2" xfId="53792"/>
    <cellStyle name="40% - Ênfase3 12 5 8" xfId="19186"/>
    <cellStyle name="40% - Ênfase3 12 5 9" xfId="9655"/>
    <cellStyle name="40% - Ênfase3 12 6" xfId="6126"/>
    <cellStyle name="40% - Ênfase3 12 6 2" xfId="8665"/>
    <cellStyle name="40% - Ênfase3 12 6 2 2" xfId="16719"/>
    <cellStyle name="40% - Ênfase3 12 6 2 2 2" xfId="28193"/>
    <cellStyle name="40% - Ênfase3 12 6 2 3" xfId="33053"/>
    <cellStyle name="40% - Ênfase3 12 6 2 3 2" xfId="53793"/>
    <cellStyle name="40% - Ênfase3 12 6 2 4" xfId="21580"/>
    <cellStyle name="40% - Ênfase3 12 6 2 5" xfId="12296"/>
    <cellStyle name="40% - Ênfase3 12 6 2 6" xfId="44164"/>
    <cellStyle name="40% - Ênfase3 12 6 3" xfId="14479"/>
    <cellStyle name="40% - Ênfase3 12 6 3 2" xfId="35138"/>
    <cellStyle name="40% - Ênfase3 12 6 3 2 2" xfId="53794"/>
    <cellStyle name="40% - Ênfase3 12 6 3 3" xfId="23665"/>
    <cellStyle name="40% - Ênfase3 12 6 3 4" xfId="42443"/>
    <cellStyle name="40% - Ênfase3 12 6 4" xfId="25954"/>
    <cellStyle name="40% - Ênfase3 12 6 4 2" xfId="53795"/>
    <cellStyle name="40% - Ênfase3 12 6 5" xfId="30814"/>
    <cellStyle name="40% - Ênfase3 12 6 5 2" xfId="53796"/>
    <cellStyle name="40% - Ênfase3 12 6 6" xfId="38210"/>
    <cellStyle name="40% - Ênfase3 12 6 6 2" xfId="53797"/>
    <cellStyle name="40% - Ênfase3 12 6 7" xfId="19341"/>
    <cellStyle name="40% - Ênfase3 12 6 8" xfId="10575"/>
    <cellStyle name="40% - Ênfase3 12 6 9" xfId="40568"/>
    <cellStyle name="40% - Ênfase3 12 7" xfId="4992"/>
    <cellStyle name="40% - Ênfase3 12 7 2" xfId="7641"/>
    <cellStyle name="40% - Ênfase3 12 7 2 2" xfId="15695"/>
    <cellStyle name="40% - Ênfase3 12 7 2 2 2" xfId="27169"/>
    <cellStyle name="40% - Ênfase3 12 7 2 3" xfId="34114"/>
    <cellStyle name="40% - Ênfase3 12 7 2 3 2" xfId="53798"/>
    <cellStyle name="40% - Ênfase3 12 7 2 4" xfId="22641"/>
    <cellStyle name="40% - Ênfase3 12 7 2 5" xfId="11531"/>
    <cellStyle name="40% - Ênfase3 12 7 2 6" xfId="43399"/>
    <cellStyle name="40% - Ênfase3 12 7 3" xfId="13454"/>
    <cellStyle name="40% - Ênfase3 12 7 3 2" xfId="24930"/>
    <cellStyle name="40% - Ênfase3 12 7 3 3" xfId="41678"/>
    <cellStyle name="40% - Ênfase3 12 7 4" xfId="32029"/>
    <cellStyle name="40% - Ênfase3 12 7 4 2" xfId="53799"/>
    <cellStyle name="40% - Ênfase3 12 7 5" xfId="37186"/>
    <cellStyle name="40% - Ênfase3 12 7 5 2" xfId="53800"/>
    <cellStyle name="40% - Ênfase3 12 7 6" xfId="20556"/>
    <cellStyle name="40% - Ênfase3 12 7 7" xfId="9810"/>
    <cellStyle name="40% - Ênfase3 12 7 8" xfId="39803"/>
    <cellStyle name="40% - Ênfase3 12 8" xfId="6474"/>
    <cellStyle name="40% - Ênfase3 12 8 2" xfId="8902"/>
    <cellStyle name="40% - Ênfase3 12 8 2 2" xfId="26250"/>
    <cellStyle name="40% - Ênfase3 12 8 2 3" xfId="14776"/>
    <cellStyle name="40% - Ênfase3 12 8 3" xfId="31110"/>
    <cellStyle name="40% - Ênfase3 12 8 3 2" xfId="53801"/>
    <cellStyle name="40% - Ênfase3 12 8 4" xfId="38448"/>
    <cellStyle name="40% - Ênfase3 12 8 4 2" xfId="53802"/>
    <cellStyle name="40% - Ênfase3 12 8 5" xfId="19637"/>
    <cellStyle name="40% - Ênfase3 12 8 6" xfId="10766"/>
    <cellStyle name="40% - Ênfase3 12 8 7" xfId="42634"/>
    <cellStyle name="40% - Ênfase3 12 9" xfId="6617"/>
    <cellStyle name="40% - Ênfase3 12 9 2" xfId="33349"/>
    <cellStyle name="40% - Ênfase3 12 9 2 2" xfId="53803"/>
    <cellStyle name="40% - Ênfase3 12 9 3" xfId="38530"/>
    <cellStyle name="40% - Ênfase3 12 9 3 2" xfId="53804"/>
    <cellStyle name="40% - Ênfase3 12 9 4" xfId="21876"/>
    <cellStyle name="40% - Ênfase3 12 9 5" xfId="12527"/>
    <cellStyle name="40% - Ênfase3 12 9 6" xfId="40759"/>
    <cellStyle name="40% - Ênfase3 13" xfId="322"/>
    <cellStyle name="40% - Ênfase3 13 10" xfId="24003"/>
    <cellStyle name="40% - Ênfase3 13 10 2" xfId="53805"/>
    <cellStyle name="40% - Ênfase3 13 11" xfId="30050"/>
    <cellStyle name="40% - Ênfase3 13 11 2" xfId="53806"/>
    <cellStyle name="40% - Ênfase3 13 12" xfId="36422"/>
    <cellStyle name="40% - Ênfase3 13 12 2" xfId="53807"/>
    <cellStyle name="40% - Ênfase3 13 13" xfId="18577"/>
    <cellStyle name="40% - Ênfase3 13 14" xfId="9046"/>
    <cellStyle name="40% - Ênfase3 13 15" xfId="39039"/>
    <cellStyle name="40% - Ênfase3 13 2" xfId="323"/>
    <cellStyle name="40% - Ênfase3 13 3" xfId="4220"/>
    <cellStyle name="40% - Ênfase3 13 3 10" xfId="39378"/>
    <cellStyle name="40% - Ênfase3 13 3 2" xfId="5634"/>
    <cellStyle name="40% - Ênfase3 13 3 2 2" xfId="8173"/>
    <cellStyle name="40% - Ênfase3 13 3 2 2 2" xfId="16227"/>
    <cellStyle name="40% - Ênfase3 13 3 2 2 2 2" xfId="27701"/>
    <cellStyle name="40% - Ênfase3 13 3 2 2 3" xfId="34646"/>
    <cellStyle name="40% - Ênfase3 13 3 2 2 3 2" xfId="53808"/>
    <cellStyle name="40% - Ênfase3 13 3 2 2 4" xfId="23173"/>
    <cellStyle name="40% - Ênfase3 13 3 2 2 5" xfId="11871"/>
    <cellStyle name="40% - Ênfase3 13 3 2 2 6" xfId="43739"/>
    <cellStyle name="40% - Ênfase3 13 3 2 3" xfId="13987"/>
    <cellStyle name="40% - Ênfase3 13 3 2 3 2" xfId="25462"/>
    <cellStyle name="40% - Ênfase3 13 3 2 3 3" xfId="42018"/>
    <cellStyle name="40% - Ênfase3 13 3 2 4" xfId="32561"/>
    <cellStyle name="40% - Ênfase3 13 3 2 4 2" xfId="53809"/>
    <cellStyle name="40% - Ênfase3 13 3 2 5" xfId="37718"/>
    <cellStyle name="40% - Ênfase3 13 3 2 5 2" xfId="53810"/>
    <cellStyle name="40% - Ênfase3 13 3 2 6" xfId="21088"/>
    <cellStyle name="40% - Ênfase3 13 3 2 7" xfId="10150"/>
    <cellStyle name="40% - Ênfase3 13 3 2 8" xfId="40143"/>
    <cellStyle name="40% - Ênfase3 13 3 3" xfId="7149"/>
    <cellStyle name="40% - Ênfase3 13 3 3 2" xfId="15203"/>
    <cellStyle name="40% - Ênfase3 13 3 3 2 2" xfId="26677"/>
    <cellStyle name="40% - Ênfase3 13 3 3 3" xfId="31537"/>
    <cellStyle name="40% - Ênfase3 13 3 3 3 2" xfId="53811"/>
    <cellStyle name="40% - Ênfase3 13 3 3 4" xfId="20064"/>
    <cellStyle name="40% - Ênfase3 13 3 3 5" xfId="11106"/>
    <cellStyle name="40% - Ênfase3 13 3 3 6" xfId="42974"/>
    <cellStyle name="40% - Ênfase3 13 3 4" xfId="13005"/>
    <cellStyle name="40% - Ênfase3 13 3 4 2" xfId="33689"/>
    <cellStyle name="40% - Ênfase3 13 3 4 2 2" xfId="53812"/>
    <cellStyle name="40% - Ênfase3 13 3 4 3" xfId="22216"/>
    <cellStyle name="40% - Ênfase3 13 3 4 4" xfId="41186"/>
    <cellStyle name="40% - Ênfase3 13 3 5" xfId="24478"/>
    <cellStyle name="40% - Ênfase3 13 3 5 2" xfId="53813"/>
    <cellStyle name="40% - Ênfase3 13 3 6" xfId="30389"/>
    <cellStyle name="40% - Ênfase3 13 3 6 2" xfId="53814"/>
    <cellStyle name="40% - Ênfase3 13 3 7" xfId="36761"/>
    <cellStyle name="40% - Ênfase3 13 3 7 2" xfId="53815"/>
    <cellStyle name="40% - Ênfase3 13 3 8" xfId="18916"/>
    <cellStyle name="40% - Ênfase3 13 3 9" xfId="9385"/>
    <cellStyle name="40% - Ênfase3 13 4" xfId="3863"/>
    <cellStyle name="40% - Ênfase3 13 4 10" xfId="39187"/>
    <cellStyle name="40% - Ênfase3 13 4 2" xfId="5356"/>
    <cellStyle name="40% - Ênfase3 13 4 2 2" xfId="7895"/>
    <cellStyle name="40% - Ênfase3 13 4 2 2 2" xfId="15949"/>
    <cellStyle name="40% - Ênfase3 13 4 2 2 2 2" xfId="27423"/>
    <cellStyle name="40% - Ênfase3 13 4 2 2 3" xfId="34368"/>
    <cellStyle name="40% - Ênfase3 13 4 2 2 3 2" xfId="53816"/>
    <cellStyle name="40% - Ênfase3 13 4 2 2 4" xfId="22895"/>
    <cellStyle name="40% - Ênfase3 13 4 2 2 5" xfId="11680"/>
    <cellStyle name="40% - Ênfase3 13 4 2 2 6" xfId="43548"/>
    <cellStyle name="40% - Ênfase3 13 4 2 3" xfId="13709"/>
    <cellStyle name="40% - Ênfase3 13 4 2 3 2" xfId="25184"/>
    <cellStyle name="40% - Ênfase3 13 4 2 3 3" xfId="41827"/>
    <cellStyle name="40% - Ênfase3 13 4 2 4" xfId="32283"/>
    <cellStyle name="40% - Ênfase3 13 4 2 4 2" xfId="53817"/>
    <cellStyle name="40% - Ênfase3 13 4 2 5" xfId="37440"/>
    <cellStyle name="40% - Ênfase3 13 4 2 5 2" xfId="53818"/>
    <cellStyle name="40% - Ênfase3 13 4 2 6" xfId="20810"/>
    <cellStyle name="40% - Ênfase3 13 4 2 7" xfId="9959"/>
    <cellStyle name="40% - Ênfase3 13 4 2 8" xfId="39952"/>
    <cellStyle name="40% - Ênfase3 13 4 3" xfId="6871"/>
    <cellStyle name="40% - Ênfase3 13 4 3 2" xfId="14925"/>
    <cellStyle name="40% - Ênfase3 13 4 3 2 2" xfId="26399"/>
    <cellStyle name="40% - Ênfase3 13 4 3 3" xfId="31259"/>
    <cellStyle name="40% - Ênfase3 13 4 3 3 2" xfId="53819"/>
    <cellStyle name="40% - Ênfase3 13 4 3 4" xfId="19786"/>
    <cellStyle name="40% - Ênfase3 13 4 3 5" xfId="10915"/>
    <cellStyle name="40% - Ênfase3 13 4 3 6" xfId="42783"/>
    <cellStyle name="40% - Ênfase3 13 4 4" xfId="12798"/>
    <cellStyle name="40% - Ênfase3 13 4 4 2" xfId="33498"/>
    <cellStyle name="40% - Ênfase3 13 4 4 2 2" xfId="53820"/>
    <cellStyle name="40% - Ênfase3 13 4 4 3" xfId="22025"/>
    <cellStyle name="40% - Ênfase3 13 4 4 4" xfId="40908"/>
    <cellStyle name="40% - Ênfase3 13 4 5" xfId="24274"/>
    <cellStyle name="40% - Ênfase3 13 4 5 2" xfId="53821"/>
    <cellStyle name="40% - Ênfase3 13 4 6" xfId="30198"/>
    <cellStyle name="40% - Ênfase3 13 4 6 2" xfId="53822"/>
    <cellStyle name="40% - Ênfase3 13 4 7" xfId="36570"/>
    <cellStyle name="40% - Ênfase3 13 4 7 2" xfId="53823"/>
    <cellStyle name="40% - Ênfase3 13 4 8" xfId="18725"/>
    <cellStyle name="40% - Ênfase3 13 4 9" xfId="9194"/>
    <cellStyle name="40% - Ênfase3 13 5" xfId="4837"/>
    <cellStyle name="40% - Ênfase3 13 5 10" xfId="39649"/>
    <cellStyle name="40% - Ênfase3 13 5 2" xfId="5972"/>
    <cellStyle name="40% - Ênfase3 13 5 2 2" xfId="8511"/>
    <cellStyle name="40% - Ênfase3 13 5 2 2 2" xfId="16565"/>
    <cellStyle name="40% - Ênfase3 13 5 2 2 2 2" xfId="28039"/>
    <cellStyle name="40% - Ênfase3 13 5 2 2 3" xfId="34984"/>
    <cellStyle name="40% - Ênfase3 13 5 2 2 3 2" xfId="53824"/>
    <cellStyle name="40% - Ênfase3 13 5 2 2 4" xfId="23511"/>
    <cellStyle name="40% - Ênfase3 13 5 2 2 5" xfId="12142"/>
    <cellStyle name="40% - Ênfase3 13 5 2 2 6" xfId="44010"/>
    <cellStyle name="40% - Ênfase3 13 5 2 3" xfId="14325"/>
    <cellStyle name="40% - Ênfase3 13 5 2 3 2" xfId="25800"/>
    <cellStyle name="40% - Ênfase3 13 5 2 3 3" xfId="42289"/>
    <cellStyle name="40% - Ênfase3 13 5 2 4" xfId="32899"/>
    <cellStyle name="40% - Ênfase3 13 5 2 4 2" xfId="53825"/>
    <cellStyle name="40% - Ênfase3 13 5 2 5" xfId="38056"/>
    <cellStyle name="40% - Ênfase3 13 5 2 5 2" xfId="53826"/>
    <cellStyle name="40% - Ênfase3 13 5 2 6" xfId="21426"/>
    <cellStyle name="40% - Ênfase3 13 5 2 7" xfId="10421"/>
    <cellStyle name="40% - Ênfase3 13 5 2 8" xfId="40414"/>
    <cellStyle name="40% - Ênfase3 13 5 3" xfId="7487"/>
    <cellStyle name="40% - Ênfase3 13 5 3 2" xfId="15541"/>
    <cellStyle name="40% - Ênfase3 13 5 3 2 2" xfId="27015"/>
    <cellStyle name="40% - Ênfase3 13 5 3 3" xfId="31875"/>
    <cellStyle name="40% - Ênfase3 13 5 3 3 2" xfId="53827"/>
    <cellStyle name="40% - Ênfase3 13 5 3 4" xfId="20402"/>
    <cellStyle name="40% - Ênfase3 13 5 3 5" xfId="11377"/>
    <cellStyle name="40% - Ênfase3 13 5 3 6" xfId="43245"/>
    <cellStyle name="40% - Ênfase3 13 5 4" xfId="13300"/>
    <cellStyle name="40% - Ênfase3 13 5 4 2" xfId="33960"/>
    <cellStyle name="40% - Ênfase3 13 5 4 2 2" xfId="53828"/>
    <cellStyle name="40% - Ênfase3 13 5 4 3" xfId="22487"/>
    <cellStyle name="40% - Ênfase3 13 5 4 4" xfId="41524"/>
    <cellStyle name="40% - Ênfase3 13 5 5" xfId="24776"/>
    <cellStyle name="40% - Ênfase3 13 5 5 2" xfId="53829"/>
    <cellStyle name="40% - Ênfase3 13 5 6" xfId="30660"/>
    <cellStyle name="40% - Ênfase3 13 5 6 2" xfId="53830"/>
    <cellStyle name="40% - Ênfase3 13 5 7" xfId="37032"/>
    <cellStyle name="40% - Ênfase3 13 5 7 2" xfId="53831"/>
    <cellStyle name="40% - Ênfase3 13 5 8" xfId="19187"/>
    <cellStyle name="40% - Ênfase3 13 5 9" xfId="9656"/>
    <cellStyle name="40% - Ênfase3 13 6" xfId="6127"/>
    <cellStyle name="40% - Ênfase3 13 6 2" xfId="8666"/>
    <cellStyle name="40% - Ênfase3 13 6 2 2" xfId="16720"/>
    <cellStyle name="40% - Ênfase3 13 6 2 2 2" xfId="28194"/>
    <cellStyle name="40% - Ênfase3 13 6 2 3" xfId="33054"/>
    <cellStyle name="40% - Ênfase3 13 6 2 3 2" xfId="53832"/>
    <cellStyle name="40% - Ênfase3 13 6 2 4" xfId="21581"/>
    <cellStyle name="40% - Ênfase3 13 6 2 5" xfId="12297"/>
    <cellStyle name="40% - Ênfase3 13 6 2 6" xfId="44165"/>
    <cellStyle name="40% - Ênfase3 13 6 3" xfId="14480"/>
    <cellStyle name="40% - Ênfase3 13 6 3 2" xfId="35139"/>
    <cellStyle name="40% - Ênfase3 13 6 3 2 2" xfId="53833"/>
    <cellStyle name="40% - Ênfase3 13 6 3 3" xfId="23666"/>
    <cellStyle name="40% - Ênfase3 13 6 3 4" xfId="42444"/>
    <cellStyle name="40% - Ênfase3 13 6 4" xfId="25955"/>
    <cellStyle name="40% - Ênfase3 13 6 4 2" xfId="53834"/>
    <cellStyle name="40% - Ênfase3 13 6 5" xfId="30815"/>
    <cellStyle name="40% - Ênfase3 13 6 5 2" xfId="53835"/>
    <cellStyle name="40% - Ênfase3 13 6 6" xfId="38211"/>
    <cellStyle name="40% - Ênfase3 13 6 6 2" xfId="53836"/>
    <cellStyle name="40% - Ênfase3 13 6 7" xfId="19342"/>
    <cellStyle name="40% - Ênfase3 13 6 8" xfId="10576"/>
    <cellStyle name="40% - Ênfase3 13 6 9" xfId="40569"/>
    <cellStyle name="40% - Ênfase3 13 7" xfId="4993"/>
    <cellStyle name="40% - Ênfase3 13 7 2" xfId="7642"/>
    <cellStyle name="40% - Ênfase3 13 7 2 2" xfId="15696"/>
    <cellStyle name="40% - Ênfase3 13 7 2 2 2" xfId="27170"/>
    <cellStyle name="40% - Ênfase3 13 7 2 3" xfId="34115"/>
    <cellStyle name="40% - Ênfase3 13 7 2 3 2" xfId="53837"/>
    <cellStyle name="40% - Ênfase3 13 7 2 4" xfId="22642"/>
    <cellStyle name="40% - Ênfase3 13 7 2 5" xfId="11532"/>
    <cellStyle name="40% - Ênfase3 13 7 2 6" xfId="43400"/>
    <cellStyle name="40% - Ênfase3 13 7 3" xfId="13455"/>
    <cellStyle name="40% - Ênfase3 13 7 3 2" xfId="24931"/>
    <cellStyle name="40% - Ênfase3 13 7 3 3" xfId="41679"/>
    <cellStyle name="40% - Ênfase3 13 7 4" xfId="32030"/>
    <cellStyle name="40% - Ênfase3 13 7 4 2" xfId="53838"/>
    <cellStyle name="40% - Ênfase3 13 7 5" xfId="37187"/>
    <cellStyle name="40% - Ênfase3 13 7 5 2" xfId="53839"/>
    <cellStyle name="40% - Ênfase3 13 7 6" xfId="20557"/>
    <cellStyle name="40% - Ênfase3 13 7 7" xfId="9811"/>
    <cellStyle name="40% - Ênfase3 13 7 8" xfId="39804"/>
    <cellStyle name="40% - Ênfase3 13 8" xfId="6475"/>
    <cellStyle name="40% - Ênfase3 13 8 2" xfId="8903"/>
    <cellStyle name="40% - Ênfase3 13 8 2 2" xfId="26251"/>
    <cellStyle name="40% - Ênfase3 13 8 2 3" xfId="14777"/>
    <cellStyle name="40% - Ênfase3 13 8 3" xfId="31111"/>
    <cellStyle name="40% - Ênfase3 13 8 3 2" xfId="53840"/>
    <cellStyle name="40% - Ênfase3 13 8 4" xfId="38449"/>
    <cellStyle name="40% - Ênfase3 13 8 4 2" xfId="53841"/>
    <cellStyle name="40% - Ênfase3 13 8 5" xfId="19638"/>
    <cellStyle name="40% - Ênfase3 13 8 6" xfId="10767"/>
    <cellStyle name="40% - Ênfase3 13 8 7" xfId="42635"/>
    <cellStyle name="40% - Ênfase3 13 9" xfId="6618"/>
    <cellStyle name="40% - Ênfase3 13 9 2" xfId="33350"/>
    <cellStyle name="40% - Ênfase3 13 9 2 2" xfId="53842"/>
    <cellStyle name="40% - Ênfase3 13 9 3" xfId="38531"/>
    <cellStyle name="40% - Ênfase3 13 9 3 2" xfId="53843"/>
    <cellStyle name="40% - Ênfase3 13 9 4" xfId="21877"/>
    <cellStyle name="40% - Ênfase3 13 9 5" xfId="12528"/>
    <cellStyle name="40% - Ênfase3 13 9 6" xfId="40760"/>
    <cellStyle name="40% - Ênfase3 14" xfId="324"/>
    <cellStyle name="40% - Ênfase3 14 2" xfId="325"/>
    <cellStyle name="40% - Ênfase3 15" xfId="3975"/>
    <cellStyle name="40% - Ênfase3 15 10" xfId="9219"/>
    <cellStyle name="40% - Ênfase3 15 11" xfId="39212"/>
    <cellStyle name="40% - Ênfase3 15 2" xfId="326"/>
    <cellStyle name="40% - Ênfase3 15 3" xfId="5468"/>
    <cellStyle name="40% - Ênfase3 15 3 2" xfId="8007"/>
    <cellStyle name="40% - Ênfase3 15 3 2 2" xfId="16061"/>
    <cellStyle name="40% - Ênfase3 15 3 2 2 2" xfId="27535"/>
    <cellStyle name="40% - Ênfase3 15 3 2 3" xfId="34480"/>
    <cellStyle name="40% - Ênfase3 15 3 2 3 2" xfId="53844"/>
    <cellStyle name="40% - Ênfase3 15 3 2 4" xfId="23007"/>
    <cellStyle name="40% - Ênfase3 15 3 2 5" xfId="11705"/>
    <cellStyle name="40% - Ênfase3 15 3 2 6" xfId="43573"/>
    <cellStyle name="40% - Ênfase3 15 3 3" xfId="13821"/>
    <cellStyle name="40% - Ênfase3 15 3 3 2" xfId="25296"/>
    <cellStyle name="40% - Ênfase3 15 3 3 3" xfId="41852"/>
    <cellStyle name="40% - Ênfase3 15 3 4" xfId="32395"/>
    <cellStyle name="40% - Ênfase3 15 3 4 2" xfId="53845"/>
    <cellStyle name="40% - Ênfase3 15 3 5" xfId="37552"/>
    <cellStyle name="40% - Ênfase3 15 3 5 2" xfId="53846"/>
    <cellStyle name="40% - Ênfase3 15 3 6" xfId="20922"/>
    <cellStyle name="40% - Ênfase3 15 3 7" xfId="9984"/>
    <cellStyle name="40% - Ênfase3 15 3 8" xfId="39977"/>
    <cellStyle name="40% - Ênfase3 15 4" xfId="6983"/>
    <cellStyle name="40% - Ênfase3 15 4 2" xfId="15037"/>
    <cellStyle name="40% - Ênfase3 15 4 2 2" xfId="26511"/>
    <cellStyle name="40% - Ênfase3 15 4 3" xfId="31371"/>
    <cellStyle name="40% - Ênfase3 15 4 3 2" xfId="53847"/>
    <cellStyle name="40% - Ênfase3 15 4 4" xfId="19898"/>
    <cellStyle name="40% - Ênfase3 15 4 5" xfId="10940"/>
    <cellStyle name="40% - Ênfase3 15 4 6" xfId="42808"/>
    <cellStyle name="40% - Ênfase3 15 5" xfId="12824"/>
    <cellStyle name="40% - Ênfase3 15 5 2" xfId="33523"/>
    <cellStyle name="40% - Ênfase3 15 5 2 2" xfId="53848"/>
    <cellStyle name="40% - Ênfase3 15 5 3" xfId="22050"/>
    <cellStyle name="40% - Ênfase3 15 5 4" xfId="41020"/>
    <cellStyle name="40% - Ênfase3 15 6" xfId="24301"/>
    <cellStyle name="40% - Ênfase3 15 6 2" xfId="53849"/>
    <cellStyle name="40% - Ênfase3 15 7" xfId="30223"/>
    <cellStyle name="40% - Ênfase3 15 7 2" xfId="53850"/>
    <cellStyle name="40% - Ênfase3 15 8" xfId="36595"/>
    <cellStyle name="40% - Ênfase3 15 8 2" xfId="53851"/>
    <cellStyle name="40% - Ênfase3 15 9" xfId="18750"/>
    <cellStyle name="40% - Ênfase3 16" xfId="4833"/>
    <cellStyle name="40% - Ênfase3 16 10" xfId="9652"/>
    <cellStyle name="40% - Ênfase3 16 11" xfId="39645"/>
    <cellStyle name="40% - Ênfase3 16 2" xfId="327"/>
    <cellStyle name="40% - Ênfase3 16 3" xfId="5968"/>
    <cellStyle name="40% - Ênfase3 16 3 2" xfId="8507"/>
    <cellStyle name="40% - Ênfase3 16 3 2 2" xfId="16561"/>
    <cellStyle name="40% - Ênfase3 16 3 2 2 2" xfId="28035"/>
    <cellStyle name="40% - Ênfase3 16 3 2 3" xfId="34980"/>
    <cellStyle name="40% - Ênfase3 16 3 2 3 2" xfId="53852"/>
    <cellStyle name="40% - Ênfase3 16 3 2 4" xfId="23507"/>
    <cellStyle name="40% - Ênfase3 16 3 2 5" xfId="12138"/>
    <cellStyle name="40% - Ênfase3 16 3 2 6" xfId="44006"/>
    <cellStyle name="40% - Ênfase3 16 3 3" xfId="14321"/>
    <cellStyle name="40% - Ênfase3 16 3 3 2" xfId="25796"/>
    <cellStyle name="40% - Ênfase3 16 3 3 3" xfId="42285"/>
    <cellStyle name="40% - Ênfase3 16 3 4" xfId="32895"/>
    <cellStyle name="40% - Ênfase3 16 3 4 2" xfId="53853"/>
    <cellStyle name="40% - Ênfase3 16 3 5" xfId="38052"/>
    <cellStyle name="40% - Ênfase3 16 3 5 2" xfId="53854"/>
    <cellStyle name="40% - Ênfase3 16 3 6" xfId="21422"/>
    <cellStyle name="40% - Ênfase3 16 3 7" xfId="10417"/>
    <cellStyle name="40% - Ênfase3 16 3 8" xfId="40410"/>
    <cellStyle name="40% - Ênfase3 16 4" xfId="7483"/>
    <cellStyle name="40% - Ênfase3 16 4 2" xfId="15537"/>
    <cellStyle name="40% - Ênfase3 16 4 2 2" xfId="27011"/>
    <cellStyle name="40% - Ênfase3 16 4 3" xfId="31871"/>
    <cellStyle name="40% - Ênfase3 16 4 3 2" xfId="53855"/>
    <cellStyle name="40% - Ênfase3 16 4 4" xfId="20398"/>
    <cellStyle name="40% - Ênfase3 16 4 5" xfId="11373"/>
    <cellStyle name="40% - Ênfase3 16 4 6" xfId="43241"/>
    <cellStyle name="40% - Ênfase3 16 5" xfId="13296"/>
    <cellStyle name="40% - Ênfase3 16 5 2" xfId="33956"/>
    <cellStyle name="40% - Ênfase3 16 5 2 2" xfId="53856"/>
    <cellStyle name="40% - Ênfase3 16 5 3" xfId="22483"/>
    <cellStyle name="40% - Ênfase3 16 5 4" xfId="41520"/>
    <cellStyle name="40% - Ênfase3 16 6" xfId="24772"/>
    <cellStyle name="40% - Ênfase3 16 6 2" xfId="53857"/>
    <cellStyle name="40% - Ênfase3 16 7" xfId="30656"/>
    <cellStyle name="40% - Ênfase3 16 7 2" xfId="53858"/>
    <cellStyle name="40% - Ênfase3 16 8" xfId="37028"/>
    <cellStyle name="40% - Ênfase3 16 8 2" xfId="53859"/>
    <cellStyle name="40% - Ênfase3 16 9" xfId="19183"/>
    <cellStyle name="40% - Ênfase3 17" xfId="6123"/>
    <cellStyle name="40% - Ênfase3 17 10" xfId="40565"/>
    <cellStyle name="40% - Ênfase3 17 2" xfId="328"/>
    <cellStyle name="40% - Ênfase3 17 3" xfId="8662"/>
    <cellStyle name="40% - Ênfase3 17 3 2" xfId="16716"/>
    <cellStyle name="40% - Ênfase3 17 3 2 2" xfId="28190"/>
    <cellStyle name="40% - Ênfase3 17 3 3" xfId="33050"/>
    <cellStyle name="40% - Ênfase3 17 3 3 2" xfId="53860"/>
    <cellStyle name="40% - Ênfase3 17 3 4" xfId="21577"/>
    <cellStyle name="40% - Ênfase3 17 3 5" xfId="12293"/>
    <cellStyle name="40% - Ênfase3 17 3 6" xfId="44161"/>
    <cellStyle name="40% - Ênfase3 17 4" xfId="14476"/>
    <cellStyle name="40% - Ênfase3 17 4 2" xfId="35135"/>
    <cellStyle name="40% - Ênfase3 17 4 2 2" xfId="53861"/>
    <cellStyle name="40% - Ênfase3 17 4 3" xfId="23662"/>
    <cellStyle name="40% - Ênfase3 17 4 4" xfId="42440"/>
    <cellStyle name="40% - Ênfase3 17 5" xfId="25951"/>
    <cellStyle name="40% - Ênfase3 17 5 2" xfId="53862"/>
    <cellStyle name="40% - Ênfase3 17 6" xfId="30811"/>
    <cellStyle name="40% - Ênfase3 17 6 2" xfId="53863"/>
    <cellStyle name="40% - Ênfase3 17 7" xfId="38207"/>
    <cellStyle name="40% - Ênfase3 17 7 2" xfId="53864"/>
    <cellStyle name="40% - Ênfase3 17 8" xfId="19338"/>
    <cellStyle name="40% - Ênfase3 17 9" xfId="10572"/>
    <cellStyle name="40% - Ênfase3 18" xfId="4989"/>
    <cellStyle name="40% - Ênfase3 18 2" xfId="7638"/>
    <cellStyle name="40% - Ênfase3 18 2 2" xfId="15692"/>
    <cellStyle name="40% - Ênfase3 18 2 2 2" xfId="27166"/>
    <cellStyle name="40% - Ênfase3 18 2 3" xfId="34111"/>
    <cellStyle name="40% - Ênfase3 18 2 3 2" xfId="53865"/>
    <cellStyle name="40% - Ênfase3 18 2 4" xfId="22638"/>
    <cellStyle name="40% - Ênfase3 18 2 5" xfId="11528"/>
    <cellStyle name="40% - Ênfase3 18 2 6" xfId="43396"/>
    <cellStyle name="40% - Ênfase3 18 3" xfId="13451"/>
    <cellStyle name="40% - Ênfase3 18 3 2" xfId="24927"/>
    <cellStyle name="40% - Ênfase3 18 3 3" xfId="41675"/>
    <cellStyle name="40% - Ênfase3 18 4" xfId="32026"/>
    <cellStyle name="40% - Ênfase3 18 4 2" xfId="53866"/>
    <cellStyle name="40% - Ênfase3 18 5" xfId="37183"/>
    <cellStyle name="40% - Ênfase3 18 5 2" xfId="53867"/>
    <cellStyle name="40% - Ênfase3 18 6" xfId="20553"/>
    <cellStyle name="40% - Ênfase3 18 7" xfId="9807"/>
    <cellStyle name="40% - Ênfase3 18 8" xfId="39800"/>
    <cellStyle name="40% - Ênfase3 19" xfId="6435"/>
    <cellStyle name="40% - Ênfase3 19 2" xfId="8863"/>
    <cellStyle name="40% - Ênfase3 19 2 2" xfId="26247"/>
    <cellStyle name="40% - Ênfase3 19 2 3" xfId="14773"/>
    <cellStyle name="40% - Ênfase3 19 3" xfId="31107"/>
    <cellStyle name="40% - Ênfase3 19 3 2" xfId="53868"/>
    <cellStyle name="40% - Ênfase3 19 4" xfId="38409"/>
    <cellStyle name="40% - Ênfase3 19 4 2" xfId="53869"/>
    <cellStyle name="40% - Ênfase3 19 5" xfId="19634"/>
    <cellStyle name="40% - Ênfase3 19 6" xfId="10763"/>
    <cellStyle name="40% - Ênfase3 19 7" xfId="42631"/>
    <cellStyle name="40% - Ênfase3 2" xfId="329"/>
    <cellStyle name="40% - Ênfase3 2 2" xfId="330"/>
    <cellStyle name="40% - Ênfase3 2 2 2" xfId="4044"/>
    <cellStyle name="40% - Ênfase3 2 2 2 10" xfId="39266"/>
    <cellStyle name="40% - Ênfase3 2 2 2 2" xfId="5522"/>
    <cellStyle name="40% - Ênfase3 2 2 2 2 2" xfId="8061"/>
    <cellStyle name="40% - Ênfase3 2 2 2 2 2 2" xfId="16115"/>
    <cellStyle name="40% - Ênfase3 2 2 2 2 2 2 2" xfId="27589"/>
    <cellStyle name="40% - Ênfase3 2 2 2 2 2 3" xfId="34534"/>
    <cellStyle name="40% - Ênfase3 2 2 2 2 2 3 2" xfId="53870"/>
    <cellStyle name="40% - Ênfase3 2 2 2 2 2 4" xfId="23061"/>
    <cellStyle name="40% - Ênfase3 2 2 2 2 2 5" xfId="11759"/>
    <cellStyle name="40% - Ênfase3 2 2 2 2 2 6" xfId="43627"/>
    <cellStyle name="40% - Ênfase3 2 2 2 2 3" xfId="13875"/>
    <cellStyle name="40% - Ênfase3 2 2 2 2 3 2" xfId="25350"/>
    <cellStyle name="40% - Ênfase3 2 2 2 2 3 3" xfId="41906"/>
    <cellStyle name="40% - Ênfase3 2 2 2 2 4" xfId="32449"/>
    <cellStyle name="40% - Ênfase3 2 2 2 2 4 2" xfId="53871"/>
    <cellStyle name="40% - Ênfase3 2 2 2 2 5" xfId="37606"/>
    <cellStyle name="40% - Ênfase3 2 2 2 2 5 2" xfId="53872"/>
    <cellStyle name="40% - Ênfase3 2 2 2 2 6" xfId="20976"/>
    <cellStyle name="40% - Ênfase3 2 2 2 2 7" xfId="10038"/>
    <cellStyle name="40% - Ênfase3 2 2 2 2 8" xfId="40031"/>
    <cellStyle name="40% - Ênfase3 2 2 2 3" xfId="7037"/>
    <cellStyle name="40% - Ênfase3 2 2 2 3 2" xfId="15091"/>
    <cellStyle name="40% - Ênfase3 2 2 2 3 2 2" xfId="26565"/>
    <cellStyle name="40% - Ênfase3 2 2 2 3 3" xfId="31425"/>
    <cellStyle name="40% - Ênfase3 2 2 2 3 3 2" xfId="53873"/>
    <cellStyle name="40% - Ênfase3 2 2 2 3 4" xfId="19952"/>
    <cellStyle name="40% - Ênfase3 2 2 2 3 5" xfId="10994"/>
    <cellStyle name="40% - Ênfase3 2 2 2 3 6" xfId="42862"/>
    <cellStyle name="40% - Ênfase3 2 2 2 4" xfId="12879"/>
    <cellStyle name="40% - Ênfase3 2 2 2 4 2" xfId="33577"/>
    <cellStyle name="40% - Ênfase3 2 2 2 4 2 2" xfId="53874"/>
    <cellStyle name="40% - Ênfase3 2 2 2 4 3" xfId="22104"/>
    <cellStyle name="40% - Ênfase3 2 2 2 4 4" xfId="41074"/>
    <cellStyle name="40% - Ênfase3 2 2 2 5" xfId="24355"/>
    <cellStyle name="40% - Ênfase3 2 2 2 5 2" xfId="53875"/>
    <cellStyle name="40% - Ênfase3 2 2 2 6" xfId="30277"/>
    <cellStyle name="40% - Ênfase3 2 2 2 6 2" xfId="53876"/>
    <cellStyle name="40% - Ênfase3 2 2 2 7" xfId="36649"/>
    <cellStyle name="40% - Ênfase3 2 2 2 7 2" xfId="53877"/>
    <cellStyle name="40% - Ênfase3 2 2 2 8" xfId="18804"/>
    <cellStyle name="40% - Ênfase3 2 2 2 9" xfId="9273"/>
    <cellStyle name="40% - Ênfase3 2 2 3" xfId="4695"/>
    <cellStyle name="40% - Ênfase3 2 2 4" xfId="4779"/>
    <cellStyle name="40% - Ênfase3 2 2 4 10" xfId="39591"/>
    <cellStyle name="40% - Ênfase3 2 2 4 2" xfId="5914"/>
    <cellStyle name="40% - Ênfase3 2 2 4 2 2" xfId="8453"/>
    <cellStyle name="40% - Ênfase3 2 2 4 2 2 2" xfId="16507"/>
    <cellStyle name="40% - Ênfase3 2 2 4 2 2 2 2" xfId="27981"/>
    <cellStyle name="40% - Ênfase3 2 2 4 2 2 3" xfId="34926"/>
    <cellStyle name="40% - Ênfase3 2 2 4 2 2 3 2" xfId="53878"/>
    <cellStyle name="40% - Ênfase3 2 2 4 2 2 4" xfId="23453"/>
    <cellStyle name="40% - Ênfase3 2 2 4 2 2 5" xfId="12084"/>
    <cellStyle name="40% - Ênfase3 2 2 4 2 2 6" xfId="43952"/>
    <cellStyle name="40% - Ênfase3 2 2 4 2 3" xfId="14267"/>
    <cellStyle name="40% - Ênfase3 2 2 4 2 3 2" xfId="25742"/>
    <cellStyle name="40% - Ênfase3 2 2 4 2 3 3" xfId="42231"/>
    <cellStyle name="40% - Ênfase3 2 2 4 2 4" xfId="32841"/>
    <cellStyle name="40% - Ênfase3 2 2 4 2 4 2" xfId="53879"/>
    <cellStyle name="40% - Ênfase3 2 2 4 2 5" xfId="37998"/>
    <cellStyle name="40% - Ênfase3 2 2 4 2 5 2" xfId="53880"/>
    <cellStyle name="40% - Ênfase3 2 2 4 2 6" xfId="21368"/>
    <cellStyle name="40% - Ênfase3 2 2 4 2 7" xfId="10363"/>
    <cellStyle name="40% - Ênfase3 2 2 4 2 8" xfId="40356"/>
    <cellStyle name="40% - Ênfase3 2 2 4 3" xfId="7429"/>
    <cellStyle name="40% - Ênfase3 2 2 4 3 2" xfId="15483"/>
    <cellStyle name="40% - Ênfase3 2 2 4 3 2 2" xfId="26957"/>
    <cellStyle name="40% - Ênfase3 2 2 4 3 3" xfId="31817"/>
    <cellStyle name="40% - Ênfase3 2 2 4 3 3 2" xfId="53881"/>
    <cellStyle name="40% - Ênfase3 2 2 4 3 4" xfId="20344"/>
    <cellStyle name="40% - Ênfase3 2 2 4 3 5" xfId="11319"/>
    <cellStyle name="40% - Ênfase3 2 2 4 3 6" xfId="43187"/>
    <cellStyle name="40% - Ênfase3 2 2 4 4" xfId="13242"/>
    <cellStyle name="40% - Ênfase3 2 2 4 4 2" xfId="33902"/>
    <cellStyle name="40% - Ênfase3 2 2 4 4 2 2" xfId="53882"/>
    <cellStyle name="40% - Ênfase3 2 2 4 4 3" xfId="22429"/>
    <cellStyle name="40% - Ênfase3 2 2 4 4 4" xfId="41466"/>
    <cellStyle name="40% - Ênfase3 2 2 4 5" xfId="24718"/>
    <cellStyle name="40% - Ênfase3 2 2 4 5 2" xfId="53883"/>
    <cellStyle name="40% - Ênfase3 2 2 4 6" xfId="30602"/>
    <cellStyle name="40% - Ênfase3 2 2 4 6 2" xfId="53884"/>
    <cellStyle name="40% - Ênfase3 2 2 4 7" xfId="36974"/>
    <cellStyle name="40% - Ênfase3 2 2 4 7 2" xfId="53885"/>
    <cellStyle name="40% - Ênfase3 2 2 4 8" xfId="19129"/>
    <cellStyle name="40% - Ênfase3 2 2 4 9" xfId="9598"/>
    <cellStyle name="40% - Ênfase3 2 2 5" xfId="4000"/>
    <cellStyle name="40% - Ênfase3 2 2 5 10" xfId="39237"/>
    <cellStyle name="40% - Ênfase3 2 2 5 2" xfId="5493"/>
    <cellStyle name="40% - Ênfase3 2 2 5 2 2" xfId="8032"/>
    <cellStyle name="40% - Ênfase3 2 2 5 2 2 2" xfId="16086"/>
    <cellStyle name="40% - Ênfase3 2 2 5 2 2 2 2" xfId="27560"/>
    <cellStyle name="40% - Ênfase3 2 2 5 2 2 3" xfId="34505"/>
    <cellStyle name="40% - Ênfase3 2 2 5 2 2 3 2" xfId="53886"/>
    <cellStyle name="40% - Ênfase3 2 2 5 2 2 4" xfId="23032"/>
    <cellStyle name="40% - Ênfase3 2 2 5 2 2 5" xfId="11730"/>
    <cellStyle name="40% - Ênfase3 2 2 5 2 2 6" xfId="43598"/>
    <cellStyle name="40% - Ênfase3 2 2 5 2 3" xfId="13846"/>
    <cellStyle name="40% - Ênfase3 2 2 5 2 3 2" xfId="25321"/>
    <cellStyle name="40% - Ênfase3 2 2 5 2 3 3" xfId="41877"/>
    <cellStyle name="40% - Ênfase3 2 2 5 2 4" xfId="32420"/>
    <cellStyle name="40% - Ênfase3 2 2 5 2 4 2" xfId="53887"/>
    <cellStyle name="40% - Ênfase3 2 2 5 2 5" xfId="37577"/>
    <cellStyle name="40% - Ênfase3 2 2 5 2 5 2" xfId="53888"/>
    <cellStyle name="40% - Ênfase3 2 2 5 2 6" xfId="20947"/>
    <cellStyle name="40% - Ênfase3 2 2 5 2 7" xfId="10009"/>
    <cellStyle name="40% - Ênfase3 2 2 5 2 8" xfId="40002"/>
    <cellStyle name="40% - Ênfase3 2 2 5 3" xfId="7008"/>
    <cellStyle name="40% - Ênfase3 2 2 5 3 2" xfId="15062"/>
    <cellStyle name="40% - Ênfase3 2 2 5 3 2 2" xfId="26536"/>
    <cellStyle name="40% - Ênfase3 2 2 5 3 3" xfId="31396"/>
    <cellStyle name="40% - Ênfase3 2 2 5 3 3 2" xfId="53889"/>
    <cellStyle name="40% - Ênfase3 2 2 5 3 4" xfId="19923"/>
    <cellStyle name="40% - Ênfase3 2 2 5 3 5" xfId="10965"/>
    <cellStyle name="40% - Ênfase3 2 2 5 3 6" xfId="42833"/>
    <cellStyle name="40% - Ênfase3 2 2 5 4" xfId="12849"/>
    <cellStyle name="40% - Ênfase3 2 2 5 4 2" xfId="33548"/>
    <cellStyle name="40% - Ênfase3 2 2 5 4 2 2" xfId="53890"/>
    <cellStyle name="40% - Ênfase3 2 2 5 4 3" xfId="22075"/>
    <cellStyle name="40% - Ênfase3 2 2 5 4 4" xfId="41045"/>
    <cellStyle name="40% - Ênfase3 2 2 5 5" xfId="24326"/>
    <cellStyle name="40% - Ênfase3 2 2 5 5 2" xfId="53891"/>
    <cellStyle name="40% - Ênfase3 2 2 5 6" xfId="30248"/>
    <cellStyle name="40% - Ênfase3 2 2 5 6 2" xfId="53892"/>
    <cellStyle name="40% - Ênfase3 2 2 5 7" xfId="36620"/>
    <cellStyle name="40% - Ênfase3 2 2 5 7 2" xfId="53893"/>
    <cellStyle name="40% - Ênfase3 2 2 5 8" xfId="18775"/>
    <cellStyle name="40% - Ênfase3 2 2 5 9" xfId="9244"/>
    <cellStyle name="40% - Ênfase3 2 2 6" xfId="3761"/>
    <cellStyle name="40% - Ênfase3 2 2 6 10" xfId="39139"/>
    <cellStyle name="40% - Ênfase3 2 2 6 2" xfId="5308"/>
    <cellStyle name="40% - Ênfase3 2 2 6 2 2" xfId="7847"/>
    <cellStyle name="40% - Ênfase3 2 2 6 2 2 2" xfId="15901"/>
    <cellStyle name="40% - Ênfase3 2 2 6 2 2 2 2" xfId="27375"/>
    <cellStyle name="40% - Ênfase3 2 2 6 2 2 3" xfId="34320"/>
    <cellStyle name="40% - Ênfase3 2 2 6 2 2 3 2" xfId="53894"/>
    <cellStyle name="40% - Ênfase3 2 2 6 2 2 4" xfId="22847"/>
    <cellStyle name="40% - Ênfase3 2 2 6 2 2 5" xfId="11632"/>
    <cellStyle name="40% - Ênfase3 2 2 6 2 2 6" xfId="43500"/>
    <cellStyle name="40% - Ênfase3 2 2 6 2 3" xfId="13661"/>
    <cellStyle name="40% - Ênfase3 2 2 6 2 3 2" xfId="25136"/>
    <cellStyle name="40% - Ênfase3 2 2 6 2 3 3" xfId="41779"/>
    <cellStyle name="40% - Ênfase3 2 2 6 2 4" xfId="32235"/>
    <cellStyle name="40% - Ênfase3 2 2 6 2 4 2" xfId="53895"/>
    <cellStyle name="40% - Ênfase3 2 2 6 2 5" xfId="37392"/>
    <cellStyle name="40% - Ênfase3 2 2 6 2 5 2" xfId="53896"/>
    <cellStyle name="40% - Ênfase3 2 2 6 2 6" xfId="20762"/>
    <cellStyle name="40% - Ênfase3 2 2 6 2 7" xfId="9911"/>
    <cellStyle name="40% - Ênfase3 2 2 6 2 8" xfId="39904"/>
    <cellStyle name="40% - Ênfase3 2 2 6 3" xfId="6823"/>
    <cellStyle name="40% - Ênfase3 2 2 6 3 2" xfId="14877"/>
    <cellStyle name="40% - Ênfase3 2 2 6 3 2 2" xfId="26351"/>
    <cellStyle name="40% - Ênfase3 2 2 6 3 3" xfId="31211"/>
    <cellStyle name="40% - Ênfase3 2 2 6 3 3 2" xfId="53897"/>
    <cellStyle name="40% - Ênfase3 2 2 6 3 4" xfId="19738"/>
    <cellStyle name="40% - Ênfase3 2 2 6 3 5" xfId="10867"/>
    <cellStyle name="40% - Ênfase3 2 2 6 3 6" xfId="42735"/>
    <cellStyle name="40% - Ênfase3 2 2 6 4" xfId="12745"/>
    <cellStyle name="40% - Ênfase3 2 2 6 4 2" xfId="33450"/>
    <cellStyle name="40% - Ênfase3 2 2 6 4 2 2" xfId="53898"/>
    <cellStyle name="40% - Ênfase3 2 2 6 4 3" xfId="21977"/>
    <cellStyle name="40% - Ênfase3 2 2 6 4 4" xfId="40860"/>
    <cellStyle name="40% - Ênfase3 2 2 6 5" xfId="24221"/>
    <cellStyle name="40% - Ênfase3 2 2 6 5 2" xfId="53899"/>
    <cellStyle name="40% - Ênfase3 2 2 6 6" xfId="30150"/>
    <cellStyle name="40% - Ênfase3 2 2 6 6 2" xfId="53900"/>
    <cellStyle name="40% - Ênfase3 2 2 6 7" xfId="36522"/>
    <cellStyle name="40% - Ênfase3 2 2 6 7 2" xfId="53901"/>
    <cellStyle name="40% - Ênfase3 2 2 6 8" xfId="18677"/>
    <cellStyle name="40% - Ênfase3 2 2 6 9" xfId="9146"/>
    <cellStyle name="40% - Ênfase3 2 3" xfId="331"/>
    <cellStyle name="40% - Ênfase3 2 3 10" xfId="18578"/>
    <cellStyle name="40% - Ênfase3 2 3 11" xfId="9047"/>
    <cellStyle name="40% - Ênfase3 2 3 12" xfId="39040"/>
    <cellStyle name="40% - Ênfase3 2 3 2" xfId="4221"/>
    <cellStyle name="40% - Ênfase3 2 3 3" xfId="6128"/>
    <cellStyle name="40% - Ênfase3 2 3 3 2" xfId="8667"/>
    <cellStyle name="40% - Ênfase3 2 3 3 2 2" xfId="16721"/>
    <cellStyle name="40% - Ênfase3 2 3 3 2 2 2" xfId="28195"/>
    <cellStyle name="40% - Ênfase3 2 3 3 2 3" xfId="33055"/>
    <cellStyle name="40% - Ênfase3 2 3 3 2 3 2" xfId="53902"/>
    <cellStyle name="40% - Ênfase3 2 3 3 2 4" xfId="21582"/>
    <cellStyle name="40% - Ênfase3 2 3 3 2 5" xfId="12298"/>
    <cellStyle name="40% - Ênfase3 2 3 3 2 6" xfId="44166"/>
    <cellStyle name="40% - Ênfase3 2 3 3 3" xfId="14481"/>
    <cellStyle name="40% - Ênfase3 2 3 3 3 2" xfId="35140"/>
    <cellStyle name="40% - Ênfase3 2 3 3 3 2 2" xfId="53903"/>
    <cellStyle name="40% - Ênfase3 2 3 3 3 3" xfId="23667"/>
    <cellStyle name="40% - Ênfase3 2 3 3 3 4" xfId="42445"/>
    <cellStyle name="40% - Ênfase3 2 3 3 4" xfId="25956"/>
    <cellStyle name="40% - Ênfase3 2 3 3 4 2" xfId="53904"/>
    <cellStyle name="40% - Ênfase3 2 3 3 5" xfId="30816"/>
    <cellStyle name="40% - Ênfase3 2 3 3 5 2" xfId="53905"/>
    <cellStyle name="40% - Ênfase3 2 3 3 6" xfId="38212"/>
    <cellStyle name="40% - Ênfase3 2 3 3 6 2" xfId="53906"/>
    <cellStyle name="40% - Ênfase3 2 3 3 7" xfId="19343"/>
    <cellStyle name="40% - Ênfase3 2 3 3 8" xfId="10577"/>
    <cellStyle name="40% - Ênfase3 2 3 3 9" xfId="40570"/>
    <cellStyle name="40% - Ênfase3 2 3 4" xfId="4994"/>
    <cellStyle name="40% - Ênfase3 2 3 4 2" xfId="7643"/>
    <cellStyle name="40% - Ênfase3 2 3 4 2 2" xfId="15697"/>
    <cellStyle name="40% - Ênfase3 2 3 4 2 2 2" xfId="27171"/>
    <cellStyle name="40% - Ênfase3 2 3 4 2 3" xfId="34116"/>
    <cellStyle name="40% - Ênfase3 2 3 4 2 3 2" xfId="53907"/>
    <cellStyle name="40% - Ênfase3 2 3 4 2 4" xfId="22643"/>
    <cellStyle name="40% - Ênfase3 2 3 4 2 5" xfId="11533"/>
    <cellStyle name="40% - Ênfase3 2 3 4 2 6" xfId="43401"/>
    <cellStyle name="40% - Ênfase3 2 3 4 3" xfId="13456"/>
    <cellStyle name="40% - Ênfase3 2 3 4 3 2" xfId="24932"/>
    <cellStyle name="40% - Ênfase3 2 3 4 3 3" xfId="41680"/>
    <cellStyle name="40% - Ênfase3 2 3 4 4" xfId="32031"/>
    <cellStyle name="40% - Ênfase3 2 3 4 4 2" xfId="53908"/>
    <cellStyle name="40% - Ênfase3 2 3 4 5" xfId="37188"/>
    <cellStyle name="40% - Ênfase3 2 3 4 5 2" xfId="53909"/>
    <cellStyle name="40% - Ênfase3 2 3 4 6" xfId="20558"/>
    <cellStyle name="40% - Ênfase3 2 3 4 7" xfId="9812"/>
    <cellStyle name="40% - Ênfase3 2 3 4 8" xfId="39805"/>
    <cellStyle name="40% - Ênfase3 2 3 5" xfId="6619"/>
    <cellStyle name="40% - Ênfase3 2 3 5 2" xfId="14778"/>
    <cellStyle name="40% - Ênfase3 2 3 5 2 2" xfId="26252"/>
    <cellStyle name="40% - Ênfase3 2 3 5 3" xfId="31112"/>
    <cellStyle name="40% - Ênfase3 2 3 5 3 2" xfId="53910"/>
    <cellStyle name="40% - Ênfase3 2 3 5 4" xfId="19639"/>
    <cellStyle name="40% - Ênfase3 2 3 5 5" xfId="10768"/>
    <cellStyle name="40% - Ênfase3 2 3 5 6" xfId="42636"/>
    <cellStyle name="40% - Ênfase3 2 3 6" xfId="12529"/>
    <cellStyle name="40% - Ênfase3 2 3 6 2" xfId="33351"/>
    <cellStyle name="40% - Ênfase3 2 3 6 2 2" xfId="53911"/>
    <cellStyle name="40% - Ênfase3 2 3 6 3" xfId="21878"/>
    <cellStyle name="40% - Ênfase3 2 3 6 4" xfId="40761"/>
    <cellStyle name="40% - Ênfase3 2 3 7" xfId="24008"/>
    <cellStyle name="40% - Ênfase3 2 3 7 2" xfId="53912"/>
    <cellStyle name="40% - Ênfase3 2 3 8" xfId="30051"/>
    <cellStyle name="40% - Ênfase3 2 3 8 2" xfId="53913"/>
    <cellStyle name="40% - Ênfase3 2 3 9" xfId="36423"/>
    <cellStyle name="40% - Ênfase3 2 3 9 2" xfId="53914"/>
    <cellStyle name="40% - Ênfase3 2 4" xfId="4222"/>
    <cellStyle name="40% - Ênfase3 2 4 10" xfId="39379"/>
    <cellStyle name="40% - Ênfase3 2 4 2" xfId="5635"/>
    <cellStyle name="40% - Ênfase3 2 4 2 2" xfId="8174"/>
    <cellStyle name="40% - Ênfase3 2 4 2 2 2" xfId="16228"/>
    <cellStyle name="40% - Ênfase3 2 4 2 2 2 2" xfId="27702"/>
    <cellStyle name="40% - Ênfase3 2 4 2 2 3" xfId="34647"/>
    <cellStyle name="40% - Ênfase3 2 4 2 2 3 2" xfId="53915"/>
    <cellStyle name="40% - Ênfase3 2 4 2 2 4" xfId="23174"/>
    <cellStyle name="40% - Ênfase3 2 4 2 2 5" xfId="11872"/>
    <cellStyle name="40% - Ênfase3 2 4 2 2 6" xfId="43740"/>
    <cellStyle name="40% - Ênfase3 2 4 2 3" xfId="13988"/>
    <cellStyle name="40% - Ênfase3 2 4 2 3 2" xfId="25463"/>
    <cellStyle name="40% - Ênfase3 2 4 2 3 3" xfId="42019"/>
    <cellStyle name="40% - Ênfase3 2 4 2 4" xfId="32562"/>
    <cellStyle name="40% - Ênfase3 2 4 2 4 2" xfId="53916"/>
    <cellStyle name="40% - Ênfase3 2 4 2 5" xfId="37719"/>
    <cellStyle name="40% - Ênfase3 2 4 2 5 2" xfId="53917"/>
    <cellStyle name="40% - Ênfase3 2 4 2 6" xfId="21089"/>
    <cellStyle name="40% - Ênfase3 2 4 2 7" xfId="10151"/>
    <cellStyle name="40% - Ênfase3 2 4 2 8" xfId="40144"/>
    <cellStyle name="40% - Ênfase3 2 4 3" xfId="7150"/>
    <cellStyle name="40% - Ênfase3 2 4 3 2" xfId="15204"/>
    <cellStyle name="40% - Ênfase3 2 4 3 2 2" xfId="26678"/>
    <cellStyle name="40% - Ênfase3 2 4 3 3" xfId="31538"/>
    <cellStyle name="40% - Ênfase3 2 4 3 3 2" xfId="53918"/>
    <cellStyle name="40% - Ênfase3 2 4 3 4" xfId="20065"/>
    <cellStyle name="40% - Ênfase3 2 4 3 5" xfId="11107"/>
    <cellStyle name="40% - Ênfase3 2 4 3 6" xfId="42975"/>
    <cellStyle name="40% - Ênfase3 2 4 4" xfId="13007"/>
    <cellStyle name="40% - Ênfase3 2 4 4 2" xfId="33690"/>
    <cellStyle name="40% - Ênfase3 2 4 4 2 2" xfId="53919"/>
    <cellStyle name="40% - Ênfase3 2 4 4 3" xfId="22217"/>
    <cellStyle name="40% - Ênfase3 2 4 4 4" xfId="41187"/>
    <cellStyle name="40% - Ênfase3 2 4 5" xfId="24479"/>
    <cellStyle name="40% - Ênfase3 2 4 5 2" xfId="53920"/>
    <cellStyle name="40% - Ênfase3 2 4 6" xfId="30390"/>
    <cellStyle name="40% - Ênfase3 2 4 6 2" xfId="53921"/>
    <cellStyle name="40% - Ênfase3 2 4 7" xfId="36762"/>
    <cellStyle name="40% - Ênfase3 2 4 7 2" xfId="53922"/>
    <cellStyle name="40% - Ênfase3 2 4 8" xfId="18917"/>
    <cellStyle name="40% - Ênfase3 2 4 9" xfId="9386"/>
    <cellStyle name="40% - Ênfase3 20" xfId="6614"/>
    <cellStyle name="40% - Ênfase3 20 2" xfId="33346"/>
    <cellStyle name="40% - Ênfase3 20 2 2" xfId="53923"/>
    <cellStyle name="40% - Ênfase3 20 3" xfId="38491"/>
    <cellStyle name="40% - Ênfase3 20 3 2" xfId="53924"/>
    <cellStyle name="40% - Ênfase3 20 4" xfId="21873"/>
    <cellStyle name="40% - Ênfase3 20 5" xfId="12524"/>
    <cellStyle name="40% - Ênfase3 20 6" xfId="40756"/>
    <cellStyle name="40% - Ênfase3 21" xfId="23999"/>
    <cellStyle name="40% - Ênfase3 21 2" xfId="53925"/>
    <cellStyle name="40% - Ênfase3 22" xfId="30046"/>
    <cellStyle name="40% - Ênfase3 22 2" xfId="53926"/>
    <cellStyle name="40% - Ênfase3 23" xfId="36418"/>
    <cellStyle name="40% - Ênfase3 23 2" xfId="53927"/>
    <cellStyle name="40% - Ênfase3 24" xfId="18573"/>
    <cellStyle name="40% - Ênfase3 25" xfId="9042"/>
    <cellStyle name="40% - Ênfase3 26" xfId="39035"/>
    <cellStyle name="40% - Ênfase3 3" xfId="332"/>
    <cellStyle name="40% - Ênfase3 3 2" xfId="333"/>
    <cellStyle name="40% - Ênfase3 3 2 2" xfId="4045"/>
    <cellStyle name="40% - Ênfase3 3 2 2 10" xfId="39267"/>
    <cellStyle name="40% - Ênfase3 3 2 2 2" xfId="5523"/>
    <cellStyle name="40% - Ênfase3 3 2 2 2 2" xfId="8062"/>
    <cellStyle name="40% - Ênfase3 3 2 2 2 2 2" xfId="16116"/>
    <cellStyle name="40% - Ênfase3 3 2 2 2 2 2 2" xfId="27590"/>
    <cellStyle name="40% - Ênfase3 3 2 2 2 2 3" xfId="34535"/>
    <cellStyle name="40% - Ênfase3 3 2 2 2 2 3 2" xfId="53928"/>
    <cellStyle name="40% - Ênfase3 3 2 2 2 2 4" xfId="23062"/>
    <cellStyle name="40% - Ênfase3 3 2 2 2 2 5" xfId="11760"/>
    <cellStyle name="40% - Ênfase3 3 2 2 2 2 6" xfId="43628"/>
    <cellStyle name="40% - Ênfase3 3 2 2 2 3" xfId="13876"/>
    <cellStyle name="40% - Ênfase3 3 2 2 2 3 2" xfId="25351"/>
    <cellStyle name="40% - Ênfase3 3 2 2 2 3 3" xfId="41907"/>
    <cellStyle name="40% - Ênfase3 3 2 2 2 4" xfId="32450"/>
    <cellStyle name="40% - Ênfase3 3 2 2 2 4 2" xfId="53929"/>
    <cellStyle name="40% - Ênfase3 3 2 2 2 5" xfId="37607"/>
    <cellStyle name="40% - Ênfase3 3 2 2 2 5 2" xfId="53930"/>
    <cellStyle name="40% - Ênfase3 3 2 2 2 6" xfId="20977"/>
    <cellStyle name="40% - Ênfase3 3 2 2 2 7" xfId="10039"/>
    <cellStyle name="40% - Ênfase3 3 2 2 2 8" xfId="40032"/>
    <cellStyle name="40% - Ênfase3 3 2 2 3" xfId="7038"/>
    <cellStyle name="40% - Ênfase3 3 2 2 3 2" xfId="15092"/>
    <cellStyle name="40% - Ênfase3 3 2 2 3 2 2" xfId="26566"/>
    <cellStyle name="40% - Ênfase3 3 2 2 3 3" xfId="31426"/>
    <cellStyle name="40% - Ênfase3 3 2 2 3 3 2" xfId="53931"/>
    <cellStyle name="40% - Ênfase3 3 2 2 3 4" xfId="19953"/>
    <cellStyle name="40% - Ênfase3 3 2 2 3 5" xfId="10995"/>
    <cellStyle name="40% - Ênfase3 3 2 2 3 6" xfId="42863"/>
    <cellStyle name="40% - Ênfase3 3 2 2 4" xfId="12880"/>
    <cellStyle name="40% - Ênfase3 3 2 2 4 2" xfId="33578"/>
    <cellStyle name="40% - Ênfase3 3 2 2 4 2 2" xfId="53932"/>
    <cellStyle name="40% - Ênfase3 3 2 2 4 3" xfId="22105"/>
    <cellStyle name="40% - Ênfase3 3 2 2 4 4" xfId="41075"/>
    <cellStyle name="40% - Ênfase3 3 2 2 5" xfId="24356"/>
    <cellStyle name="40% - Ênfase3 3 2 2 5 2" xfId="53933"/>
    <cellStyle name="40% - Ênfase3 3 2 2 6" xfId="30278"/>
    <cellStyle name="40% - Ênfase3 3 2 2 6 2" xfId="53934"/>
    <cellStyle name="40% - Ênfase3 3 2 2 7" xfId="36650"/>
    <cellStyle name="40% - Ênfase3 3 2 2 7 2" xfId="53935"/>
    <cellStyle name="40% - Ênfase3 3 2 2 8" xfId="18805"/>
    <cellStyle name="40% - Ênfase3 3 2 2 9" xfId="9274"/>
    <cellStyle name="40% - Ênfase3 3 2 3" xfId="4696"/>
    <cellStyle name="40% - Ênfase3 3 2 4" xfId="4780"/>
    <cellStyle name="40% - Ênfase3 3 2 4 10" xfId="39592"/>
    <cellStyle name="40% - Ênfase3 3 2 4 2" xfId="5915"/>
    <cellStyle name="40% - Ênfase3 3 2 4 2 2" xfId="8454"/>
    <cellStyle name="40% - Ênfase3 3 2 4 2 2 2" xfId="16508"/>
    <cellStyle name="40% - Ênfase3 3 2 4 2 2 2 2" xfId="27982"/>
    <cellStyle name="40% - Ênfase3 3 2 4 2 2 3" xfId="34927"/>
    <cellStyle name="40% - Ênfase3 3 2 4 2 2 3 2" xfId="53936"/>
    <cellStyle name="40% - Ênfase3 3 2 4 2 2 4" xfId="23454"/>
    <cellStyle name="40% - Ênfase3 3 2 4 2 2 5" xfId="12085"/>
    <cellStyle name="40% - Ênfase3 3 2 4 2 2 6" xfId="43953"/>
    <cellStyle name="40% - Ênfase3 3 2 4 2 3" xfId="14268"/>
    <cellStyle name="40% - Ênfase3 3 2 4 2 3 2" xfId="25743"/>
    <cellStyle name="40% - Ênfase3 3 2 4 2 3 3" xfId="42232"/>
    <cellStyle name="40% - Ênfase3 3 2 4 2 4" xfId="32842"/>
    <cellStyle name="40% - Ênfase3 3 2 4 2 4 2" xfId="53937"/>
    <cellStyle name="40% - Ênfase3 3 2 4 2 5" xfId="37999"/>
    <cellStyle name="40% - Ênfase3 3 2 4 2 5 2" xfId="53938"/>
    <cellStyle name="40% - Ênfase3 3 2 4 2 6" xfId="21369"/>
    <cellStyle name="40% - Ênfase3 3 2 4 2 7" xfId="10364"/>
    <cellStyle name="40% - Ênfase3 3 2 4 2 8" xfId="40357"/>
    <cellStyle name="40% - Ênfase3 3 2 4 3" xfId="7430"/>
    <cellStyle name="40% - Ênfase3 3 2 4 3 2" xfId="15484"/>
    <cellStyle name="40% - Ênfase3 3 2 4 3 2 2" xfId="26958"/>
    <cellStyle name="40% - Ênfase3 3 2 4 3 3" xfId="31818"/>
    <cellStyle name="40% - Ênfase3 3 2 4 3 3 2" xfId="53939"/>
    <cellStyle name="40% - Ênfase3 3 2 4 3 4" xfId="20345"/>
    <cellStyle name="40% - Ênfase3 3 2 4 3 5" xfId="11320"/>
    <cellStyle name="40% - Ênfase3 3 2 4 3 6" xfId="43188"/>
    <cellStyle name="40% - Ênfase3 3 2 4 4" xfId="13243"/>
    <cellStyle name="40% - Ênfase3 3 2 4 4 2" xfId="33903"/>
    <cellStyle name="40% - Ênfase3 3 2 4 4 2 2" xfId="53940"/>
    <cellStyle name="40% - Ênfase3 3 2 4 4 3" xfId="22430"/>
    <cellStyle name="40% - Ênfase3 3 2 4 4 4" xfId="41467"/>
    <cellStyle name="40% - Ênfase3 3 2 4 5" xfId="24719"/>
    <cellStyle name="40% - Ênfase3 3 2 4 5 2" xfId="53941"/>
    <cellStyle name="40% - Ênfase3 3 2 4 6" xfId="30603"/>
    <cellStyle name="40% - Ênfase3 3 2 4 6 2" xfId="53942"/>
    <cellStyle name="40% - Ênfase3 3 2 4 7" xfId="36975"/>
    <cellStyle name="40% - Ênfase3 3 2 4 7 2" xfId="53943"/>
    <cellStyle name="40% - Ênfase3 3 2 4 8" xfId="19130"/>
    <cellStyle name="40% - Ênfase3 3 2 4 9" xfId="9599"/>
    <cellStyle name="40% - Ênfase3 3 2 5" xfId="4001"/>
    <cellStyle name="40% - Ênfase3 3 2 5 10" xfId="39238"/>
    <cellStyle name="40% - Ênfase3 3 2 5 2" xfId="5494"/>
    <cellStyle name="40% - Ênfase3 3 2 5 2 2" xfId="8033"/>
    <cellStyle name="40% - Ênfase3 3 2 5 2 2 2" xfId="16087"/>
    <cellStyle name="40% - Ênfase3 3 2 5 2 2 2 2" xfId="27561"/>
    <cellStyle name="40% - Ênfase3 3 2 5 2 2 3" xfId="34506"/>
    <cellStyle name="40% - Ênfase3 3 2 5 2 2 3 2" xfId="53944"/>
    <cellStyle name="40% - Ênfase3 3 2 5 2 2 4" xfId="23033"/>
    <cellStyle name="40% - Ênfase3 3 2 5 2 2 5" xfId="11731"/>
    <cellStyle name="40% - Ênfase3 3 2 5 2 2 6" xfId="43599"/>
    <cellStyle name="40% - Ênfase3 3 2 5 2 3" xfId="13847"/>
    <cellStyle name="40% - Ênfase3 3 2 5 2 3 2" xfId="25322"/>
    <cellStyle name="40% - Ênfase3 3 2 5 2 3 3" xfId="41878"/>
    <cellStyle name="40% - Ênfase3 3 2 5 2 4" xfId="32421"/>
    <cellStyle name="40% - Ênfase3 3 2 5 2 4 2" xfId="53945"/>
    <cellStyle name="40% - Ênfase3 3 2 5 2 5" xfId="37578"/>
    <cellStyle name="40% - Ênfase3 3 2 5 2 5 2" xfId="53946"/>
    <cellStyle name="40% - Ênfase3 3 2 5 2 6" xfId="20948"/>
    <cellStyle name="40% - Ênfase3 3 2 5 2 7" xfId="10010"/>
    <cellStyle name="40% - Ênfase3 3 2 5 2 8" xfId="40003"/>
    <cellStyle name="40% - Ênfase3 3 2 5 3" xfId="7009"/>
    <cellStyle name="40% - Ênfase3 3 2 5 3 2" xfId="15063"/>
    <cellStyle name="40% - Ênfase3 3 2 5 3 2 2" xfId="26537"/>
    <cellStyle name="40% - Ênfase3 3 2 5 3 3" xfId="31397"/>
    <cellStyle name="40% - Ênfase3 3 2 5 3 3 2" xfId="53947"/>
    <cellStyle name="40% - Ênfase3 3 2 5 3 4" xfId="19924"/>
    <cellStyle name="40% - Ênfase3 3 2 5 3 5" xfId="10966"/>
    <cellStyle name="40% - Ênfase3 3 2 5 3 6" xfId="42834"/>
    <cellStyle name="40% - Ênfase3 3 2 5 4" xfId="12850"/>
    <cellStyle name="40% - Ênfase3 3 2 5 4 2" xfId="33549"/>
    <cellStyle name="40% - Ênfase3 3 2 5 4 2 2" xfId="53948"/>
    <cellStyle name="40% - Ênfase3 3 2 5 4 3" xfId="22076"/>
    <cellStyle name="40% - Ênfase3 3 2 5 4 4" xfId="41046"/>
    <cellStyle name="40% - Ênfase3 3 2 5 5" xfId="24327"/>
    <cellStyle name="40% - Ênfase3 3 2 5 5 2" xfId="53949"/>
    <cellStyle name="40% - Ênfase3 3 2 5 6" xfId="30249"/>
    <cellStyle name="40% - Ênfase3 3 2 5 6 2" xfId="53950"/>
    <cellStyle name="40% - Ênfase3 3 2 5 7" xfId="36621"/>
    <cellStyle name="40% - Ênfase3 3 2 5 7 2" xfId="53951"/>
    <cellStyle name="40% - Ênfase3 3 2 5 8" xfId="18776"/>
    <cellStyle name="40% - Ênfase3 3 2 5 9" xfId="9245"/>
    <cellStyle name="40% - Ênfase3 3 2 6" xfId="3762"/>
    <cellStyle name="40% - Ênfase3 3 2 6 10" xfId="39140"/>
    <cellStyle name="40% - Ênfase3 3 2 6 2" xfId="5309"/>
    <cellStyle name="40% - Ênfase3 3 2 6 2 2" xfId="7848"/>
    <cellStyle name="40% - Ênfase3 3 2 6 2 2 2" xfId="15902"/>
    <cellStyle name="40% - Ênfase3 3 2 6 2 2 2 2" xfId="27376"/>
    <cellStyle name="40% - Ênfase3 3 2 6 2 2 3" xfId="34321"/>
    <cellStyle name="40% - Ênfase3 3 2 6 2 2 3 2" xfId="53952"/>
    <cellStyle name="40% - Ênfase3 3 2 6 2 2 4" xfId="22848"/>
    <cellStyle name="40% - Ênfase3 3 2 6 2 2 5" xfId="11633"/>
    <cellStyle name="40% - Ênfase3 3 2 6 2 2 6" xfId="43501"/>
    <cellStyle name="40% - Ênfase3 3 2 6 2 3" xfId="13662"/>
    <cellStyle name="40% - Ênfase3 3 2 6 2 3 2" xfId="25137"/>
    <cellStyle name="40% - Ênfase3 3 2 6 2 3 3" xfId="41780"/>
    <cellStyle name="40% - Ênfase3 3 2 6 2 4" xfId="32236"/>
    <cellStyle name="40% - Ênfase3 3 2 6 2 4 2" xfId="53953"/>
    <cellStyle name="40% - Ênfase3 3 2 6 2 5" xfId="37393"/>
    <cellStyle name="40% - Ênfase3 3 2 6 2 5 2" xfId="53954"/>
    <cellStyle name="40% - Ênfase3 3 2 6 2 6" xfId="20763"/>
    <cellStyle name="40% - Ênfase3 3 2 6 2 7" xfId="9912"/>
    <cellStyle name="40% - Ênfase3 3 2 6 2 8" xfId="39905"/>
    <cellStyle name="40% - Ênfase3 3 2 6 3" xfId="6824"/>
    <cellStyle name="40% - Ênfase3 3 2 6 3 2" xfId="14878"/>
    <cellStyle name="40% - Ênfase3 3 2 6 3 2 2" xfId="26352"/>
    <cellStyle name="40% - Ênfase3 3 2 6 3 3" xfId="31212"/>
    <cellStyle name="40% - Ênfase3 3 2 6 3 3 2" xfId="53955"/>
    <cellStyle name="40% - Ênfase3 3 2 6 3 4" xfId="19739"/>
    <cellStyle name="40% - Ênfase3 3 2 6 3 5" xfId="10868"/>
    <cellStyle name="40% - Ênfase3 3 2 6 3 6" xfId="42736"/>
    <cellStyle name="40% - Ênfase3 3 2 6 4" xfId="12746"/>
    <cellStyle name="40% - Ênfase3 3 2 6 4 2" xfId="33451"/>
    <cellStyle name="40% - Ênfase3 3 2 6 4 2 2" xfId="53956"/>
    <cellStyle name="40% - Ênfase3 3 2 6 4 3" xfId="21978"/>
    <cellStyle name="40% - Ênfase3 3 2 6 4 4" xfId="40861"/>
    <cellStyle name="40% - Ênfase3 3 2 6 5" xfId="24222"/>
    <cellStyle name="40% - Ênfase3 3 2 6 5 2" xfId="53957"/>
    <cellStyle name="40% - Ênfase3 3 2 6 6" xfId="30151"/>
    <cellStyle name="40% - Ênfase3 3 2 6 6 2" xfId="53958"/>
    <cellStyle name="40% - Ênfase3 3 2 6 7" xfId="36523"/>
    <cellStyle name="40% - Ênfase3 3 2 6 7 2" xfId="53959"/>
    <cellStyle name="40% - Ênfase3 3 2 6 8" xfId="18678"/>
    <cellStyle name="40% - Ênfase3 3 2 6 9" xfId="9147"/>
    <cellStyle name="40% - Ênfase3 3 3" xfId="334"/>
    <cellStyle name="40% - Ênfase3 3 3 10" xfId="18579"/>
    <cellStyle name="40% - Ênfase3 3 3 11" xfId="9048"/>
    <cellStyle name="40% - Ênfase3 3 3 12" xfId="39041"/>
    <cellStyle name="40% - Ênfase3 3 3 2" xfId="4223"/>
    <cellStyle name="40% - Ênfase3 3 3 3" xfId="6129"/>
    <cellStyle name="40% - Ênfase3 3 3 3 2" xfId="8668"/>
    <cellStyle name="40% - Ênfase3 3 3 3 2 2" xfId="16722"/>
    <cellStyle name="40% - Ênfase3 3 3 3 2 2 2" xfId="28196"/>
    <cellStyle name="40% - Ênfase3 3 3 3 2 3" xfId="33056"/>
    <cellStyle name="40% - Ênfase3 3 3 3 2 3 2" xfId="53960"/>
    <cellStyle name="40% - Ênfase3 3 3 3 2 4" xfId="21583"/>
    <cellStyle name="40% - Ênfase3 3 3 3 2 5" xfId="12299"/>
    <cellStyle name="40% - Ênfase3 3 3 3 2 6" xfId="44167"/>
    <cellStyle name="40% - Ênfase3 3 3 3 3" xfId="14482"/>
    <cellStyle name="40% - Ênfase3 3 3 3 3 2" xfId="35141"/>
    <cellStyle name="40% - Ênfase3 3 3 3 3 2 2" xfId="53961"/>
    <cellStyle name="40% - Ênfase3 3 3 3 3 3" xfId="23668"/>
    <cellStyle name="40% - Ênfase3 3 3 3 3 4" xfId="42446"/>
    <cellStyle name="40% - Ênfase3 3 3 3 4" xfId="25957"/>
    <cellStyle name="40% - Ênfase3 3 3 3 4 2" xfId="53962"/>
    <cellStyle name="40% - Ênfase3 3 3 3 5" xfId="30817"/>
    <cellStyle name="40% - Ênfase3 3 3 3 5 2" xfId="53963"/>
    <cellStyle name="40% - Ênfase3 3 3 3 6" xfId="38213"/>
    <cellStyle name="40% - Ênfase3 3 3 3 6 2" xfId="53964"/>
    <cellStyle name="40% - Ênfase3 3 3 3 7" xfId="19344"/>
    <cellStyle name="40% - Ênfase3 3 3 3 8" xfId="10578"/>
    <cellStyle name="40% - Ênfase3 3 3 3 9" xfId="40571"/>
    <cellStyle name="40% - Ênfase3 3 3 4" xfId="4995"/>
    <cellStyle name="40% - Ênfase3 3 3 4 2" xfId="7644"/>
    <cellStyle name="40% - Ênfase3 3 3 4 2 2" xfId="15698"/>
    <cellStyle name="40% - Ênfase3 3 3 4 2 2 2" xfId="27172"/>
    <cellStyle name="40% - Ênfase3 3 3 4 2 3" xfId="34117"/>
    <cellStyle name="40% - Ênfase3 3 3 4 2 3 2" xfId="53965"/>
    <cellStyle name="40% - Ênfase3 3 3 4 2 4" xfId="22644"/>
    <cellStyle name="40% - Ênfase3 3 3 4 2 5" xfId="11534"/>
    <cellStyle name="40% - Ênfase3 3 3 4 2 6" xfId="43402"/>
    <cellStyle name="40% - Ênfase3 3 3 4 3" xfId="13457"/>
    <cellStyle name="40% - Ênfase3 3 3 4 3 2" xfId="24933"/>
    <cellStyle name="40% - Ênfase3 3 3 4 3 3" xfId="41681"/>
    <cellStyle name="40% - Ênfase3 3 3 4 4" xfId="32032"/>
    <cellStyle name="40% - Ênfase3 3 3 4 4 2" xfId="53966"/>
    <cellStyle name="40% - Ênfase3 3 3 4 5" xfId="37189"/>
    <cellStyle name="40% - Ênfase3 3 3 4 5 2" xfId="53967"/>
    <cellStyle name="40% - Ênfase3 3 3 4 6" xfId="20559"/>
    <cellStyle name="40% - Ênfase3 3 3 4 7" xfId="9813"/>
    <cellStyle name="40% - Ênfase3 3 3 4 8" xfId="39806"/>
    <cellStyle name="40% - Ênfase3 3 3 5" xfId="6620"/>
    <cellStyle name="40% - Ênfase3 3 3 5 2" xfId="14779"/>
    <cellStyle name="40% - Ênfase3 3 3 5 2 2" xfId="26253"/>
    <cellStyle name="40% - Ênfase3 3 3 5 3" xfId="31113"/>
    <cellStyle name="40% - Ênfase3 3 3 5 3 2" xfId="53968"/>
    <cellStyle name="40% - Ênfase3 3 3 5 4" xfId="19640"/>
    <cellStyle name="40% - Ênfase3 3 3 5 5" xfId="10769"/>
    <cellStyle name="40% - Ênfase3 3 3 5 6" xfId="42637"/>
    <cellStyle name="40% - Ênfase3 3 3 6" xfId="12531"/>
    <cellStyle name="40% - Ênfase3 3 3 6 2" xfId="33352"/>
    <cellStyle name="40% - Ênfase3 3 3 6 2 2" xfId="53969"/>
    <cellStyle name="40% - Ênfase3 3 3 6 3" xfId="21879"/>
    <cellStyle name="40% - Ênfase3 3 3 6 4" xfId="40762"/>
    <cellStyle name="40% - Ênfase3 3 3 7" xfId="24009"/>
    <cellStyle name="40% - Ênfase3 3 3 7 2" xfId="53970"/>
    <cellStyle name="40% - Ênfase3 3 3 8" xfId="30052"/>
    <cellStyle name="40% - Ênfase3 3 3 8 2" xfId="53971"/>
    <cellStyle name="40% - Ênfase3 3 3 9" xfId="36424"/>
    <cellStyle name="40% - Ênfase3 3 3 9 2" xfId="53972"/>
    <cellStyle name="40% - Ênfase3 3 4" xfId="4224"/>
    <cellStyle name="40% - Ênfase3 3 4 10" xfId="39380"/>
    <cellStyle name="40% - Ênfase3 3 4 2" xfId="5636"/>
    <cellStyle name="40% - Ênfase3 3 4 2 2" xfId="8175"/>
    <cellStyle name="40% - Ênfase3 3 4 2 2 2" xfId="16229"/>
    <cellStyle name="40% - Ênfase3 3 4 2 2 2 2" xfId="27703"/>
    <cellStyle name="40% - Ênfase3 3 4 2 2 3" xfId="34648"/>
    <cellStyle name="40% - Ênfase3 3 4 2 2 3 2" xfId="53973"/>
    <cellStyle name="40% - Ênfase3 3 4 2 2 4" xfId="23175"/>
    <cellStyle name="40% - Ênfase3 3 4 2 2 5" xfId="11873"/>
    <cellStyle name="40% - Ênfase3 3 4 2 2 6" xfId="43741"/>
    <cellStyle name="40% - Ênfase3 3 4 2 3" xfId="13989"/>
    <cellStyle name="40% - Ênfase3 3 4 2 3 2" xfId="25464"/>
    <cellStyle name="40% - Ênfase3 3 4 2 3 3" xfId="42020"/>
    <cellStyle name="40% - Ênfase3 3 4 2 4" xfId="32563"/>
    <cellStyle name="40% - Ênfase3 3 4 2 4 2" xfId="53974"/>
    <cellStyle name="40% - Ênfase3 3 4 2 5" xfId="37720"/>
    <cellStyle name="40% - Ênfase3 3 4 2 5 2" xfId="53975"/>
    <cellStyle name="40% - Ênfase3 3 4 2 6" xfId="21090"/>
    <cellStyle name="40% - Ênfase3 3 4 2 7" xfId="10152"/>
    <cellStyle name="40% - Ênfase3 3 4 2 8" xfId="40145"/>
    <cellStyle name="40% - Ênfase3 3 4 3" xfId="7151"/>
    <cellStyle name="40% - Ênfase3 3 4 3 2" xfId="15205"/>
    <cellStyle name="40% - Ênfase3 3 4 3 2 2" xfId="26679"/>
    <cellStyle name="40% - Ênfase3 3 4 3 3" xfId="31539"/>
    <cellStyle name="40% - Ênfase3 3 4 3 3 2" xfId="53976"/>
    <cellStyle name="40% - Ênfase3 3 4 3 4" xfId="20066"/>
    <cellStyle name="40% - Ênfase3 3 4 3 5" xfId="11108"/>
    <cellStyle name="40% - Ênfase3 3 4 3 6" xfId="42976"/>
    <cellStyle name="40% - Ênfase3 3 4 4" xfId="13009"/>
    <cellStyle name="40% - Ênfase3 3 4 4 2" xfId="33691"/>
    <cellStyle name="40% - Ênfase3 3 4 4 2 2" xfId="53977"/>
    <cellStyle name="40% - Ênfase3 3 4 4 3" xfId="22218"/>
    <cellStyle name="40% - Ênfase3 3 4 4 4" xfId="41188"/>
    <cellStyle name="40% - Ênfase3 3 4 5" xfId="24480"/>
    <cellStyle name="40% - Ênfase3 3 4 5 2" xfId="53978"/>
    <cellStyle name="40% - Ênfase3 3 4 6" xfId="30391"/>
    <cellStyle name="40% - Ênfase3 3 4 6 2" xfId="53979"/>
    <cellStyle name="40% - Ênfase3 3 4 7" xfId="36763"/>
    <cellStyle name="40% - Ênfase3 3 4 7 2" xfId="53980"/>
    <cellStyle name="40% - Ênfase3 3 4 8" xfId="18918"/>
    <cellStyle name="40% - Ênfase3 3 4 9" xfId="9387"/>
    <cellStyle name="40% - Ênfase3 4" xfId="335"/>
    <cellStyle name="40% - Ênfase3 4 2" xfId="336"/>
    <cellStyle name="40% - Ênfase3 4 3" xfId="337"/>
    <cellStyle name="40% - Ênfase3 4 3 10" xfId="18580"/>
    <cellStyle name="40% - Ênfase3 4 3 11" xfId="9049"/>
    <cellStyle name="40% - Ênfase3 4 3 12" xfId="39042"/>
    <cellStyle name="40% - Ênfase3 4 3 2" xfId="4225"/>
    <cellStyle name="40% - Ênfase3 4 3 3" xfId="6130"/>
    <cellStyle name="40% - Ênfase3 4 3 3 2" xfId="8669"/>
    <cellStyle name="40% - Ênfase3 4 3 3 2 2" xfId="16723"/>
    <cellStyle name="40% - Ênfase3 4 3 3 2 2 2" xfId="28197"/>
    <cellStyle name="40% - Ênfase3 4 3 3 2 3" xfId="33057"/>
    <cellStyle name="40% - Ênfase3 4 3 3 2 3 2" xfId="53981"/>
    <cellStyle name="40% - Ênfase3 4 3 3 2 4" xfId="21584"/>
    <cellStyle name="40% - Ênfase3 4 3 3 2 5" xfId="12300"/>
    <cellStyle name="40% - Ênfase3 4 3 3 2 6" xfId="44168"/>
    <cellStyle name="40% - Ênfase3 4 3 3 3" xfId="14483"/>
    <cellStyle name="40% - Ênfase3 4 3 3 3 2" xfId="35142"/>
    <cellStyle name="40% - Ênfase3 4 3 3 3 2 2" xfId="53982"/>
    <cellStyle name="40% - Ênfase3 4 3 3 3 3" xfId="23669"/>
    <cellStyle name="40% - Ênfase3 4 3 3 3 4" xfId="42447"/>
    <cellStyle name="40% - Ênfase3 4 3 3 4" xfId="25958"/>
    <cellStyle name="40% - Ênfase3 4 3 3 4 2" xfId="53983"/>
    <cellStyle name="40% - Ênfase3 4 3 3 5" xfId="30818"/>
    <cellStyle name="40% - Ênfase3 4 3 3 5 2" xfId="53984"/>
    <cellStyle name="40% - Ênfase3 4 3 3 6" xfId="38214"/>
    <cellStyle name="40% - Ênfase3 4 3 3 6 2" xfId="53985"/>
    <cellStyle name="40% - Ênfase3 4 3 3 7" xfId="19345"/>
    <cellStyle name="40% - Ênfase3 4 3 3 8" xfId="10579"/>
    <cellStyle name="40% - Ênfase3 4 3 3 9" xfId="40572"/>
    <cellStyle name="40% - Ênfase3 4 3 4" xfId="4996"/>
    <cellStyle name="40% - Ênfase3 4 3 4 2" xfId="7645"/>
    <cellStyle name="40% - Ênfase3 4 3 4 2 2" xfId="15699"/>
    <cellStyle name="40% - Ênfase3 4 3 4 2 2 2" xfId="27173"/>
    <cellStyle name="40% - Ênfase3 4 3 4 2 3" xfId="34118"/>
    <cellStyle name="40% - Ênfase3 4 3 4 2 3 2" xfId="53986"/>
    <cellStyle name="40% - Ênfase3 4 3 4 2 4" xfId="22645"/>
    <cellStyle name="40% - Ênfase3 4 3 4 2 5" xfId="11535"/>
    <cellStyle name="40% - Ênfase3 4 3 4 2 6" xfId="43403"/>
    <cellStyle name="40% - Ênfase3 4 3 4 3" xfId="13458"/>
    <cellStyle name="40% - Ênfase3 4 3 4 3 2" xfId="24934"/>
    <cellStyle name="40% - Ênfase3 4 3 4 3 3" xfId="41682"/>
    <cellStyle name="40% - Ênfase3 4 3 4 4" xfId="32033"/>
    <cellStyle name="40% - Ênfase3 4 3 4 4 2" xfId="53987"/>
    <cellStyle name="40% - Ênfase3 4 3 4 5" xfId="37190"/>
    <cellStyle name="40% - Ênfase3 4 3 4 5 2" xfId="53988"/>
    <cellStyle name="40% - Ênfase3 4 3 4 6" xfId="20560"/>
    <cellStyle name="40% - Ênfase3 4 3 4 7" xfId="9814"/>
    <cellStyle name="40% - Ênfase3 4 3 4 8" xfId="39807"/>
    <cellStyle name="40% - Ênfase3 4 3 5" xfId="6621"/>
    <cellStyle name="40% - Ênfase3 4 3 5 2" xfId="14780"/>
    <cellStyle name="40% - Ênfase3 4 3 5 2 2" xfId="26254"/>
    <cellStyle name="40% - Ênfase3 4 3 5 3" xfId="31114"/>
    <cellStyle name="40% - Ênfase3 4 3 5 3 2" xfId="53989"/>
    <cellStyle name="40% - Ênfase3 4 3 5 4" xfId="19641"/>
    <cellStyle name="40% - Ênfase3 4 3 5 5" xfId="10770"/>
    <cellStyle name="40% - Ênfase3 4 3 5 6" xfId="42638"/>
    <cellStyle name="40% - Ênfase3 4 3 6" xfId="12533"/>
    <cellStyle name="40% - Ênfase3 4 3 6 2" xfId="33353"/>
    <cellStyle name="40% - Ênfase3 4 3 6 2 2" xfId="53990"/>
    <cellStyle name="40% - Ênfase3 4 3 6 3" xfId="21880"/>
    <cellStyle name="40% - Ênfase3 4 3 6 4" xfId="40763"/>
    <cellStyle name="40% - Ênfase3 4 3 7" xfId="24010"/>
    <cellStyle name="40% - Ênfase3 4 3 7 2" xfId="53991"/>
    <cellStyle name="40% - Ênfase3 4 3 8" xfId="30053"/>
    <cellStyle name="40% - Ênfase3 4 3 8 2" xfId="53992"/>
    <cellStyle name="40% - Ênfase3 4 3 9" xfId="36425"/>
    <cellStyle name="40% - Ênfase3 4 3 9 2" xfId="53993"/>
    <cellStyle name="40% - Ênfase3 4 4" xfId="4226"/>
    <cellStyle name="40% - Ênfase3 4 4 10" xfId="39381"/>
    <cellStyle name="40% - Ênfase3 4 4 2" xfId="5637"/>
    <cellStyle name="40% - Ênfase3 4 4 2 2" xfId="8176"/>
    <cellStyle name="40% - Ênfase3 4 4 2 2 2" xfId="16230"/>
    <cellStyle name="40% - Ênfase3 4 4 2 2 2 2" xfId="27704"/>
    <cellStyle name="40% - Ênfase3 4 4 2 2 3" xfId="34649"/>
    <cellStyle name="40% - Ênfase3 4 4 2 2 3 2" xfId="53994"/>
    <cellStyle name="40% - Ênfase3 4 4 2 2 4" xfId="23176"/>
    <cellStyle name="40% - Ênfase3 4 4 2 2 5" xfId="11874"/>
    <cellStyle name="40% - Ênfase3 4 4 2 2 6" xfId="43742"/>
    <cellStyle name="40% - Ênfase3 4 4 2 3" xfId="13990"/>
    <cellStyle name="40% - Ênfase3 4 4 2 3 2" xfId="25465"/>
    <cellStyle name="40% - Ênfase3 4 4 2 3 3" xfId="42021"/>
    <cellStyle name="40% - Ênfase3 4 4 2 4" xfId="32564"/>
    <cellStyle name="40% - Ênfase3 4 4 2 4 2" xfId="53995"/>
    <cellStyle name="40% - Ênfase3 4 4 2 5" xfId="37721"/>
    <cellStyle name="40% - Ênfase3 4 4 2 5 2" xfId="53996"/>
    <cellStyle name="40% - Ênfase3 4 4 2 6" xfId="21091"/>
    <cellStyle name="40% - Ênfase3 4 4 2 7" xfId="10153"/>
    <cellStyle name="40% - Ênfase3 4 4 2 8" xfId="40146"/>
    <cellStyle name="40% - Ênfase3 4 4 3" xfId="7152"/>
    <cellStyle name="40% - Ênfase3 4 4 3 2" xfId="15206"/>
    <cellStyle name="40% - Ênfase3 4 4 3 2 2" xfId="26680"/>
    <cellStyle name="40% - Ênfase3 4 4 3 3" xfId="31540"/>
    <cellStyle name="40% - Ênfase3 4 4 3 3 2" xfId="53997"/>
    <cellStyle name="40% - Ênfase3 4 4 3 4" xfId="20067"/>
    <cellStyle name="40% - Ênfase3 4 4 3 5" xfId="11109"/>
    <cellStyle name="40% - Ênfase3 4 4 3 6" xfId="42977"/>
    <cellStyle name="40% - Ênfase3 4 4 4" xfId="13010"/>
    <cellStyle name="40% - Ênfase3 4 4 4 2" xfId="33692"/>
    <cellStyle name="40% - Ênfase3 4 4 4 2 2" xfId="53998"/>
    <cellStyle name="40% - Ênfase3 4 4 4 3" xfId="22219"/>
    <cellStyle name="40% - Ênfase3 4 4 4 4" xfId="41189"/>
    <cellStyle name="40% - Ênfase3 4 4 5" xfId="24481"/>
    <cellStyle name="40% - Ênfase3 4 4 5 2" xfId="53999"/>
    <cellStyle name="40% - Ênfase3 4 4 6" xfId="30392"/>
    <cellStyle name="40% - Ênfase3 4 4 6 2" xfId="54000"/>
    <cellStyle name="40% - Ênfase3 4 4 7" xfId="36764"/>
    <cellStyle name="40% - Ênfase3 4 4 7 2" xfId="54001"/>
    <cellStyle name="40% - Ênfase3 4 4 8" xfId="18919"/>
    <cellStyle name="40% - Ênfase3 4 4 9" xfId="9388"/>
    <cellStyle name="40% - Ênfase3 5" xfId="338"/>
    <cellStyle name="40% - Ênfase3 5 2" xfId="339"/>
    <cellStyle name="40% - Ênfase3 5 3" xfId="340"/>
    <cellStyle name="40% - Ênfase3 5 3 10" xfId="18581"/>
    <cellStyle name="40% - Ênfase3 5 3 11" xfId="9050"/>
    <cellStyle name="40% - Ênfase3 5 3 12" xfId="39043"/>
    <cellStyle name="40% - Ênfase3 5 3 2" xfId="4227"/>
    <cellStyle name="40% - Ênfase3 5 3 3" xfId="6131"/>
    <cellStyle name="40% - Ênfase3 5 3 3 2" xfId="8670"/>
    <cellStyle name="40% - Ênfase3 5 3 3 2 2" xfId="16724"/>
    <cellStyle name="40% - Ênfase3 5 3 3 2 2 2" xfId="28198"/>
    <cellStyle name="40% - Ênfase3 5 3 3 2 3" xfId="33058"/>
    <cellStyle name="40% - Ênfase3 5 3 3 2 3 2" xfId="54002"/>
    <cellStyle name="40% - Ênfase3 5 3 3 2 4" xfId="21585"/>
    <cellStyle name="40% - Ênfase3 5 3 3 2 5" xfId="12301"/>
    <cellStyle name="40% - Ênfase3 5 3 3 2 6" xfId="44169"/>
    <cellStyle name="40% - Ênfase3 5 3 3 3" xfId="14484"/>
    <cellStyle name="40% - Ênfase3 5 3 3 3 2" xfId="35143"/>
    <cellStyle name="40% - Ênfase3 5 3 3 3 2 2" xfId="54003"/>
    <cellStyle name="40% - Ênfase3 5 3 3 3 3" xfId="23670"/>
    <cellStyle name="40% - Ênfase3 5 3 3 3 4" xfId="42448"/>
    <cellStyle name="40% - Ênfase3 5 3 3 4" xfId="25959"/>
    <cellStyle name="40% - Ênfase3 5 3 3 4 2" xfId="54004"/>
    <cellStyle name="40% - Ênfase3 5 3 3 5" xfId="30819"/>
    <cellStyle name="40% - Ênfase3 5 3 3 5 2" xfId="54005"/>
    <cellStyle name="40% - Ênfase3 5 3 3 6" xfId="38215"/>
    <cellStyle name="40% - Ênfase3 5 3 3 6 2" xfId="54006"/>
    <cellStyle name="40% - Ênfase3 5 3 3 7" xfId="19346"/>
    <cellStyle name="40% - Ênfase3 5 3 3 8" xfId="10580"/>
    <cellStyle name="40% - Ênfase3 5 3 3 9" xfId="40573"/>
    <cellStyle name="40% - Ênfase3 5 3 4" xfId="4997"/>
    <cellStyle name="40% - Ênfase3 5 3 4 2" xfId="7646"/>
    <cellStyle name="40% - Ênfase3 5 3 4 2 2" xfId="15700"/>
    <cellStyle name="40% - Ênfase3 5 3 4 2 2 2" xfId="27174"/>
    <cellStyle name="40% - Ênfase3 5 3 4 2 3" xfId="34119"/>
    <cellStyle name="40% - Ênfase3 5 3 4 2 3 2" xfId="54007"/>
    <cellStyle name="40% - Ênfase3 5 3 4 2 4" xfId="22646"/>
    <cellStyle name="40% - Ênfase3 5 3 4 2 5" xfId="11536"/>
    <cellStyle name="40% - Ênfase3 5 3 4 2 6" xfId="43404"/>
    <cellStyle name="40% - Ênfase3 5 3 4 3" xfId="13459"/>
    <cellStyle name="40% - Ênfase3 5 3 4 3 2" xfId="24935"/>
    <cellStyle name="40% - Ênfase3 5 3 4 3 3" xfId="41683"/>
    <cellStyle name="40% - Ênfase3 5 3 4 4" xfId="32034"/>
    <cellStyle name="40% - Ênfase3 5 3 4 4 2" xfId="54008"/>
    <cellStyle name="40% - Ênfase3 5 3 4 5" xfId="37191"/>
    <cellStyle name="40% - Ênfase3 5 3 4 5 2" xfId="54009"/>
    <cellStyle name="40% - Ênfase3 5 3 4 6" xfId="20561"/>
    <cellStyle name="40% - Ênfase3 5 3 4 7" xfId="9815"/>
    <cellStyle name="40% - Ênfase3 5 3 4 8" xfId="39808"/>
    <cellStyle name="40% - Ênfase3 5 3 5" xfId="6622"/>
    <cellStyle name="40% - Ênfase3 5 3 5 2" xfId="14781"/>
    <cellStyle name="40% - Ênfase3 5 3 5 2 2" xfId="26255"/>
    <cellStyle name="40% - Ênfase3 5 3 5 3" xfId="31115"/>
    <cellStyle name="40% - Ênfase3 5 3 5 3 2" xfId="54010"/>
    <cellStyle name="40% - Ênfase3 5 3 5 4" xfId="19642"/>
    <cellStyle name="40% - Ênfase3 5 3 5 5" xfId="10771"/>
    <cellStyle name="40% - Ênfase3 5 3 5 6" xfId="42639"/>
    <cellStyle name="40% - Ênfase3 5 3 6" xfId="12534"/>
    <cellStyle name="40% - Ênfase3 5 3 6 2" xfId="33354"/>
    <cellStyle name="40% - Ênfase3 5 3 6 2 2" xfId="54011"/>
    <cellStyle name="40% - Ênfase3 5 3 6 3" xfId="21881"/>
    <cellStyle name="40% - Ênfase3 5 3 6 4" xfId="40764"/>
    <cellStyle name="40% - Ênfase3 5 3 7" xfId="24011"/>
    <cellStyle name="40% - Ênfase3 5 3 7 2" xfId="54012"/>
    <cellStyle name="40% - Ênfase3 5 3 8" xfId="30054"/>
    <cellStyle name="40% - Ênfase3 5 3 8 2" xfId="54013"/>
    <cellStyle name="40% - Ênfase3 5 3 9" xfId="36426"/>
    <cellStyle name="40% - Ênfase3 5 3 9 2" xfId="54014"/>
    <cellStyle name="40% - Ênfase3 5 4" xfId="4228"/>
    <cellStyle name="40% - Ênfase3 5 4 10" xfId="39382"/>
    <cellStyle name="40% - Ênfase3 5 4 2" xfId="5638"/>
    <cellStyle name="40% - Ênfase3 5 4 2 2" xfId="8177"/>
    <cellStyle name="40% - Ênfase3 5 4 2 2 2" xfId="16231"/>
    <cellStyle name="40% - Ênfase3 5 4 2 2 2 2" xfId="27705"/>
    <cellStyle name="40% - Ênfase3 5 4 2 2 3" xfId="34650"/>
    <cellStyle name="40% - Ênfase3 5 4 2 2 3 2" xfId="54015"/>
    <cellStyle name="40% - Ênfase3 5 4 2 2 4" xfId="23177"/>
    <cellStyle name="40% - Ênfase3 5 4 2 2 5" xfId="11875"/>
    <cellStyle name="40% - Ênfase3 5 4 2 2 6" xfId="43743"/>
    <cellStyle name="40% - Ênfase3 5 4 2 3" xfId="13991"/>
    <cellStyle name="40% - Ênfase3 5 4 2 3 2" xfId="25466"/>
    <cellStyle name="40% - Ênfase3 5 4 2 3 3" xfId="42022"/>
    <cellStyle name="40% - Ênfase3 5 4 2 4" xfId="32565"/>
    <cellStyle name="40% - Ênfase3 5 4 2 4 2" xfId="54016"/>
    <cellStyle name="40% - Ênfase3 5 4 2 5" xfId="37722"/>
    <cellStyle name="40% - Ênfase3 5 4 2 5 2" xfId="54017"/>
    <cellStyle name="40% - Ênfase3 5 4 2 6" xfId="21092"/>
    <cellStyle name="40% - Ênfase3 5 4 2 7" xfId="10154"/>
    <cellStyle name="40% - Ênfase3 5 4 2 8" xfId="40147"/>
    <cellStyle name="40% - Ênfase3 5 4 3" xfId="7153"/>
    <cellStyle name="40% - Ênfase3 5 4 3 2" xfId="15207"/>
    <cellStyle name="40% - Ênfase3 5 4 3 2 2" xfId="26681"/>
    <cellStyle name="40% - Ênfase3 5 4 3 3" xfId="31541"/>
    <cellStyle name="40% - Ênfase3 5 4 3 3 2" xfId="54018"/>
    <cellStyle name="40% - Ênfase3 5 4 3 4" xfId="20068"/>
    <cellStyle name="40% - Ênfase3 5 4 3 5" xfId="11110"/>
    <cellStyle name="40% - Ênfase3 5 4 3 6" xfId="42978"/>
    <cellStyle name="40% - Ênfase3 5 4 4" xfId="13011"/>
    <cellStyle name="40% - Ênfase3 5 4 4 2" xfId="33693"/>
    <cellStyle name="40% - Ênfase3 5 4 4 2 2" xfId="54019"/>
    <cellStyle name="40% - Ênfase3 5 4 4 3" xfId="22220"/>
    <cellStyle name="40% - Ênfase3 5 4 4 4" xfId="41190"/>
    <cellStyle name="40% - Ênfase3 5 4 5" xfId="24482"/>
    <cellStyle name="40% - Ênfase3 5 4 5 2" xfId="54020"/>
    <cellStyle name="40% - Ênfase3 5 4 6" xfId="30393"/>
    <cellStyle name="40% - Ênfase3 5 4 6 2" xfId="54021"/>
    <cellStyle name="40% - Ênfase3 5 4 7" xfId="36765"/>
    <cellStyle name="40% - Ênfase3 5 4 7 2" xfId="54022"/>
    <cellStyle name="40% - Ênfase3 5 4 8" xfId="18920"/>
    <cellStyle name="40% - Ênfase3 5 4 9" xfId="9389"/>
    <cellStyle name="40% - Ênfase3 6" xfId="341"/>
    <cellStyle name="40% - Ênfase3 6 2" xfId="342"/>
    <cellStyle name="40% - Ênfase3 6 3" xfId="343"/>
    <cellStyle name="40% - Ênfase3 6 3 10" xfId="18582"/>
    <cellStyle name="40% - Ênfase3 6 3 11" xfId="9051"/>
    <cellStyle name="40% - Ênfase3 6 3 12" xfId="39044"/>
    <cellStyle name="40% - Ênfase3 6 3 2" xfId="4229"/>
    <cellStyle name="40% - Ênfase3 6 3 3" xfId="6132"/>
    <cellStyle name="40% - Ênfase3 6 3 3 2" xfId="8671"/>
    <cellStyle name="40% - Ênfase3 6 3 3 2 2" xfId="16725"/>
    <cellStyle name="40% - Ênfase3 6 3 3 2 2 2" xfId="28199"/>
    <cellStyle name="40% - Ênfase3 6 3 3 2 3" xfId="33059"/>
    <cellStyle name="40% - Ênfase3 6 3 3 2 3 2" xfId="54023"/>
    <cellStyle name="40% - Ênfase3 6 3 3 2 4" xfId="21586"/>
    <cellStyle name="40% - Ênfase3 6 3 3 2 5" xfId="12302"/>
    <cellStyle name="40% - Ênfase3 6 3 3 2 6" xfId="44170"/>
    <cellStyle name="40% - Ênfase3 6 3 3 3" xfId="14485"/>
    <cellStyle name="40% - Ênfase3 6 3 3 3 2" xfId="35144"/>
    <cellStyle name="40% - Ênfase3 6 3 3 3 2 2" xfId="54024"/>
    <cellStyle name="40% - Ênfase3 6 3 3 3 3" xfId="23671"/>
    <cellStyle name="40% - Ênfase3 6 3 3 3 4" xfId="42449"/>
    <cellStyle name="40% - Ênfase3 6 3 3 4" xfId="25960"/>
    <cellStyle name="40% - Ênfase3 6 3 3 4 2" xfId="54025"/>
    <cellStyle name="40% - Ênfase3 6 3 3 5" xfId="30820"/>
    <cellStyle name="40% - Ênfase3 6 3 3 5 2" xfId="54026"/>
    <cellStyle name="40% - Ênfase3 6 3 3 6" xfId="38216"/>
    <cellStyle name="40% - Ênfase3 6 3 3 6 2" xfId="54027"/>
    <cellStyle name="40% - Ênfase3 6 3 3 7" xfId="19347"/>
    <cellStyle name="40% - Ênfase3 6 3 3 8" xfId="10581"/>
    <cellStyle name="40% - Ênfase3 6 3 3 9" xfId="40574"/>
    <cellStyle name="40% - Ênfase3 6 3 4" xfId="4998"/>
    <cellStyle name="40% - Ênfase3 6 3 4 2" xfId="7647"/>
    <cellStyle name="40% - Ênfase3 6 3 4 2 2" xfId="15701"/>
    <cellStyle name="40% - Ênfase3 6 3 4 2 2 2" xfId="27175"/>
    <cellStyle name="40% - Ênfase3 6 3 4 2 3" xfId="34120"/>
    <cellStyle name="40% - Ênfase3 6 3 4 2 3 2" xfId="54028"/>
    <cellStyle name="40% - Ênfase3 6 3 4 2 4" xfId="22647"/>
    <cellStyle name="40% - Ênfase3 6 3 4 2 5" xfId="11537"/>
    <cellStyle name="40% - Ênfase3 6 3 4 2 6" xfId="43405"/>
    <cellStyle name="40% - Ênfase3 6 3 4 3" xfId="13460"/>
    <cellStyle name="40% - Ênfase3 6 3 4 3 2" xfId="24936"/>
    <cellStyle name="40% - Ênfase3 6 3 4 3 3" xfId="41684"/>
    <cellStyle name="40% - Ênfase3 6 3 4 4" xfId="32035"/>
    <cellStyle name="40% - Ênfase3 6 3 4 4 2" xfId="54029"/>
    <cellStyle name="40% - Ênfase3 6 3 4 5" xfId="37192"/>
    <cellStyle name="40% - Ênfase3 6 3 4 5 2" xfId="54030"/>
    <cellStyle name="40% - Ênfase3 6 3 4 6" xfId="20562"/>
    <cellStyle name="40% - Ênfase3 6 3 4 7" xfId="9816"/>
    <cellStyle name="40% - Ênfase3 6 3 4 8" xfId="39809"/>
    <cellStyle name="40% - Ênfase3 6 3 5" xfId="6623"/>
    <cellStyle name="40% - Ênfase3 6 3 5 2" xfId="14782"/>
    <cellStyle name="40% - Ênfase3 6 3 5 2 2" xfId="26256"/>
    <cellStyle name="40% - Ênfase3 6 3 5 3" xfId="31116"/>
    <cellStyle name="40% - Ênfase3 6 3 5 3 2" xfId="54031"/>
    <cellStyle name="40% - Ênfase3 6 3 5 4" xfId="19643"/>
    <cellStyle name="40% - Ênfase3 6 3 5 5" xfId="10772"/>
    <cellStyle name="40% - Ênfase3 6 3 5 6" xfId="42640"/>
    <cellStyle name="40% - Ênfase3 6 3 6" xfId="12535"/>
    <cellStyle name="40% - Ênfase3 6 3 6 2" xfId="33355"/>
    <cellStyle name="40% - Ênfase3 6 3 6 2 2" xfId="54032"/>
    <cellStyle name="40% - Ênfase3 6 3 6 3" xfId="21882"/>
    <cellStyle name="40% - Ênfase3 6 3 6 4" xfId="40765"/>
    <cellStyle name="40% - Ênfase3 6 3 7" xfId="24012"/>
    <cellStyle name="40% - Ênfase3 6 3 7 2" xfId="54033"/>
    <cellStyle name="40% - Ênfase3 6 3 8" xfId="30055"/>
    <cellStyle name="40% - Ênfase3 6 3 8 2" xfId="54034"/>
    <cellStyle name="40% - Ênfase3 6 3 9" xfId="36427"/>
    <cellStyle name="40% - Ênfase3 6 3 9 2" xfId="54035"/>
    <cellStyle name="40% - Ênfase3 6 4" xfId="4230"/>
    <cellStyle name="40% - Ênfase3 6 4 10" xfId="39383"/>
    <cellStyle name="40% - Ênfase3 6 4 2" xfId="5639"/>
    <cellStyle name="40% - Ênfase3 6 4 2 2" xfId="8178"/>
    <cellStyle name="40% - Ênfase3 6 4 2 2 2" xfId="16232"/>
    <cellStyle name="40% - Ênfase3 6 4 2 2 2 2" xfId="27706"/>
    <cellStyle name="40% - Ênfase3 6 4 2 2 3" xfId="34651"/>
    <cellStyle name="40% - Ênfase3 6 4 2 2 3 2" xfId="54036"/>
    <cellStyle name="40% - Ênfase3 6 4 2 2 4" xfId="23178"/>
    <cellStyle name="40% - Ênfase3 6 4 2 2 5" xfId="11876"/>
    <cellStyle name="40% - Ênfase3 6 4 2 2 6" xfId="43744"/>
    <cellStyle name="40% - Ênfase3 6 4 2 3" xfId="13992"/>
    <cellStyle name="40% - Ênfase3 6 4 2 3 2" xfId="25467"/>
    <cellStyle name="40% - Ênfase3 6 4 2 3 3" xfId="42023"/>
    <cellStyle name="40% - Ênfase3 6 4 2 4" xfId="32566"/>
    <cellStyle name="40% - Ênfase3 6 4 2 4 2" xfId="54037"/>
    <cellStyle name="40% - Ênfase3 6 4 2 5" xfId="37723"/>
    <cellStyle name="40% - Ênfase3 6 4 2 5 2" xfId="54038"/>
    <cellStyle name="40% - Ênfase3 6 4 2 6" xfId="21093"/>
    <cellStyle name="40% - Ênfase3 6 4 2 7" xfId="10155"/>
    <cellStyle name="40% - Ênfase3 6 4 2 8" xfId="40148"/>
    <cellStyle name="40% - Ênfase3 6 4 3" xfId="7154"/>
    <cellStyle name="40% - Ênfase3 6 4 3 2" xfId="15208"/>
    <cellStyle name="40% - Ênfase3 6 4 3 2 2" xfId="26682"/>
    <cellStyle name="40% - Ênfase3 6 4 3 3" xfId="31542"/>
    <cellStyle name="40% - Ênfase3 6 4 3 3 2" xfId="54039"/>
    <cellStyle name="40% - Ênfase3 6 4 3 4" xfId="20069"/>
    <cellStyle name="40% - Ênfase3 6 4 3 5" xfId="11111"/>
    <cellStyle name="40% - Ênfase3 6 4 3 6" xfId="42979"/>
    <cellStyle name="40% - Ênfase3 6 4 4" xfId="13012"/>
    <cellStyle name="40% - Ênfase3 6 4 4 2" xfId="33694"/>
    <cellStyle name="40% - Ênfase3 6 4 4 2 2" xfId="54040"/>
    <cellStyle name="40% - Ênfase3 6 4 4 3" xfId="22221"/>
    <cellStyle name="40% - Ênfase3 6 4 4 4" xfId="41191"/>
    <cellStyle name="40% - Ênfase3 6 4 5" xfId="24483"/>
    <cellStyle name="40% - Ênfase3 6 4 5 2" xfId="54041"/>
    <cellStyle name="40% - Ênfase3 6 4 6" xfId="30394"/>
    <cellStyle name="40% - Ênfase3 6 4 6 2" xfId="54042"/>
    <cellStyle name="40% - Ênfase3 6 4 7" xfId="36766"/>
    <cellStyle name="40% - Ênfase3 6 4 7 2" xfId="54043"/>
    <cellStyle name="40% - Ênfase3 6 4 8" xfId="18921"/>
    <cellStyle name="40% - Ênfase3 6 4 9" xfId="9390"/>
    <cellStyle name="40% - Ênfase3 7" xfId="344"/>
    <cellStyle name="40% - Ênfase3 7 2" xfId="345"/>
    <cellStyle name="40% - Ênfase3 7 3" xfId="346"/>
    <cellStyle name="40% - Ênfase3 7 3 10" xfId="18583"/>
    <cellStyle name="40% - Ênfase3 7 3 11" xfId="9052"/>
    <cellStyle name="40% - Ênfase3 7 3 12" xfId="39045"/>
    <cellStyle name="40% - Ênfase3 7 3 2" xfId="4231"/>
    <cellStyle name="40% - Ênfase3 7 3 3" xfId="6133"/>
    <cellStyle name="40% - Ênfase3 7 3 3 2" xfId="8672"/>
    <cellStyle name="40% - Ênfase3 7 3 3 2 2" xfId="16726"/>
    <cellStyle name="40% - Ênfase3 7 3 3 2 2 2" xfId="28200"/>
    <cellStyle name="40% - Ênfase3 7 3 3 2 3" xfId="33060"/>
    <cellStyle name="40% - Ênfase3 7 3 3 2 3 2" xfId="54044"/>
    <cellStyle name="40% - Ênfase3 7 3 3 2 4" xfId="21587"/>
    <cellStyle name="40% - Ênfase3 7 3 3 2 5" xfId="12303"/>
    <cellStyle name="40% - Ênfase3 7 3 3 2 6" xfId="44171"/>
    <cellStyle name="40% - Ênfase3 7 3 3 3" xfId="14486"/>
    <cellStyle name="40% - Ênfase3 7 3 3 3 2" xfId="35145"/>
    <cellStyle name="40% - Ênfase3 7 3 3 3 2 2" xfId="54045"/>
    <cellStyle name="40% - Ênfase3 7 3 3 3 3" xfId="23672"/>
    <cellStyle name="40% - Ênfase3 7 3 3 3 4" xfId="42450"/>
    <cellStyle name="40% - Ênfase3 7 3 3 4" xfId="25961"/>
    <cellStyle name="40% - Ênfase3 7 3 3 4 2" xfId="54046"/>
    <cellStyle name="40% - Ênfase3 7 3 3 5" xfId="30821"/>
    <cellStyle name="40% - Ênfase3 7 3 3 5 2" xfId="54047"/>
    <cellStyle name="40% - Ênfase3 7 3 3 6" xfId="38217"/>
    <cellStyle name="40% - Ênfase3 7 3 3 6 2" xfId="54048"/>
    <cellStyle name="40% - Ênfase3 7 3 3 7" xfId="19348"/>
    <cellStyle name="40% - Ênfase3 7 3 3 8" xfId="10582"/>
    <cellStyle name="40% - Ênfase3 7 3 3 9" xfId="40575"/>
    <cellStyle name="40% - Ênfase3 7 3 4" xfId="4999"/>
    <cellStyle name="40% - Ênfase3 7 3 4 2" xfId="7648"/>
    <cellStyle name="40% - Ênfase3 7 3 4 2 2" xfId="15702"/>
    <cellStyle name="40% - Ênfase3 7 3 4 2 2 2" xfId="27176"/>
    <cellStyle name="40% - Ênfase3 7 3 4 2 3" xfId="34121"/>
    <cellStyle name="40% - Ênfase3 7 3 4 2 3 2" xfId="54049"/>
    <cellStyle name="40% - Ênfase3 7 3 4 2 4" xfId="22648"/>
    <cellStyle name="40% - Ênfase3 7 3 4 2 5" xfId="11538"/>
    <cellStyle name="40% - Ênfase3 7 3 4 2 6" xfId="43406"/>
    <cellStyle name="40% - Ênfase3 7 3 4 3" xfId="13461"/>
    <cellStyle name="40% - Ênfase3 7 3 4 3 2" xfId="24937"/>
    <cellStyle name="40% - Ênfase3 7 3 4 3 3" xfId="41685"/>
    <cellStyle name="40% - Ênfase3 7 3 4 4" xfId="32036"/>
    <cellStyle name="40% - Ênfase3 7 3 4 4 2" xfId="54050"/>
    <cellStyle name="40% - Ênfase3 7 3 4 5" xfId="37193"/>
    <cellStyle name="40% - Ênfase3 7 3 4 5 2" xfId="54051"/>
    <cellStyle name="40% - Ênfase3 7 3 4 6" xfId="20563"/>
    <cellStyle name="40% - Ênfase3 7 3 4 7" xfId="9817"/>
    <cellStyle name="40% - Ênfase3 7 3 4 8" xfId="39810"/>
    <cellStyle name="40% - Ênfase3 7 3 5" xfId="6624"/>
    <cellStyle name="40% - Ênfase3 7 3 5 2" xfId="14783"/>
    <cellStyle name="40% - Ênfase3 7 3 5 2 2" xfId="26257"/>
    <cellStyle name="40% - Ênfase3 7 3 5 3" xfId="31117"/>
    <cellStyle name="40% - Ênfase3 7 3 5 3 2" xfId="54052"/>
    <cellStyle name="40% - Ênfase3 7 3 5 4" xfId="19644"/>
    <cellStyle name="40% - Ênfase3 7 3 5 5" xfId="10773"/>
    <cellStyle name="40% - Ênfase3 7 3 5 6" xfId="42641"/>
    <cellStyle name="40% - Ênfase3 7 3 6" xfId="12536"/>
    <cellStyle name="40% - Ênfase3 7 3 6 2" xfId="33356"/>
    <cellStyle name="40% - Ênfase3 7 3 6 2 2" xfId="54053"/>
    <cellStyle name="40% - Ênfase3 7 3 6 3" xfId="21883"/>
    <cellStyle name="40% - Ênfase3 7 3 6 4" xfId="40766"/>
    <cellStyle name="40% - Ênfase3 7 3 7" xfId="24013"/>
    <cellStyle name="40% - Ênfase3 7 3 7 2" xfId="54054"/>
    <cellStyle name="40% - Ênfase3 7 3 8" xfId="30056"/>
    <cellStyle name="40% - Ênfase3 7 3 8 2" xfId="54055"/>
    <cellStyle name="40% - Ênfase3 7 3 9" xfId="36428"/>
    <cellStyle name="40% - Ênfase3 7 3 9 2" xfId="54056"/>
    <cellStyle name="40% - Ênfase3 7 4" xfId="4232"/>
    <cellStyle name="40% - Ênfase3 7 4 10" xfId="39384"/>
    <cellStyle name="40% - Ênfase3 7 4 2" xfId="5640"/>
    <cellStyle name="40% - Ênfase3 7 4 2 2" xfId="8179"/>
    <cellStyle name="40% - Ênfase3 7 4 2 2 2" xfId="16233"/>
    <cellStyle name="40% - Ênfase3 7 4 2 2 2 2" xfId="27707"/>
    <cellStyle name="40% - Ênfase3 7 4 2 2 3" xfId="34652"/>
    <cellStyle name="40% - Ênfase3 7 4 2 2 3 2" xfId="54057"/>
    <cellStyle name="40% - Ênfase3 7 4 2 2 4" xfId="23179"/>
    <cellStyle name="40% - Ênfase3 7 4 2 2 5" xfId="11877"/>
    <cellStyle name="40% - Ênfase3 7 4 2 2 6" xfId="43745"/>
    <cellStyle name="40% - Ênfase3 7 4 2 3" xfId="13993"/>
    <cellStyle name="40% - Ênfase3 7 4 2 3 2" xfId="25468"/>
    <cellStyle name="40% - Ênfase3 7 4 2 3 3" xfId="42024"/>
    <cellStyle name="40% - Ênfase3 7 4 2 4" xfId="32567"/>
    <cellStyle name="40% - Ênfase3 7 4 2 4 2" xfId="54058"/>
    <cellStyle name="40% - Ênfase3 7 4 2 5" xfId="37724"/>
    <cellStyle name="40% - Ênfase3 7 4 2 5 2" xfId="54059"/>
    <cellStyle name="40% - Ênfase3 7 4 2 6" xfId="21094"/>
    <cellStyle name="40% - Ênfase3 7 4 2 7" xfId="10156"/>
    <cellStyle name="40% - Ênfase3 7 4 2 8" xfId="40149"/>
    <cellStyle name="40% - Ênfase3 7 4 3" xfId="7155"/>
    <cellStyle name="40% - Ênfase3 7 4 3 2" xfId="15209"/>
    <cellStyle name="40% - Ênfase3 7 4 3 2 2" xfId="26683"/>
    <cellStyle name="40% - Ênfase3 7 4 3 3" xfId="31543"/>
    <cellStyle name="40% - Ênfase3 7 4 3 3 2" xfId="54060"/>
    <cellStyle name="40% - Ênfase3 7 4 3 4" xfId="20070"/>
    <cellStyle name="40% - Ênfase3 7 4 3 5" xfId="11112"/>
    <cellStyle name="40% - Ênfase3 7 4 3 6" xfId="42980"/>
    <cellStyle name="40% - Ênfase3 7 4 4" xfId="13013"/>
    <cellStyle name="40% - Ênfase3 7 4 4 2" xfId="33695"/>
    <cellStyle name="40% - Ênfase3 7 4 4 2 2" xfId="54061"/>
    <cellStyle name="40% - Ênfase3 7 4 4 3" xfId="22222"/>
    <cellStyle name="40% - Ênfase3 7 4 4 4" xfId="41192"/>
    <cellStyle name="40% - Ênfase3 7 4 5" xfId="24484"/>
    <cellStyle name="40% - Ênfase3 7 4 5 2" xfId="54062"/>
    <cellStyle name="40% - Ênfase3 7 4 6" xfId="30395"/>
    <cellStyle name="40% - Ênfase3 7 4 6 2" xfId="54063"/>
    <cellStyle name="40% - Ênfase3 7 4 7" xfId="36767"/>
    <cellStyle name="40% - Ênfase3 7 4 7 2" xfId="54064"/>
    <cellStyle name="40% - Ênfase3 7 4 8" xfId="18922"/>
    <cellStyle name="40% - Ênfase3 7 4 9" xfId="9391"/>
    <cellStyle name="40% - Ênfase3 8" xfId="347"/>
    <cellStyle name="40% - Ênfase3 8 2" xfId="348"/>
    <cellStyle name="40% - Ênfase3 8 3" xfId="349"/>
    <cellStyle name="40% - Ênfase3 8 3 10" xfId="18584"/>
    <cellStyle name="40% - Ênfase3 8 3 11" xfId="9053"/>
    <cellStyle name="40% - Ênfase3 8 3 12" xfId="39046"/>
    <cellStyle name="40% - Ênfase3 8 3 2" xfId="4233"/>
    <cellStyle name="40% - Ênfase3 8 3 3" xfId="6134"/>
    <cellStyle name="40% - Ênfase3 8 3 3 2" xfId="8673"/>
    <cellStyle name="40% - Ênfase3 8 3 3 2 2" xfId="16727"/>
    <cellStyle name="40% - Ênfase3 8 3 3 2 2 2" xfId="28201"/>
    <cellStyle name="40% - Ênfase3 8 3 3 2 3" xfId="33061"/>
    <cellStyle name="40% - Ênfase3 8 3 3 2 3 2" xfId="54065"/>
    <cellStyle name="40% - Ênfase3 8 3 3 2 4" xfId="21588"/>
    <cellStyle name="40% - Ênfase3 8 3 3 2 5" xfId="12304"/>
    <cellStyle name="40% - Ênfase3 8 3 3 2 6" xfId="44172"/>
    <cellStyle name="40% - Ênfase3 8 3 3 3" xfId="14487"/>
    <cellStyle name="40% - Ênfase3 8 3 3 3 2" xfId="35146"/>
    <cellStyle name="40% - Ênfase3 8 3 3 3 2 2" xfId="54066"/>
    <cellStyle name="40% - Ênfase3 8 3 3 3 3" xfId="23673"/>
    <cellStyle name="40% - Ênfase3 8 3 3 3 4" xfId="42451"/>
    <cellStyle name="40% - Ênfase3 8 3 3 4" xfId="25962"/>
    <cellStyle name="40% - Ênfase3 8 3 3 4 2" xfId="54067"/>
    <cellStyle name="40% - Ênfase3 8 3 3 5" xfId="30822"/>
    <cellStyle name="40% - Ênfase3 8 3 3 5 2" xfId="54068"/>
    <cellStyle name="40% - Ênfase3 8 3 3 6" xfId="38218"/>
    <cellStyle name="40% - Ênfase3 8 3 3 6 2" xfId="54069"/>
    <cellStyle name="40% - Ênfase3 8 3 3 7" xfId="19349"/>
    <cellStyle name="40% - Ênfase3 8 3 3 8" xfId="10583"/>
    <cellStyle name="40% - Ênfase3 8 3 3 9" xfId="40576"/>
    <cellStyle name="40% - Ênfase3 8 3 4" xfId="5000"/>
    <cellStyle name="40% - Ênfase3 8 3 4 2" xfId="7649"/>
    <cellStyle name="40% - Ênfase3 8 3 4 2 2" xfId="15703"/>
    <cellStyle name="40% - Ênfase3 8 3 4 2 2 2" xfId="27177"/>
    <cellStyle name="40% - Ênfase3 8 3 4 2 3" xfId="34122"/>
    <cellStyle name="40% - Ênfase3 8 3 4 2 3 2" xfId="54070"/>
    <cellStyle name="40% - Ênfase3 8 3 4 2 4" xfId="22649"/>
    <cellStyle name="40% - Ênfase3 8 3 4 2 5" xfId="11539"/>
    <cellStyle name="40% - Ênfase3 8 3 4 2 6" xfId="43407"/>
    <cellStyle name="40% - Ênfase3 8 3 4 3" xfId="13462"/>
    <cellStyle name="40% - Ênfase3 8 3 4 3 2" xfId="24938"/>
    <cellStyle name="40% - Ênfase3 8 3 4 3 3" xfId="41686"/>
    <cellStyle name="40% - Ênfase3 8 3 4 4" xfId="32037"/>
    <cellStyle name="40% - Ênfase3 8 3 4 4 2" xfId="54071"/>
    <cellStyle name="40% - Ênfase3 8 3 4 5" xfId="37194"/>
    <cellStyle name="40% - Ênfase3 8 3 4 5 2" xfId="54072"/>
    <cellStyle name="40% - Ênfase3 8 3 4 6" xfId="20564"/>
    <cellStyle name="40% - Ênfase3 8 3 4 7" xfId="9818"/>
    <cellStyle name="40% - Ênfase3 8 3 4 8" xfId="39811"/>
    <cellStyle name="40% - Ênfase3 8 3 5" xfId="6625"/>
    <cellStyle name="40% - Ênfase3 8 3 5 2" xfId="14784"/>
    <cellStyle name="40% - Ênfase3 8 3 5 2 2" xfId="26258"/>
    <cellStyle name="40% - Ênfase3 8 3 5 3" xfId="31118"/>
    <cellStyle name="40% - Ênfase3 8 3 5 3 2" xfId="54073"/>
    <cellStyle name="40% - Ênfase3 8 3 5 4" xfId="19645"/>
    <cellStyle name="40% - Ênfase3 8 3 5 5" xfId="10774"/>
    <cellStyle name="40% - Ênfase3 8 3 5 6" xfId="42642"/>
    <cellStyle name="40% - Ênfase3 8 3 6" xfId="12537"/>
    <cellStyle name="40% - Ênfase3 8 3 6 2" xfId="33357"/>
    <cellStyle name="40% - Ênfase3 8 3 6 2 2" xfId="54074"/>
    <cellStyle name="40% - Ênfase3 8 3 6 3" xfId="21884"/>
    <cellStyle name="40% - Ênfase3 8 3 6 4" xfId="40767"/>
    <cellStyle name="40% - Ênfase3 8 3 7" xfId="24014"/>
    <cellStyle name="40% - Ênfase3 8 3 7 2" xfId="54075"/>
    <cellStyle name="40% - Ênfase3 8 3 8" xfId="30057"/>
    <cellStyle name="40% - Ênfase3 8 3 8 2" xfId="54076"/>
    <cellStyle name="40% - Ênfase3 8 3 9" xfId="36429"/>
    <cellStyle name="40% - Ênfase3 8 3 9 2" xfId="54077"/>
    <cellStyle name="40% - Ênfase3 8 4" xfId="4234"/>
    <cellStyle name="40% - Ênfase3 8 4 10" xfId="39385"/>
    <cellStyle name="40% - Ênfase3 8 4 2" xfId="5641"/>
    <cellStyle name="40% - Ênfase3 8 4 2 2" xfId="8180"/>
    <cellStyle name="40% - Ênfase3 8 4 2 2 2" xfId="16234"/>
    <cellStyle name="40% - Ênfase3 8 4 2 2 2 2" xfId="27708"/>
    <cellStyle name="40% - Ênfase3 8 4 2 2 3" xfId="34653"/>
    <cellStyle name="40% - Ênfase3 8 4 2 2 3 2" xfId="54078"/>
    <cellStyle name="40% - Ênfase3 8 4 2 2 4" xfId="23180"/>
    <cellStyle name="40% - Ênfase3 8 4 2 2 5" xfId="11878"/>
    <cellStyle name="40% - Ênfase3 8 4 2 2 6" xfId="43746"/>
    <cellStyle name="40% - Ênfase3 8 4 2 3" xfId="13994"/>
    <cellStyle name="40% - Ênfase3 8 4 2 3 2" xfId="25469"/>
    <cellStyle name="40% - Ênfase3 8 4 2 3 3" xfId="42025"/>
    <cellStyle name="40% - Ênfase3 8 4 2 4" xfId="32568"/>
    <cellStyle name="40% - Ênfase3 8 4 2 4 2" xfId="54079"/>
    <cellStyle name="40% - Ênfase3 8 4 2 5" xfId="37725"/>
    <cellStyle name="40% - Ênfase3 8 4 2 5 2" xfId="54080"/>
    <cellStyle name="40% - Ênfase3 8 4 2 6" xfId="21095"/>
    <cellStyle name="40% - Ênfase3 8 4 2 7" xfId="10157"/>
    <cellStyle name="40% - Ênfase3 8 4 2 8" xfId="40150"/>
    <cellStyle name="40% - Ênfase3 8 4 3" xfId="7156"/>
    <cellStyle name="40% - Ênfase3 8 4 3 2" xfId="15210"/>
    <cellStyle name="40% - Ênfase3 8 4 3 2 2" xfId="26684"/>
    <cellStyle name="40% - Ênfase3 8 4 3 3" xfId="31544"/>
    <cellStyle name="40% - Ênfase3 8 4 3 3 2" xfId="54081"/>
    <cellStyle name="40% - Ênfase3 8 4 3 4" xfId="20071"/>
    <cellStyle name="40% - Ênfase3 8 4 3 5" xfId="11113"/>
    <cellStyle name="40% - Ênfase3 8 4 3 6" xfId="42981"/>
    <cellStyle name="40% - Ênfase3 8 4 4" xfId="13014"/>
    <cellStyle name="40% - Ênfase3 8 4 4 2" xfId="33696"/>
    <cellStyle name="40% - Ênfase3 8 4 4 2 2" xfId="54082"/>
    <cellStyle name="40% - Ênfase3 8 4 4 3" xfId="22223"/>
    <cellStyle name="40% - Ênfase3 8 4 4 4" xfId="41193"/>
    <cellStyle name="40% - Ênfase3 8 4 5" xfId="24485"/>
    <cellStyle name="40% - Ênfase3 8 4 5 2" xfId="54083"/>
    <cellStyle name="40% - Ênfase3 8 4 6" xfId="30396"/>
    <cellStyle name="40% - Ênfase3 8 4 6 2" xfId="54084"/>
    <cellStyle name="40% - Ênfase3 8 4 7" xfId="36768"/>
    <cellStyle name="40% - Ênfase3 8 4 7 2" xfId="54085"/>
    <cellStyle name="40% - Ênfase3 8 4 8" xfId="18923"/>
    <cellStyle name="40% - Ênfase3 8 4 9" xfId="9392"/>
    <cellStyle name="40% - Ênfase3 9" xfId="350"/>
    <cellStyle name="40% - Ênfase3 9 2" xfId="351"/>
    <cellStyle name="40% - Ênfase3 9 3" xfId="352"/>
    <cellStyle name="40% - Ênfase3 9 3 10" xfId="18585"/>
    <cellStyle name="40% - Ênfase3 9 3 11" xfId="9054"/>
    <cellStyle name="40% - Ênfase3 9 3 12" xfId="39047"/>
    <cellStyle name="40% - Ênfase3 9 3 2" xfId="4235"/>
    <cellStyle name="40% - Ênfase3 9 3 3" xfId="6135"/>
    <cellStyle name="40% - Ênfase3 9 3 3 2" xfId="8674"/>
    <cellStyle name="40% - Ênfase3 9 3 3 2 2" xfId="16728"/>
    <cellStyle name="40% - Ênfase3 9 3 3 2 2 2" xfId="28202"/>
    <cellStyle name="40% - Ênfase3 9 3 3 2 3" xfId="33062"/>
    <cellStyle name="40% - Ênfase3 9 3 3 2 3 2" xfId="54086"/>
    <cellStyle name="40% - Ênfase3 9 3 3 2 4" xfId="21589"/>
    <cellStyle name="40% - Ênfase3 9 3 3 2 5" xfId="12305"/>
    <cellStyle name="40% - Ênfase3 9 3 3 2 6" xfId="44173"/>
    <cellStyle name="40% - Ênfase3 9 3 3 3" xfId="14488"/>
    <cellStyle name="40% - Ênfase3 9 3 3 3 2" xfId="35147"/>
    <cellStyle name="40% - Ênfase3 9 3 3 3 2 2" xfId="54087"/>
    <cellStyle name="40% - Ênfase3 9 3 3 3 3" xfId="23674"/>
    <cellStyle name="40% - Ênfase3 9 3 3 3 4" xfId="42452"/>
    <cellStyle name="40% - Ênfase3 9 3 3 4" xfId="25963"/>
    <cellStyle name="40% - Ênfase3 9 3 3 4 2" xfId="54088"/>
    <cellStyle name="40% - Ênfase3 9 3 3 5" xfId="30823"/>
    <cellStyle name="40% - Ênfase3 9 3 3 5 2" xfId="54089"/>
    <cellStyle name="40% - Ênfase3 9 3 3 6" xfId="38219"/>
    <cellStyle name="40% - Ênfase3 9 3 3 6 2" xfId="54090"/>
    <cellStyle name="40% - Ênfase3 9 3 3 7" xfId="19350"/>
    <cellStyle name="40% - Ênfase3 9 3 3 8" xfId="10584"/>
    <cellStyle name="40% - Ênfase3 9 3 3 9" xfId="40577"/>
    <cellStyle name="40% - Ênfase3 9 3 4" xfId="5001"/>
    <cellStyle name="40% - Ênfase3 9 3 4 2" xfId="7650"/>
    <cellStyle name="40% - Ênfase3 9 3 4 2 2" xfId="15704"/>
    <cellStyle name="40% - Ênfase3 9 3 4 2 2 2" xfId="27178"/>
    <cellStyle name="40% - Ênfase3 9 3 4 2 3" xfId="34123"/>
    <cellStyle name="40% - Ênfase3 9 3 4 2 3 2" xfId="54091"/>
    <cellStyle name="40% - Ênfase3 9 3 4 2 4" xfId="22650"/>
    <cellStyle name="40% - Ênfase3 9 3 4 2 5" xfId="11540"/>
    <cellStyle name="40% - Ênfase3 9 3 4 2 6" xfId="43408"/>
    <cellStyle name="40% - Ênfase3 9 3 4 3" xfId="13463"/>
    <cellStyle name="40% - Ênfase3 9 3 4 3 2" xfId="24939"/>
    <cellStyle name="40% - Ênfase3 9 3 4 3 3" xfId="41687"/>
    <cellStyle name="40% - Ênfase3 9 3 4 4" xfId="32038"/>
    <cellStyle name="40% - Ênfase3 9 3 4 4 2" xfId="54092"/>
    <cellStyle name="40% - Ênfase3 9 3 4 5" xfId="37195"/>
    <cellStyle name="40% - Ênfase3 9 3 4 5 2" xfId="54093"/>
    <cellStyle name="40% - Ênfase3 9 3 4 6" xfId="20565"/>
    <cellStyle name="40% - Ênfase3 9 3 4 7" xfId="9819"/>
    <cellStyle name="40% - Ênfase3 9 3 4 8" xfId="39812"/>
    <cellStyle name="40% - Ênfase3 9 3 5" xfId="6626"/>
    <cellStyle name="40% - Ênfase3 9 3 5 2" xfId="14785"/>
    <cellStyle name="40% - Ênfase3 9 3 5 2 2" xfId="26259"/>
    <cellStyle name="40% - Ênfase3 9 3 5 3" xfId="31119"/>
    <cellStyle name="40% - Ênfase3 9 3 5 3 2" xfId="54094"/>
    <cellStyle name="40% - Ênfase3 9 3 5 4" xfId="19646"/>
    <cellStyle name="40% - Ênfase3 9 3 5 5" xfId="10775"/>
    <cellStyle name="40% - Ênfase3 9 3 5 6" xfId="42643"/>
    <cellStyle name="40% - Ênfase3 9 3 6" xfId="12538"/>
    <cellStyle name="40% - Ênfase3 9 3 6 2" xfId="33358"/>
    <cellStyle name="40% - Ênfase3 9 3 6 2 2" xfId="54095"/>
    <cellStyle name="40% - Ênfase3 9 3 6 3" xfId="21885"/>
    <cellStyle name="40% - Ênfase3 9 3 6 4" xfId="40768"/>
    <cellStyle name="40% - Ênfase3 9 3 7" xfId="24016"/>
    <cellStyle name="40% - Ênfase3 9 3 7 2" xfId="54096"/>
    <cellStyle name="40% - Ênfase3 9 3 8" xfId="30058"/>
    <cellStyle name="40% - Ênfase3 9 3 8 2" xfId="54097"/>
    <cellStyle name="40% - Ênfase3 9 3 9" xfId="36430"/>
    <cellStyle name="40% - Ênfase3 9 3 9 2" xfId="54098"/>
    <cellStyle name="40% - Ênfase3 9 4" xfId="4236"/>
    <cellStyle name="40% - Ênfase3 9 4 10" xfId="39386"/>
    <cellStyle name="40% - Ênfase3 9 4 2" xfId="5642"/>
    <cellStyle name="40% - Ênfase3 9 4 2 2" xfId="8181"/>
    <cellStyle name="40% - Ênfase3 9 4 2 2 2" xfId="16235"/>
    <cellStyle name="40% - Ênfase3 9 4 2 2 2 2" xfId="27709"/>
    <cellStyle name="40% - Ênfase3 9 4 2 2 3" xfId="34654"/>
    <cellStyle name="40% - Ênfase3 9 4 2 2 3 2" xfId="54099"/>
    <cellStyle name="40% - Ênfase3 9 4 2 2 4" xfId="23181"/>
    <cellStyle name="40% - Ênfase3 9 4 2 2 5" xfId="11879"/>
    <cellStyle name="40% - Ênfase3 9 4 2 2 6" xfId="43747"/>
    <cellStyle name="40% - Ênfase3 9 4 2 3" xfId="13995"/>
    <cellStyle name="40% - Ênfase3 9 4 2 3 2" xfId="25470"/>
    <cellStyle name="40% - Ênfase3 9 4 2 3 3" xfId="42026"/>
    <cellStyle name="40% - Ênfase3 9 4 2 4" xfId="32569"/>
    <cellStyle name="40% - Ênfase3 9 4 2 4 2" xfId="54100"/>
    <cellStyle name="40% - Ênfase3 9 4 2 5" xfId="37726"/>
    <cellStyle name="40% - Ênfase3 9 4 2 5 2" xfId="54101"/>
    <cellStyle name="40% - Ênfase3 9 4 2 6" xfId="21096"/>
    <cellStyle name="40% - Ênfase3 9 4 2 7" xfId="10158"/>
    <cellStyle name="40% - Ênfase3 9 4 2 8" xfId="40151"/>
    <cellStyle name="40% - Ênfase3 9 4 3" xfId="7157"/>
    <cellStyle name="40% - Ênfase3 9 4 3 2" xfId="15211"/>
    <cellStyle name="40% - Ênfase3 9 4 3 2 2" xfId="26685"/>
    <cellStyle name="40% - Ênfase3 9 4 3 3" xfId="31545"/>
    <cellStyle name="40% - Ênfase3 9 4 3 3 2" xfId="54102"/>
    <cellStyle name="40% - Ênfase3 9 4 3 4" xfId="20072"/>
    <cellStyle name="40% - Ênfase3 9 4 3 5" xfId="11114"/>
    <cellStyle name="40% - Ênfase3 9 4 3 6" xfId="42982"/>
    <cellStyle name="40% - Ênfase3 9 4 4" xfId="13015"/>
    <cellStyle name="40% - Ênfase3 9 4 4 2" xfId="33697"/>
    <cellStyle name="40% - Ênfase3 9 4 4 2 2" xfId="54103"/>
    <cellStyle name="40% - Ênfase3 9 4 4 3" xfId="22224"/>
    <cellStyle name="40% - Ênfase3 9 4 4 4" xfId="41194"/>
    <cellStyle name="40% - Ênfase3 9 4 5" xfId="24486"/>
    <cellStyle name="40% - Ênfase3 9 4 5 2" xfId="54104"/>
    <cellStyle name="40% - Ênfase3 9 4 6" xfId="30397"/>
    <cellStyle name="40% - Ênfase3 9 4 6 2" xfId="54105"/>
    <cellStyle name="40% - Ênfase3 9 4 7" xfId="36769"/>
    <cellStyle name="40% - Ênfase3 9 4 7 2" xfId="54106"/>
    <cellStyle name="40% - Ênfase3 9 4 8" xfId="18924"/>
    <cellStyle name="40% - Ênfase3 9 4 9" xfId="9393"/>
    <cellStyle name="40% - Ênfase4" xfId="353" builtinId="43" customBuiltin="1"/>
    <cellStyle name="40% - Ênfase4 10" xfId="354"/>
    <cellStyle name="40% - Ênfase4 10 10" xfId="24018"/>
    <cellStyle name="40% - Ênfase4 10 10 2" xfId="54107"/>
    <cellStyle name="40% - Ênfase4 10 11" xfId="30060"/>
    <cellStyle name="40% - Ênfase4 10 11 2" xfId="54108"/>
    <cellStyle name="40% - Ênfase4 10 12" xfId="36432"/>
    <cellStyle name="40% - Ênfase4 10 12 2" xfId="54109"/>
    <cellStyle name="40% - Ênfase4 10 13" xfId="18587"/>
    <cellStyle name="40% - Ênfase4 10 14" xfId="9056"/>
    <cellStyle name="40% - Ênfase4 10 15" xfId="39049"/>
    <cellStyle name="40% - Ênfase4 10 2" xfId="355"/>
    <cellStyle name="40% - Ênfase4 10 3" xfId="4237"/>
    <cellStyle name="40% - Ênfase4 10 3 10" xfId="39387"/>
    <cellStyle name="40% - Ênfase4 10 3 2" xfId="5643"/>
    <cellStyle name="40% - Ênfase4 10 3 2 2" xfId="8182"/>
    <cellStyle name="40% - Ênfase4 10 3 2 2 2" xfId="16236"/>
    <cellStyle name="40% - Ênfase4 10 3 2 2 2 2" xfId="27710"/>
    <cellStyle name="40% - Ênfase4 10 3 2 2 3" xfId="34655"/>
    <cellStyle name="40% - Ênfase4 10 3 2 2 3 2" xfId="54110"/>
    <cellStyle name="40% - Ênfase4 10 3 2 2 4" xfId="23182"/>
    <cellStyle name="40% - Ênfase4 10 3 2 2 5" xfId="11880"/>
    <cellStyle name="40% - Ênfase4 10 3 2 2 6" xfId="43748"/>
    <cellStyle name="40% - Ênfase4 10 3 2 3" xfId="13996"/>
    <cellStyle name="40% - Ênfase4 10 3 2 3 2" xfId="25471"/>
    <cellStyle name="40% - Ênfase4 10 3 2 3 3" xfId="42027"/>
    <cellStyle name="40% - Ênfase4 10 3 2 4" xfId="32570"/>
    <cellStyle name="40% - Ênfase4 10 3 2 4 2" xfId="54111"/>
    <cellStyle name="40% - Ênfase4 10 3 2 5" xfId="37727"/>
    <cellStyle name="40% - Ênfase4 10 3 2 5 2" xfId="54112"/>
    <cellStyle name="40% - Ênfase4 10 3 2 6" xfId="21097"/>
    <cellStyle name="40% - Ênfase4 10 3 2 7" xfId="10159"/>
    <cellStyle name="40% - Ênfase4 10 3 2 8" xfId="40152"/>
    <cellStyle name="40% - Ênfase4 10 3 3" xfId="7158"/>
    <cellStyle name="40% - Ênfase4 10 3 3 2" xfId="15212"/>
    <cellStyle name="40% - Ênfase4 10 3 3 2 2" xfId="26686"/>
    <cellStyle name="40% - Ênfase4 10 3 3 3" xfId="31546"/>
    <cellStyle name="40% - Ênfase4 10 3 3 3 2" xfId="54113"/>
    <cellStyle name="40% - Ênfase4 10 3 3 4" xfId="20073"/>
    <cellStyle name="40% - Ênfase4 10 3 3 5" xfId="11115"/>
    <cellStyle name="40% - Ênfase4 10 3 3 6" xfId="42983"/>
    <cellStyle name="40% - Ênfase4 10 3 4" xfId="13016"/>
    <cellStyle name="40% - Ênfase4 10 3 4 2" xfId="33698"/>
    <cellStyle name="40% - Ênfase4 10 3 4 2 2" xfId="54114"/>
    <cellStyle name="40% - Ênfase4 10 3 4 3" xfId="22225"/>
    <cellStyle name="40% - Ênfase4 10 3 4 4" xfId="41195"/>
    <cellStyle name="40% - Ênfase4 10 3 5" xfId="24487"/>
    <cellStyle name="40% - Ênfase4 10 3 5 2" xfId="54115"/>
    <cellStyle name="40% - Ênfase4 10 3 6" xfId="30398"/>
    <cellStyle name="40% - Ênfase4 10 3 6 2" xfId="54116"/>
    <cellStyle name="40% - Ênfase4 10 3 7" xfId="36770"/>
    <cellStyle name="40% - Ênfase4 10 3 7 2" xfId="54117"/>
    <cellStyle name="40% - Ênfase4 10 3 8" xfId="18925"/>
    <cellStyle name="40% - Ênfase4 10 3 9" xfId="9394"/>
    <cellStyle name="40% - Ênfase4 10 4" xfId="3864"/>
    <cellStyle name="40% - Ênfase4 10 4 10" xfId="39188"/>
    <cellStyle name="40% - Ênfase4 10 4 2" xfId="5357"/>
    <cellStyle name="40% - Ênfase4 10 4 2 2" xfId="7896"/>
    <cellStyle name="40% - Ênfase4 10 4 2 2 2" xfId="15950"/>
    <cellStyle name="40% - Ênfase4 10 4 2 2 2 2" xfId="27424"/>
    <cellStyle name="40% - Ênfase4 10 4 2 2 3" xfId="34369"/>
    <cellStyle name="40% - Ênfase4 10 4 2 2 3 2" xfId="54118"/>
    <cellStyle name="40% - Ênfase4 10 4 2 2 4" xfId="22896"/>
    <cellStyle name="40% - Ênfase4 10 4 2 2 5" xfId="11681"/>
    <cellStyle name="40% - Ênfase4 10 4 2 2 6" xfId="43549"/>
    <cellStyle name="40% - Ênfase4 10 4 2 3" xfId="13710"/>
    <cellStyle name="40% - Ênfase4 10 4 2 3 2" xfId="25185"/>
    <cellStyle name="40% - Ênfase4 10 4 2 3 3" xfId="41828"/>
    <cellStyle name="40% - Ênfase4 10 4 2 4" xfId="32284"/>
    <cellStyle name="40% - Ênfase4 10 4 2 4 2" xfId="54119"/>
    <cellStyle name="40% - Ênfase4 10 4 2 5" xfId="37441"/>
    <cellStyle name="40% - Ênfase4 10 4 2 5 2" xfId="54120"/>
    <cellStyle name="40% - Ênfase4 10 4 2 6" xfId="20811"/>
    <cellStyle name="40% - Ênfase4 10 4 2 7" xfId="9960"/>
    <cellStyle name="40% - Ênfase4 10 4 2 8" xfId="39953"/>
    <cellStyle name="40% - Ênfase4 10 4 3" xfId="6872"/>
    <cellStyle name="40% - Ênfase4 10 4 3 2" xfId="14926"/>
    <cellStyle name="40% - Ênfase4 10 4 3 2 2" xfId="26400"/>
    <cellStyle name="40% - Ênfase4 10 4 3 3" xfId="31260"/>
    <cellStyle name="40% - Ênfase4 10 4 3 3 2" xfId="54121"/>
    <cellStyle name="40% - Ênfase4 10 4 3 4" xfId="19787"/>
    <cellStyle name="40% - Ênfase4 10 4 3 5" xfId="10916"/>
    <cellStyle name="40% - Ênfase4 10 4 3 6" xfId="42784"/>
    <cellStyle name="40% - Ênfase4 10 4 4" xfId="12799"/>
    <cellStyle name="40% - Ênfase4 10 4 4 2" xfId="33499"/>
    <cellStyle name="40% - Ênfase4 10 4 4 2 2" xfId="54122"/>
    <cellStyle name="40% - Ênfase4 10 4 4 3" xfId="22026"/>
    <cellStyle name="40% - Ênfase4 10 4 4 4" xfId="40909"/>
    <cellStyle name="40% - Ênfase4 10 4 5" xfId="24275"/>
    <cellStyle name="40% - Ênfase4 10 4 5 2" xfId="54123"/>
    <cellStyle name="40% - Ênfase4 10 4 6" xfId="30199"/>
    <cellStyle name="40% - Ênfase4 10 4 6 2" xfId="54124"/>
    <cellStyle name="40% - Ênfase4 10 4 7" xfId="36571"/>
    <cellStyle name="40% - Ênfase4 10 4 7 2" xfId="54125"/>
    <cellStyle name="40% - Ênfase4 10 4 8" xfId="18726"/>
    <cellStyle name="40% - Ênfase4 10 4 9" xfId="9195"/>
    <cellStyle name="40% - Ênfase4 10 5" xfId="4839"/>
    <cellStyle name="40% - Ênfase4 10 5 10" xfId="39651"/>
    <cellStyle name="40% - Ênfase4 10 5 2" xfId="5974"/>
    <cellStyle name="40% - Ênfase4 10 5 2 2" xfId="8513"/>
    <cellStyle name="40% - Ênfase4 10 5 2 2 2" xfId="16567"/>
    <cellStyle name="40% - Ênfase4 10 5 2 2 2 2" xfId="28041"/>
    <cellStyle name="40% - Ênfase4 10 5 2 2 3" xfId="34986"/>
    <cellStyle name="40% - Ênfase4 10 5 2 2 3 2" xfId="54126"/>
    <cellStyle name="40% - Ênfase4 10 5 2 2 4" xfId="23513"/>
    <cellStyle name="40% - Ênfase4 10 5 2 2 5" xfId="12144"/>
    <cellStyle name="40% - Ênfase4 10 5 2 2 6" xfId="44012"/>
    <cellStyle name="40% - Ênfase4 10 5 2 3" xfId="14327"/>
    <cellStyle name="40% - Ênfase4 10 5 2 3 2" xfId="25802"/>
    <cellStyle name="40% - Ênfase4 10 5 2 3 3" xfId="42291"/>
    <cellStyle name="40% - Ênfase4 10 5 2 4" xfId="32901"/>
    <cellStyle name="40% - Ênfase4 10 5 2 4 2" xfId="54127"/>
    <cellStyle name="40% - Ênfase4 10 5 2 5" xfId="38058"/>
    <cellStyle name="40% - Ênfase4 10 5 2 5 2" xfId="54128"/>
    <cellStyle name="40% - Ênfase4 10 5 2 6" xfId="21428"/>
    <cellStyle name="40% - Ênfase4 10 5 2 7" xfId="10423"/>
    <cellStyle name="40% - Ênfase4 10 5 2 8" xfId="40416"/>
    <cellStyle name="40% - Ênfase4 10 5 3" xfId="7489"/>
    <cellStyle name="40% - Ênfase4 10 5 3 2" xfId="15543"/>
    <cellStyle name="40% - Ênfase4 10 5 3 2 2" xfId="27017"/>
    <cellStyle name="40% - Ênfase4 10 5 3 3" xfId="31877"/>
    <cellStyle name="40% - Ênfase4 10 5 3 3 2" xfId="54129"/>
    <cellStyle name="40% - Ênfase4 10 5 3 4" xfId="20404"/>
    <cellStyle name="40% - Ênfase4 10 5 3 5" xfId="11379"/>
    <cellStyle name="40% - Ênfase4 10 5 3 6" xfId="43247"/>
    <cellStyle name="40% - Ênfase4 10 5 4" xfId="13302"/>
    <cellStyle name="40% - Ênfase4 10 5 4 2" xfId="33962"/>
    <cellStyle name="40% - Ênfase4 10 5 4 2 2" xfId="54130"/>
    <cellStyle name="40% - Ênfase4 10 5 4 3" xfId="22489"/>
    <cellStyle name="40% - Ênfase4 10 5 4 4" xfId="41526"/>
    <cellStyle name="40% - Ênfase4 10 5 5" xfId="24778"/>
    <cellStyle name="40% - Ênfase4 10 5 5 2" xfId="54131"/>
    <cellStyle name="40% - Ênfase4 10 5 6" xfId="30662"/>
    <cellStyle name="40% - Ênfase4 10 5 6 2" xfId="54132"/>
    <cellStyle name="40% - Ênfase4 10 5 7" xfId="37034"/>
    <cellStyle name="40% - Ênfase4 10 5 7 2" xfId="54133"/>
    <cellStyle name="40% - Ênfase4 10 5 8" xfId="19189"/>
    <cellStyle name="40% - Ênfase4 10 5 9" xfId="9658"/>
    <cellStyle name="40% - Ênfase4 10 6" xfId="6137"/>
    <cellStyle name="40% - Ênfase4 10 6 2" xfId="8676"/>
    <cellStyle name="40% - Ênfase4 10 6 2 2" xfId="16730"/>
    <cellStyle name="40% - Ênfase4 10 6 2 2 2" xfId="28204"/>
    <cellStyle name="40% - Ênfase4 10 6 2 3" xfId="33064"/>
    <cellStyle name="40% - Ênfase4 10 6 2 3 2" xfId="54134"/>
    <cellStyle name="40% - Ênfase4 10 6 2 4" xfId="21591"/>
    <cellStyle name="40% - Ênfase4 10 6 2 5" xfId="12307"/>
    <cellStyle name="40% - Ênfase4 10 6 2 6" xfId="44175"/>
    <cellStyle name="40% - Ênfase4 10 6 3" xfId="14490"/>
    <cellStyle name="40% - Ênfase4 10 6 3 2" xfId="35149"/>
    <cellStyle name="40% - Ênfase4 10 6 3 2 2" xfId="54135"/>
    <cellStyle name="40% - Ênfase4 10 6 3 3" xfId="23676"/>
    <cellStyle name="40% - Ênfase4 10 6 3 4" xfId="42454"/>
    <cellStyle name="40% - Ênfase4 10 6 4" xfId="25965"/>
    <cellStyle name="40% - Ênfase4 10 6 4 2" xfId="54136"/>
    <cellStyle name="40% - Ênfase4 10 6 5" xfId="30825"/>
    <cellStyle name="40% - Ênfase4 10 6 5 2" xfId="54137"/>
    <cellStyle name="40% - Ênfase4 10 6 6" xfId="38221"/>
    <cellStyle name="40% - Ênfase4 10 6 6 2" xfId="54138"/>
    <cellStyle name="40% - Ênfase4 10 6 7" xfId="19352"/>
    <cellStyle name="40% - Ênfase4 10 6 8" xfId="10586"/>
    <cellStyle name="40% - Ênfase4 10 6 9" xfId="40579"/>
    <cellStyle name="40% - Ênfase4 10 7" xfId="5003"/>
    <cellStyle name="40% - Ênfase4 10 7 2" xfId="7652"/>
    <cellStyle name="40% - Ênfase4 10 7 2 2" xfId="15706"/>
    <cellStyle name="40% - Ênfase4 10 7 2 2 2" xfId="27180"/>
    <cellStyle name="40% - Ênfase4 10 7 2 3" xfId="34125"/>
    <cellStyle name="40% - Ênfase4 10 7 2 3 2" xfId="54139"/>
    <cellStyle name="40% - Ênfase4 10 7 2 4" xfId="22652"/>
    <cellStyle name="40% - Ênfase4 10 7 2 5" xfId="11542"/>
    <cellStyle name="40% - Ênfase4 10 7 2 6" xfId="43410"/>
    <cellStyle name="40% - Ênfase4 10 7 3" xfId="13465"/>
    <cellStyle name="40% - Ênfase4 10 7 3 2" xfId="24941"/>
    <cellStyle name="40% - Ênfase4 10 7 3 3" xfId="41689"/>
    <cellStyle name="40% - Ênfase4 10 7 4" xfId="32040"/>
    <cellStyle name="40% - Ênfase4 10 7 4 2" xfId="54140"/>
    <cellStyle name="40% - Ênfase4 10 7 5" xfId="37197"/>
    <cellStyle name="40% - Ênfase4 10 7 5 2" xfId="54141"/>
    <cellStyle name="40% - Ênfase4 10 7 6" xfId="20567"/>
    <cellStyle name="40% - Ênfase4 10 7 7" xfId="9821"/>
    <cellStyle name="40% - Ênfase4 10 7 8" xfId="39814"/>
    <cellStyle name="40% - Ênfase4 10 8" xfId="6476"/>
    <cellStyle name="40% - Ênfase4 10 8 2" xfId="8904"/>
    <cellStyle name="40% - Ênfase4 10 8 2 2" xfId="26261"/>
    <cellStyle name="40% - Ênfase4 10 8 2 3" xfId="14787"/>
    <cellStyle name="40% - Ênfase4 10 8 3" xfId="31121"/>
    <cellStyle name="40% - Ênfase4 10 8 3 2" xfId="54142"/>
    <cellStyle name="40% - Ênfase4 10 8 4" xfId="38450"/>
    <cellStyle name="40% - Ênfase4 10 8 4 2" xfId="54143"/>
    <cellStyle name="40% - Ênfase4 10 8 5" xfId="19648"/>
    <cellStyle name="40% - Ênfase4 10 8 6" xfId="10777"/>
    <cellStyle name="40% - Ênfase4 10 8 7" xfId="42645"/>
    <cellStyle name="40% - Ênfase4 10 9" xfId="6628"/>
    <cellStyle name="40% - Ênfase4 10 9 2" xfId="33360"/>
    <cellStyle name="40% - Ênfase4 10 9 2 2" xfId="54144"/>
    <cellStyle name="40% - Ênfase4 10 9 3" xfId="38533"/>
    <cellStyle name="40% - Ênfase4 10 9 3 2" xfId="54145"/>
    <cellStyle name="40% - Ênfase4 10 9 4" xfId="21887"/>
    <cellStyle name="40% - Ênfase4 10 9 5" xfId="12540"/>
    <cellStyle name="40% - Ênfase4 10 9 6" xfId="40770"/>
    <cellStyle name="40% - Ênfase4 11" xfId="356"/>
    <cellStyle name="40% - Ênfase4 11 10" xfId="24019"/>
    <cellStyle name="40% - Ênfase4 11 10 2" xfId="54146"/>
    <cellStyle name="40% - Ênfase4 11 11" xfId="30061"/>
    <cellStyle name="40% - Ênfase4 11 11 2" xfId="54147"/>
    <cellStyle name="40% - Ênfase4 11 12" xfId="36433"/>
    <cellStyle name="40% - Ênfase4 11 12 2" xfId="54148"/>
    <cellStyle name="40% - Ênfase4 11 13" xfId="18588"/>
    <cellStyle name="40% - Ênfase4 11 14" xfId="9057"/>
    <cellStyle name="40% - Ênfase4 11 15" xfId="39050"/>
    <cellStyle name="40% - Ênfase4 11 2" xfId="357"/>
    <cellStyle name="40% - Ênfase4 11 3" xfId="4238"/>
    <cellStyle name="40% - Ênfase4 11 3 10" xfId="39388"/>
    <cellStyle name="40% - Ênfase4 11 3 2" xfId="5644"/>
    <cellStyle name="40% - Ênfase4 11 3 2 2" xfId="8183"/>
    <cellStyle name="40% - Ênfase4 11 3 2 2 2" xfId="16237"/>
    <cellStyle name="40% - Ênfase4 11 3 2 2 2 2" xfId="27711"/>
    <cellStyle name="40% - Ênfase4 11 3 2 2 3" xfId="34656"/>
    <cellStyle name="40% - Ênfase4 11 3 2 2 3 2" xfId="54149"/>
    <cellStyle name="40% - Ênfase4 11 3 2 2 4" xfId="23183"/>
    <cellStyle name="40% - Ênfase4 11 3 2 2 5" xfId="11881"/>
    <cellStyle name="40% - Ênfase4 11 3 2 2 6" xfId="43749"/>
    <cellStyle name="40% - Ênfase4 11 3 2 3" xfId="13997"/>
    <cellStyle name="40% - Ênfase4 11 3 2 3 2" xfId="25472"/>
    <cellStyle name="40% - Ênfase4 11 3 2 3 3" xfId="42028"/>
    <cellStyle name="40% - Ênfase4 11 3 2 4" xfId="32571"/>
    <cellStyle name="40% - Ênfase4 11 3 2 4 2" xfId="54150"/>
    <cellStyle name="40% - Ênfase4 11 3 2 5" xfId="37728"/>
    <cellStyle name="40% - Ênfase4 11 3 2 5 2" xfId="54151"/>
    <cellStyle name="40% - Ênfase4 11 3 2 6" xfId="21098"/>
    <cellStyle name="40% - Ênfase4 11 3 2 7" xfId="10160"/>
    <cellStyle name="40% - Ênfase4 11 3 2 8" xfId="40153"/>
    <cellStyle name="40% - Ênfase4 11 3 3" xfId="7159"/>
    <cellStyle name="40% - Ênfase4 11 3 3 2" xfId="15213"/>
    <cellStyle name="40% - Ênfase4 11 3 3 2 2" xfId="26687"/>
    <cellStyle name="40% - Ênfase4 11 3 3 3" xfId="31547"/>
    <cellStyle name="40% - Ênfase4 11 3 3 3 2" xfId="54152"/>
    <cellStyle name="40% - Ênfase4 11 3 3 4" xfId="20074"/>
    <cellStyle name="40% - Ênfase4 11 3 3 5" xfId="11116"/>
    <cellStyle name="40% - Ênfase4 11 3 3 6" xfId="42984"/>
    <cellStyle name="40% - Ênfase4 11 3 4" xfId="13017"/>
    <cellStyle name="40% - Ênfase4 11 3 4 2" xfId="33699"/>
    <cellStyle name="40% - Ênfase4 11 3 4 2 2" xfId="54153"/>
    <cellStyle name="40% - Ênfase4 11 3 4 3" xfId="22226"/>
    <cellStyle name="40% - Ênfase4 11 3 4 4" xfId="41196"/>
    <cellStyle name="40% - Ênfase4 11 3 5" xfId="24488"/>
    <cellStyle name="40% - Ênfase4 11 3 5 2" xfId="54154"/>
    <cellStyle name="40% - Ênfase4 11 3 6" xfId="30399"/>
    <cellStyle name="40% - Ênfase4 11 3 6 2" xfId="54155"/>
    <cellStyle name="40% - Ênfase4 11 3 7" xfId="36771"/>
    <cellStyle name="40% - Ênfase4 11 3 7 2" xfId="54156"/>
    <cellStyle name="40% - Ênfase4 11 3 8" xfId="18926"/>
    <cellStyle name="40% - Ênfase4 11 3 9" xfId="9395"/>
    <cellStyle name="40% - Ênfase4 11 4" xfId="3865"/>
    <cellStyle name="40% - Ênfase4 11 4 10" xfId="39189"/>
    <cellStyle name="40% - Ênfase4 11 4 2" xfId="5358"/>
    <cellStyle name="40% - Ênfase4 11 4 2 2" xfId="7897"/>
    <cellStyle name="40% - Ênfase4 11 4 2 2 2" xfId="15951"/>
    <cellStyle name="40% - Ênfase4 11 4 2 2 2 2" xfId="27425"/>
    <cellStyle name="40% - Ênfase4 11 4 2 2 3" xfId="34370"/>
    <cellStyle name="40% - Ênfase4 11 4 2 2 3 2" xfId="54157"/>
    <cellStyle name="40% - Ênfase4 11 4 2 2 4" xfId="22897"/>
    <cellStyle name="40% - Ênfase4 11 4 2 2 5" xfId="11682"/>
    <cellStyle name="40% - Ênfase4 11 4 2 2 6" xfId="43550"/>
    <cellStyle name="40% - Ênfase4 11 4 2 3" xfId="13711"/>
    <cellStyle name="40% - Ênfase4 11 4 2 3 2" xfId="25186"/>
    <cellStyle name="40% - Ênfase4 11 4 2 3 3" xfId="41829"/>
    <cellStyle name="40% - Ênfase4 11 4 2 4" xfId="32285"/>
    <cellStyle name="40% - Ênfase4 11 4 2 4 2" xfId="54158"/>
    <cellStyle name="40% - Ênfase4 11 4 2 5" xfId="37442"/>
    <cellStyle name="40% - Ênfase4 11 4 2 5 2" xfId="54159"/>
    <cellStyle name="40% - Ênfase4 11 4 2 6" xfId="20812"/>
    <cellStyle name="40% - Ênfase4 11 4 2 7" xfId="9961"/>
    <cellStyle name="40% - Ênfase4 11 4 2 8" xfId="39954"/>
    <cellStyle name="40% - Ênfase4 11 4 3" xfId="6873"/>
    <cellStyle name="40% - Ênfase4 11 4 3 2" xfId="14927"/>
    <cellStyle name="40% - Ênfase4 11 4 3 2 2" xfId="26401"/>
    <cellStyle name="40% - Ênfase4 11 4 3 3" xfId="31261"/>
    <cellStyle name="40% - Ênfase4 11 4 3 3 2" xfId="54160"/>
    <cellStyle name="40% - Ênfase4 11 4 3 4" xfId="19788"/>
    <cellStyle name="40% - Ênfase4 11 4 3 5" xfId="10917"/>
    <cellStyle name="40% - Ênfase4 11 4 3 6" xfId="42785"/>
    <cellStyle name="40% - Ênfase4 11 4 4" xfId="12800"/>
    <cellStyle name="40% - Ênfase4 11 4 4 2" xfId="33500"/>
    <cellStyle name="40% - Ênfase4 11 4 4 2 2" xfId="54161"/>
    <cellStyle name="40% - Ênfase4 11 4 4 3" xfId="22027"/>
    <cellStyle name="40% - Ênfase4 11 4 4 4" xfId="40910"/>
    <cellStyle name="40% - Ênfase4 11 4 5" xfId="24276"/>
    <cellStyle name="40% - Ênfase4 11 4 5 2" xfId="54162"/>
    <cellStyle name="40% - Ênfase4 11 4 6" xfId="30200"/>
    <cellStyle name="40% - Ênfase4 11 4 6 2" xfId="54163"/>
    <cellStyle name="40% - Ênfase4 11 4 7" xfId="36572"/>
    <cellStyle name="40% - Ênfase4 11 4 7 2" xfId="54164"/>
    <cellStyle name="40% - Ênfase4 11 4 8" xfId="18727"/>
    <cellStyle name="40% - Ênfase4 11 4 9" xfId="9196"/>
    <cellStyle name="40% - Ênfase4 11 5" xfId="4840"/>
    <cellStyle name="40% - Ênfase4 11 5 10" xfId="39652"/>
    <cellStyle name="40% - Ênfase4 11 5 2" xfId="5975"/>
    <cellStyle name="40% - Ênfase4 11 5 2 2" xfId="8514"/>
    <cellStyle name="40% - Ênfase4 11 5 2 2 2" xfId="16568"/>
    <cellStyle name="40% - Ênfase4 11 5 2 2 2 2" xfId="28042"/>
    <cellStyle name="40% - Ênfase4 11 5 2 2 3" xfId="34987"/>
    <cellStyle name="40% - Ênfase4 11 5 2 2 3 2" xfId="54165"/>
    <cellStyle name="40% - Ênfase4 11 5 2 2 4" xfId="23514"/>
    <cellStyle name="40% - Ênfase4 11 5 2 2 5" xfId="12145"/>
    <cellStyle name="40% - Ênfase4 11 5 2 2 6" xfId="44013"/>
    <cellStyle name="40% - Ênfase4 11 5 2 3" xfId="14328"/>
    <cellStyle name="40% - Ênfase4 11 5 2 3 2" xfId="25803"/>
    <cellStyle name="40% - Ênfase4 11 5 2 3 3" xfId="42292"/>
    <cellStyle name="40% - Ênfase4 11 5 2 4" xfId="32902"/>
    <cellStyle name="40% - Ênfase4 11 5 2 4 2" xfId="54166"/>
    <cellStyle name="40% - Ênfase4 11 5 2 5" xfId="38059"/>
    <cellStyle name="40% - Ênfase4 11 5 2 5 2" xfId="54167"/>
    <cellStyle name="40% - Ênfase4 11 5 2 6" xfId="21429"/>
    <cellStyle name="40% - Ênfase4 11 5 2 7" xfId="10424"/>
    <cellStyle name="40% - Ênfase4 11 5 2 8" xfId="40417"/>
    <cellStyle name="40% - Ênfase4 11 5 3" xfId="7490"/>
    <cellStyle name="40% - Ênfase4 11 5 3 2" xfId="15544"/>
    <cellStyle name="40% - Ênfase4 11 5 3 2 2" xfId="27018"/>
    <cellStyle name="40% - Ênfase4 11 5 3 3" xfId="31878"/>
    <cellStyle name="40% - Ênfase4 11 5 3 3 2" xfId="54168"/>
    <cellStyle name="40% - Ênfase4 11 5 3 4" xfId="20405"/>
    <cellStyle name="40% - Ênfase4 11 5 3 5" xfId="11380"/>
    <cellStyle name="40% - Ênfase4 11 5 3 6" xfId="43248"/>
    <cellStyle name="40% - Ênfase4 11 5 4" xfId="13303"/>
    <cellStyle name="40% - Ênfase4 11 5 4 2" xfId="33963"/>
    <cellStyle name="40% - Ênfase4 11 5 4 2 2" xfId="54169"/>
    <cellStyle name="40% - Ênfase4 11 5 4 3" xfId="22490"/>
    <cellStyle name="40% - Ênfase4 11 5 4 4" xfId="41527"/>
    <cellStyle name="40% - Ênfase4 11 5 5" xfId="24779"/>
    <cellStyle name="40% - Ênfase4 11 5 5 2" xfId="54170"/>
    <cellStyle name="40% - Ênfase4 11 5 6" xfId="30663"/>
    <cellStyle name="40% - Ênfase4 11 5 6 2" xfId="54171"/>
    <cellStyle name="40% - Ênfase4 11 5 7" xfId="37035"/>
    <cellStyle name="40% - Ênfase4 11 5 7 2" xfId="54172"/>
    <cellStyle name="40% - Ênfase4 11 5 8" xfId="19190"/>
    <cellStyle name="40% - Ênfase4 11 5 9" xfId="9659"/>
    <cellStyle name="40% - Ênfase4 11 6" xfId="6138"/>
    <cellStyle name="40% - Ênfase4 11 6 2" xfId="8677"/>
    <cellStyle name="40% - Ênfase4 11 6 2 2" xfId="16731"/>
    <cellStyle name="40% - Ênfase4 11 6 2 2 2" xfId="28205"/>
    <cellStyle name="40% - Ênfase4 11 6 2 3" xfId="33065"/>
    <cellStyle name="40% - Ênfase4 11 6 2 3 2" xfId="54173"/>
    <cellStyle name="40% - Ênfase4 11 6 2 4" xfId="21592"/>
    <cellStyle name="40% - Ênfase4 11 6 2 5" xfId="12308"/>
    <cellStyle name="40% - Ênfase4 11 6 2 6" xfId="44176"/>
    <cellStyle name="40% - Ênfase4 11 6 3" xfId="14491"/>
    <cellStyle name="40% - Ênfase4 11 6 3 2" xfId="35150"/>
    <cellStyle name="40% - Ênfase4 11 6 3 2 2" xfId="54174"/>
    <cellStyle name="40% - Ênfase4 11 6 3 3" xfId="23677"/>
    <cellStyle name="40% - Ênfase4 11 6 3 4" xfId="42455"/>
    <cellStyle name="40% - Ênfase4 11 6 4" xfId="25966"/>
    <cellStyle name="40% - Ênfase4 11 6 4 2" xfId="54175"/>
    <cellStyle name="40% - Ênfase4 11 6 5" xfId="30826"/>
    <cellStyle name="40% - Ênfase4 11 6 5 2" xfId="54176"/>
    <cellStyle name="40% - Ênfase4 11 6 6" xfId="38222"/>
    <cellStyle name="40% - Ênfase4 11 6 6 2" xfId="54177"/>
    <cellStyle name="40% - Ênfase4 11 6 7" xfId="19353"/>
    <cellStyle name="40% - Ênfase4 11 6 8" xfId="10587"/>
    <cellStyle name="40% - Ênfase4 11 6 9" xfId="40580"/>
    <cellStyle name="40% - Ênfase4 11 7" xfId="5004"/>
    <cellStyle name="40% - Ênfase4 11 7 2" xfId="7653"/>
    <cellStyle name="40% - Ênfase4 11 7 2 2" xfId="15707"/>
    <cellStyle name="40% - Ênfase4 11 7 2 2 2" xfId="27181"/>
    <cellStyle name="40% - Ênfase4 11 7 2 3" xfId="34126"/>
    <cellStyle name="40% - Ênfase4 11 7 2 3 2" xfId="54178"/>
    <cellStyle name="40% - Ênfase4 11 7 2 4" xfId="22653"/>
    <cellStyle name="40% - Ênfase4 11 7 2 5" xfId="11543"/>
    <cellStyle name="40% - Ênfase4 11 7 2 6" xfId="43411"/>
    <cellStyle name="40% - Ênfase4 11 7 3" xfId="13466"/>
    <cellStyle name="40% - Ênfase4 11 7 3 2" xfId="24942"/>
    <cellStyle name="40% - Ênfase4 11 7 3 3" xfId="41690"/>
    <cellStyle name="40% - Ênfase4 11 7 4" xfId="32041"/>
    <cellStyle name="40% - Ênfase4 11 7 4 2" xfId="54179"/>
    <cellStyle name="40% - Ênfase4 11 7 5" xfId="37198"/>
    <cellStyle name="40% - Ênfase4 11 7 5 2" xfId="54180"/>
    <cellStyle name="40% - Ênfase4 11 7 6" xfId="20568"/>
    <cellStyle name="40% - Ênfase4 11 7 7" xfId="9822"/>
    <cellStyle name="40% - Ênfase4 11 7 8" xfId="39815"/>
    <cellStyle name="40% - Ênfase4 11 8" xfId="6477"/>
    <cellStyle name="40% - Ênfase4 11 8 2" xfId="8905"/>
    <cellStyle name="40% - Ênfase4 11 8 2 2" xfId="26262"/>
    <cellStyle name="40% - Ênfase4 11 8 2 3" xfId="14788"/>
    <cellStyle name="40% - Ênfase4 11 8 3" xfId="31122"/>
    <cellStyle name="40% - Ênfase4 11 8 3 2" xfId="54181"/>
    <cellStyle name="40% - Ênfase4 11 8 4" xfId="38451"/>
    <cellStyle name="40% - Ênfase4 11 8 4 2" xfId="54182"/>
    <cellStyle name="40% - Ênfase4 11 8 5" xfId="19649"/>
    <cellStyle name="40% - Ênfase4 11 8 6" xfId="10778"/>
    <cellStyle name="40% - Ênfase4 11 8 7" xfId="42646"/>
    <cellStyle name="40% - Ênfase4 11 9" xfId="6629"/>
    <cellStyle name="40% - Ênfase4 11 9 2" xfId="33361"/>
    <cellStyle name="40% - Ênfase4 11 9 2 2" xfId="54183"/>
    <cellStyle name="40% - Ênfase4 11 9 3" xfId="38534"/>
    <cellStyle name="40% - Ênfase4 11 9 3 2" xfId="54184"/>
    <cellStyle name="40% - Ênfase4 11 9 4" xfId="21888"/>
    <cellStyle name="40% - Ênfase4 11 9 5" xfId="12541"/>
    <cellStyle name="40% - Ênfase4 11 9 6" xfId="40771"/>
    <cellStyle name="40% - Ênfase4 12" xfId="358"/>
    <cellStyle name="40% - Ênfase4 12 10" xfId="24020"/>
    <cellStyle name="40% - Ênfase4 12 10 2" xfId="54185"/>
    <cellStyle name="40% - Ênfase4 12 11" xfId="30062"/>
    <cellStyle name="40% - Ênfase4 12 11 2" xfId="54186"/>
    <cellStyle name="40% - Ênfase4 12 12" xfId="36434"/>
    <cellStyle name="40% - Ênfase4 12 12 2" xfId="54187"/>
    <cellStyle name="40% - Ênfase4 12 13" xfId="18589"/>
    <cellStyle name="40% - Ênfase4 12 14" xfId="9058"/>
    <cellStyle name="40% - Ênfase4 12 15" xfId="39051"/>
    <cellStyle name="40% - Ênfase4 12 2" xfId="359"/>
    <cellStyle name="40% - Ênfase4 12 3" xfId="4239"/>
    <cellStyle name="40% - Ênfase4 12 3 10" xfId="39389"/>
    <cellStyle name="40% - Ênfase4 12 3 2" xfId="5645"/>
    <cellStyle name="40% - Ênfase4 12 3 2 2" xfId="8184"/>
    <cellStyle name="40% - Ênfase4 12 3 2 2 2" xfId="16238"/>
    <cellStyle name="40% - Ênfase4 12 3 2 2 2 2" xfId="27712"/>
    <cellStyle name="40% - Ênfase4 12 3 2 2 3" xfId="34657"/>
    <cellStyle name="40% - Ênfase4 12 3 2 2 3 2" xfId="54188"/>
    <cellStyle name="40% - Ênfase4 12 3 2 2 4" xfId="23184"/>
    <cellStyle name="40% - Ênfase4 12 3 2 2 5" xfId="11882"/>
    <cellStyle name="40% - Ênfase4 12 3 2 2 6" xfId="43750"/>
    <cellStyle name="40% - Ênfase4 12 3 2 3" xfId="13998"/>
    <cellStyle name="40% - Ênfase4 12 3 2 3 2" xfId="25473"/>
    <cellStyle name="40% - Ênfase4 12 3 2 3 3" xfId="42029"/>
    <cellStyle name="40% - Ênfase4 12 3 2 4" xfId="32572"/>
    <cellStyle name="40% - Ênfase4 12 3 2 4 2" xfId="54189"/>
    <cellStyle name="40% - Ênfase4 12 3 2 5" xfId="37729"/>
    <cellStyle name="40% - Ênfase4 12 3 2 5 2" xfId="54190"/>
    <cellStyle name="40% - Ênfase4 12 3 2 6" xfId="21099"/>
    <cellStyle name="40% - Ênfase4 12 3 2 7" xfId="10161"/>
    <cellStyle name="40% - Ênfase4 12 3 2 8" xfId="40154"/>
    <cellStyle name="40% - Ênfase4 12 3 3" xfId="7160"/>
    <cellStyle name="40% - Ênfase4 12 3 3 2" xfId="15214"/>
    <cellStyle name="40% - Ênfase4 12 3 3 2 2" xfId="26688"/>
    <cellStyle name="40% - Ênfase4 12 3 3 3" xfId="31548"/>
    <cellStyle name="40% - Ênfase4 12 3 3 3 2" xfId="54191"/>
    <cellStyle name="40% - Ênfase4 12 3 3 4" xfId="20075"/>
    <cellStyle name="40% - Ênfase4 12 3 3 5" xfId="11117"/>
    <cellStyle name="40% - Ênfase4 12 3 3 6" xfId="42985"/>
    <cellStyle name="40% - Ênfase4 12 3 4" xfId="13018"/>
    <cellStyle name="40% - Ênfase4 12 3 4 2" xfId="33700"/>
    <cellStyle name="40% - Ênfase4 12 3 4 2 2" xfId="54192"/>
    <cellStyle name="40% - Ênfase4 12 3 4 3" xfId="22227"/>
    <cellStyle name="40% - Ênfase4 12 3 4 4" xfId="41197"/>
    <cellStyle name="40% - Ênfase4 12 3 5" xfId="24489"/>
    <cellStyle name="40% - Ênfase4 12 3 5 2" xfId="54193"/>
    <cellStyle name="40% - Ênfase4 12 3 6" xfId="30400"/>
    <cellStyle name="40% - Ênfase4 12 3 6 2" xfId="54194"/>
    <cellStyle name="40% - Ênfase4 12 3 7" xfId="36772"/>
    <cellStyle name="40% - Ênfase4 12 3 7 2" xfId="54195"/>
    <cellStyle name="40% - Ênfase4 12 3 8" xfId="18927"/>
    <cellStyle name="40% - Ênfase4 12 3 9" xfId="9396"/>
    <cellStyle name="40% - Ênfase4 12 4" xfId="3866"/>
    <cellStyle name="40% - Ênfase4 12 4 10" xfId="39190"/>
    <cellStyle name="40% - Ênfase4 12 4 2" xfId="5359"/>
    <cellStyle name="40% - Ênfase4 12 4 2 2" xfId="7898"/>
    <cellStyle name="40% - Ênfase4 12 4 2 2 2" xfId="15952"/>
    <cellStyle name="40% - Ênfase4 12 4 2 2 2 2" xfId="27426"/>
    <cellStyle name="40% - Ênfase4 12 4 2 2 3" xfId="34371"/>
    <cellStyle name="40% - Ênfase4 12 4 2 2 3 2" xfId="54196"/>
    <cellStyle name="40% - Ênfase4 12 4 2 2 4" xfId="22898"/>
    <cellStyle name="40% - Ênfase4 12 4 2 2 5" xfId="11683"/>
    <cellStyle name="40% - Ênfase4 12 4 2 2 6" xfId="43551"/>
    <cellStyle name="40% - Ênfase4 12 4 2 3" xfId="13712"/>
    <cellStyle name="40% - Ênfase4 12 4 2 3 2" xfId="25187"/>
    <cellStyle name="40% - Ênfase4 12 4 2 3 3" xfId="41830"/>
    <cellStyle name="40% - Ênfase4 12 4 2 4" xfId="32286"/>
    <cellStyle name="40% - Ênfase4 12 4 2 4 2" xfId="54197"/>
    <cellStyle name="40% - Ênfase4 12 4 2 5" xfId="37443"/>
    <cellStyle name="40% - Ênfase4 12 4 2 5 2" xfId="54198"/>
    <cellStyle name="40% - Ênfase4 12 4 2 6" xfId="20813"/>
    <cellStyle name="40% - Ênfase4 12 4 2 7" xfId="9962"/>
    <cellStyle name="40% - Ênfase4 12 4 2 8" xfId="39955"/>
    <cellStyle name="40% - Ênfase4 12 4 3" xfId="6874"/>
    <cellStyle name="40% - Ênfase4 12 4 3 2" xfId="14928"/>
    <cellStyle name="40% - Ênfase4 12 4 3 2 2" xfId="26402"/>
    <cellStyle name="40% - Ênfase4 12 4 3 3" xfId="31262"/>
    <cellStyle name="40% - Ênfase4 12 4 3 3 2" xfId="54199"/>
    <cellStyle name="40% - Ênfase4 12 4 3 4" xfId="19789"/>
    <cellStyle name="40% - Ênfase4 12 4 3 5" xfId="10918"/>
    <cellStyle name="40% - Ênfase4 12 4 3 6" xfId="42786"/>
    <cellStyle name="40% - Ênfase4 12 4 4" xfId="12801"/>
    <cellStyle name="40% - Ênfase4 12 4 4 2" xfId="33501"/>
    <cellStyle name="40% - Ênfase4 12 4 4 2 2" xfId="54200"/>
    <cellStyle name="40% - Ênfase4 12 4 4 3" xfId="22028"/>
    <cellStyle name="40% - Ênfase4 12 4 4 4" xfId="40911"/>
    <cellStyle name="40% - Ênfase4 12 4 5" xfId="24277"/>
    <cellStyle name="40% - Ênfase4 12 4 5 2" xfId="54201"/>
    <cellStyle name="40% - Ênfase4 12 4 6" xfId="30201"/>
    <cellStyle name="40% - Ênfase4 12 4 6 2" xfId="54202"/>
    <cellStyle name="40% - Ênfase4 12 4 7" xfId="36573"/>
    <cellStyle name="40% - Ênfase4 12 4 7 2" xfId="54203"/>
    <cellStyle name="40% - Ênfase4 12 4 8" xfId="18728"/>
    <cellStyle name="40% - Ênfase4 12 4 9" xfId="9197"/>
    <cellStyle name="40% - Ênfase4 12 5" xfId="4841"/>
    <cellStyle name="40% - Ênfase4 12 5 10" xfId="39653"/>
    <cellStyle name="40% - Ênfase4 12 5 2" xfId="5976"/>
    <cellStyle name="40% - Ênfase4 12 5 2 2" xfId="8515"/>
    <cellStyle name="40% - Ênfase4 12 5 2 2 2" xfId="16569"/>
    <cellStyle name="40% - Ênfase4 12 5 2 2 2 2" xfId="28043"/>
    <cellStyle name="40% - Ênfase4 12 5 2 2 3" xfId="34988"/>
    <cellStyle name="40% - Ênfase4 12 5 2 2 3 2" xfId="54204"/>
    <cellStyle name="40% - Ênfase4 12 5 2 2 4" xfId="23515"/>
    <cellStyle name="40% - Ênfase4 12 5 2 2 5" xfId="12146"/>
    <cellStyle name="40% - Ênfase4 12 5 2 2 6" xfId="44014"/>
    <cellStyle name="40% - Ênfase4 12 5 2 3" xfId="14329"/>
    <cellStyle name="40% - Ênfase4 12 5 2 3 2" xfId="25804"/>
    <cellStyle name="40% - Ênfase4 12 5 2 3 3" xfId="42293"/>
    <cellStyle name="40% - Ênfase4 12 5 2 4" xfId="32903"/>
    <cellStyle name="40% - Ênfase4 12 5 2 4 2" xfId="54205"/>
    <cellStyle name="40% - Ênfase4 12 5 2 5" xfId="38060"/>
    <cellStyle name="40% - Ênfase4 12 5 2 5 2" xfId="54206"/>
    <cellStyle name="40% - Ênfase4 12 5 2 6" xfId="21430"/>
    <cellStyle name="40% - Ênfase4 12 5 2 7" xfId="10425"/>
    <cellStyle name="40% - Ênfase4 12 5 2 8" xfId="40418"/>
    <cellStyle name="40% - Ênfase4 12 5 3" xfId="7491"/>
    <cellStyle name="40% - Ênfase4 12 5 3 2" xfId="15545"/>
    <cellStyle name="40% - Ênfase4 12 5 3 2 2" xfId="27019"/>
    <cellStyle name="40% - Ênfase4 12 5 3 3" xfId="31879"/>
    <cellStyle name="40% - Ênfase4 12 5 3 3 2" xfId="54207"/>
    <cellStyle name="40% - Ênfase4 12 5 3 4" xfId="20406"/>
    <cellStyle name="40% - Ênfase4 12 5 3 5" xfId="11381"/>
    <cellStyle name="40% - Ênfase4 12 5 3 6" xfId="43249"/>
    <cellStyle name="40% - Ênfase4 12 5 4" xfId="13304"/>
    <cellStyle name="40% - Ênfase4 12 5 4 2" xfId="33964"/>
    <cellStyle name="40% - Ênfase4 12 5 4 2 2" xfId="54208"/>
    <cellStyle name="40% - Ênfase4 12 5 4 3" xfId="22491"/>
    <cellStyle name="40% - Ênfase4 12 5 4 4" xfId="41528"/>
    <cellStyle name="40% - Ênfase4 12 5 5" xfId="24780"/>
    <cellStyle name="40% - Ênfase4 12 5 5 2" xfId="54209"/>
    <cellStyle name="40% - Ênfase4 12 5 6" xfId="30664"/>
    <cellStyle name="40% - Ênfase4 12 5 6 2" xfId="54210"/>
    <cellStyle name="40% - Ênfase4 12 5 7" xfId="37036"/>
    <cellStyle name="40% - Ênfase4 12 5 7 2" xfId="54211"/>
    <cellStyle name="40% - Ênfase4 12 5 8" xfId="19191"/>
    <cellStyle name="40% - Ênfase4 12 5 9" xfId="9660"/>
    <cellStyle name="40% - Ênfase4 12 6" xfId="6139"/>
    <cellStyle name="40% - Ênfase4 12 6 2" xfId="8678"/>
    <cellStyle name="40% - Ênfase4 12 6 2 2" xfId="16732"/>
    <cellStyle name="40% - Ênfase4 12 6 2 2 2" xfId="28206"/>
    <cellStyle name="40% - Ênfase4 12 6 2 3" xfId="33066"/>
    <cellStyle name="40% - Ênfase4 12 6 2 3 2" xfId="54212"/>
    <cellStyle name="40% - Ênfase4 12 6 2 4" xfId="21593"/>
    <cellStyle name="40% - Ênfase4 12 6 2 5" xfId="12309"/>
    <cellStyle name="40% - Ênfase4 12 6 2 6" xfId="44177"/>
    <cellStyle name="40% - Ênfase4 12 6 3" xfId="14492"/>
    <cellStyle name="40% - Ênfase4 12 6 3 2" xfId="35151"/>
    <cellStyle name="40% - Ênfase4 12 6 3 2 2" xfId="54213"/>
    <cellStyle name="40% - Ênfase4 12 6 3 3" xfId="23678"/>
    <cellStyle name="40% - Ênfase4 12 6 3 4" xfId="42456"/>
    <cellStyle name="40% - Ênfase4 12 6 4" xfId="25967"/>
    <cellStyle name="40% - Ênfase4 12 6 4 2" xfId="54214"/>
    <cellStyle name="40% - Ênfase4 12 6 5" xfId="30827"/>
    <cellStyle name="40% - Ênfase4 12 6 5 2" xfId="54215"/>
    <cellStyle name="40% - Ênfase4 12 6 6" xfId="38223"/>
    <cellStyle name="40% - Ênfase4 12 6 6 2" xfId="54216"/>
    <cellStyle name="40% - Ênfase4 12 6 7" xfId="19354"/>
    <cellStyle name="40% - Ênfase4 12 6 8" xfId="10588"/>
    <cellStyle name="40% - Ênfase4 12 6 9" xfId="40581"/>
    <cellStyle name="40% - Ênfase4 12 7" xfId="5005"/>
    <cellStyle name="40% - Ênfase4 12 7 2" xfId="7654"/>
    <cellStyle name="40% - Ênfase4 12 7 2 2" xfId="15708"/>
    <cellStyle name="40% - Ênfase4 12 7 2 2 2" xfId="27182"/>
    <cellStyle name="40% - Ênfase4 12 7 2 3" xfId="34127"/>
    <cellStyle name="40% - Ênfase4 12 7 2 3 2" xfId="54217"/>
    <cellStyle name="40% - Ênfase4 12 7 2 4" xfId="22654"/>
    <cellStyle name="40% - Ênfase4 12 7 2 5" xfId="11544"/>
    <cellStyle name="40% - Ênfase4 12 7 2 6" xfId="43412"/>
    <cellStyle name="40% - Ênfase4 12 7 3" xfId="13467"/>
    <cellStyle name="40% - Ênfase4 12 7 3 2" xfId="24943"/>
    <cellStyle name="40% - Ênfase4 12 7 3 3" xfId="41691"/>
    <cellStyle name="40% - Ênfase4 12 7 4" xfId="32042"/>
    <cellStyle name="40% - Ênfase4 12 7 4 2" xfId="54218"/>
    <cellStyle name="40% - Ênfase4 12 7 5" xfId="37199"/>
    <cellStyle name="40% - Ênfase4 12 7 5 2" xfId="54219"/>
    <cellStyle name="40% - Ênfase4 12 7 6" xfId="20569"/>
    <cellStyle name="40% - Ênfase4 12 7 7" xfId="9823"/>
    <cellStyle name="40% - Ênfase4 12 7 8" xfId="39816"/>
    <cellStyle name="40% - Ênfase4 12 8" xfId="6478"/>
    <cellStyle name="40% - Ênfase4 12 8 2" xfId="8906"/>
    <cellStyle name="40% - Ênfase4 12 8 2 2" xfId="26263"/>
    <cellStyle name="40% - Ênfase4 12 8 2 3" xfId="14789"/>
    <cellStyle name="40% - Ênfase4 12 8 3" xfId="31123"/>
    <cellStyle name="40% - Ênfase4 12 8 3 2" xfId="54220"/>
    <cellStyle name="40% - Ênfase4 12 8 4" xfId="38452"/>
    <cellStyle name="40% - Ênfase4 12 8 4 2" xfId="54221"/>
    <cellStyle name="40% - Ênfase4 12 8 5" xfId="19650"/>
    <cellStyle name="40% - Ênfase4 12 8 6" xfId="10779"/>
    <cellStyle name="40% - Ênfase4 12 8 7" xfId="42647"/>
    <cellStyle name="40% - Ênfase4 12 9" xfId="6630"/>
    <cellStyle name="40% - Ênfase4 12 9 2" xfId="33362"/>
    <cellStyle name="40% - Ênfase4 12 9 2 2" xfId="54222"/>
    <cellStyle name="40% - Ênfase4 12 9 3" xfId="38535"/>
    <cellStyle name="40% - Ênfase4 12 9 3 2" xfId="54223"/>
    <cellStyle name="40% - Ênfase4 12 9 4" xfId="21889"/>
    <cellStyle name="40% - Ênfase4 12 9 5" xfId="12542"/>
    <cellStyle name="40% - Ênfase4 12 9 6" xfId="40772"/>
    <cellStyle name="40% - Ênfase4 13" xfId="360"/>
    <cellStyle name="40% - Ênfase4 13 10" xfId="24021"/>
    <cellStyle name="40% - Ênfase4 13 10 2" xfId="54224"/>
    <cellStyle name="40% - Ênfase4 13 11" xfId="30063"/>
    <cellStyle name="40% - Ênfase4 13 11 2" xfId="54225"/>
    <cellStyle name="40% - Ênfase4 13 12" xfId="36435"/>
    <cellStyle name="40% - Ênfase4 13 12 2" xfId="54226"/>
    <cellStyle name="40% - Ênfase4 13 13" xfId="18590"/>
    <cellStyle name="40% - Ênfase4 13 14" xfId="9059"/>
    <cellStyle name="40% - Ênfase4 13 15" xfId="39052"/>
    <cellStyle name="40% - Ênfase4 13 2" xfId="361"/>
    <cellStyle name="40% - Ênfase4 13 3" xfId="4240"/>
    <cellStyle name="40% - Ênfase4 13 3 10" xfId="39390"/>
    <cellStyle name="40% - Ênfase4 13 3 2" xfId="5646"/>
    <cellStyle name="40% - Ênfase4 13 3 2 2" xfId="8185"/>
    <cellStyle name="40% - Ênfase4 13 3 2 2 2" xfId="16239"/>
    <cellStyle name="40% - Ênfase4 13 3 2 2 2 2" xfId="27713"/>
    <cellStyle name="40% - Ênfase4 13 3 2 2 3" xfId="34658"/>
    <cellStyle name="40% - Ênfase4 13 3 2 2 3 2" xfId="54227"/>
    <cellStyle name="40% - Ênfase4 13 3 2 2 4" xfId="23185"/>
    <cellStyle name="40% - Ênfase4 13 3 2 2 5" xfId="11883"/>
    <cellStyle name="40% - Ênfase4 13 3 2 2 6" xfId="43751"/>
    <cellStyle name="40% - Ênfase4 13 3 2 3" xfId="13999"/>
    <cellStyle name="40% - Ênfase4 13 3 2 3 2" xfId="25474"/>
    <cellStyle name="40% - Ênfase4 13 3 2 3 3" xfId="42030"/>
    <cellStyle name="40% - Ênfase4 13 3 2 4" xfId="32573"/>
    <cellStyle name="40% - Ênfase4 13 3 2 4 2" xfId="54228"/>
    <cellStyle name="40% - Ênfase4 13 3 2 5" xfId="37730"/>
    <cellStyle name="40% - Ênfase4 13 3 2 5 2" xfId="54229"/>
    <cellStyle name="40% - Ênfase4 13 3 2 6" xfId="21100"/>
    <cellStyle name="40% - Ênfase4 13 3 2 7" xfId="10162"/>
    <cellStyle name="40% - Ênfase4 13 3 2 8" xfId="40155"/>
    <cellStyle name="40% - Ênfase4 13 3 3" xfId="7161"/>
    <cellStyle name="40% - Ênfase4 13 3 3 2" xfId="15215"/>
    <cellStyle name="40% - Ênfase4 13 3 3 2 2" xfId="26689"/>
    <cellStyle name="40% - Ênfase4 13 3 3 3" xfId="31549"/>
    <cellStyle name="40% - Ênfase4 13 3 3 3 2" xfId="54230"/>
    <cellStyle name="40% - Ênfase4 13 3 3 4" xfId="20076"/>
    <cellStyle name="40% - Ênfase4 13 3 3 5" xfId="11118"/>
    <cellStyle name="40% - Ênfase4 13 3 3 6" xfId="42986"/>
    <cellStyle name="40% - Ênfase4 13 3 4" xfId="13019"/>
    <cellStyle name="40% - Ênfase4 13 3 4 2" xfId="33701"/>
    <cellStyle name="40% - Ênfase4 13 3 4 2 2" xfId="54231"/>
    <cellStyle name="40% - Ênfase4 13 3 4 3" xfId="22228"/>
    <cellStyle name="40% - Ênfase4 13 3 4 4" xfId="41198"/>
    <cellStyle name="40% - Ênfase4 13 3 5" xfId="24490"/>
    <cellStyle name="40% - Ênfase4 13 3 5 2" xfId="54232"/>
    <cellStyle name="40% - Ênfase4 13 3 6" xfId="30401"/>
    <cellStyle name="40% - Ênfase4 13 3 6 2" xfId="54233"/>
    <cellStyle name="40% - Ênfase4 13 3 7" xfId="36773"/>
    <cellStyle name="40% - Ênfase4 13 3 7 2" xfId="54234"/>
    <cellStyle name="40% - Ênfase4 13 3 8" xfId="18928"/>
    <cellStyle name="40% - Ênfase4 13 3 9" xfId="9397"/>
    <cellStyle name="40% - Ênfase4 13 4" xfId="3867"/>
    <cellStyle name="40% - Ênfase4 13 4 10" xfId="39191"/>
    <cellStyle name="40% - Ênfase4 13 4 2" xfId="5360"/>
    <cellStyle name="40% - Ênfase4 13 4 2 2" xfId="7899"/>
    <cellStyle name="40% - Ênfase4 13 4 2 2 2" xfId="15953"/>
    <cellStyle name="40% - Ênfase4 13 4 2 2 2 2" xfId="27427"/>
    <cellStyle name="40% - Ênfase4 13 4 2 2 3" xfId="34372"/>
    <cellStyle name="40% - Ênfase4 13 4 2 2 3 2" xfId="54235"/>
    <cellStyle name="40% - Ênfase4 13 4 2 2 4" xfId="22899"/>
    <cellStyle name="40% - Ênfase4 13 4 2 2 5" xfId="11684"/>
    <cellStyle name="40% - Ênfase4 13 4 2 2 6" xfId="43552"/>
    <cellStyle name="40% - Ênfase4 13 4 2 3" xfId="13713"/>
    <cellStyle name="40% - Ênfase4 13 4 2 3 2" xfId="25188"/>
    <cellStyle name="40% - Ênfase4 13 4 2 3 3" xfId="41831"/>
    <cellStyle name="40% - Ênfase4 13 4 2 4" xfId="32287"/>
    <cellStyle name="40% - Ênfase4 13 4 2 4 2" xfId="54236"/>
    <cellStyle name="40% - Ênfase4 13 4 2 5" xfId="37444"/>
    <cellStyle name="40% - Ênfase4 13 4 2 5 2" xfId="54237"/>
    <cellStyle name="40% - Ênfase4 13 4 2 6" xfId="20814"/>
    <cellStyle name="40% - Ênfase4 13 4 2 7" xfId="9963"/>
    <cellStyle name="40% - Ênfase4 13 4 2 8" xfId="39956"/>
    <cellStyle name="40% - Ênfase4 13 4 3" xfId="6875"/>
    <cellStyle name="40% - Ênfase4 13 4 3 2" xfId="14929"/>
    <cellStyle name="40% - Ênfase4 13 4 3 2 2" xfId="26403"/>
    <cellStyle name="40% - Ênfase4 13 4 3 3" xfId="31263"/>
    <cellStyle name="40% - Ênfase4 13 4 3 3 2" xfId="54238"/>
    <cellStyle name="40% - Ênfase4 13 4 3 4" xfId="19790"/>
    <cellStyle name="40% - Ênfase4 13 4 3 5" xfId="10919"/>
    <cellStyle name="40% - Ênfase4 13 4 3 6" xfId="42787"/>
    <cellStyle name="40% - Ênfase4 13 4 4" xfId="12802"/>
    <cellStyle name="40% - Ênfase4 13 4 4 2" xfId="33502"/>
    <cellStyle name="40% - Ênfase4 13 4 4 2 2" xfId="54239"/>
    <cellStyle name="40% - Ênfase4 13 4 4 3" xfId="22029"/>
    <cellStyle name="40% - Ênfase4 13 4 4 4" xfId="40912"/>
    <cellStyle name="40% - Ênfase4 13 4 5" xfId="24278"/>
    <cellStyle name="40% - Ênfase4 13 4 5 2" xfId="54240"/>
    <cellStyle name="40% - Ênfase4 13 4 6" xfId="30202"/>
    <cellStyle name="40% - Ênfase4 13 4 6 2" xfId="54241"/>
    <cellStyle name="40% - Ênfase4 13 4 7" xfId="36574"/>
    <cellStyle name="40% - Ênfase4 13 4 7 2" xfId="54242"/>
    <cellStyle name="40% - Ênfase4 13 4 8" xfId="18729"/>
    <cellStyle name="40% - Ênfase4 13 4 9" xfId="9198"/>
    <cellStyle name="40% - Ênfase4 13 5" xfId="4842"/>
    <cellStyle name="40% - Ênfase4 13 5 10" xfId="39654"/>
    <cellStyle name="40% - Ênfase4 13 5 2" xfId="5977"/>
    <cellStyle name="40% - Ênfase4 13 5 2 2" xfId="8516"/>
    <cellStyle name="40% - Ênfase4 13 5 2 2 2" xfId="16570"/>
    <cellStyle name="40% - Ênfase4 13 5 2 2 2 2" xfId="28044"/>
    <cellStyle name="40% - Ênfase4 13 5 2 2 3" xfId="34989"/>
    <cellStyle name="40% - Ênfase4 13 5 2 2 3 2" xfId="54243"/>
    <cellStyle name="40% - Ênfase4 13 5 2 2 4" xfId="23516"/>
    <cellStyle name="40% - Ênfase4 13 5 2 2 5" xfId="12147"/>
    <cellStyle name="40% - Ênfase4 13 5 2 2 6" xfId="44015"/>
    <cellStyle name="40% - Ênfase4 13 5 2 3" xfId="14330"/>
    <cellStyle name="40% - Ênfase4 13 5 2 3 2" xfId="25805"/>
    <cellStyle name="40% - Ênfase4 13 5 2 3 3" xfId="42294"/>
    <cellStyle name="40% - Ênfase4 13 5 2 4" xfId="32904"/>
    <cellStyle name="40% - Ênfase4 13 5 2 4 2" xfId="54244"/>
    <cellStyle name="40% - Ênfase4 13 5 2 5" xfId="38061"/>
    <cellStyle name="40% - Ênfase4 13 5 2 5 2" xfId="54245"/>
    <cellStyle name="40% - Ênfase4 13 5 2 6" xfId="21431"/>
    <cellStyle name="40% - Ênfase4 13 5 2 7" xfId="10426"/>
    <cellStyle name="40% - Ênfase4 13 5 2 8" xfId="40419"/>
    <cellStyle name="40% - Ênfase4 13 5 3" xfId="7492"/>
    <cellStyle name="40% - Ênfase4 13 5 3 2" xfId="15546"/>
    <cellStyle name="40% - Ênfase4 13 5 3 2 2" xfId="27020"/>
    <cellStyle name="40% - Ênfase4 13 5 3 3" xfId="31880"/>
    <cellStyle name="40% - Ênfase4 13 5 3 3 2" xfId="54246"/>
    <cellStyle name="40% - Ênfase4 13 5 3 4" xfId="20407"/>
    <cellStyle name="40% - Ênfase4 13 5 3 5" xfId="11382"/>
    <cellStyle name="40% - Ênfase4 13 5 3 6" xfId="43250"/>
    <cellStyle name="40% - Ênfase4 13 5 4" xfId="13305"/>
    <cellStyle name="40% - Ênfase4 13 5 4 2" xfId="33965"/>
    <cellStyle name="40% - Ênfase4 13 5 4 2 2" xfId="54247"/>
    <cellStyle name="40% - Ênfase4 13 5 4 3" xfId="22492"/>
    <cellStyle name="40% - Ênfase4 13 5 4 4" xfId="41529"/>
    <cellStyle name="40% - Ênfase4 13 5 5" xfId="24781"/>
    <cellStyle name="40% - Ênfase4 13 5 5 2" xfId="54248"/>
    <cellStyle name="40% - Ênfase4 13 5 6" xfId="30665"/>
    <cellStyle name="40% - Ênfase4 13 5 6 2" xfId="54249"/>
    <cellStyle name="40% - Ênfase4 13 5 7" xfId="37037"/>
    <cellStyle name="40% - Ênfase4 13 5 7 2" xfId="54250"/>
    <cellStyle name="40% - Ênfase4 13 5 8" xfId="19192"/>
    <cellStyle name="40% - Ênfase4 13 5 9" xfId="9661"/>
    <cellStyle name="40% - Ênfase4 13 6" xfId="6140"/>
    <cellStyle name="40% - Ênfase4 13 6 2" xfId="8679"/>
    <cellStyle name="40% - Ênfase4 13 6 2 2" xfId="16733"/>
    <cellStyle name="40% - Ênfase4 13 6 2 2 2" xfId="28207"/>
    <cellStyle name="40% - Ênfase4 13 6 2 3" xfId="33067"/>
    <cellStyle name="40% - Ênfase4 13 6 2 3 2" xfId="54251"/>
    <cellStyle name="40% - Ênfase4 13 6 2 4" xfId="21594"/>
    <cellStyle name="40% - Ênfase4 13 6 2 5" xfId="12310"/>
    <cellStyle name="40% - Ênfase4 13 6 2 6" xfId="44178"/>
    <cellStyle name="40% - Ênfase4 13 6 3" xfId="14493"/>
    <cellStyle name="40% - Ênfase4 13 6 3 2" xfId="35152"/>
    <cellStyle name="40% - Ênfase4 13 6 3 2 2" xfId="54252"/>
    <cellStyle name="40% - Ênfase4 13 6 3 3" xfId="23679"/>
    <cellStyle name="40% - Ênfase4 13 6 3 4" xfId="42457"/>
    <cellStyle name="40% - Ênfase4 13 6 4" xfId="25968"/>
    <cellStyle name="40% - Ênfase4 13 6 4 2" xfId="54253"/>
    <cellStyle name="40% - Ênfase4 13 6 5" xfId="30828"/>
    <cellStyle name="40% - Ênfase4 13 6 5 2" xfId="54254"/>
    <cellStyle name="40% - Ênfase4 13 6 6" xfId="38224"/>
    <cellStyle name="40% - Ênfase4 13 6 6 2" xfId="54255"/>
    <cellStyle name="40% - Ênfase4 13 6 7" xfId="19355"/>
    <cellStyle name="40% - Ênfase4 13 6 8" xfId="10589"/>
    <cellStyle name="40% - Ênfase4 13 6 9" xfId="40582"/>
    <cellStyle name="40% - Ênfase4 13 7" xfId="5006"/>
    <cellStyle name="40% - Ênfase4 13 7 2" xfId="7655"/>
    <cellStyle name="40% - Ênfase4 13 7 2 2" xfId="15709"/>
    <cellStyle name="40% - Ênfase4 13 7 2 2 2" xfId="27183"/>
    <cellStyle name="40% - Ênfase4 13 7 2 3" xfId="34128"/>
    <cellStyle name="40% - Ênfase4 13 7 2 3 2" xfId="54256"/>
    <cellStyle name="40% - Ênfase4 13 7 2 4" xfId="22655"/>
    <cellStyle name="40% - Ênfase4 13 7 2 5" xfId="11545"/>
    <cellStyle name="40% - Ênfase4 13 7 2 6" xfId="43413"/>
    <cellStyle name="40% - Ênfase4 13 7 3" xfId="13468"/>
    <cellStyle name="40% - Ênfase4 13 7 3 2" xfId="24944"/>
    <cellStyle name="40% - Ênfase4 13 7 3 3" xfId="41692"/>
    <cellStyle name="40% - Ênfase4 13 7 4" xfId="32043"/>
    <cellStyle name="40% - Ênfase4 13 7 4 2" xfId="54257"/>
    <cellStyle name="40% - Ênfase4 13 7 5" xfId="37200"/>
    <cellStyle name="40% - Ênfase4 13 7 5 2" xfId="54258"/>
    <cellStyle name="40% - Ênfase4 13 7 6" xfId="20570"/>
    <cellStyle name="40% - Ênfase4 13 7 7" xfId="9824"/>
    <cellStyle name="40% - Ênfase4 13 7 8" xfId="39817"/>
    <cellStyle name="40% - Ênfase4 13 8" xfId="6479"/>
    <cellStyle name="40% - Ênfase4 13 8 2" xfId="8907"/>
    <cellStyle name="40% - Ênfase4 13 8 2 2" xfId="26264"/>
    <cellStyle name="40% - Ênfase4 13 8 2 3" xfId="14790"/>
    <cellStyle name="40% - Ênfase4 13 8 3" xfId="31124"/>
    <cellStyle name="40% - Ênfase4 13 8 3 2" xfId="54259"/>
    <cellStyle name="40% - Ênfase4 13 8 4" xfId="38453"/>
    <cellStyle name="40% - Ênfase4 13 8 4 2" xfId="54260"/>
    <cellStyle name="40% - Ênfase4 13 8 5" xfId="19651"/>
    <cellStyle name="40% - Ênfase4 13 8 6" xfId="10780"/>
    <cellStyle name="40% - Ênfase4 13 8 7" xfId="42648"/>
    <cellStyle name="40% - Ênfase4 13 9" xfId="6631"/>
    <cellStyle name="40% - Ênfase4 13 9 2" xfId="33363"/>
    <cellStyle name="40% - Ênfase4 13 9 2 2" xfId="54261"/>
    <cellStyle name="40% - Ênfase4 13 9 3" xfId="38536"/>
    <cellStyle name="40% - Ênfase4 13 9 3 2" xfId="54262"/>
    <cellStyle name="40% - Ênfase4 13 9 4" xfId="21890"/>
    <cellStyle name="40% - Ênfase4 13 9 5" xfId="12543"/>
    <cellStyle name="40% - Ênfase4 13 9 6" xfId="40773"/>
    <cellStyle name="40% - Ênfase4 14" xfId="362"/>
    <cellStyle name="40% - Ênfase4 14 2" xfId="363"/>
    <cellStyle name="40% - Ênfase4 15" xfId="3977"/>
    <cellStyle name="40% - Ênfase4 15 10" xfId="9221"/>
    <cellStyle name="40% - Ênfase4 15 11" xfId="39214"/>
    <cellStyle name="40% - Ênfase4 15 2" xfId="364"/>
    <cellStyle name="40% - Ênfase4 15 3" xfId="5470"/>
    <cellStyle name="40% - Ênfase4 15 3 2" xfId="8009"/>
    <cellStyle name="40% - Ênfase4 15 3 2 2" xfId="16063"/>
    <cellStyle name="40% - Ênfase4 15 3 2 2 2" xfId="27537"/>
    <cellStyle name="40% - Ênfase4 15 3 2 3" xfId="34482"/>
    <cellStyle name="40% - Ênfase4 15 3 2 3 2" xfId="54263"/>
    <cellStyle name="40% - Ênfase4 15 3 2 4" xfId="23009"/>
    <cellStyle name="40% - Ênfase4 15 3 2 5" xfId="11707"/>
    <cellStyle name="40% - Ênfase4 15 3 2 6" xfId="43575"/>
    <cellStyle name="40% - Ênfase4 15 3 3" xfId="13823"/>
    <cellStyle name="40% - Ênfase4 15 3 3 2" xfId="25298"/>
    <cellStyle name="40% - Ênfase4 15 3 3 3" xfId="41854"/>
    <cellStyle name="40% - Ênfase4 15 3 4" xfId="32397"/>
    <cellStyle name="40% - Ênfase4 15 3 4 2" xfId="54264"/>
    <cellStyle name="40% - Ênfase4 15 3 5" xfId="37554"/>
    <cellStyle name="40% - Ênfase4 15 3 5 2" xfId="54265"/>
    <cellStyle name="40% - Ênfase4 15 3 6" xfId="20924"/>
    <cellStyle name="40% - Ênfase4 15 3 7" xfId="9986"/>
    <cellStyle name="40% - Ênfase4 15 3 8" xfId="39979"/>
    <cellStyle name="40% - Ênfase4 15 4" xfId="6985"/>
    <cellStyle name="40% - Ênfase4 15 4 2" xfId="15039"/>
    <cellStyle name="40% - Ênfase4 15 4 2 2" xfId="26513"/>
    <cellStyle name="40% - Ênfase4 15 4 3" xfId="31373"/>
    <cellStyle name="40% - Ênfase4 15 4 3 2" xfId="54266"/>
    <cellStyle name="40% - Ênfase4 15 4 4" xfId="19900"/>
    <cellStyle name="40% - Ênfase4 15 4 5" xfId="10942"/>
    <cellStyle name="40% - Ênfase4 15 4 6" xfId="42810"/>
    <cellStyle name="40% - Ênfase4 15 5" xfId="12826"/>
    <cellStyle name="40% - Ênfase4 15 5 2" xfId="33525"/>
    <cellStyle name="40% - Ênfase4 15 5 2 2" xfId="54267"/>
    <cellStyle name="40% - Ênfase4 15 5 3" xfId="22052"/>
    <cellStyle name="40% - Ênfase4 15 5 4" xfId="41022"/>
    <cellStyle name="40% - Ênfase4 15 6" xfId="24303"/>
    <cellStyle name="40% - Ênfase4 15 6 2" xfId="54268"/>
    <cellStyle name="40% - Ênfase4 15 7" xfId="30225"/>
    <cellStyle name="40% - Ênfase4 15 7 2" xfId="54269"/>
    <cellStyle name="40% - Ênfase4 15 8" xfId="36597"/>
    <cellStyle name="40% - Ênfase4 15 8 2" xfId="54270"/>
    <cellStyle name="40% - Ênfase4 15 9" xfId="18752"/>
    <cellStyle name="40% - Ênfase4 16" xfId="4838"/>
    <cellStyle name="40% - Ênfase4 16 10" xfId="9657"/>
    <cellStyle name="40% - Ênfase4 16 11" xfId="39650"/>
    <cellStyle name="40% - Ênfase4 16 2" xfId="365"/>
    <cellStyle name="40% - Ênfase4 16 3" xfId="5973"/>
    <cellStyle name="40% - Ênfase4 16 3 2" xfId="8512"/>
    <cellStyle name="40% - Ênfase4 16 3 2 2" xfId="16566"/>
    <cellStyle name="40% - Ênfase4 16 3 2 2 2" xfId="28040"/>
    <cellStyle name="40% - Ênfase4 16 3 2 3" xfId="34985"/>
    <cellStyle name="40% - Ênfase4 16 3 2 3 2" xfId="54271"/>
    <cellStyle name="40% - Ênfase4 16 3 2 4" xfId="23512"/>
    <cellStyle name="40% - Ênfase4 16 3 2 5" xfId="12143"/>
    <cellStyle name="40% - Ênfase4 16 3 2 6" xfId="44011"/>
    <cellStyle name="40% - Ênfase4 16 3 3" xfId="14326"/>
    <cellStyle name="40% - Ênfase4 16 3 3 2" xfId="25801"/>
    <cellStyle name="40% - Ênfase4 16 3 3 3" xfId="42290"/>
    <cellStyle name="40% - Ênfase4 16 3 4" xfId="32900"/>
    <cellStyle name="40% - Ênfase4 16 3 4 2" xfId="54272"/>
    <cellStyle name="40% - Ênfase4 16 3 5" xfId="38057"/>
    <cellStyle name="40% - Ênfase4 16 3 5 2" xfId="54273"/>
    <cellStyle name="40% - Ênfase4 16 3 6" xfId="21427"/>
    <cellStyle name="40% - Ênfase4 16 3 7" xfId="10422"/>
    <cellStyle name="40% - Ênfase4 16 3 8" xfId="40415"/>
    <cellStyle name="40% - Ênfase4 16 4" xfId="7488"/>
    <cellStyle name="40% - Ênfase4 16 4 2" xfId="15542"/>
    <cellStyle name="40% - Ênfase4 16 4 2 2" xfId="27016"/>
    <cellStyle name="40% - Ênfase4 16 4 3" xfId="31876"/>
    <cellStyle name="40% - Ênfase4 16 4 3 2" xfId="54274"/>
    <cellStyle name="40% - Ênfase4 16 4 4" xfId="20403"/>
    <cellStyle name="40% - Ênfase4 16 4 5" xfId="11378"/>
    <cellStyle name="40% - Ênfase4 16 4 6" xfId="43246"/>
    <cellStyle name="40% - Ênfase4 16 5" xfId="13301"/>
    <cellStyle name="40% - Ênfase4 16 5 2" xfId="33961"/>
    <cellStyle name="40% - Ênfase4 16 5 2 2" xfId="54275"/>
    <cellStyle name="40% - Ênfase4 16 5 3" xfId="22488"/>
    <cellStyle name="40% - Ênfase4 16 5 4" xfId="41525"/>
    <cellStyle name="40% - Ênfase4 16 6" xfId="24777"/>
    <cellStyle name="40% - Ênfase4 16 6 2" xfId="54276"/>
    <cellStyle name="40% - Ênfase4 16 7" xfId="30661"/>
    <cellStyle name="40% - Ênfase4 16 7 2" xfId="54277"/>
    <cellStyle name="40% - Ênfase4 16 8" xfId="37033"/>
    <cellStyle name="40% - Ênfase4 16 8 2" xfId="54278"/>
    <cellStyle name="40% - Ênfase4 16 9" xfId="19188"/>
    <cellStyle name="40% - Ênfase4 17" xfId="6136"/>
    <cellStyle name="40% - Ênfase4 17 10" xfId="40578"/>
    <cellStyle name="40% - Ênfase4 17 2" xfId="366"/>
    <cellStyle name="40% - Ênfase4 17 3" xfId="8675"/>
    <cellStyle name="40% - Ênfase4 17 3 2" xfId="16729"/>
    <cellStyle name="40% - Ênfase4 17 3 2 2" xfId="28203"/>
    <cellStyle name="40% - Ênfase4 17 3 3" xfId="33063"/>
    <cellStyle name="40% - Ênfase4 17 3 3 2" xfId="54279"/>
    <cellStyle name="40% - Ênfase4 17 3 4" xfId="21590"/>
    <cellStyle name="40% - Ênfase4 17 3 5" xfId="12306"/>
    <cellStyle name="40% - Ênfase4 17 3 6" xfId="44174"/>
    <cellStyle name="40% - Ênfase4 17 4" xfId="14489"/>
    <cellStyle name="40% - Ênfase4 17 4 2" xfId="35148"/>
    <cellStyle name="40% - Ênfase4 17 4 2 2" xfId="54280"/>
    <cellStyle name="40% - Ênfase4 17 4 3" xfId="23675"/>
    <cellStyle name="40% - Ênfase4 17 4 4" xfId="42453"/>
    <cellStyle name="40% - Ênfase4 17 5" xfId="25964"/>
    <cellStyle name="40% - Ênfase4 17 5 2" xfId="54281"/>
    <cellStyle name="40% - Ênfase4 17 6" xfId="30824"/>
    <cellStyle name="40% - Ênfase4 17 6 2" xfId="54282"/>
    <cellStyle name="40% - Ênfase4 17 7" xfId="38220"/>
    <cellStyle name="40% - Ênfase4 17 7 2" xfId="54283"/>
    <cellStyle name="40% - Ênfase4 17 8" xfId="19351"/>
    <cellStyle name="40% - Ênfase4 17 9" xfId="10585"/>
    <cellStyle name="40% - Ênfase4 18" xfId="5002"/>
    <cellStyle name="40% - Ênfase4 18 2" xfId="7651"/>
    <cellStyle name="40% - Ênfase4 18 2 2" xfId="15705"/>
    <cellStyle name="40% - Ênfase4 18 2 2 2" xfId="27179"/>
    <cellStyle name="40% - Ênfase4 18 2 3" xfId="34124"/>
    <cellStyle name="40% - Ênfase4 18 2 3 2" xfId="54284"/>
    <cellStyle name="40% - Ênfase4 18 2 4" xfId="22651"/>
    <cellStyle name="40% - Ênfase4 18 2 5" xfId="11541"/>
    <cellStyle name="40% - Ênfase4 18 2 6" xfId="43409"/>
    <cellStyle name="40% - Ênfase4 18 3" xfId="13464"/>
    <cellStyle name="40% - Ênfase4 18 3 2" xfId="24940"/>
    <cellStyle name="40% - Ênfase4 18 3 3" xfId="41688"/>
    <cellStyle name="40% - Ênfase4 18 4" xfId="32039"/>
    <cellStyle name="40% - Ênfase4 18 4 2" xfId="54285"/>
    <cellStyle name="40% - Ênfase4 18 5" xfId="37196"/>
    <cellStyle name="40% - Ênfase4 18 5 2" xfId="54286"/>
    <cellStyle name="40% - Ênfase4 18 6" xfId="20566"/>
    <cellStyle name="40% - Ênfase4 18 7" xfId="9820"/>
    <cellStyle name="40% - Ênfase4 18 8" xfId="39813"/>
    <cellStyle name="40% - Ênfase4 19" xfId="6436"/>
    <cellStyle name="40% - Ênfase4 19 2" xfId="8864"/>
    <cellStyle name="40% - Ênfase4 19 2 2" xfId="26260"/>
    <cellStyle name="40% - Ênfase4 19 2 3" xfId="14786"/>
    <cellStyle name="40% - Ênfase4 19 3" xfId="31120"/>
    <cellStyle name="40% - Ênfase4 19 3 2" xfId="54287"/>
    <cellStyle name="40% - Ênfase4 19 4" xfId="38410"/>
    <cellStyle name="40% - Ênfase4 19 4 2" xfId="54288"/>
    <cellStyle name="40% - Ênfase4 19 5" xfId="19647"/>
    <cellStyle name="40% - Ênfase4 19 6" xfId="10776"/>
    <cellStyle name="40% - Ênfase4 19 7" xfId="42644"/>
    <cellStyle name="40% - Ênfase4 2" xfId="367"/>
    <cellStyle name="40% - Ênfase4 2 2" xfId="368"/>
    <cellStyle name="40% - Ênfase4 2 2 2" xfId="4046"/>
    <cellStyle name="40% - Ênfase4 2 2 2 10" xfId="39268"/>
    <cellStyle name="40% - Ênfase4 2 2 2 2" xfId="5524"/>
    <cellStyle name="40% - Ênfase4 2 2 2 2 2" xfId="8063"/>
    <cellStyle name="40% - Ênfase4 2 2 2 2 2 2" xfId="16117"/>
    <cellStyle name="40% - Ênfase4 2 2 2 2 2 2 2" xfId="27591"/>
    <cellStyle name="40% - Ênfase4 2 2 2 2 2 3" xfId="34536"/>
    <cellStyle name="40% - Ênfase4 2 2 2 2 2 3 2" xfId="54289"/>
    <cellStyle name="40% - Ênfase4 2 2 2 2 2 4" xfId="23063"/>
    <cellStyle name="40% - Ênfase4 2 2 2 2 2 5" xfId="11761"/>
    <cellStyle name="40% - Ênfase4 2 2 2 2 2 6" xfId="43629"/>
    <cellStyle name="40% - Ênfase4 2 2 2 2 3" xfId="13877"/>
    <cellStyle name="40% - Ênfase4 2 2 2 2 3 2" xfId="25352"/>
    <cellStyle name="40% - Ênfase4 2 2 2 2 3 3" xfId="41908"/>
    <cellStyle name="40% - Ênfase4 2 2 2 2 4" xfId="32451"/>
    <cellStyle name="40% - Ênfase4 2 2 2 2 4 2" xfId="54290"/>
    <cellStyle name="40% - Ênfase4 2 2 2 2 5" xfId="37608"/>
    <cellStyle name="40% - Ênfase4 2 2 2 2 5 2" xfId="54291"/>
    <cellStyle name="40% - Ênfase4 2 2 2 2 6" xfId="20978"/>
    <cellStyle name="40% - Ênfase4 2 2 2 2 7" xfId="10040"/>
    <cellStyle name="40% - Ênfase4 2 2 2 2 8" xfId="40033"/>
    <cellStyle name="40% - Ênfase4 2 2 2 3" xfId="7039"/>
    <cellStyle name="40% - Ênfase4 2 2 2 3 2" xfId="15093"/>
    <cellStyle name="40% - Ênfase4 2 2 2 3 2 2" xfId="26567"/>
    <cellStyle name="40% - Ênfase4 2 2 2 3 3" xfId="31427"/>
    <cellStyle name="40% - Ênfase4 2 2 2 3 3 2" xfId="54292"/>
    <cellStyle name="40% - Ênfase4 2 2 2 3 4" xfId="19954"/>
    <cellStyle name="40% - Ênfase4 2 2 2 3 5" xfId="10996"/>
    <cellStyle name="40% - Ênfase4 2 2 2 3 6" xfId="42864"/>
    <cellStyle name="40% - Ênfase4 2 2 2 4" xfId="12881"/>
    <cellStyle name="40% - Ênfase4 2 2 2 4 2" xfId="33579"/>
    <cellStyle name="40% - Ênfase4 2 2 2 4 2 2" xfId="54293"/>
    <cellStyle name="40% - Ênfase4 2 2 2 4 3" xfId="22106"/>
    <cellStyle name="40% - Ênfase4 2 2 2 4 4" xfId="41076"/>
    <cellStyle name="40% - Ênfase4 2 2 2 5" xfId="24357"/>
    <cellStyle name="40% - Ênfase4 2 2 2 5 2" xfId="54294"/>
    <cellStyle name="40% - Ênfase4 2 2 2 6" xfId="30279"/>
    <cellStyle name="40% - Ênfase4 2 2 2 6 2" xfId="54295"/>
    <cellStyle name="40% - Ênfase4 2 2 2 7" xfId="36651"/>
    <cellStyle name="40% - Ênfase4 2 2 2 7 2" xfId="54296"/>
    <cellStyle name="40% - Ênfase4 2 2 2 8" xfId="18806"/>
    <cellStyle name="40% - Ênfase4 2 2 2 9" xfId="9275"/>
    <cellStyle name="40% - Ênfase4 2 2 3" xfId="4697"/>
    <cellStyle name="40% - Ênfase4 2 2 4" xfId="4781"/>
    <cellStyle name="40% - Ênfase4 2 2 4 10" xfId="39593"/>
    <cellStyle name="40% - Ênfase4 2 2 4 2" xfId="5916"/>
    <cellStyle name="40% - Ênfase4 2 2 4 2 2" xfId="8455"/>
    <cellStyle name="40% - Ênfase4 2 2 4 2 2 2" xfId="16509"/>
    <cellStyle name="40% - Ênfase4 2 2 4 2 2 2 2" xfId="27983"/>
    <cellStyle name="40% - Ênfase4 2 2 4 2 2 3" xfId="34928"/>
    <cellStyle name="40% - Ênfase4 2 2 4 2 2 3 2" xfId="54297"/>
    <cellStyle name="40% - Ênfase4 2 2 4 2 2 4" xfId="23455"/>
    <cellStyle name="40% - Ênfase4 2 2 4 2 2 5" xfId="12086"/>
    <cellStyle name="40% - Ênfase4 2 2 4 2 2 6" xfId="43954"/>
    <cellStyle name="40% - Ênfase4 2 2 4 2 3" xfId="14269"/>
    <cellStyle name="40% - Ênfase4 2 2 4 2 3 2" xfId="25744"/>
    <cellStyle name="40% - Ênfase4 2 2 4 2 3 3" xfId="42233"/>
    <cellStyle name="40% - Ênfase4 2 2 4 2 4" xfId="32843"/>
    <cellStyle name="40% - Ênfase4 2 2 4 2 4 2" xfId="54298"/>
    <cellStyle name="40% - Ênfase4 2 2 4 2 5" xfId="38000"/>
    <cellStyle name="40% - Ênfase4 2 2 4 2 5 2" xfId="54299"/>
    <cellStyle name="40% - Ênfase4 2 2 4 2 6" xfId="21370"/>
    <cellStyle name="40% - Ênfase4 2 2 4 2 7" xfId="10365"/>
    <cellStyle name="40% - Ênfase4 2 2 4 2 8" xfId="40358"/>
    <cellStyle name="40% - Ênfase4 2 2 4 3" xfId="7431"/>
    <cellStyle name="40% - Ênfase4 2 2 4 3 2" xfId="15485"/>
    <cellStyle name="40% - Ênfase4 2 2 4 3 2 2" xfId="26959"/>
    <cellStyle name="40% - Ênfase4 2 2 4 3 3" xfId="31819"/>
    <cellStyle name="40% - Ênfase4 2 2 4 3 3 2" xfId="54300"/>
    <cellStyle name="40% - Ênfase4 2 2 4 3 4" xfId="20346"/>
    <cellStyle name="40% - Ênfase4 2 2 4 3 5" xfId="11321"/>
    <cellStyle name="40% - Ênfase4 2 2 4 3 6" xfId="43189"/>
    <cellStyle name="40% - Ênfase4 2 2 4 4" xfId="13244"/>
    <cellStyle name="40% - Ênfase4 2 2 4 4 2" xfId="33904"/>
    <cellStyle name="40% - Ênfase4 2 2 4 4 2 2" xfId="54301"/>
    <cellStyle name="40% - Ênfase4 2 2 4 4 3" xfId="22431"/>
    <cellStyle name="40% - Ênfase4 2 2 4 4 4" xfId="41468"/>
    <cellStyle name="40% - Ênfase4 2 2 4 5" xfId="24720"/>
    <cellStyle name="40% - Ênfase4 2 2 4 5 2" xfId="54302"/>
    <cellStyle name="40% - Ênfase4 2 2 4 6" xfId="30604"/>
    <cellStyle name="40% - Ênfase4 2 2 4 6 2" xfId="54303"/>
    <cellStyle name="40% - Ênfase4 2 2 4 7" xfId="36976"/>
    <cellStyle name="40% - Ênfase4 2 2 4 7 2" xfId="54304"/>
    <cellStyle name="40% - Ênfase4 2 2 4 8" xfId="19131"/>
    <cellStyle name="40% - Ênfase4 2 2 4 9" xfId="9600"/>
    <cellStyle name="40% - Ênfase4 2 2 5" xfId="4002"/>
    <cellStyle name="40% - Ênfase4 2 2 5 10" xfId="39239"/>
    <cellStyle name="40% - Ênfase4 2 2 5 2" xfId="5495"/>
    <cellStyle name="40% - Ênfase4 2 2 5 2 2" xfId="8034"/>
    <cellStyle name="40% - Ênfase4 2 2 5 2 2 2" xfId="16088"/>
    <cellStyle name="40% - Ênfase4 2 2 5 2 2 2 2" xfId="27562"/>
    <cellStyle name="40% - Ênfase4 2 2 5 2 2 3" xfId="34507"/>
    <cellStyle name="40% - Ênfase4 2 2 5 2 2 3 2" xfId="54305"/>
    <cellStyle name="40% - Ênfase4 2 2 5 2 2 4" xfId="23034"/>
    <cellStyle name="40% - Ênfase4 2 2 5 2 2 5" xfId="11732"/>
    <cellStyle name="40% - Ênfase4 2 2 5 2 2 6" xfId="43600"/>
    <cellStyle name="40% - Ênfase4 2 2 5 2 3" xfId="13848"/>
    <cellStyle name="40% - Ênfase4 2 2 5 2 3 2" xfId="25323"/>
    <cellStyle name="40% - Ênfase4 2 2 5 2 3 3" xfId="41879"/>
    <cellStyle name="40% - Ênfase4 2 2 5 2 4" xfId="32422"/>
    <cellStyle name="40% - Ênfase4 2 2 5 2 4 2" xfId="54306"/>
    <cellStyle name="40% - Ênfase4 2 2 5 2 5" xfId="37579"/>
    <cellStyle name="40% - Ênfase4 2 2 5 2 5 2" xfId="54307"/>
    <cellStyle name="40% - Ênfase4 2 2 5 2 6" xfId="20949"/>
    <cellStyle name="40% - Ênfase4 2 2 5 2 7" xfId="10011"/>
    <cellStyle name="40% - Ênfase4 2 2 5 2 8" xfId="40004"/>
    <cellStyle name="40% - Ênfase4 2 2 5 3" xfId="7010"/>
    <cellStyle name="40% - Ênfase4 2 2 5 3 2" xfId="15064"/>
    <cellStyle name="40% - Ênfase4 2 2 5 3 2 2" xfId="26538"/>
    <cellStyle name="40% - Ênfase4 2 2 5 3 3" xfId="31398"/>
    <cellStyle name="40% - Ênfase4 2 2 5 3 3 2" xfId="54308"/>
    <cellStyle name="40% - Ênfase4 2 2 5 3 4" xfId="19925"/>
    <cellStyle name="40% - Ênfase4 2 2 5 3 5" xfId="10967"/>
    <cellStyle name="40% - Ênfase4 2 2 5 3 6" xfId="42835"/>
    <cellStyle name="40% - Ênfase4 2 2 5 4" xfId="12851"/>
    <cellStyle name="40% - Ênfase4 2 2 5 4 2" xfId="33550"/>
    <cellStyle name="40% - Ênfase4 2 2 5 4 2 2" xfId="54309"/>
    <cellStyle name="40% - Ênfase4 2 2 5 4 3" xfId="22077"/>
    <cellStyle name="40% - Ênfase4 2 2 5 4 4" xfId="41047"/>
    <cellStyle name="40% - Ênfase4 2 2 5 5" xfId="24328"/>
    <cellStyle name="40% - Ênfase4 2 2 5 5 2" xfId="54310"/>
    <cellStyle name="40% - Ênfase4 2 2 5 6" xfId="30250"/>
    <cellStyle name="40% - Ênfase4 2 2 5 6 2" xfId="54311"/>
    <cellStyle name="40% - Ênfase4 2 2 5 7" xfId="36622"/>
    <cellStyle name="40% - Ênfase4 2 2 5 7 2" xfId="54312"/>
    <cellStyle name="40% - Ênfase4 2 2 5 8" xfId="18777"/>
    <cellStyle name="40% - Ênfase4 2 2 5 9" xfId="9246"/>
    <cellStyle name="40% - Ênfase4 2 2 6" xfId="3763"/>
    <cellStyle name="40% - Ênfase4 2 2 6 10" xfId="39141"/>
    <cellStyle name="40% - Ênfase4 2 2 6 2" xfId="5310"/>
    <cellStyle name="40% - Ênfase4 2 2 6 2 2" xfId="7849"/>
    <cellStyle name="40% - Ênfase4 2 2 6 2 2 2" xfId="15903"/>
    <cellStyle name="40% - Ênfase4 2 2 6 2 2 2 2" xfId="27377"/>
    <cellStyle name="40% - Ênfase4 2 2 6 2 2 3" xfId="34322"/>
    <cellStyle name="40% - Ênfase4 2 2 6 2 2 3 2" xfId="54313"/>
    <cellStyle name="40% - Ênfase4 2 2 6 2 2 4" xfId="22849"/>
    <cellStyle name="40% - Ênfase4 2 2 6 2 2 5" xfId="11634"/>
    <cellStyle name="40% - Ênfase4 2 2 6 2 2 6" xfId="43502"/>
    <cellStyle name="40% - Ênfase4 2 2 6 2 3" xfId="13663"/>
    <cellStyle name="40% - Ênfase4 2 2 6 2 3 2" xfId="25138"/>
    <cellStyle name="40% - Ênfase4 2 2 6 2 3 3" xfId="41781"/>
    <cellStyle name="40% - Ênfase4 2 2 6 2 4" xfId="32237"/>
    <cellStyle name="40% - Ênfase4 2 2 6 2 4 2" xfId="54314"/>
    <cellStyle name="40% - Ênfase4 2 2 6 2 5" xfId="37394"/>
    <cellStyle name="40% - Ênfase4 2 2 6 2 5 2" xfId="54315"/>
    <cellStyle name="40% - Ênfase4 2 2 6 2 6" xfId="20764"/>
    <cellStyle name="40% - Ênfase4 2 2 6 2 7" xfId="9913"/>
    <cellStyle name="40% - Ênfase4 2 2 6 2 8" xfId="39906"/>
    <cellStyle name="40% - Ênfase4 2 2 6 3" xfId="6825"/>
    <cellStyle name="40% - Ênfase4 2 2 6 3 2" xfId="14879"/>
    <cellStyle name="40% - Ênfase4 2 2 6 3 2 2" xfId="26353"/>
    <cellStyle name="40% - Ênfase4 2 2 6 3 3" xfId="31213"/>
    <cellStyle name="40% - Ênfase4 2 2 6 3 3 2" xfId="54316"/>
    <cellStyle name="40% - Ênfase4 2 2 6 3 4" xfId="19740"/>
    <cellStyle name="40% - Ênfase4 2 2 6 3 5" xfId="10869"/>
    <cellStyle name="40% - Ênfase4 2 2 6 3 6" xfId="42737"/>
    <cellStyle name="40% - Ênfase4 2 2 6 4" xfId="12747"/>
    <cellStyle name="40% - Ênfase4 2 2 6 4 2" xfId="33452"/>
    <cellStyle name="40% - Ênfase4 2 2 6 4 2 2" xfId="54317"/>
    <cellStyle name="40% - Ênfase4 2 2 6 4 3" xfId="21979"/>
    <cellStyle name="40% - Ênfase4 2 2 6 4 4" xfId="40862"/>
    <cellStyle name="40% - Ênfase4 2 2 6 5" xfId="24223"/>
    <cellStyle name="40% - Ênfase4 2 2 6 5 2" xfId="54318"/>
    <cellStyle name="40% - Ênfase4 2 2 6 6" xfId="30152"/>
    <cellStyle name="40% - Ênfase4 2 2 6 6 2" xfId="54319"/>
    <cellStyle name="40% - Ênfase4 2 2 6 7" xfId="36524"/>
    <cellStyle name="40% - Ênfase4 2 2 6 7 2" xfId="54320"/>
    <cellStyle name="40% - Ênfase4 2 2 6 8" xfId="18679"/>
    <cellStyle name="40% - Ênfase4 2 2 6 9" xfId="9148"/>
    <cellStyle name="40% - Ênfase4 2 3" xfId="369"/>
    <cellStyle name="40% - Ênfase4 2 3 10" xfId="18591"/>
    <cellStyle name="40% - Ênfase4 2 3 11" xfId="9060"/>
    <cellStyle name="40% - Ênfase4 2 3 12" xfId="39053"/>
    <cellStyle name="40% - Ênfase4 2 3 2" xfId="4241"/>
    <cellStyle name="40% - Ênfase4 2 3 3" xfId="6141"/>
    <cellStyle name="40% - Ênfase4 2 3 3 2" xfId="8680"/>
    <cellStyle name="40% - Ênfase4 2 3 3 2 2" xfId="16734"/>
    <cellStyle name="40% - Ênfase4 2 3 3 2 2 2" xfId="28208"/>
    <cellStyle name="40% - Ênfase4 2 3 3 2 3" xfId="33068"/>
    <cellStyle name="40% - Ênfase4 2 3 3 2 3 2" xfId="54321"/>
    <cellStyle name="40% - Ênfase4 2 3 3 2 4" xfId="21595"/>
    <cellStyle name="40% - Ênfase4 2 3 3 2 5" xfId="12311"/>
    <cellStyle name="40% - Ênfase4 2 3 3 2 6" xfId="44179"/>
    <cellStyle name="40% - Ênfase4 2 3 3 3" xfId="14494"/>
    <cellStyle name="40% - Ênfase4 2 3 3 3 2" xfId="35153"/>
    <cellStyle name="40% - Ênfase4 2 3 3 3 2 2" xfId="54322"/>
    <cellStyle name="40% - Ênfase4 2 3 3 3 3" xfId="23680"/>
    <cellStyle name="40% - Ênfase4 2 3 3 3 4" xfId="42458"/>
    <cellStyle name="40% - Ênfase4 2 3 3 4" xfId="25969"/>
    <cellStyle name="40% - Ênfase4 2 3 3 4 2" xfId="54323"/>
    <cellStyle name="40% - Ênfase4 2 3 3 5" xfId="30829"/>
    <cellStyle name="40% - Ênfase4 2 3 3 5 2" xfId="54324"/>
    <cellStyle name="40% - Ênfase4 2 3 3 6" xfId="38225"/>
    <cellStyle name="40% - Ênfase4 2 3 3 6 2" xfId="54325"/>
    <cellStyle name="40% - Ênfase4 2 3 3 7" xfId="19356"/>
    <cellStyle name="40% - Ênfase4 2 3 3 8" xfId="10590"/>
    <cellStyle name="40% - Ênfase4 2 3 3 9" xfId="40583"/>
    <cellStyle name="40% - Ênfase4 2 3 4" xfId="5007"/>
    <cellStyle name="40% - Ênfase4 2 3 4 2" xfId="7656"/>
    <cellStyle name="40% - Ênfase4 2 3 4 2 2" xfId="15710"/>
    <cellStyle name="40% - Ênfase4 2 3 4 2 2 2" xfId="27184"/>
    <cellStyle name="40% - Ênfase4 2 3 4 2 3" xfId="34129"/>
    <cellStyle name="40% - Ênfase4 2 3 4 2 3 2" xfId="54326"/>
    <cellStyle name="40% - Ênfase4 2 3 4 2 4" xfId="22656"/>
    <cellStyle name="40% - Ênfase4 2 3 4 2 5" xfId="11546"/>
    <cellStyle name="40% - Ênfase4 2 3 4 2 6" xfId="43414"/>
    <cellStyle name="40% - Ênfase4 2 3 4 3" xfId="13469"/>
    <cellStyle name="40% - Ênfase4 2 3 4 3 2" xfId="24945"/>
    <cellStyle name="40% - Ênfase4 2 3 4 3 3" xfId="41693"/>
    <cellStyle name="40% - Ênfase4 2 3 4 4" xfId="32044"/>
    <cellStyle name="40% - Ênfase4 2 3 4 4 2" xfId="54327"/>
    <cellStyle name="40% - Ênfase4 2 3 4 5" xfId="37201"/>
    <cellStyle name="40% - Ênfase4 2 3 4 5 2" xfId="54328"/>
    <cellStyle name="40% - Ênfase4 2 3 4 6" xfId="20571"/>
    <cellStyle name="40% - Ênfase4 2 3 4 7" xfId="9825"/>
    <cellStyle name="40% - Ênfase4 2 3 4 8" xfId="39818"/>
    <cellStyle name="40% - Ênfase4 2 3 5" xfId="6632"/>
    <cellStyle name="40% - Ênfase4 2 3 5 2" xfId="14791"/>
    <cellStyle name="40% - Ênfase4 2 3 5 2 2" xfId="26265"/>
    <cellStyle name="40% - Ênfase4 2 3 5 3" xfId="31125"/>
    <cellStyle name="40% - Ênfase4 2 3 5 3 2" xfId="54329"/>
    <cellStyle name="40% - Ênfase4 2 3 5 4" xfId="19652"/>
    <cellStyle name="40% - Ênfase4 2 3 5 5" xfId="10781"/>
    <cellStyle name="40% - Ênfase4 2 3 5 6" xfId="42649"/>
    <cellStyle name="40% - Ênfase4 2 3 6" xfId="12545"/>
    <cellStyle name="40% - Ênfase4 2 3 6 2" xfId="33364"/>
    <cellStyle name="40% - Ênfase4 2 3 6 2 2" xfId="54330"/>
    <cellStyle name="40% - Ênfase4 2 3 6 3" xfId="21891"/>
    <cellStyle name="40% - Ênfase4 2 3 6 4" xfId="40774"/>
    <cellStyle name="40% - Ênfase4 2 3 7" xfId="24023"/>
    <cellStyle name="40% - Ênfase4 2 3 7 2" xfId="54331"/>
    <cellStyle name="40% - Ênfase4 2 3 8" xfId="30064"/>
    <cellStyle name="40% - Ênfase4 2 3 8 2" xfId="54332"/>
    <cellStyle name="40% - Ênfase4 2 3 9" xfId="36436"/>
    <cellStyle name="40% - Ênfase4 2 3 9 2" xfId="54333"/>
    <cellStyle name="40% - Ênfase4 2 4" xfId="4242"/>
    <cellStyle name="40% - Ênfase4 2 4 10" xfId="39391"/>
    <cellStyle name="40% - Ênfase4 2 4 2" xfId="5647"/>
    <cellStyle name="40% - Ênfase4 2 4 2 2" xfId="8186"/>
    <cellStyle name="40% - Ênfase4 2 4 2 2 2" xfId="16240"/>
    <cellStyle name="40% - Ênfase4 2 4 2 2 2 2" xfId="27714"/>
    <cellStyle name="40% - Ênfase4 2 4 2 2 3" xfId="34659"/>
    <cellStyle name="40% - Ênfase4 2 4 2 2 3 2" xfId="54334"/>
    <cellStyle name="40% - Ênfase4 2 4 2 2 4" xfId="23186"/>
    <cellStyle name="40% - Ênfase4 2 4 2 2 5" xfId="11884"/>
    <cellStyle name="40% - Ênfase4 2 4 2 2 6" xfId="43752"/>
    <cellStyle name="40% - Ênfase4 2 4 2 3" xfId="14000"/>
    <cellStyle name="40% - Ênfase4 2 4 2 3 2" xfId="25475"/>
    <cellStyle name="40% - Ênfase4 2 4 2 3 3" xfId="42031"/>
    <cellStyle name="40% - Ênfase4 2 4 2 4" xfId="32574"/>
    <cellStyle name="40% - Ênfase4 2 4 2 4 2" xfId="54335"/>
    <cellStyle name="40% - Ênfase4 2 4 2 5" xfId="37731"/>
    <cellStyle name="40% - Ênfase4 2 4 2 5 2" xfId="54336"/>
    <cellStyle name="40% - Ênfase4 2 4 2 6" xfId="21101"/>
    <cellStyle name="40% - Ênfase4 2 4 2 7" xfId="10163"/>
    <cellStyle name="40% - Ênfase4 2 4 2 8" xfId="40156"/>
    <cellStyle name="40% - Ênfase4 2 4 3" xfId="7162"/>
    <cellStyle name="40% - Ênfase4 2 4 3 2" xfId="15216"/>
    <cellStyle name="40% - Ênfase4 2 4 3 2 2" xfId="26690"/>
    <cellStyle name="40% - Ênfase4 2 4 3 3" xfId="31550"/>
    <cellStyle name="40% - Ênfase4 2 4 3 3 2" xfId="54337"/>
    <cellStyle name="40% - Ênfase4 2 4 3 4" xfId="20077"/>
    <cellStyle name="40% - Ênfase4 2 4 3 5" xfId="11119"/>
    <cellStyle name="40% - Ênfase4 2 4 3 6" xfId="42987"/>
    <cellStyle name="40% - Ênfase4 2 4 4" xfId="13020"/>
    <cellStyle name="40% - Ênfase4 2 4 4 2" xfId="33702"/>
    <cellStyle name="40% - Ênfase4 2 4 4 2 2" xfId="54338"/>
    <cellStyle name="40% - Ênfase4 2 4 4 3" xfId="22229"/>
    <cellStyle name="40% - Ênfase4 2 4 4 4" xfId="41199"/>
    <cellStyle name="40% - Ênfase4 2 4 5" xfId="24492"/>
    <cellStyle name="40% - Ênfase4 2 4 5 2" xfId="54339"/>
    <cellStyle name="40% - Ênfase4 2 4 6" xfId="30402"/>
    <cellStyle name="40% - Ênfase4 2 4 6 2" xfId="54340"/>
    <cellStyle name="40% - Ênfase4 2 4 7" xfId="36774"/>
    <cellStyle name="40% - Ênfase4 2 4 7 2" xfId="54341"/>
    <cellStyle name="40% - Ênfase4 2 4 8" xfId="18929"/>
    <cellStyle name="40% - Ênfase4 2 4 9" xfId="9398"/>
    <cellStyle name="40% - Ênfase4 20" xfId="6627"/>
    <cellStyle name="40% - Ênfase4 20 2" xfId="33359"/>
    <cellStyle name="40% - Ênfase4 20 2 2" xfId="54342"/>
    <cellStyle name="40% - Ênfase4 20 3" xfId="38492"/>
    <cellStyle name="40% - Ênfase4 20 3 2" xfId="54343"/>
    <cellStyle name="40% - Ênfase4 20 4" xfId="21886"/>
    <cellStyle name="40% - Ênfase4 20 5" xfId="12539"/>
    <cellStyle name="40% - Ênfase4 20 6" xfId="40769"/>
    <cellStyle name="40% - Ênfase4 21" xfId="24017"/>
    <cellStyle name="40% - Ênfase4 21 2" xfId="54344"/>
    <cellStyle name="40% - Ênfase4 22" xfId="30059"/>
    <cellStyle name="40% - Ênfase4 22 2" xfId="54345"/>
    <cellStyle name="40% - Ênfase4 23" xfId="36431"/>
    <cellStyle name="40% - Ênfase4 23 2" xfId="54346"/>
    <cellStyle name="40% - Ênfase4 24" xfId="18586"/>
    <cellStyle name="40% - Ênfase4 25" xfId="9055"/>
    <cellStyle name="40% - Ênfase4 26" xfId="39048"/>
    <cellStyle name="40% - Ênfase4 3" xfId="370"/>
    <cellStyle name="40% - Ênfase4 3 2" xfId="371"/>
    <cellStyle name="40% - Ênfase4 3 2 2" xfId="4047"/>
    <cellStyle name="40% - Ênfase4 3 2 2 10" xfId="39269"/>
    <cellStyle name="40% - Ênfase4 3 2 2 2" xfId="5525"/>
    <cellStyle name="40% - Ênfase4 3 2 2 2 2" xfId="8064"/>
    <cellStyle name="40% - Ênfase4 3 2 2 2 2 2" xfId="16118"/>
    <cellStyle name="40% - Ênfase4 3 2 2 2 2 2 2" xfId="27592"/>
    <cellStyle name="40% - Ênfase4 3 2 2 2 2 3" xfId="34537"/>
    <cellStyle name="40% - Ênfase4 3 2 2 2 2 3 2" xfId="54347"/>
    <cellStyle name="40% - Ênfase4 3 2 2 2 2 4" xfId="23064"/>
    <cellStyle name="40% - Ênfase4 3 2 2 2 2 5" xfId="11762"/>
    <cellStyle name="40% - Ênfase4 3 2 2 2 2 6" xfId="43630"/>
    <cellStyle name="40% - Ênfase4 3 2 2 2 3" xfId="13878"/>
    <cellStyle name="40% - Ênfase4 3 2 2 2 3 2" xfId="25353"/>
    <cellStyle name="40% - Ênfase4 3 2 2 2 3 3" xfId="41909"/>
    <cellStyle name="40% - Ênfase4 3 2 2 2 4" xfId="32452"/>
    <cellStyle name="40% - Ênfase4 3 2 2 2 4 2" xfId="54348"/>
    <cellStyle name="40% - Ênfase4 3 2 2 2 5" xfId="37609"/>
    <cellStyle name="40% - Ênfase4 3 2 2 2 5 2" xfId="54349"/>
    <cellStyle name="40% - Ênfase4 3 2 2 2 6" xfId="20979"/>
    <cellStyle name="40% - Ênfase4 3 2 2 2 7" xfId="10041"/>
    <cellStyle name="40% - Ênfase4 3 2 2 2 8" xfId="40034"/>
    <cellStyle name="40% - Ênfase4 3 2 2 3" xfId="7040"/>
    <cellStyle name="40% - Ênfase4 3 2 2 3 2" xfId="15094"/>
    <cellStyle name="40% - Ênfase4 3 2 2 3 2 2" xfId="26568"/>
    <cellStyle name="40% - Ênfase4 3 2 2 3 3" xfId="31428"/>
    <cellStyle name="40% - Ênfase4 3 2 2 3 3 2" xfId="54350"/>
    <cellStyle name="40% - Ênfase4 3 2 2 3 4" xfId="19955"/>
    <cellStyle name="40% - Ênfase4 3 2 2 3 5" xfId="10997"/>
    <cellStyle name="40% - Ênfase4 3 2 2 3 6" xfId="42865"/>
    <cellStyle name="40% - Ênfase4 3 2 2 4" xfId="12882"/>
    <cellStyle name="40% - Ênfase4 3 2 2 4 2" xfId="33580"/>
    <cellStyle name="40% - Ênfase4 3 2 2 4 2 2" xfId="54351"/>
    <cellStyle name="40% - Ênfase4 3 2 2 4 3" xfId="22107"/>
    <cellStyle name="40% - Ênfase4 3 2 2 4 4" xfId="41077"/>
    <cellStyle name="40% - Ênfase4 3 2 2 5" xfId="24358"/>
    <cellStyle name="40% - Ênfase4 3 2 2 5 2" xfId="54352"/>
    <cellStyle name="40% - Ênfase4 3 2 2 6" xfId="30280"/>
    <cellStyle name="40% - Ênfase4 3 2 2 6 2" xfId="54353"/>
    <cellStyle name="40% - Ênfase4 3 2 2 7" xfId="36652"/>
    <cellStyle name="40% - Ênfase4 3 2 2 7 2" xfId="54354"/>
    <cellStyle name="40% - Ênfase4 3 2 2 8" xfId="18807"/>
    <cellStyle name="40% - Ênfase4 3 2 2 9" xfId="9276"/>
    <cellStyle name="40% - Ênfase4 3 2 3" xfId="4698"/>
    <cellStyle name="40% - Ênfase4 3 2 4" xfId="4782"/>
    <cellStyle name="40% - Ênfase4 3 2 4 10" xfId="39594"/>
    <cellStyle name="40% - Ênfase4 3 2 4 2" xfId="5917"/>
    <cellStyle name="40% - Ênfase4 3 2 4 2 2" xfId="8456"/>
    <cellStyle name="40% - Ênfase4 3 2 4 2 2 2" xfId="16510"/>
    <cellStyle name="40% - Ênfase4 3 2 4 2 2 2 2" xfId="27984"/>
    <cellStyle name="40% - Ênfase4 3 2 4 2 2 3" xfId="34929"/>
    <cellStyle name="40% - Ênfase4 3 2 4 2 2 3 2" xfId="54355"/>
    <cellStyle name="40% - Ênfase4 3 2 4 2 2 4" xfId="23456"/>
    <cellStyle name="40% - Ênfase4 3 2 4 2 2 5" xfId="12087"/>
    <cellStyle name="40% - Ênfase4 3 2 4 2 2 6" xfId="43955"/>
    <cellStyle name="40% - Ênfase4 3 2 4 2 3" xfId="14270"/>
    <cellStyle name="40% - Ênfase4 3 2 4 2 3 2" xfId="25745"/>
    <cellStyle name="40% - Ênfase4 3 2 4 2 3 3" xfId="42234"/>
    <cellStyle name="40% - Ênfase4 3 2 4 2 4" xfId="32844"/>
    <cellStyle name="40% - Ênfase4 3 2 4 2 4 2" xfId="54356"/>
    <cellStyle name="40% - Ênfase4 3 2 4 2 5" xfId="38001"/>
    <cellStyle name="40% - Ênfase4 3 2 4 2 5 2" xfId="54357"/>
    <cellStyle name="40% - Ênfase4 3 2 4 2 6" xfId="21371"/>
    <cellStyle name="40% - Ênfase4 3 2 4 2 7" xfId="10366"/>
    <cellStyle name="40% - Ênfase4 3 2 4 2 8" xfId="40359"/>
    <cellStyle name="40% - Ênfase4 3 2 4 3" xfId="7432"/>
    <cellStyle name="40% - Ênfase4 3 2 4 3 2" xfId="15486"/>
    <cellStyle name="40% - Ênfase4 3 2 4 3 2 2" xfId="26960"/>
    <cellStyle name="40% - Ênfase4 3 2 4 3 3" xfId="31820"/>
    <cellStyle name="40% - Ênfase4 3 2 4 3 3 2" xfId="54358"/>
    <cellStyle name="40% - Ênfase4 3 2 4 3 4" xfId="20347"/>
    <cellStyle name="40% - Ênfase4 3 2 4 3 5" xfId="11322"/>
    <cellStyle name="40% - Ênfase4 3 2 4 3 6" xfId="43190"/>
    <cellStyle name="40% - Ênfase4 3 2 4 4" xfId="13245"/>
    <cellStyle name="40% - Ênfase4 3 2 4 4 2" xfId="33905"/>
    <cellStyle name="40% - Ênfase4 3 2 4 4 2 2" xfId="54359"/>
    <cellStyle name="40% - Ênfase4 3 2 4 4 3" xfId="22432"/>
    <cellStyle name="40% - Ênfase4 3 2 4 4 4" xfId="41469"/>
    <cellStyle name="40% - Ênfase4 3 2 4 5" xfId="24721"/>
    <cellStyle name="40% - Ênfase4 3 2 4 5 2" xfId="54360"/>
    <cellStyle name="40% - Ênfase4 3 2 4 6" xfId="30605"/>
    <cellStyle name="40% - Ênfase4 3 2 4 6 2" xfId="54361"/>
    <cellStyle name="40% - Ênfase4 3 2 4 7" xfId="36977"/>
    <cellStyle name="40% - Ênfase4 3 2 4 7 2" xfId="54362"/>
    <cellStyle name="40% - Ênfase4 3 2 4 8" xfId="19132"/>
    <cellStyle name="40% - Ênfase4 3 2 4 9" xfId="9601"/>
    <cellStyle name="40% - Ênfase4 3 2 5" xfId="4003"/>
    <cellStyle name="40% - Ênfase4 3 2 5 10" xfId="39240"/>
    <cellStyle name="40% - Ênfase4 3 2 5 2" xfId="5496"/>
    <cellStyle name="40% - Ênfase4 3 2 5 2 2" xfId="8035"/>
    <cellStyle name="40% - Ênfase4 3 2 5 2 2 2" xfId="16089"/>
    <cellStyle name="40% - Ênfase4 3 2 5 2 2 2 2" xfId="27563"/>
    <cellStyle name="40% - Ênfase4 3 2 5 2 2 3" xfId="34508"/>
    <cellStyle name="40% - Ênfase4 3 2 5 2 2 3 2" xfId="54363"/>
    <cellStyle name="40% - Ênfase4 3 2 5 2 2 4" xfId="23035"/>
    <cellStyle name="40% - Ênfase4 3 2 5 2 2 5" xfId="11733"/>
    <cellStyle name="40% - Ênfase4 3 2 5 2 2 6" xfId="43601"/>
    <cellStyle name="40% - Ênfase4 3 2 5 2 3" xfId="13849"/>
    <cellStyle name="40% - Ênfase4 3 2 5 2 3 2" xfId="25324"/>
    <cellStyle name="40% - Ênfase4 3 2 5 2 3 3" xfId="41880"/>
    <cellStyle name="40% - Ênfase4 3 2 5 2 4" xfId="32423"/>
    <cellStyle name="40% - Ênfase4 3 2 5 2 4 2" xfId="54364"/>
    <cellStyle name="40% - Ênfase4 3 2 5 2 5" xfId="37580"/>
    <cellStyle name="40% - Ênfase4 3 2 5 2 5 2" xfId="54365"/>
    <cellStyle name="40% - Ênfase4 3 2 5 2 6" xfId="20950"/>
    <cellStyle name="40% - Ênfase4 3 2 5 2 7" xfId="10012"/>
    <cellStyle name="40% - Ênfase4 3 2 5 2 8" xfId="40005"/>
    <cellStyle name="40% - Ênfase4 3 2 5 3" xfId="7011"/>
    <cellStyle name="40% - Ênfase4 3 2 5 3 2" xfId="15065"/>
    <cellStyle name="40% - Ênfase4 3 2 5 3 2 2" xfId="26539"/>
    <cellStyle name="40% - Ênfase4 3 2 5 3 3" xfId="31399"/>
    <cellStyle name="40% - Ênfase4 3 2 5 3 3 2" xfId="54366"/>
    <cellStyle name="40% - Ênfase4 3 2 5 3 4" xfId="19926"/>
    <cellStyle name="40% - Ênfase4 3 2 5 3 5" xfId="10968"/>
    <cellStyle name="40% - Ênfase4 3 2 5 3 6" xfId="42836"/>
    <cellStyle name="40% - Ênfase4 3 2 5 4" xfId="12852"/>
    <cellStyle name="40% - Ênfase4 3 2 5 4 2" xfId="33551"/>
    <cellStyle name="40% - Ênfase4 3 2 5 4 2 2" xfId="54367"/>
    <cellStyle name="40% - Ênfase4 3 2 5 4 3" xfId="22078"/>
    <cellStyle name="40% - Ênfase4 3 2 5 4 4" xfId="41048"/>
    <cellStyle name="40% - Ênfase4 3 2 5 5" xfId="24329"/>
    <cellStyle name="40% - Ênfase4 3 2 5 5 2" xfId="54368"/>
    <cellStyle name="40% - Ênfase4 3 2 5 6" xfId="30251"/>
    <cellStyle name="40% - Ênfase4 3 2 5 6 2" xfId="54369"/>
    <cellStyle name="40% - Ênfase4 3 2 5 7" xfId="36623"/>
    <cellStyle name="40% - Ênfase4 3 2 5 7 2" xfId="54370"/>
    <cellStyle name="40% - Ênfase4 3 2 5 8" xfId="18778"/>
    <cellStyle name="40% - Ênfase4 3 2 5 9" xfId="9247"/>
    <cellStyle name="40% - Ênfase4 3 2 6" xfId="3764"/>
    <cellStyle name="40% - Ênfase4 3 2 6 10" xfId="39142"/>
    <cellStyle name="40% - Ênfase4 3 2 6 2" xfId="5311"/>
    <cellStyle name="40% - Ênfase4 3 2 6 2 2" xfId="7850"/>
    <cellStyle name="40% - Ênfase4 3 2 6 2 2 2" xfId="15904"/>
    <cellStyle name="40% - Ênfase4 3 2 6 2 2 2 2" xfId="27378"/>
    <cellStyle name="40% - Ênfase4 3 2 6 2 2 3" xfId="34323"/>
    <cellStyle name="40% - Ênfase4 3 2 6 2 2 3 2" xfId="54371"/>
    <cellStyle name="40% - Ênfase4 3 2 6 2 2 4" xfId="22850"/>
    <cellStyle name="40% - Ênfase4 3 2 6 2 2 5" xfId="11635"/>
    <cellStyle name="40% - Ênfase4 3 2 6 2 2 6" xfId="43503"/>
    <cellStyle name="40% - Ênfase4 3 2 6 2 3" xfId="13664"/>
    <cellStyle name="40% - Ênfase4 3 2 6 2 3 2" xfId="25139"/>
    <cellStyle name="40% - Ênfase4 3 2 6 2 3 3" xfId="41782"/>
    <cellStyle name="40% - Ênfase4 3 2 6 2 4" xfId="32238"/>
    <cellStyle name="40% - Ênfase4 3 2 6 2 4 2" xfId="54372"/>
    <cellStyle name="40% - Ênfase4 3 2 6 2 5" xfId="37395"/>
    <cellStyle name="40% - Ênfase4 3 2 6 2 5 2" xfId="54373"/>
    <cellStyle name="40% - Ênfase4 3 2 6 2 6" xfId="20765"/>
    <cellStyle name="40% - Ênfase4 3 2 6 2 7" xfId="9914"/>
    <cellStyle name="40% - Ênfase4 3 2 6 2 8" xfId="39907"/>
    <cellStyle name="40% - Ênfase4 3 2 6 3" xfId="6826"/>
    <cellStyle name="40% - Ênfase4 3 2 6 3 2" xfId="14880"/>
    <cellStyle name="40% - Ênfase4 3 2 6 3 2 2" xfId="26354"/>
    <cellStyle name="40% - Ênfase4 3 2 6 3 3" xfId="31214"/>
    <cellStyle name="40% - Ênfase4 3 2 6 3 3 2" xfId="54374"/>
    <cellStyle name="40% - Ênfase4 3 2 6 3 4" xfId="19741"/>
    <cellStyle name="40% - Ênfase4 3 2 6 3 5" xfId="10870"/>
    <cellStyle name="40% - Ênfase4 3 2 6 3 6" xfId="42738"/>
    <cellStyle name="40% - Ênfase4 3 2 6 4" xfId="12748"/>
    <cellStyle name="40% - Ênfase4 3 2 6 4 2" xfId="33453"/>
    <cellStyle name="40% - Ênfase4 3 2 6 4 2 2" xfId="54375"/>
    <cellStyle name="40% - Ênfase4 3 2 6 4 3" xfId="21980"/>
    <cellStyle name="40% - Ênfase4 3 2 6 4 4" xfId="40863"/>
    <cellStyle name="40% - Ênfase4 3 2 6 5" xfId="24224"/>
    <cellStyle name="40% - Ênfase4 3 2 6 5 2" xfId="54376"/>
    <cellStyle name="40% - Ênfase4 3 2 6 6" xfId="30153"/>
    <cellStyle name="40% - Ênfase4 3 2 6 6 2" xfId="54377"/>
    <cellStyle name="40% - Ênfase4 3 2 6 7" xfId="36525"/>
    <cellStyle name="40% - Ênfase4 3 2 6 7 2" xfId="54378"/>
    <cellStyle name="40% - Ênfase4 3 2 6 8" xfId="18680"/>
    <cellStyle name="40% - Ênfase4 3 2 6 9" xfId="9149"/>
    <cellStyle name="40% - Ênfase4 3 3" xfId="372"/>
    <cellStyle name="40% - Ênfase4 3 3 10" xfId="18592"/>
    <cellStyle name="40% - Ênfase4 3 3 11" xfId="9061"/>
    <cellStyle name="40% - Ênfase4 3 3 12" xfId="39054"/>
    <cellStyle name="40% - Ênfase4 3 3 2" xfId="4243"/>
    <cellStyle name="40% - Ênfase4 3 3 3" xfId="6142"/>
    <cellStyle name="40% - Ênfase4 3 3 3 2" xfId="8681"/>
    <cellStyle name="40% - Ênfase4 3 3 3 2 2" xfId="16735"/>
    <cellStyle name="40% - Ênfase4 3 3 3 2 2 2" xfId="28209"/>
    <cellStyle name="40% - Ênfase4 3 3 3 2 3" xfId="33069"/>
    <cellStyle name="40% - Ênfase4 3 3 3 2 3 2" xfId="54379"/>
    <cellStyle name="40% - Ênfase4 3 3 3 2 4" xfId="21596"/>
    <cellStyle name="40% - Ênfase4 3 3 3 2 5" xfId="12312"/>
    <cellStyle name="40% - Ênfase4 3 3 3 2 6" xfId="44180"/>
    <cellStyle name="40% - Ênfase4 3 3 3 3" xfId="14495"/>
    <cellStyle name="40% - Ênfase4 3 3 3 3 2" xfId="35154"/>
    <cellStyle name="40% - Ênfase4 3 3 3 3 2 2" xfId="54380"/>
    <cellStyle name="40% - Ênfase4 3 3 3 3 3" xfId="23681"/>
    <cellStyle name="40% - Ênfase4 3 3 3 3 4" xfId="42459"/>
    <cellStyle name="40% - Ênfase4 3 3 3 4" xfId="25970"/>
    <cellStyle name="40% - Ênfase4 3 3 3 4 2" xfId="54381"/>
    <cellStyle name="40% - Ênfase4 3 3 3 5" xfId="30830"/>
    <cellStyle name="40% - Ênfase4 3 3 3 5 2" xfId="54382"/>
    <cellStyle name="40% - Ênfase4 3 3 3 6" xfId="38226"/>
    <cellStyle name="40% - Ênfase4 3 3 3 6 2" xfId="54383"/>
    <cellStyle name="40% - Ênfase4 3 3 3 7" xfId="19357"/>
    <cellStyle name="40% - Ênfase4 3 3 3 8" xfId="10591"/>
    <cellStyle name="40% - Ênfase4 3 3 3 9" xfId="40584"/>
    <cellStyle name="40% - Ênfase4 3 3 4" xfId="5008"/>
    <cellStyle name="40% - Ênfase4 3 3 4 2" xfId="7657"/>
    <cellStyle name="40% - Ênfase4 3 3 4 2 2" xfId="15711"/>
    <cellStyle name="40% - Ênfase4 3 3 4 2 2 2" xfId="27185"/>
    <cellStyle name="40% - Ênfase4 3 3 4 2 3" xfId="34130"/>
    <cellStyle name="40% - Ênfase4 3 3 4 2 3 2" xfId="54384"/>
    <cellStyle name="40% - Ênfase4 3 3 4 2 4" xfId="22657"/>
    <cellStyle name="40% - Ênfase4 3 3 4 2 5" xfId="11547"/>
    <cellStyle name="40% - Ênfase4 3 3 4 2 6" xfId="43415"/>
    <cellStyle name="40% - Ênfase4 3 3 4 3" xfId="13470"/>
    <cellStyle name="40% - Ênfase4 3 3 4 3 2" xfId="24946"/>
    <cellStyle name="40% - Ênfase4 3 3 4 3 3" xfId="41694"/>
    <cellStyle name="40% - Ênfase4 3 3 4 4" xfId="32045"/>
    <cellStyle name="40% - Ênfase4 3 3 4 4 2" xfId="54385"/>
    <cellStyle name="40% - Ênfase4 3 3 4 5" xfId="37202"/>
    <cellStyle name="40% - Ênfase4 3 3 4 5 2" xfId="54386"/>
    <cellStyle name="40% - Ênfase4 3 3 4 6" xfId="20572"/>
    <cellStyle name="40% - Ênfase4 3 3 4 7" xfId="9826"/>
    <cellStyle name="40% - Ênfase4 3 3 4 8" xfId="39819"/>
    <cellStyle name="40% - Ênfase4 3 3 5" xfId="6633"/>
    <cellStyle name="40% - Ênfase4 3 3 5 2" xfId="14792"/>
    <cellStyle name="40% - Ênfase4 3 3 5 2 2" xfId="26266"/>
    <cellStyle name="40% - Ênfase4 3 3 5 3" xfId="31126"/>
    <cellStyle name="40% - Ênfase4 3 3 5 3 2" xfId="54387"/>
    <cellStyle name="40% - Ênfase4 3 3 5 4" xfId="19653"/>
    <cellStyle name="40% - Ênfase4 3 3 5 5" xfId="10782"/>
    <cellStyle name="40% - Ênfase4 3 3 5 6" xfId="42650"/>
    <cellStyle name="40% - Ênfase4 3 3 6" xfId="12546"/>
    <cellStyle name="40% - Ênfase4 3 3 6 2" xfId="33365"/>
    <cellStyle name="40% - Ênfase4 3 3 6 2 2" xfId="54388"/>
    <cellStyle name="40% - Ênfase4 3 3 6 3" xfId="21892"/>
    <cellStyle name="40% - Ênfase4 3 3 6 4" xfId="40775"/>
    <cellStyle name="40% - Ênfase4 3 3 7" xfId="24025"/>
    <cellStyle name="40% - Ênfase4 3 3 7 2" xfId="54389"/>
    <cellStyle name="40% - Ênfase4 3 3 8" xfId="30065"/>
    <cellStyle name="40% - Ênfase4 3 3 8 2" xfId="54390"/>
    <cellStyle name="40% - Ênfase4 3 3 9" xfId="36437"/>
    <cellStyle name="40% - Ênfase4 3 3 9 2" xfId="54391"/>
    <cellStyle name="40% - Ênfase4 3 4" xfId="4244"/>
    <cellStyle name="40% - Ênfase4 3 4 10" xfId="39392"/>
    <cellStyle name="40% - Ênfase4 3 4 2" xfId="5648"/>
    <cellStyle name="40% - Ênfase4 3 4 2 2" xfId="8187"/>
    <cellStyle name="40% - Ênfase4 3 4 2 2 2" xfId="16241"/>
    <cellStyle name="40% - Ênfase4 3 4 2 2 2 2" xfId="27715"/>
    <cellStyle name="40% - Ênfase4 3 4 2 2 3" xfId="34660"/>
    <cellStyle name="40% - Ênfase4 3 4 2 2 3 2" xfId="54392"/>
    <cellStyle name="40% - Ênfase4 3 4 2 2 4" xfId="23187"/>
    <cellStyle name="40% - Ênfase4 3 4 2 2 5" xfId="11885"/>
    <cellStyle name="40% - Ênfase4 3 4 2 2 6" xfId="43753"/>
    <cellStyle name="40% - Ênfase4 3 4 2 3" xfId="14001"/>
    <cellStyle name="40% - Ênfase4 3 4 2 3 2" xfId="25476"/>
    <cellStyle name="40% - Ênfase4 3 4 2 3 3" xfId="42032"/>
    <cellStyle name="40% - Ênfase4 3 4 2 4" xfId="32575"/>
    <cellStyle name="40% - Ênfase4 3 4 2 4 2" xfId="54393"/>
    <cellStyle name="40% - Ênfase4 3 4 2 5" xfId="37732"/>
    <cellStyle name="40% - Ênfase4 3 4 2 5 2" xfId="54394"/>
    <cellStyle name="40% - Ênfase4 3 4 2 6" xfId="21102"/>
    <cellStyle name="40% - Ênfase4 3 4 2 7" xfId="10164"/>
    <cellStyle name="40% - Ênfase4 3 4 2 8" xfId="40157"/>
    <cellStyle name="40% - Ênfase4 3 4 3" xfId="7163"/>
    <cellStyle name="40% - Ênfase4 3 4 3 2" xfId="15217"/>
    <cellStyle name="40% - Ênfase4 3 4 3 2 2" xfId="26691"/>
    <cellStyle name="40% - Ênfase4 3 4 3 3" xfId="31551"/>
    <cellStyle name="40% - Ênfase4 3 4 3 3 2" xfId="54395"/>
    <cellStyle name="40% - Ênfase4 3 4 3 4" xfId="20078"/>
    <cellStyle name="40% - Ênfase4 3 4 3 5" xfId="11120"/>
    <cellStyle name="40% - Ênfase4 3 4 3 6" xfId="42988"/>
    <cellStyle name="40% - Ênfase4 3 4 4" xfId="13021"/>
    <cellStyle name="40% - Ênfase4 3 4 4 2" xfId="33703"/>
    <cellStyle name="40% - Ênfase4 3 4 4 2 2" xfId="54396"/>
    <cellStyle name="40% - Ênfase4 3 4 4 3" xfId="22230"/>
    <cellStyle name="40% - Ênfase4 3 4 4 4" xfId="41200"/>
    <cellStyle name="40% - Ênfase4 3 4 5" xfId="24494"/>
    <cellStyle name="40% - Ênfase4 3 4 5 2" xfId="54397"/>
    <cellStyle name="40% - Ênfase4 3 4 6" xfId="30403"/>
    <cellStyle name="40% - Ênfase4 3 4 6 2" xfId="54398"/>
    <cellStyle name="40% - Ênfase4 3 4 7" xfId="36775"/>
    <cellStyle name="40% - Ênfase4 3 4 7 2" xfId="54399"/>
    <cellStyle name="40% - Ênfase4 3 4 8" xfId="18930"/>
    <cellStyle name="40% - Ênfase4 3 4 9" xfId="9399"/>
    <cellStyle name="40% - Ênfase4 4" xfId="373"/>
    <cellStyle name="40% - Ênfase4 4 2" xfId="374"/>
    <cellStyle name="40% - Ênfase4 4 3" xfId="375"/>
    <cellStyle name="40% - Ênfase4 4 3 10" xfId="18593"/>
    <cellStyle name="40% - Ênfase4 4 3 11" xfId="9062"/>
    <cellStyle name="40% - Ênfase4 4 3 12" xfId="39055"/>
    <cellStyle name="40% - Ênfase4 4 3 2" xfId="4245"/>
    <cellStyle name="40% - Ênfase4 4 3 3" xfId="6143"/>
    <cellStyle name="40% - Ênfase4 4 3 3 2" xfId="8682"/>
    <cellStyle name="40% - Ênfase4 4 3 3 2 2" xfId="16736"/>
    <cellStyle name="40% - Ênfase4 4 3 3 2 2 2" xfId="28210"/>
    <cellStyle name="40% - Ênfase4 4 3 3 2 3" xfId="33070"/>
    <cellStyle name="40% - Ênfase4 4 3 3 2 3 2" xfId="54400"/>
    <cellStyle name="40% - Ênfase4 4 3 3 2 4" xfId="21597"/>
    <cellStyle name="40% - Ênfase4 4 3 3 2 5" xfId="12313"/>
    <cellStyle name="40% - Ênfase4 4 3 3 2 6" xfId="44181"/>
    <cellStyle name="40% - Ênfase4 4 3 3 3" xfId="14496"/>
    <cellStyle name="40% - Ênfase4 4 3 3 3 2" xfId="35155"/>
    <cellStyle name="40% - Ênfase4 4 3 3 3 2 2" xfId="54401"/>
    <cellStyle name="40% - Ênfase4 4 3 3 3 3" xfId="23682"/>
    <cellStyle name="40% - Ênfase4 4 3 3 3 4" xfId="42460"/>
    <cellStyle name="40% - Ênfase4 4 3 3 4" xfId="25971"/>
    <cellStyle name="40% - Ênfase4 4 3 3 4 2" xfId="54402"/>
    <cellStyle name="40% - Ênfase4 4 3 3 5" xfId="30831"/>
    <cellStyle name="40% - Ênfase4 4 3 3 5 2" xfId="54403"/>
    <cellStyle name="40% - Ênfase4 4 3 3 6" xfId="38227"/>
    <cellStyle name="40% - Ênfase4 4 3 3 6 2" xfId="54404"/>
    <cellStyle name="40% - Ênfase4 4 3 3 7" xfId="19358"/>
    <cellStyle name="40% - Ênfase4 4 3 3 8" xfId="10592"/>
    <cellStyle name="40% - Ênfase4 4 3 3 9" xfId="40585"/>
    <cellStyle name="40% - Ênfase4 4 3 4" xfId="5009"/>
    <cellStyle name="40% - Ênfase4 4 3 4 2" xfId="7658"/>
    <cellStyle name="40% - Ênfase4 4 3 4 2 2" xfId="15712"/>
    <cellStyle name="40% - Ênfase4 4 3 4 2 2 2" xfId="27186"/>
    <cellStyle name="40% - Ênfase4 4 3 4 2 3" xfId="34131"/>
    <cellStyle name="40% - Ênfase4 4 3 4 2 3 2" xfId="54405"/>
    <cellStyle name="40% - Ênfase4 4 3 4 2 4" xfId="22658"/>
    <cellStyle name="40% - Ênfase4 4 3 4 2 5" xfId="11548"/>
    <cellStyle name="40% - Ênfase4 4 3 4 2 6" xfId="43416"/>
    <cellStyle name="40% - Ênfase4 4 3 4 3" xfId="13471"/>
    <cellStyle name="40% - Ênfase4 4 3 4 3 2" xfId="24947"/>
    <cellStyle name="40% - Ênfase4 4 3 4 3 3" xfId="41695"/>
    <cellStyle name="40% - Ênfase4 4 3 4 4" xfId="32046"/>
    <cellStyle name="40% - Ênfase4 4 3 4 4 2" xfId="54406"/>
    <cellStyle name="40% - Ênfase4 4 3 4 5" xfId="37203"/>
    <cellStyle name="40% - Ênfase4 4 3 4 5 2" xfId="54407"/>
    <cellStyle name="40% - Ênfase4 4 3 4 6" xfId="20573"/>
    <cellStyle name="40% - Ênfase4 4 3 4 7" xfId="9827"/>
    <cellStyle name="40% - Ênfase4 4 3 4 8" xfId="39820"/>
    <cellStyle name="40% - Ênfase4 4 3 5" xfId="6634"/>
    <cellStyle name="40% - Ênfase4 4 3 5 2" xfId="14793"/>
    <cellStyle name="40% - Ênfase4 4 3 5 2 2" xfId="26267"/>
    <cellStyle name="40% - Ênfase4 4 3 5 3" xfId="31127"/>
    <cellStyle name="40% - Ênfase4 4 3 5 3 2" xfId="54408"/>
    <cellStyle name="40% - Ênfase4 4 3 5 4" xfId="19654"/>
    <cellStyle name="40% - Ênfase4 4 3 5 5" xfId="10783"/>
    <cellStyle name="40% - Ênfase4 4 3 5 6" xfId="42651"/>
    <cellStyle name="40% - Ênfase4 4 3 6" xfId="12548"/>
    <cellStyle name="40% - Ênfase4 4 3 6 2" xfId="33366"/>
    <cellStyle name="40% - Ênfase4 4 3 6 2 2" xfId="54409"/>
    <cellStyle name="40% - Ênfase4 4 3 6 3" xfId="21893"/>
    <cellStyle name="40% - Ênfase4 4 3 6 4" xfId="40776"/>
    <cellStyle name="40% - Ênfase4 4 3 7" xfId="24027"/>
    <cellStyle name="40% - Ênfase4 4 3 7 2" xfId="54410"/>
    <cellStyle name="40% - Ênfase4 4 3 8" xfId="30066"/>
    <cellStyle name="40% - Ênfase4 4 3 8 2" xfId="54411"/>
    <cellStyle name="40% - Ênfase4 4 3 9" xfId="36438"/>
    <cellStyle name="40% - Ênfase4 4 3 9 2" xfId="54412"/>
    <cellStyle name="40% - Ênfase4 4 4" xfId="4246"/>
    <cellStyle name="40% - Ênfase4 4 4 10" xfId="39393"/>
    <cellStyle name="40% - Ênfase4 4 4 2" xfId="5649"/>
    <cellStyle name="40% - Ênfase4 4 4 2 2" xfId="8188"/>
    <cellStyle name="40% - Ênfase4 4 4 2 2 2" xfId="16242"/>
    <cellStyle name="40% - Ênfase4 4 4 2 2 2 2" xfId="27716"/>
    <cellStyle name="40% - Ênfase4 4 4 2 2 3" xfId="34661"/>
    <cellStyle name="40% - Ênfase4 4 4 2 2 3 2" xfId="54413"/>
    <cellStyle name="40% - Ênfase4 4 4 2 2 4" xfId="23188"/>
    <cellStyle name="40% - Ênfase4 4 4 2 2 5" xfId="11886"/>
    <cellStyle name="40% - Ênfase4 4 4 2 2 6" xfId="43754"/>
    <cellStyle name="40% - Ênfase4 4 4 2 3" xfId="14002"/>
    <cellStyle name="40% - Ênfase4 4 4 2 3 2" xfId="25477"/>
    <cellStyle name="40% - Ênfase4 4 4 2 3 3" xfId="42033"/>
    <cellStyle name="40% - Ênfase4 4 4 2 4" xfId="32576"/>
    <cellStyle name="40% - Ênfase4 4 4 2 4 2" xfId="54414"/>
    <cellStyle name="40% - Ênfase4 4 4 2 5" xfId="37733"/>
    <cellStyle name="40% - Ênfase4 4 4 2 5 2" xfId="54415"/>
    <cellStyle name="40% - Ênfase4 4 4 2 6" xfId="21103"/>
    <cellStyle name="40% - Ênfase4 4 4 2 7" xfId="10165"/>
    <cellStyle name="40% - Ênfase4 4 4 2 8" xfId="40158"/>
    <cellStyle name="40% - Ênfase4 4 4 3" xfId="7164"/>
    <cellStyle name="40% - Ênfase4 4 4 3 2" xfId="15218"/>
    <cellStyle name="40% - Ênfase4 4 4 3 2 2" xfId="26692"/>
    <cellStyle name="40% - Ênfase4 4 4 3 3" xfId="31552"/>
    <cellStyle name="40% - Ênfase4 4 4 3 3 2" xfId="54416"/>
    <cellStyle name="40% - Ênfase4 4 4 3 4" xfId="20079"/>
    <cellStyle name="40% - Ênfase4 4 4 3 5" xfId="11121"/>
    <cellStyle name="40% - Ênfase4 4 4 3 6" xfId="42989"/>
    <cellStyle name="40% - Ênfase4 4 4 4" xfId="13022"/>
    <cellStyle name="40% - Ênfase4 4 4 4 2" xfId="33704"/>
    <cellStyle name="40% - Ênfase4 4 4 4 2 2" xfId="54417"/>
    <cellStyle name="40% - Ênfase4 4 4 4 3" xfId="22231"/>
    <cellStyle name="40% - Ênfase4 4 4 4 4" xfId="41201"/>
    <cellStyle name="40% - Ênfase4 4 4 5" xfId="24495"/>
    <cellStyle name="40% - Ênfase4 4 4 5 2" xfId="54418"/>
    <cellStyle name="40% - Ênfase4 4 4 6" xfId="30404"/>
    <cellStyle name="40% - Ênfase4 4 4 6 2" xfId="54419"/>
    <cellStyle name="40% - Ênfase4 4 4 7" xfId="36776"/>
    <cellStyle name="40% - Ênfase4 4 4 7 2" xfId="54420"/>
    <cellStyle name="40% - Ênfase4 4 4 8" xfId="18931"/>
    <cellStyle name="40% - Ênfase4 4 4 9" xfId="9400"/>
    <cellStyle name="40% - Ênfase4 5" xfId="376"/>
    <cellStyle name="40% - Ênfase4 5 2" xfId="377"/>
    <cellStyle name="40% - Ênfase4 5 3" xfId="378"/>
    <cellStyle name="40% - Ênfase4 5 3 10" xfId="18594"/>
    <cellStyle name="40% - Ênfase4 5 3 11" xfId="9063"/>
    <cellStyle name="40% - Ênfase4 5 3 12" xfId="39056"/>
    <cellStyle name="40% - Ênfase4 5 3 2" xfId="4247"/>
    <cellStyle name="40% - Ênfase4 5 3 3" xfId="6144"/>
    <cellStyle name="40% - Ênfase4 5 3 3 2" xfId="8683"/>
    <cellStyle name="40% - Ênfase4 5 3 3 2 2" xfId="16737"/>
    <cellStyle name="40% - Ênfase4 5 3 3 2 2 2" xfId="28211"/>
    <cellStyle name="40% - Ênfase4 5 3 3 2 3" xfId="33071"/>
    <cellStyle name="40% - Ênfase4 5 3 3 2 3 2" xfId="54421"/>
    <cellStyle name="40% - Ênfase4 5 3 3 2 4" xfId="21598"/>
    <cellStyle name="40% - Ênfase4 5 3 3 2 5" xfId="12314"/>
    <cellStyle name="40% - Ênfase4 5 3 3 2 6" xfId="44182"/>
    <cellStyle name="40% - Ênfase4 5 3 3 3" xfId="14497"/>
    <cellStyle name="40% - Ênfase4 5 3 3 3 2" xfId="35156"/>
    <cellStyle name="40% - Ênfase4 5 3 3 3 2 2" xfId="54422"/>
    <cellStyle name="40% - Ênfase4 5 3 3 3 3" xfId="23683"/>
    <cellStyle name="40% - Ênfase4 5 3 3 3 4" xfId="42461"/>
    <cellStyle name="40% - Ênfase4 5 3 3 4" xfId="25972"/>
    <cellStyle name="40% - Ênfase4 5 3 3 4 2" xfId="54423"/>
    <cellStyle name="40% - Ênfase4 5 3 3 5" xfId="30832"/>
    <cellStyle name="40% - Ênfase4 5 3 3 5 2" xfId="54424"/>
    <cellStyle name="40% - Ênfase4 5 3 3 6" xfId="38228"/>
    <cellStyle name="40% - Ênfase4 5 3 3 6 2" xfId="54425"/>
    <cellStyle name="40% - Ênfase4 5 3 3 7" xfId="19359"/>
    <cellStyle name="40% - Ênfase4 5 3 3 8" xfId="10593"/>
    <cellStyle name="40% - Ênfase4 5 3 3 9" xfId="40586"/>
    <cellStyle name="40% - Ênfase4 5 3 4" xfId="5010"/>
    <cellStyle name="40% - Ênfase4 5 3 4 2" xfId="7659"/>
    <cellStyle name="40% - Ênfase4 5 3 4 2 2" xfId="15713"/>
    <cellStyle name="40% - Ênfase4 5 3 4 2 2 2" xfId="27187"/>
    <cellStyle name="40% - Ênfase4 5 3 4 2 3" xfId="34132"/>
    <cellStyle name="40% - Ênfase4 5 3 4 2 3 2" xfId="54426"/>
    <cellStyle name="40% - Ênfase4 5 3 4 2 4" xfId="22659"/>
    <cellStyle name="40% - Ênfase4 5 3 4 2 5" xfId="11549"/>
    <cellStyle name="40% - Ênfase4 5 3 4 2 6" xfId="43417"/>
    <cellStyle name="40% - Ênfase4 5 3 4 3" xfId="13472"/>
    <cellStyle name="40% - Ênfase4 5 3 4 3 2" xfId="24948"/>
    <cellStyle name="40% - Ênfase4 5 3 4 3 3" xfId="41696"/>
    <cellStyle name="40% - Ênfase4 5 3 4 4" xfId="32047"/>
    <cellStyle name="40% - Ênfase4 5 3 4 4 2" xfId="54427"/>
    <cellStyle name="40% - Ênfase4 5 3 4 5" xfId="37204"/>
    <cellStyle name="40% - Ênfase4 5 3 4 5 2" xfId="54428"/>
    <cellStyle name="40% - Ênfase4 5 3 4 6" xfId="20574"/>
    <cellStyle name="40% - Ênfase4 5 3 4 7" xfId="9828"/>
    <cellStyle name="40% - Ênfase4 5 3 4 8" xfId="39821"/>
    <cellStyle name="40% - Ênfase4 5 3 5" xfId="6635"/>
    <cellStyle name="40% - Ênfase4 5 3 5 2" xfId="14794"/>
    <cellStyle name="40% - Ênfase4 5 3 5 2 2" xfId="26268"/>
    <cellStyle name="40% - Ênfase4 5 3 5 3" xfId="31128"/>
    <cellStyle name="40% - Ênfase4 5 3 5 3 2" xfId="54429"/>
    <cellStyle name="40% - Ênfase4 5 3 5 4" xfId="19655"/>
    <cellStyle name="40% - Ênfase4 5 3 5 5" xfId="10784"/>
    <cellStyle name="40% - Ênfase4 5 3 5 6" xfId="42652"/>
    <cellStyle name="40% - Ênfase4 5 3 6" xfId="12550"/>
    <cellStyle name="40% - Ênfase4 5 3 6 2" xfId="33367"/>
    <cellStyle name="40% - Ênfase4 5 3 6 2 2" xfId="54430"/>
    <cellStyle name="40% - Ênfase4 5 3 6 3" xfId="21894"/>
    <cellStyle name="40% - Ênfase4 5 3 6 4" xfId="40777"/>
    <cellStyle name="40% - Ênfase4 5 3 7" xfId="24029"/>
    <cellStyle name="40% - Ênfase4 5 3 7 2" xfId="54431"/>
    <cellStyle name="40% - Ênfase4 5 3 8" xfId="30067"/>
    <cellStyle name="40% - Ênfase4 5 3 8 2" xfId="54432"/>
    <cellStyle name="40% - Ênfase4 5 3 9" xfId="36439"/>
    <cellStyle name="40% - Ênfase4 5 3 9 2" xfId="54433"/>
    <cellStyle name="40% - Ênfase4 5 4" xfId="4248"/>
    <cellStyle name="40% - Ênfase4 5 4 10" xfId="39394"/>
    <cellStyle name="40% - Ênfase4 5 4 2" xfId="5650"/>
    <cellStyle name="40% - Ênfase4 5 4 2 2" xfId="8189"/>
    <cellStyle name="40% - Ênfase4 5 4 2 2 2" xfId="16243"/>
    <cellStyle name="40% - Ênfase4 5 4 2 2 2 2" xfId="27717"/>
    <cellStyle name="40% - Ênfase4 5 4 2 2 3" xfId="34662"/>
    <cellStyle name="40% - Ênfase4 5 4 2 2 3 2" xfId="54434"/>
    <cellStyle name="40% - Ênfase4 5 4 2 2 4" xfId="23189"/>
    <cellStyle name="40% - Ênfase4 5 4 2 2 5" xfId="11887"/>
    <cellStyle name="40% - Ênfase4 5 4 2 2 6" xfId="43755"/>
    <cellStyle name="40% - Ênfase4 5 4 2 3" xfId="14003"/>
    <cellStyle name="40% - Ênfase4 5 4 2 3 2" xfId="25478"/>
    <cellStyle name="40% - Ênfase4 5 4 2 3 3" xfId="42034"/>
    <cellStyle name="40% - Ênfase4 5 4 2 4" xfId="32577"/>
    <cellStyle name="40% - Ênfase4 5 4 2 4 2" xfId="54435"/>
    <cellStyle name="40% - Ênfase4 5 4 2 5" xfId="37734"/>
    <cellStyle name="40% - Ênfase4 5 4 2 5 2" xfId="54436"/>
    <cellStyle name="40% - Ênfase4 5 4 2 6" xfId="21104"/>
    <cellStyle name="40% - Ênfase4 5 4 2 7" xfId="10166"/>
    <cellStyle name="40% - Ênfase4 5 4 2 8" xfId="40159"/>
    <cellStyle name="40% - Ênfase4 5 4 3" xfId="7165"/>
    <cellStyle name="40% - Ênfase4 5 4 3 2" xfId="15219"/>
    <cellStyle name="40% - Ênfase4 5 4 3 2 2" xfId="26693"/>
    <cellStyle name="40% - Ênfase4 5 4 3 3" xfId="31553"/>
    <cellStyle name="40% - Ênfase4 5 4 3 3 2" xfId="54437"/>
    <cellStyle name="40% - Ênfase4 5 4 3 4" xfId="20080"/>
    <cellStyle name="40% - Ênfase4 5 4 3 5" xfId="11122"/>
    <cellStyle name="40% - Ênfase4 5 4 3 6" xfId="42990"/>
    <cellStyle name="40% - Ênfase4 5 4 4" xfId="13024"/>
    <cellStyle name="40% - Ênfase4 5 4 4 2" xfId="33705"/>
    <cellStyle name="40% - Ênfase4 5 4 4 2 2" xfId="54438"/>
    <cellStyle name="40% - Ênfase4 5 4 4 3" xfId="22232"/>
    <cellStyle name="40% - Ênfase4 5 4 4 4" xfId="41202"/>
    <cellStyle name="40% - Ênfase4 5 4 5" xfId="24496"/>
    <cellStyle name="40% - Ênfase4 5 4 5 2" xfId="54439"/>
    <cellStyle name="40% - Ênfase4 5 4 6" xfId="30405"/>
    <cellStyle name="40% - Ênfase4 5 4 6 2" xfId="54440"/>
    <cellStyle name="40% - Ênfase4 5 4 7" xfId="36777"/>
    <cellStyle name="40% - Ênfase4 5 4 7 2" xfId="54441"/>
    <cellStyle name="40% - Ênfase4 5 4 8" xfId="18932"/>
    <cellStyle name="40% - Ênfase4 5 4 9" xfId="9401"/>
    <cellStyle name="40% - Ênfase4 6" xfId="379"/>
    <cellStyle name="40% - Ênfase4 6 2" xfId="380"/>
    <cellStyle name="40% - Ênfase4 6 3" xfId="381"/>
    <cellStyle name="40% - Ênfase4 6 3 10" xfId="18595"/>
    <cellStyle name="40% - Ênfase4 6 3 11" xfId="9064"/>
    <cellStyle name="40% - Ênfase4 6 3 12" xfId="39057"/>
    <cellStyle name="40% - Ênfase4 6 3 2" xfId="4249"/>
    <cellStyle name="40% - Ênfase4 6 3 3" xfId="6145"/>
    <cellStyle name="40% - Ênfase4 6 3 3 2" xfId="8684"/>
    <cellStyle name="40% - Ênfase4 6 3 3 2 2" xfId="16738"/>
    <cellStyle name="40% - Ênfase4 6 3 3 2 2 2" xfId="28212"/>
    <cellStyle name="40% - Ênfase4 6 3 3 2 3" xfId="33072"/>
    <cellStyle name="40% - Ênfase4 6 3 3 2 3 2" xfId="54442"/>
    <cellStyle name="40% - Ênfase4 6 3 3 2 4" xfId="21599"/>
    <cellStyle name="40% - Ênfase4 6 3 3 2 5" xfId="12315"/>
    <cellStyle name="40% - Ênfase4 6 3 3 2 6" xfId="44183"/>
    <cellStyle name="40% - Ênfase4 6 3 3 3" xfId="14498"/>
    <cellStyle name="40% - Ênfase4 6 3 3 3 2" xfId="35157"/>
    <cellStyle name="40% - Ênfase4 6 3 3 3 2 2" xfId="54443"/>
    <cellStyle name="40% - Ênfase4 6 3 3 3 3" xfId="23684"/>
    <cellStyle name="40% - Ênfase4 6 3 3 3 4" xfId="42462"/>
    <cellStyle name="40% - Ênfase4 6 3 3 4" xfId="25973"/>
    <cellStyle name="40% - Ênfase4 6 3 3 4 2" xfId="54444"/>
    <cellStyle name="40% - Ênfase4 6 3 3 5" xfId="30833"/>
    <cellStyle name="40% - Ênfase4 6 3 3 5 2" xfId="54445"/>
    <cellStyle name="40% - Ênfase4 6 3 3 6" xfId="38229"/>
    <cellStyle name="40% - Ênfase4 6 3 3 6 2" xfId="54446"/>
    <cellStyle name="40% - Ênfase4 6 3 3 7" xfId="19360"/>
    <cellStyle name="40% - Ênfase4 6 3 3 8" xfId="10594"/>
    <cellStyle name="40% - Ênfase4 6 3 3 9" xfId="40587"/>
    <cellStyle name="40% - Ênfase4 6 3 4" xfId="5011"/>
    <cellStyle name="40% - Ênfase4 6 3 4 2" xfId="7660"/>
    <cellStyle name="40% - Ênfase4 6 3 4 2 2" xfId="15714"/>
    <cellStyle name="40% - Ênfase4 6 3 4 2 2 2" xfId="27188"/>
    <cellStyle name="40% - Ênfase4 6 3 4 2 3" xfId="34133"/>
    <cellStyle name="40% - Ênfase4 6 3 4 2 3 2" xfId="54447"/>
    <cellStyle name="40% - Ênfase4 6 3 4 2 4" xfId="22660"/>
    <cellStyle name="40% - Ênfase4 6 3 4 2 5" xfId="11550"/>
    <cellStyle name="40% - Ênfase4 6 3 4 2 6" xfId="43418"/>
    <cellStyle name="40% - Ênfase4 6 3 4 3" xfId="13473"/>
    <cellStyle name="40% - Ênfase4 6 3 4 3 2" xfId="24949"/>
    <cellStyle name="40% - Ênfase4 6 3 4 3 3" xfId="41697"/>
    <cellStyle name="40% - Ênfase4 6 3 4 4" xfId="32048"/>
    <cellStyle name="40% - Ênfase4 6 3 4 4 2" xfId="54448"/>
    <cellStyle name="40% - Ênfase4 6 3 4 5" xfId="37205"/>
    <cellStyle name="40% - Ênfase4 6 3 4 5 2" xfId="54449"/>
    <cellStyle name="40% - Ênfase4 6 3 4 6" xfId="20575"/>
    <cellStyle name="40% - Ênfase4 6 3 4 7" xfId="9829"/>
    <cellStyle name="40% - Ênfase4 6 3 4 8" xfId="39822"/>
    <cellStyle name="40% - Ênfase4 6 3 5" xfId="6636"/>
    <cellStyle name="40% - Ênfase4 6 3 5 2" xfId="14795"/>
    <cellStyle name="40% - Ênfase4 6 3 5 2 2" xfId="26269"/>
    <cellStyle name="40% - Ênfase4 6 3 5 3" xfId="31129"/>
    <cellStyle name="40% - Ênfase4 6 3 5 3 2" xfId="54450"/>
    <cellStyle name="40% - Ênfase4 6 3 5 4" xfId="19656"/>
    <cellStyle name="40% - Ênfase4 6 3 5 5" xfId="10785"/>
    <cellStyle name="40% - Ênfase4 6 3 5 6" xfId="42653"/>
    <cellStyle name="40% - Ênfase4 6 3 6" xfId="12551"/>
    <cellStyle name="40% - Ênfase4 6 3 6 2" xfId="33368"/>
    <cellStyle name="40% - Ênfase4 6 3 6 2 2" xfId="54451"/>
    <cellStyle name="40% - Ênfase4 6 3 6 3" xfId="21895"/>
    <cellStyle name="40% - Ênfase4 6 3 6 4" xfId="40778"/>
    <cellStyle name="40% - Ênfase4 6 3 7" xfId="24031"/>
    <cellStyle name="40% - Ênfase4 6 3 7 2" xfId="54452"/>
    <cellStyle name="40% - Ênfase4 6 3 8" xfId="30068"/>
    <cellStyle name="40% - Ênfase4 6 3 8 2" xfId="54453"/>
    <cellStyle name="40% - Ênfase4 6 3 9" xfId="36440"/>
    <cellStyle name="40% - Ênfase4 6 3 9 2" xfId="54454"/>
    <cellStyle name="40% - Ênfase4 6 4" xfId="4250"/>
    <cellStyle name="40% - Ênfase4 6 4 10" xfId="39395"/>
    <cellStyle name="40% - Ênfase4 6 4 2" xfId="5651"/>
    <cellStyle name="40% - Ênfase4 6 4 2 2" xfId="8190"/>
    <cellStyle name="40% - Ênfase4 6 4 2 2 2" xfId="16244"/>
    <cellStyle name="40% - Ênfase4 6 4 2 2 2 2" xfId="27718"/>
    <cellStyle name="40% - Ênfase4 6 4 2 2 3" xfId="34663"/>
    <cellStyle name="40% - Ênfase4 6 4 2 2 3 2" xfId="54455"/>
    <cellStyle name="40% - Ênfase4 6 4 2 2 4" xfId="23190"/>
    <cellStyle name="40% - Ênfase4 6 4 2 2 5" xfId="11888"/>
    <cellStyle name="40% - Ênfase4 6 4 2 2 6" xfId="43756"/>
    <cellStyle name="40% - Ênfase4 6 4 2 3" xfId="14004"/>
    <cellStyle name="40% - Ênfase4 6 4 2 3 2" xfId="25479"/>
    <cellStyle name="40% - Ênfase4 6 4 2 3 3" xfId="42035"/>
    <cellStyle name="40% - Ênfase4 6 4 2 4" xfId="32578"/>
    <cellStyle name="40% - Ênfase4 6 4 2 4 2" xfId="54456"/>
    <cellStyle name="40% - Ênfase4 6 4 2 5" xfId="37735"/>
    <cellStyle name="40% - Ênfase4 6 4 2 5 2" xfId="54457"/>
    <cellStyle name="40% - Ênfase4 6 4 2 6" xfId="21105"/>
    <cellStyle name="40% - Ênfase4 6 4 2 7" xfId="10167"/>
    <cellStyle name="40% - Ênfase4 6 4 2 8" xfId="40160"/>
    <cellStyle name="40% - Ênfase4 6 4 3" xfId="7166"/>
    <cellStyle name="40% - Ênfase4 6 4 3 2" xfId="15220"/>
    <cellStyle name="40% - Ênfase4 6 4 3 2 2" xfId="26694"/>
    <cellStyle name="40% - Ênfase4 6 4 3 3" xfId="31554"/>
    <cellStyle name="40% - Ênfase4 6 4 3 3 2" xfId="54458"/>
    <cellStyle name="40% - Ênfase4 6 4 3 4" xfId="20081"/>
    <cellStyle name="40% - Ênfase4 6 4 3 5" xfId="11123"/>
    <cellStyle name="40% - Ênfase4 6 4 3 6" xfId="42991"/>
    <cellStyle name="40% - Ênfase4 6 4 4" xfId="13026"/>
    <cellStyle name="40% - Ênfase4 6 4 4 2" xfId="33706"/>
    <cellStyle name="40% - Ênfase4 6 4 4 2 2" xfId="54459"/>
    <cellStyle name="40% - Ênfase4 6 4 4 3" xfId="22233"/>
    <cellStyle name="40% - Ênfase4 6 4 4 4" xfId="41203"/>
    <cellStyle name="40% - Ênfase4 6 4 5" xfId="24497"/>
    <cellStyle name="40% - Ênfase4 6 4 5 2" xfId="54460"/>
    <cellStyle name="40% - Ênfase4 6 4 6" xfId="30406"/>
    <cellStyle name="40% - Ênfase4 6 4 6 2" xfId="54461"/>
    <cellStyle name="40% - Ênfase4 6 4 7" xfId="36778"/>
    <cellStyle name="40% - Ênfase4 6 4 7 2" xfId="54462"/>
    <cellStyle name="40% - Ênfase4 6 4 8" xfId="18933"/>
    <cellStyle name="40% - Ênfase4 6 4 9" xfId="9402"/>
    <cellStyle name="40% - Ênfase4 7" xfId="382"/>
    <cellStyle name="40% - Ênfase4 7 2" xfId="383"/>
    <cellStyle name="40% - Ênfase4 7 3" xfId="384"/>
    <cellStyle name="40% - Ênfase4 7 3 10" xfId="18596"/>
    <cellStyle name="40% - Ênfase4 7 3 11" xfId="9065"/>
    <cellStyle name="40% - Ênfase4 7 3 12" xfId="39058"/>
    <cellStyle name="40% - Ênfase4 7 3 2" xfId="4251"/>
    <cellStyle name="40% - Ênfase4 7 3 3" xfId="6146"/>
    <cellStyle name="40% - Ênfase4 7 3 3 2" xfId="8685"/>
    <cellStyle name="40% - Ênfase4 7 3 3 2 2" xfId="16739"/>
    <cellStyle name="40% - Ênfase4 7 3 3 2 2 2" xfId="28213"/>
    <cellStyle name="40% - Ênfase4 7 3 3 2 3" xfId="33073"/>
    <cellStyle name="40% - Ênfase4 7 3 3 2 3 2" xfId="54463"/>
    <cellStyle name="40% - Ênfase4 7 3 3 2 4" xfId="21600"/>
    <cellStyle name="40% - Ênfase4 7 3 3 2 5" xfId="12316"/>
    <cellStyle name="40% - Ênfase4 7 3 3 2 6" xfId="44184"/>
    <cellStyle name="40% - Ênfase4 7 3 3 3" xfId="14499"/>
    <cellStyle name="40% - Ênfase4 7 3 3 3 2" xfId="35158"/>
    <cellStyle name="40% - Ênfase4 7 3 3 3 2 2" xfId="54464"/>
    <cellStyle name="40% - Ênfase4 7 3 3 3 3" xfId="23685"/>
    <cellStyle name="40% - Ênfase4 7 3 3 3 4" xfId="42463"/>
    <cellStyle name="40% - Ênfase4 7 3 3 4" xfId="25974"/>
    <cellStyle name="40% - Ênfase4 7 3 3 4 2" xfId="54465"/>
    <cellStyle name="40% - Ênfase4 7 3 3 5" xfId="30834"/>
    <cellStyle name="40% - Ênfase4 7 3 3 5 2" xfId="54466"/>
    <cellStyle name="40% - Ênfase4 7 3 3 6" xfId="38230"/>
    <cellStyle name="40% - Ênfase4 7 3 3 6 2" xfId="54467"/>
    <cellStyle name="40% - Ênfase4 7 3 3 7" xfId="19361"/>
    <cellStyle name="40% - Ênfase4 7 3 3 8" xfId="10595"/>
    <cellStyle name="40% - Ênfase4 7 3 3 9" xfId="40588"/>
    <cellStyle name="40% - Ênfase4 7 3 4" xfId="5012"/>
    <cellStyle name="40% - Ênfase4 7 3 4 2" xfId="7661"/>
    <cellStyle name="40% - Ênfase4 7 3 4 2 2" xfId="15715"/>
    <cellStyle name="40% - Ênfase4 7 3 4 2 2 2" xfId="27189"/>
    <cellStyle name="40% - Ênfase4 7 3 4 2 3" xfId="34134"/>
    <cellStyle name="40% - Ênfase4 7 3 4 2 3 2" xfId="54468"/>
    <cellStyle name="40% - Ênfase4 7 3 4 2 4" xfId="22661"/>
    <cellStyle name="40% - Ênfase4 7 3 4 2 5" xfId="11551"/>
    <cellStyle name="40% - Ênfase4 7 3 4 2 6" xfId="43419"/>
    <cellStyle name="40% - Ênfase4 7 3 4 3" xfId="13474"/>
    <cellStyle name="40% - Ênfase4 7 3 4 3 2" xfId="24950"/>
    <cellStyle name="40% - Ênfase4 7 3 4 3 3" xfId="41698"/>
    <cellStyle name="40% - Ênfase4 7 3 4 4" xfId="32049"/>
    <cellStyle name="40% - Ênfase4 7 3 4 4 2" xfId="54469"/>
    <cellStyle name="40% - Ênfase4 7 3 4 5" xfId="37206"/>
    <cellStyle name="40% - Ênfase4 7 3 4 5 2" xfId="54470"/>
    <cellStyle name="40% - Ênfase4 7 3 4 6" xfId="20576"/>
    <cellStyle name="40% - Ênfase4 7 3 4 7" xfId="9830"/>
    <cellStyle name="40% - Ênfase4 7 3 4 8" xfId="39823"/>
    <cellStyle name="40% - Ênfase4 7 3 5" xfId="6637"/>
    <cellStyle name="40% - Ênfase4 7 3 5 2" xfId="14796"/>
    <cellStyle name="40% - Ênfase4 7 3 5 2 2" xfId="26270"/>
    <cellStyle name="40% - Ênfase4 7 3 5 3" xfId="31130"/>
    <cellStyle name="40% - Ênfase4 7 3 5 3 2" xfId="54471"/>
    <cellStyle name="40% - Ênfase4 7 3 5 4" xfId="19657"/>
    <cellStyle name="40% - Ênfase4 7 3 5 5" xfId="10786"/>
    <cellStyle name="40% - Ênfase4 7 3 5 6" xfId="42654"/>
    <cellStyle name="40% - Ênfase4 7 3 6" xfId="12553"/>
    <cellStyle name="40% - Ênfase4 7 3 6 2" xfId="33369"/>
    <cellStyle name="40% - Ênfase4 7 3 6 2 2" xfId="54472"/>
    <cellStyle name="40% - Ênfase4 7 3 6 3" xfId="21896"/>
    <cellStyle name="40% - Ênfase4 7 3 6 4" xfId="40779"/>
    <cellStyle name="40% - Ênfase4 7 3 7" xfId="24033"/>
    <cellStyle name="40% - Ênfase4 7 3 7 2" xfId="54473"/>
    <cellStyle name="40% - Ênfase4 7 3 8" xfId="30069"/>
    <cellStyle name="40% - Ênfase4 7 3 8 2" xfId="54474"/>
    <cellStyle name="40% - Ênfase4 7 3 9" xfId="36441"/>
    <cellStyle name="40% - Ênfase4 7 3 9 2" xfId="54475"/>
    <cellStyle name="40% - Ênfase4 7 4" xfId="4252"/>
    <cellStyle name="40% - Ênfase4 7 4 10" xfId="39396"/>
    <cellStyle name="40% - Ênfase4 7 4 2" xfId="5652"/>
    <cellStyle name="40% - Ênfase4 7 4 2 2" xfId="8191"/>
    <cellStyle name="40% - Ênfase4 7 4 2 2 2" xfId="16245"/>
    <cellStyle name="40% - Ênfase4 7 4 2 2 2 2" xfId="27719"/>
    <cellStyle name="40% - Ênfase4 7 4 2 2 3" xfId="34664"/>
    <cellStyle name="40% - Ênfase4 7 4 2 2 3 2" xfId="54476"/>
    <cellStyle name="40% - Ênfase4 7 4 2 2 4" xfId="23191"/>
    <cellStyle name="40% - Ênfase4 7 4 2 2 5" xfId="11889"/>
    <cellStyle name="40% - Ênfase4 7 4 2 2 6" xfId="43757"/>
    <cellStyle name="40% - Ênfase4 7 4 2 3" xfId="14005"/>
    <cellStyle name="40% - Ênfase4 7 4 2 3 2" xfId="25480"/>
    <cellStyle name="40% - Ênfase4 7 4 2 3 3" xfId="42036"/>
    <cellStyle name="40% - Ênfase4 7 4 2 4" xfId="32579"/>
    <cellStyle name="40% - Ênfase4 7 4 2 4 2" xfId="54477"/>
    <cellStyle name="40% - Ênfase4 7 4 2 5" xfId="37736"/>
    <cellStyle name="40% - Ênfase4 7 4 2 5 2" xfId="54478"/>
    <cellStyle name="40% - Ênfase4 7 4 2 6" xfId="21106"/>
    <cellStyle name="40% - Ênfase4 7 4 2 7" xfId="10168"/>
    <cellStyle name="40% - Ênfase4 7 4 2 8" xfId="40161"/>
    <cellStyle name="40% - Ênfase4 7 4 3" xfId="7167"/>
    <cellStyle name="40% - Ênfase4 7 4 3 2" xfId="15221"/>
    <cellStyle name="40% - Ênfase4 7 4 3 2 2" xfId="26695"/>
    <cellStyle name="40% - Ênfase4 7 4 3 3" xfId="31555"/>
    <cellStyle name="40% - Ênfase4 7 4 3 3 2" xfId="54479"/>
    <cellStyle name="40% - Ênfase4 7 4 3 4" xfId="20082"/>
    <cellStyle name="40% - Ênfase4 7 4 3 5" xfId="11124"/>
    <cellStyle name="40% - Ênfase4 7 4 3 6" xfId="42992"/>
    <cellStyle name="40% - Ênfase4 7 4 4" xfId="13027"/>
    <cellStyle name="40% - Ênfase4 7 4 4 2" xfId="33707"/>
    <cellStyle name="40% - Ênfase4 7 4 4 2 2" xfId="54480"/>
    <cellStyle name="40% - Ênfase4 7 4 4 3" xfId="22234"/>
    <cellStyle name="40% - Ênfase4 7 4 4 4" xfId="41204"/>
    <cellStyle name="40% - Ênfase4 7 4 5" xfId="24498"/>
    <cellStyle name="40% - Ênfase4 7 4 5 2" xfId="54481"/>
    <cellStyle name="40% - Ênfase4 7 4 6" xfId="30407"/>
    <cellStyle name="40% - Ênfase4 7 4 6 2" xfId="54482"/>
    <cellStyle name="40% - Ênfase4 7 4 7" xfId="36779"/>
    <cellStyle name="40% - Ênfase4 7 4 7 2" xfId="54483"/>
    <cellStyle name="40% - Ênfase4 7 4 8" xfId="18934"/>
    <cellStyle name="40% - Ênfase4 7 4 9" xfId="9403"/>
    <cellStyle name="40% - Ênfase4 8" xfId="385"/>
    <cellStyle name="40% - Ênfase4 8 2" xfId="386"/>
    <cellStyle name="40% - Ênfase4 8 3" xfId="387"/>
    <cellStyle name="40% - Ênfase4 8 3 10" xfId="18597"/>
    <cellStyle name="40% - Ênfase4 8 3 11" xfId="9066"/>
    <cellStyle name="40% - Ênfase4 8 3 12" xfId="39059"/>
    <cellStyle name="40% - Ênfase4 8 3 2" xfId="4253"/>
    <cellStyle name="40% - Ênfase4 8 3 3" xfId="6147"/>
    <cellStyle name="40% - Ênfase4 8 3 3 2" xfId="8686"/>
    <cellStyle name="40% - Ênfase4 8 3 3 2 2" xfId="16740"/>
    <cellStyle name="40% - Ênfase4 8 3 3 2 2 2" xfId="28214"/>
    <cellStyle name="40% - Ênfase4 8 3 3 2 3" xfId="33074"/>
    <cellStyle name="40% - Ênfase4 8 3 3 2 3 2" xfId="54484"/>
    <cellStyle name="40% - Ênfase4 8 3 3 2 4" xfId="21601"/>
    <cellStyle name="40% - Ênfase4 8 3 3 2 5" xfId="12317"/>
    <cellStyle name="40% - Ênfase4 8 3 3 2 6" xfId="44185"/>
    <cellStyle name="40% - Ênfase4 8 3 3 3" xfId="14500"/>
    <cellStyle name="40% - Ênfase4 8 3 3 3 2" xfId="35159"/>
    <cellStyle name="40% - Ênfase4 8 3 3 3 2 2" xfId="54485"/>
    <cellStyle name="40% - Ênfase4 8 3 3 3 3" xfId="23686"/>
    <cellStyle name="40% - Ênfase4 8 3 3 3 4" xfId="42464"/>
    <cellStyle name="40% - Ênfase4 8 3 3 4" xfId="25975"/>
    <cellStyle name="40% - Ênfase4 8 3 3 4 2" xfId="54486"/>
    <cellStyle name="40% - Ênfase4 8 3 3 5" xfId="30835"/>
    <cellStyle name="40% - Ênfase4 8 3 3 5 2" xfId="54487"/>
    <cellStyle name="40% - Ênfase4 8 3 3 6" xfId="38231"/>
    <cellStyle name="40% - Ênfase4 8 3 3 6 2" xfId="54488"/>
    <cellStyle name="40% - Ênfase4 8 3 3 7" xfId="19362"/>
    <cellStyle name="40% - Ênfase4 8 3 3 8" xfId="10596"/>
    <cellStyle name="40% - Ênfase4 8 3 3 9" xfId="40589"/>
    <cellStyle name="40% - Ênfase4 8 3 4" xfId="5013"/>
    <cellStyle name="40% - Ênfase4 8 3 4 2" xfId="7662"/>
    <cellStyle name="40% - Ênfase4 8 3 4 2 2" xfId="15716"/>
    <cellStyle name="40% - Ênfase4 8 3 4 2 2 2" xfId="27190"/>
    <cellStyle name="40% - Ênfase4 8 3 4 2 3" xfId="34135"/>
    <cellStyle name="40% - Ênfase4 8 3 4 2 3 2" xfId="54489"/>
    <cellStyle name="40% - Ênfase4 8 3 4 2 4" xfId="22662"/>
    <cellStyle name="40% - Ênfase4 8 3 4 2 5" xfId="11552"/>
    <cellStyle name="40% - Ênfase4 8 3 4 2 6" xfId="43420"/>
    <cellStyle name="40% - Ênfase4 8 3 4 3" xfId="13475"/>
    <cellStyle name="40% - Ênfase4 8 3 4 3 2" xfId="24951"/>
    <cellStyle name="40% - Ênfase4 8 3 4 3 3" xfId="41699"/>
    <cellStyle name="40% - Ênfase4 8 3 4 4" xfId="32050"/>
    <cellStyle name="40% - Ênfase4 8 3 4 4 2" xfId="54490"/>
    <cellStyle name="40% - Ênfase4 8 3 4 5" xfId="37207"/>
    <cellStyle name="40% - Ênfase4 8 3 4 5 2" xfId="54491"/>
    <cellStyle name="40% - Ênfase4 8 3 4 6" xfId="20577"/>
    <cellStyle name="40% - Ênfase4 8 3 4 7" xfId="9831"/>
    <cellStyle name="40% - Ênfase4 8 3 4 8" xfId="39824"/>
    <cellStyle name="40% - Ênfase4 8 3 5" xfId="6638"/>
    <cellStyle name="40% - Ênfase4 8 3 5 2" xfId="14797"/>
    <cellStyle name="40% - Ênfase4 8 3 5 2 2" xfId="26271"/>
    <cellStyle name="40% - Ênfase4 8 3 5 3" xfId="31131"/>
    <cellStyle name="40% - Ênfase4 8 3 5 3 2" xfId="54492"/>
    <cellStyle name="40% - Ênfase4 8 3 5 4" xfId="19658"/>
    <cellStyle name="40% - Ênfase4 8 3 5 5" xfId="10787"/>
    <cellStyle name="40% - Ênfase4 8 3 5 6" xfId="42655"/>
    <cellStyle name="40% - Ênfase4 8 3 6" xfId="12555"/>
    <cellStyle name="40% - Ênfase4 8 3 6 2" xfId="33370"/>
    <cellStyle name="40% - Ênfase4 8 3 6 2 2" xfId="54493"/>
    <cellStyle name="40% - Ênfase4 8 3 6 3" xfId="21897"/>
    <cellStyle name="40% - Ênfase4 8 3 6 4" xfId="40780"/>
    <cellStyle name="40% - Ênfase4 8 3 7" xfId="24034"/>
    <cellStyle name="40% - Ênfase4 8 3 7 2" xfId="54494"/>
    <cellStyle name="40% - Ênfase4 8 3 8" xfId="30070"/>
    <cellStyle name="40% - Ênfase4 8 3 8 2" xfId="54495"/>
    <cellStyle name="40% - Ênfase4 8 3 9" xfId="36442"/>
    <cellStyle name="40% - Ênfase4 8 3 9 2" xfId="54496"/>
    <cellStyle name="40% - Ênfase4 8 4" xfId="4254"/>
    <cellStyle name="40% - Ênfase4 8 4 10" xfId="39397"/>
    <cellStyle name="40% - Ênfase4 8 4 2" xfId="5653"/>
    <cellStyle name="40% - Ênfase4 8 4 2 2" xfId="8192"/>
    <cellStyle name="40% - Ênfase4 8 4 2 2 2" xfId="16246"/>
    <cellStyle name="40% - Ênfase4 8 4 2 2 2 2" xfId="27720"/>
    <cellStyle name="40% - Ênfase4 8 4 2 2 3" xfId="34665"/>
    <cellStyle name="40% - Ênfase4 8 4 2 2 3 2" xfId="54497"/>
    <cellStyle name="40% - Ênfase4 8 4 2 2 4" xfId="23192"/>
    <cellStyle name="40% - Ênfase4 8 4 2 2 5" xfId="11890"/>
    <cellStyle name="40% - Ênfase4 8 4 2 2 6" xfId="43758"/>
    <cellStyle name="40% - Ênfase4 8 4 2 3" xfId="14006"/>
    <cellStyle name="40% - Ênfase4 8 4 2 3 2" xfId="25481"/>
    <cellStyle name="40% - Ênfase4 8 4 2 3 3" xfId="42037"/>
    <cellStyle name="40% - Ênfase4 8 4 2 4" xfId="32580"/>
    <cellStyle name="40% - Ênfase4 8 4 2 4 2" xfId="54498"/>
    <cellStyle name="40% - Ênfase4 8 4 2 5" xfId="37737"/>
    <cellStyle name="40% - Ênfase4 8 4 2 5 2" xfId="54499"/>
    <cellStyle name="40% - Ênfase4 8 4 2 6" xfId="21107"/>
    <cellStyle name="40% - Ênfase4 8 4 2 7" xfId="10169"/>
    <cellStyle name="40% - Ênfase4 8 4 2 8" xfId="40162"/>
    <cellStyle name="40% - Ênfase4 8 4 3" xfId="7168"/>
    <cellStyle name="40% - Ênfase4 8 4 3 2" xfId="15222"/>
    <cellStyle name="40% - Ênfase4 8 4 3 2 2" xfId="26696"/>
    <cellStyle name="40% - Ênfase4 8 4 3 3" xfId="31556"/>
    <cellStyle name="40% - Ênfase4 8 4 3 3 2" xfId="54500"/>
    <cellStyle name="40% - Ênfase4 8 4 3 4" xfId="20083"/>
    <cellStyle name="40% - Ênfase4 8 4 3 5" xfId="11125"/>
    <cellStyle name="40% - Ênfase4 8 4 3 6" xfId="42993"/>
    <cellStyle name="40% - Ênfase4 8 4 4" xfId="13028"/>
    <cellStyle name="40% - Ênfase4 8 4 4 2" xfId="33708"/>
    <cellStyle name="40% - Ênfase4 8 4 4 2 2" xfId="54501"/>
    <cellStyle name="40% - Ênfase4 8 4 4 3" xfId="22235"/>
    <cellStyle name="40% - Ênfase4 8 4 4 4" xfId="41205"/>
    <cellStyle name="40% - Ênfase4 8 4 5" xfId="24499"/>
    <cellStyle name="40% - Ênfase4 8 4 5 2" xfId="54502"/>
    <cellStyle name="40% - Ênfase4 8 4 6" xfId="30408"/>
    <cellStyle name="40% - Ênfase4 8 4 6 2" xfId="54503"/>
    <cellStyle name="40% - Ênfase4 8 4 7" xfId="36780"/>
    <cellStyle name="40% - Ênfase4 8 4 7 2" xfId="54504"/>
    <cellStyle name="40% - Ênfase4 8 4 8" xfId="18935"/>
    <cellStyle name="40% - Ênfase4 8 4 9" xfId="9404"/>
    <cellStyle name="40% - Ênfase4 9" xfId="388"/>
    <cellStyle name="40% - Ênfase4 9 2" xfId="389"/>
    <cellStyle name="40% - Ênfase4 9 3" xfId="390"/>
    <cellStyle name="40% - Ênfase4 9 3 10" xfId="18598"/>
    <cellStyle name="40% - Ênfase4 9 3 11" xfId="9067"/>
    <cellStyle name="40% - Ênfase4 9 3 12" xfId="39060"/>
    <cellStyle name="40% - Ênfase4 9 3 2" xfId="4255"/>
    <cellStyle name="40% - Ênfase4 9 3 3" xfId="6148"/>
    <cellStyle name="40% - Ênfase4 9 3 3 2" xfId="8687"/>
    <cellStyle name="40% - Ênfase4 9 3 3 2 2" xfId="16741"/>
    <cellStyle name="40% - Ênfase4 9 3 3 2 2 2" xfId="28215"/>
    <cellStyle name="40% - Ênfase4 9 3 3 2 3" xfId="33075"/>
    <cellStyle name="40% - Ênfase4 9 3 3 2 3 2" xfId="54505"/>
    <cellStyle name="40% - Ênfase4 9 3 3 2 4" xfId="21602"/>
    <cellStyle name="40% - Ênfase4 9 3 3 2 5" xfId="12318"/>
    <cellStyle name="40% - Ênfase4 9 3 3 2 6" xfId="44186"/>
    <cellStyle name="40% - Ênfase4 9 3 3 3" xfId="14501"/>
    <cellStyle name="40% - Ênfase4 9 3 3 3 2" xfId="35160"/>
    <cellStyle name="40% - Ênfase4 9 3 3 3 2 2" xfId="54506"/>
    <cellStyle name="40% - Ênfase4 9 3 3 3 3" xfId="23687"/>
    <cellStyle name="40% - Ênfase4 9 3 3 3 4" xfId="42465"/>
    <cellStyle name="40% - Ênfase4 9 3 3 4" xfId="25976"/>
    <cellStyle name="40% - Ênfase4 9 3 3 4 2" xfId="54507"/>
    <cellStyle name="40% - Ênfase4 9 3 3 5" xfId="30836"/>
    <cellStyle name="40% - Ênfase4 9 3 3 5 2" xfId="54508"/>
    <cellStyle name="40% - Ênfase4 9 3 3 6" xfId="38232"/>
    <cellStyle name="40% - Ênfase4 9 3 3 6 2" xfId="54509"/>
    <cellStyle name="40% - Ênfase4 9 3 3 7" xfId="19363"/>
    <cellStyle name="40% - Ênfase4 9 3 3 8" xfId="10597"/>
    <cellStyle name="40% - Ênfase4 9 3 3 9" xfId="40590"/>
    <cellStyle name="40% - Ênfase4 9 3 4" xfId="5014"/>
    <cellStyle name="40% - Ênfase4 9 3 4 2" xfId="7663"/>
    <cellStyle name="40% - Ênfase4 9 3 4 2 2" xfId="15717"/>
    <cellStyle name="40% - Ênfase4 9 3 4 2 2 2" xfId="27191"/>
    <cellStyle name="40% - Ênfase4 9 3 4 2 3" xfId="34136"/>
    <cellStyle name="40% - Ênfase4 9 3 4 2 3 2" xfId="54510"/>
    <cellStyle name="40% - Ênfase4 9 3 4 2 4" xfId="22663"/>
    <cellStyle name="40% - Ênfase4 9 3 4 2 5" xfId="11553"/>
    <cellStyle name="40% - Ênfase4 9 3 4 2 6" xfId="43421"/>
    <cellStyle name="40% - Ênfase4 9 3 4 3" xfId="13476"/>
    <cellStyle name="40% - Ênfase4 9 3 4 3 2" xfId="24952"/>
    <cellStyle name="40% - Ênfase4 9 3 4 3 3" xfId="41700"/>
    <cellStyle name="40% - Ênfase4 9 3 4 4" xfId="32051"/>
    <cellStyle name="40% - Ênfase4 9 3 4 4 2" xfId="54511"/>
    <cellStyle name="40% - Ênfase4 9 3 4 5" xfId="37208"/>
    <cellStyle name="40% - Ênfase4 9 3 4 5 2" xfId="54512"/>
    <cellStyle name="40% - Ênfase4 9 3 4 6" xfId="20578"/>
    <cellStyle name="40% - Ênfase4 9 3 4 7" xfId="9832"/>
    <cellStyle name="40% - Ênfase4 9 3 4 8" xfId="39825"/>
    <cellStyle name="40% - Ênfase4 9 3 5" xfId="6639"/>
    <cellStyle name="40% - Ênfase4 9 3 5 2" xfId="14798"/>
    <cellStyle name="40% - Ênfase4 9 3 5 2 2" xfId="26272"/>
    <cellStyle name="40% - Ênfase4 9 3 5 3" xfId="31132"/>
    <cellStyle name="40% - Ênfase4 9 3 5 3 2" xfId="54513"/>
    <cellStyle name="40% - Ênfase4 9 3 5 4" xfId="19659"/>
    <cellStyle name="40% - Ênfase4 9 3 5 5" xfId="10788"/>
    <cellStyle name="40% - Ênfase4 9 3 5 6" xfId="42656"/>
    <cellStyle name="40% - Ênfase4 9 3 6" xfId="12557"/>
    <cellStyle name="40% - Ênfase4 9 3 6 2" xfId="33371"/>
    <cellStyle name="40% - Ênfase4 9 3 6 2 2" xfId="54514"/>
    <cellStyle name="40% - Ênfase4 9 3 6 3" xfId="21898"/>
    <cellStyle name="40% - Ênfase4 9 3 6 4" xfId="40781"/>
    <cellStyle name="40% - Ênfase4 9 3 7" xfId="24035"/>
    <cellStyle name="40% - Ênfase4 9 3 7 2" xfId="54515"/>
    <cellStyle name="40% - Ênfase4 9 3 8" xfId="30071"/>
    <cellStyle name="40% - Ênfase4 9 3 8 2" xfId="54516"/>
    <cellStyle name="40% - Ênfase4 9 3 9" xfId="36443"/>
    <cellStyle name="40% - Ênfase4 9 3 9 2" xfId="54517"/>
    <cellStyle name="40% - Ênfase4 9 4" xfId="4256"/>
    <cellStyle name="40% - Ênfase4 9 4 10" xfId="39398"/>
    <cellStyle name="40% - Ênfase4 9 4 2" xfId="5654"/>
    <cellStyle name="40% - Ênfase4 9 4 2 2" xfId="8193"/>
    <cellStyle name="40% - Ênfase4 9 4 2 2 2" xfId="16247"/>
    <cellStyle name="40% - Ênfase4 9 4 2 2 2 2" xfId="27721"/>
    <cellStyle name="40% - Ênfase4 9 4 2 2 3" xfId="34666"/>
    <cellStyle name="40% - Ênfase4 9 4 2 2 3 2" xfId="54518"/>
    <cellStyle name="40% - Ênfase4 9 4 2 2 4" xfId="23193"/>
    <cellStyle name="40% - Ênfase4 9 4 2 2 5" xfId="11891"/>
    <cellStyle name="40% - Ênfase4 9 4 2 2 6" xfId="43759"/>
    <cellStyle name="40% - Ênfase4 9 4 2 3" xfId="14007"/>
    <cellStyle name="40% - Ênfase4 9 4 2 3 2" xfId="25482"/>
    <cellStyle name="40% - Ênfase4 9 4 2 3 3" xfId="42038"/>
    <cellStyle name="40% - Ênfase4 9 4 2 4" xfId="32581"/>
    <cellStyle name="40% - Ênfase4 9 4 2 4 2" xfId="54519"/>
    <cellStyle name="40% - Ênfase4 9 4 2 5" xfId="37738"/>
    <cellStyle name="40% - Ênfase4 9 4 2 5 2" xfId="54520"/>
    <cellStyle name="40% - Ênfase4 9 4 2 6" xfId="21108"/>
    <cellStyle name="40% - Ênfase4 9 4 2 7" xfId="10170"/>
    <cellStyle name="40% - Ênfase4 9 4 2 8" xfId="40163"/>
    <cellStyle name="40% - Ênfase4 9 4 3" xfId="7169"/>
    <cellStyle name="40% - Ênfase4 9 4 3 2" xfId="15223"/>
    <cellStyle name="40% - Ênfase4 9 4 3 2 2" xfId="26697"/>
    <cellStyle name="40% - Ênfase4 9 4 3 3" xfId="31557"/>
    <cellStyle name="40% - Ênfase4 9 4 3 3 2" xfId="54521"/>
    <cellStyle name="40% - Ênfase4 9 4 3 4" xfId="20084"/>
    <cellStyle name="40% - Ênfase4 9 4 3 5" xfId="11126"/>
    <cellStyle name="40% - Ênfase4 9 4 3 6" xfId="42994"/>
    <cellStyle name="40% - Ênfase4 9 4 4" xfId="13029"/>
    <cellStyle name="40% - Ênfase4 9 4 4 2" xfId="33709"/>
    <cellStyle name="40% - Ênfase4 9 4 4 2 2" xfId="54522"/>
    <cellStyle name="40% - Ênfase4 9 4 4 3" xfId="22236"/>
    <cellStyle name="40% - Ênfase4 9 4 4 4" xfId="41206"/>
    <cellStyle name="40% - Ênfase4 9 4 5" xfId="24501"/>
    <cellStyle name="40% - Ênfase4 9 4 5 2" xfId="54523"/>
    <cellStyle name="40% - Ênfase4 9 4 6" xfId="30409"/>
    <cellStyle name="40% - Ênfase4 9 4 6 2" xfId="54524"/>
    <cellStyle name="40% - Ênfase4 9 4 7" xfId="36781"/>
    <cellStyle name="40% - Ênfase4 9 4 7 2" xfId="54525"/>
    <cellStyle name="40% - Ênfase4 9 4 8" xfId="18936"/>
    <cellStyle name="40% - Ênfase4 9 4 9" xfId="9405"/>
    <cellStyle name="40% - Ênfase5" xfId="391" builtinId="47" customBuiltin="1"/>
    <cellStyle name="40% - Ênfase5 10" xfId="392"/>
    <cellStyle name="40% - Ênfase5 10 10" xfId="24037"/>
    <cellStyle name="40% - Ênfase5 10 10 2" xfId="54526"/>
    <cellStyle name="40% - Ênfase5 10 11" xfId="30073"/>
    <cellStyle name="40% - Ênfase5 10 11 2" xfId="54527"/>
    <cellStyle name="40% - Ênfase5 10 12" xfId="36445"/>
    <cellStyle name="40% - Ênfase5 10 12 2" xfId="54528"/>
    <cellStyle name="40% - Ênfase5 10 13" xfId="18600"/>
    <cellStyle name="40% - Ênfase5 10 14" xfId="9069"/>
    <cellStyle name="40% - Ênfase5 10 15" xfId="39062"/>
    <cellStyle name="40% - Ênfase5 10 2" xfId="393"/>
    <cellStyle name="40% - Ênfase5 10 3" xfId="4257"/>
    <cellStyle name="40% - Ênfase5 10 3 10" xfId="39399"/>
    <cellStyle name="40% - Ênfase5 10 3 2" xfId="5655"/>
    <cellStyle name="40% - Ênfase5 10 3 2 2" xfId="8194"/>
    <cellStyle name="40% - Ênfase5 10 3 2 2 2" xfId="16248"/>
    <cellStyle name="40% - Ênfase5 10 3 2 2 2 2" xfId="27722"/>
    <cellStyle name="40% - Ênfase5 10 3 2 2 3" xfId="34667"/>
    <cellStyle name="40% - Ênfase5 10 3 2 2 3 2" xfId="54529"/>
    <cellStyle name="40% - Ênfase5 10 3 2 2 4" xfId="23194"/>
    <cellStyle name="40% - Ênfase5 10 3 2 2 5" xfId="11892"/>
    <cellStyle name="40% - Ênfase5 10 3 2 2 6" xfId="43760"/>
    <cellStyle name="40% - Ênfase5 10 3 2 3" xfId="14008"/>
    <cellStyle name="40% - Ênfase5 10 3 2 3 2" xfId="25483"/>
    <cellStyle name="40% - Ênfase5 10 3 2 3 3" xfId="42039"/>
    <cellStyle name="40% - Ênfase5 10 3 2 4" xfId="32582"/>
    <cellStyle name="40% - Ênfase5 10 3 2 4 2" xfId="54530"/>
    <cellStyle name="40% - Ênfase5 10 3 2 5" xfId="37739"/>
    <cellStyle name="40% - Ênfase5 10 3 2 5 2" xfId="54531"/>
    <cellStyle name="40% - Ênfase5 10 3 2 6" xfId="21109"/>
    <cellStyle name="40% - Ênfase5 10 3 2 7" xfId="10171"/>
    <cellStyle name="40% - Ênfase5 10 3 2 8" xfId="40164"/>
    <cellStyle name="40% - Ênfase5 10 3 3" xfId="7170"/>
    <cellStyle name="40% - Ênfase5 10 3 3 2" xfId="15224"/>
    <cellStyle name="40% - Ênfase5 10 3 3 2 2" xfId="26698"/>
    <cellStyle name="40% - Ênfase5 10 3 3 3" xfId="31558"/>
    <cellStyle name="40% - Ênfase5 10 3 3 3 2" xfId="54532"/>
    <cellStyle name="40% - Ênfase5 10 3 3 4" xfId="20085"/>
    <cellStyle name="40% - Ênfase5 10 3 3 5" xfId="11127"/>
    <cellStyle name="40% - Ênfase5 10 3 3 6" xfId="42995"/>
    <cellStyle name="40% - Ênfase5 10 3 4" xfId="13030"/>
    <cellStyle name="40% - Ênfase5 10 3 4 2" xfId="33710"/>
    <cellStyle name="40% - Ênfase5 10 3 4 2 2" xfId="54533"/>
    <cellStyle name="40% - Ênfase5 10 3 4 3" xfId="22237"/>
    <cellStyle name="40% - Ênfase5 10 3 4 4" xfId="41207"/>
    <cellStyle name="40% - Ênfase5 10 3 5" xfId="24502"/>
    <cellStyle name="40% - Ênfase5 10 3 5 2" xfId="54534"/>
    <cellStyle name="40% - Ênfase5 10 3 6" xfId="30410"/>
    <cellStyle name="40% - Ênfase5 10 3 6 2" xfId="54535"/>
    <cellStyle name="40% - Ênfase5 10 3 7" xfId="36782"/>
    <cellStyle name="40% - Ênfase5 10 3 7 2" xfId="54536"/>
    <cellStyle name="40% - Ênfase5 10 3 8" xfId="18937"/>
    <cellStyle name="40% - Ênfase5 10 3 9" xfId="9406"/>
    <cellStyle name="40% - Ênfase5 10 4" xfId="3868"/>
    <cellStyle name="40% - Ênfase5 10 4 10" xfId="39192"/>
    <cellStyle name="40% - Ênfase5 10 4 2" xfId="5361"/>
    <cellStyle name="40% - Ênfase5 10 4 2 2" xfId="7900"/>
    <cellStyle name="40% - Ênfase5 10 4 2 2 2" xfId="15954"/>
    <cellStyle name="40% - Ênfase5 10 4 2 2 2 2" xfId="27428"/>
    <cellStyle name="40% - Ênfase5 10 4 2 2 3" xfId="34373"/>
    <cellStyle name="40% - Ênfase5 10 4 2 2 3 2" xfId="54537"/>
    <cellStyle name="40% - Ênfase5 10 4 2 2 4" xfId="22900"/>
    <cellStyle name="40% - Ênfase5 10 4 2 2 5" xfId="11685"/>
    <cellStyle name="40% - Ênfase5 10 4 2 2 6" xfId="43553"/>
    <cellStyle name="40% - Ênfase5 10 4 2 3" xfId="13714"/>
    <cellStyle name="40% - Ênfase5 10 4 2 3 2" xfId="25189"/>
    <cellStyle name="40% - Ênfase5 10 4 2 3 3" xfId="41832"/>
    <cellStyle name="40% - Ênfase5 10 4 2 4" xfId="32288"/>
    <cellStyle name="40% - Ênfase5 10 4 2 4 2" xfId="54538"/>
    <cellStyle name="40% - Ênfase5 10 4 2 5" xfId="37445"/>
    <cellStyle name="40% - Ênfase5 10 4 2 5 2" xfId="54539"/>
    <cellStyle name="40% - Ênfase5 10 4 2 6" xfId="20815"/>
    <cellStyle name="40% - Ênfase5 10 4 2 7" xfId="9964"/>
    <cellStyle name="40% - Ênfase5 10 4 2 8" xfId="39957"/>
    <cellStyle name="40% - Ênfase5 10 4 3" xfId="6876"/>
    <cellStyle name="40% - Ênfase5 10 4 3 2" xfId="14930"/>
    <cellStyle name="40% - Ênfase5 10 4 3 2 2" xfId="26404"/>
    <cellStyle name="40% - Ênfase5 10 4 3 3" xfId="31264"/>
    <cellStyle name="40% - Ênfase5 10 4 3 3 2" xfId="54540"/>
    <cellStyle name="40% - Ênfase5 10 4 3 4" xfId="19791"/>
    <cellStyle name="40% - Ênfase5 10 4 3 5" xfId="10920"/>
    <cellStyle name="40% - Ênfase5 10 4 3 6" xfId="42788"/>
    <cellStyle name="40% - Ênfase5 10 4 4" xfId="12803"/>
    <cellStyle name="40% - Ênfase5 10 4 4 2" xfId="33503"/>
    <cellStyle name="40% - Ênfase5 10 4 4 2 2" xfId="54541"/>
    <cellStyle name="40% - Ênfase5 10 4 4 3" xfId="22030"/>
    <cellStyle name="40% - Ênfase5 10 4 4 4" xfId="40913"/>
    <cellStyle name="40% - Ênfase5 10 4 5" xfId="24279"/>
    <cellStyle name="40% - Ênfase5 10 4 5 2" xfId="54542"/>
    <cellStyle name="40% - Ênfase5 10 4 6" xfId="30203"/>
    <cellStyle name="40% - Ênfase5 10 4 6 2" xfId="54543"/>
    <cellStyle name="40% - Ênfase5 10 4 7" xfId="36575"/>
    <cellStyle name="40% - Ênfase5 10 4 7 2" xfId="54544"/>
    <cellStyle name="40% - Ênfase5 10 4 8" xfId="18730"/>
    <cellStyle name="40% - Ênfase5 10 4 9" xfId="9199"/>
    <cellStyle name="40% - Ênfase5 10 5" xfId="4844"/>
    <cellStyle name="40% - Ênfase5 10 5 10" xfId="39656"/>
    <cellStyle name="40% - Ênfase5 10 5 2" xfId="5979"/>
    <cellStyle name="40% - Ênfase5 10 5 2 2" xfId="8518"/>
    <cellStyle name="40% - Ênfase5 10 5 2 2 2" xfId="16572"/>
    <cellStyle name="40% - Ênfase5 10 5 2 2 2 2" xfId="28046"/>
    <cellStyle name="40% - Ênfase5 10 5 2 2 3" xfId="34991"/>
    <cellStyle name="40% - Ênfase5 10 5 2 2 3 2" xfId="54545"/>
    <cellStyle name="40% - Ênfase5 10 5 2 2 4" xfId="23518"/>
    <cellStyle name="40% - Ênfase5 10 5 2 2 5" xfId="12149"/>
    <cellStyle name="40% - Ênfase5 10 5 2 2 6" xfId="44017"/>
    <cellStyle name="40% - Ênfase5 10 5 2 3" xfId="14332"/>
    <cellStyle name="40% - Ênfase5 10 5 2 3 2" xfId="25807"/>
    <cellStyle name="40% - Ênfase5 10 5 2 3 3" xfId="42296"/>
    <cellStyle name="40% - Ênfase5 10 5 2 4" xfId="32906"/>
    <cellStyle name="40% - Ênfase5 10 5 2 4 2" xfId="54546"/>
    <cellStyle name="40% - Ênfase5 10 5 2 5" xfId="38063"/>
    <cellStyle name="40% - Ênfase5 10 5 2 5 2" xfId="54547"/>
    <cellStyle name="40% - Ênfase5 10 5 2 6" xfId="21433"/>
    <cellStyle name="40% - Ênfase5 10 5 2 7" xfId="10428"/>
    <cellStyle name="40% - Ênfase5 10 5 2 8" xfId="40421"/>
    <cellStyle name="40% - Ênfase5 10 5 3" xfId="7494"/>
    <cellStyle name="40% - Ênfase5 10 5 3 2" xfId="15548"/>
    <cellStyle name="40% - Ênfase5 10 5 3 2 2" xfId="27022"/>
    <cellStyle name="40% - Ênfase5 10 5 3 3" xfId="31882"/>
    <cellStyle name="40% - Ênfase5 10 5 3 3 2" xfId="54548"/>
    <cellStyle name="40% - Ênfase5 10 5 3 4" xfId="20409"/>
    <cellStyle name="40% - Ênfase5 10 5 3 5" xfId="11384"/>
    <cellStyle name="40% - Ênfase5 10 5 3 6" xfId="43252"/>
    <cellStyle name="40% - Ênfase5 10 5 4" xfId="13307"/>
    <cellStyle name="40% - Ênfase5 10 5 4 2" xfId="33967"/>
    <cellStyle name="40% - Ênfase5 10 5 4 2 2" xfId="54549"/>
    <cellStyle name="40% - Ênfase5 10 5 4 3" xfId="22494"/>
    <cellStyle name="40% - Ênfase5 10 5 4 4" xfId="41531"/>
    <cellStyle name="40% - Ênfase5 10 5 5" xfId="24783"/>
    <cellStyle name="40% - Ênfase5 10 5 5 2" xfId="54550"/>
    <cellStyle name="40% - Ênfase5 10 5 6" xfId="30667"/>
    <cellStyle name="40% - Ênfase5 10 5 6 2" xfId="54551"/>
    <cellStyle name="40% - Ênfase5 10 5 7" xfId="37039"/>
    <cellStyle name="40% - Ênfase5 10 5 7 2" xfId="54552"/>
    <cellStyle name="40% - Ênfase5 10 5 8" xfId="19194"/>
    <cellStyle name="40% - Ênfase5 10 5 9" xfId="9663"/>
    <cellStyle name="40% - Ênfase5 10 6" xfId="6150"/>
    <cellStyle name="40% - Ênfase5 10 6 2" xfId="8689"/>
    <cellStyle name="40% - Ênfase5 10 6 2 2" xfId="16743"/>
    <cellStyle name="40% - Ênfase5 10 6 2 2 2" xfId="28217"/>
    <cellStyle name="40% - Ênfase5 10 6 2 3" xfId="33077"/>
    <cellStyle name="40% - Ênfase5 10 6 2 3 2" xfId="54553"/>
    <cellStyle name="40% - Ênfase5 10 6 2 4" xfId="21604"/>
    <cellStyle name="40% - Ênfase5 10 6 2 5" xfId="12320"/>
    <cellStyle name="40% - Ênfase5 10 6 2 6" xfId="44188"/>
    <cellStyle name="40% - Ênfase5 10 6 3" xfId="14503"/>
    <cellStyle name="40% - Ênfase5 10 6 3 2" xfId="35162"/>
    <cellStyle name="40% - Ênfase5 10 6 3 2 2" xfId="54554"/>
    <cellStyle name="40% - Ênfase5 10 6 3 3" xfId="23689"/>
    <cellStyle name="40% - Ênfase5 10 6 3 4" xfId="42467"/>
    <cellStyle name="40% - Ênfase5 10 6 4" xfId="25978"/>
    <cellStyle name="40% - Ênfase5 10 6 4 2" xfId="54555"/>
    <cellStyle name="40% - Ênfase5 10 6 5" xfId="30838"/>
    <cellStyle name="40% - Ênfase5 10 6 5 2" xfId="54556"/>
    <cellStyle name="40% - Ênfase5 10 6 6" xfId="38234"/>
    <cellStyle name="40% - Ênfase5 10 6 6 2" xfId="54557"/>
    <cellStyle name="40% - Ênfase5 10 6 7" xfId="19365"/>
    <cellStyle name="40% - Ênfase5 10 6 8" xfId="10599"/>
    <cellStyle name="40% - Ênfase5 10 6 9" xfId="40592"/>
    <cellStyle name="40% - Ênfase5 10 7" xfId="5016"/>
    <cellStyle name="40% - Ênfase5 10 7 2" xfId="7665"/>
    <cellStyle name="40% - Ênfase5 10 7 2 2" xfId="15719"/>
    <cellStyle name="40% - Ênfase5 10 7 2 2 2" xfId="27193"/>
    <cellStyle name="40% - Ênfase5 10 7 2 3" xfId="34138"/>
    <cellStyle name="40% - Ênfase5 10 7 2 3 2" xfId="54558"/>
    <cellStyle name="40% - Ênfase5 10 7 2 4" xfId="22665"/>
    <cellStyle name="40% - Ênfase5 10 7 2 5" xfId="11555"/>
    <cellStyle name="40% - Ênfase5 10 7 2 6" xfId="43423"/>
    <cellStyle name="40% - Ênfase5 10 7 3" xfId="13478"/>
    <cellStyle name="40% - Ênfase5 10 7 3 2" xfId="24954"/>
    <cellStyle name="40% - Ênfase5 10 7 3 3" xfId="41702"/>
    <cellStyle name="40% - Ênfase5 10 7 4" xfId="32053"/>
    <cellStyle name="40% - Ênfase5 10 7 4 2" xfId="54559"/>
    <cellStyle name="40% - Ênfase5 10 7 5" xfId="37210"/>
    <cellStyle name="40% - Ênfase5 10 7 5 2" xfId="54560"/>
    <cellStyle name="40% - Ênfase5 10 7 6" xfId="20580"/>
    <cellStyle name="40% - Ênfase5 10 7 7" xfId="9834"/>
    <cellStyle name="40% - Ênfase5 10 7 8" xfId="39827"/>
    <cellStyle name="40% - Ênfase5 10 8" xfId="6480"/>
    <cellStyle name="40% - Ênfase5 10 8 2" xfId="8908"/>
    <cellStyle name="40% - Ênfase5 10 8 2 2" xfId="26274"/>
    <cellStyle name="40% - Ênfase5 10 8 2 3" xfId="14800"/>
    <cellStyle name="40% - Ênfase5 10 8 3" xfId="31134"/>
    <cellStyle name="40% - Ênfase5 10 8 3 2" xfId="54561"/>
    <cellStyle name="40% - Ênfase5 10 8 4" xfId="38454"/>
    <cellStyle name="40% - Ênfase5 10 8 4 2" xfId="54562"/>
    <cellStyle name="40% - Ênfase5 10 8 5" xfId="19661"/>
    <cellStyle name="40% - Ênfase5 10 8 6" xfId="10790"/>
    <cellStyle name="40% - Ênfase5 10 8 7" xfId="42658"/>
    <cellStyle name="40% - Ênfase5 10 9" xfId="6641"/>
    <cellStyle name="40% - Ênfase5 10 9 2" xfId="33373"/>
    <cellStyle name="40% - Ênfase5 10 9 2 2" xfId="54563"/>
    <cellStyle name="40% - Ênfase5 10 9 3" xfId="38537"/>
    <cellStyle name="40% - Ênfase5 10 9 3 2" xfId="54564"/>
    <cellStyle name="40% - Ênfase5 10 9 4" xfId="21900"/>
    <cellStyle name="40% - Ênfase5 10 9 5" xfId="12559"/>
    <cellStyle name="40% - Ênfase5 10 9 6" xfId="40783"/>
    <cellStyle name="40% - Ênfase5 11" xfId="394"/>
    <cellStyle name="40% - Ênfase5 11 10" xfId="24038"/>
    <cellStyle name="40% - Ênfase5 11 10 2" xfId="54565"/>
    <cellStyle name="40% - Ênfase5 11 11" xfId="30074"/>
    <cellStyle name="40% - Ênfase5 11 11 2" xfId="54566"/>
    <cellStyle name="40% - Ênfase5 11 12" xfId="36446"/>
    <cellStyle name="40% - Ênfase5 11 12 2" xfId="54567"/>
    <cellStyle name="40% - Ênfase5 11 13" xfId="18601"/>
    <cellStyle name="40% - Ênfase5 11 14" xfId="9070"/>
    <cellStyle name="40% - Ênfase5 11 15" xfId="39063"/>
    <cellStyle name="40% - Ênfase5 11 2" xfId="395"/>
    <cellStyle name="40% - Ênfase5 11 3" xfId="4258"/>
    <cellStyle name="40% - Ênfase5 11 3 10" xfId="39400"/>
    <cellStyle name="40% - Ênfase5 11 3 2" xfId="5656"/>
    <cellStyle name="40% - Ênfase5 11 3 2 2" xfId="8195"/>
    <cellStyle name="40% - Ênfase5 11 3 2 2 2" xfId="16249"/>
    <cellStyle name="40% - Ênfase5 11 3 2 2 2 2" xfId="27723"/>
    <cellStyle name="40% - Ênfase5 11 3 2 2 3" xfId="34668"/>
    <cellStyle name="40% - Ênfase5 11 3 2 2 3 2" xfId="54568"/>
    <cellStyle name="40% - Ênfase5 11 3 2 2 4" xfId="23195"/>
    <cellStyle name="40% - Ênfase5 11 3 2 2 5" xfId="11893"/>
    <cellStyle name="40% - Ênfase5 11 3 2 2 6" xfId="43761"/>
    <cellStyle name="40% - Ênfase5 11 3 2 3" xfId="14009"/>
    <cellStyle name="40% - Ênfase5 11 3 2 3 2" xfId="25484"/>
    <cellStyle name="40% - Ênfase5 11 3 2 3 3" xfId="42040"/>
    <cellStyle name="40% - Ênfase5 11 3 2 4" xfId="32583"/>
    <cellStyle name="40% - Ênfase5 11 3 2 4 2" xfId="54569"/>
    <cellStyle name="40% - Ênfase5 11 3 2 5" xfId="37740"/>
    <cellStyle name="40% - Ênfase5 11 3 2 5 2" xfId="54570"/>
    <cellStyle name="40% - Ênfase5 11 3 2 6" xfId="21110"/>
    <cellStyle name="40% - Ênfase5 11 3 2 7" xfId="10172"/>
    <cellStyle name="40% - Ênfase5 11 3 2 8" xfId="40165"/>
    <cellStyle name="40% - Ênfase5 11 3 3" xfId="7171"/>
    <cellStyle name="40% - Ênfase5 11 3 3 2" xfId="15225"/>
    <cellStyle name="40% - Ênfase5 11 3 3 2 2" xfId="26699"/>
    <cellStyle name="40% - Ênfase5 11 3 3 3" xfId="31559"/>
    <cellStyle name="40% - Ênfase5 11 3 3 3 2" xfId="54571"/>
    <cellStyle name="40% - Ênfase5 11 3 3 4" xfId="20086"/>
    <cellStyle name="40% - Ênfase5 11 3 3 5" xfId="11128"/>
    <cellStyle name="40% - Ênfase5 11 3 3 6" xfId="42996"/>
    <cellStyle name="40% - Ênfase5 11 3 4" xfId="13031"/>
    <cellStyle name="40% - Ênfase5 11 3 4 2" xfId="33711"/>
    <cellStyle name="40% - Ênfase5 11 3 4 2 2" xfId="54572"/>
    <cellStyle name="40% - Ênfase5 11 3 4 3" xfId="22238"/>
    <cellStyle name="40% - Ênfase5 11 3 4 4" xfId="41208"/>
    <cellStyle name="40% - Ênfase5 11 3 5" xfId="24503"/>
    <cellStyle name="40% - Ênfase5 11 3 5 2" xfId="54573"/>
    <cellStyle name="40% - Ênfase5 11 3 6" xfId="30411"/>
    <cellStyle name="40% - Ênfase5 11 3 6 2" xfId="54574"/>
    <cellStyle name="40% - Ênfase5 11 3 7" xfId="36783"/>
    <cellStyle name="40% - Ênfase5 11 3 7 2" xfId="54575"/>
    <cellStyle name="40% - Ênfase5 11 3 8" xfId="18938"/>
    <cellStyle name="40% - Ênfase5 11 3 9" xfId="9407"/>
    <cellStyle name="40% - Ênfase5 11 4" xfId="3869"/>
    <cellStyle name="40% - Ênfase5 11 4 10" xfId="39193"/>
    <cellStyle name="40% - Ênfase5 11 4 2" xfId="5362"/>
    <cellStyle name="40% - Ênfase5 11 4 2 2" xfId="7901"/>
    <cellStyle name="40% - Ênfase5 11 4 2 2 2" xfId="15955"/>
    <cellStyle name="40% - Ênfase5 11 4 2 2 2 2" xfId="27429"/>
    <cellStyle name="40% - Ênfase5 11 4 2 2 3" xfId="34374"/>
    <cellStyle name="40% - Ênfase5 11 4 2 2 3 2" xfId="54576"/>
    <cellStyle name="40% - Ênfase5 11 4 2 2 4" xfId="22901"/>
    <cellStyle name="40% - Ênfase5 11 4 2 2 5" xfId="11686"/>
    <cellStyle name="40% - Ênfase5 11 4 2 2 6" xfId="43554"/>
    <cellStyle name="40% - Ênfase5 11 4 2 3" xfId="13715"/>
    <cellStyle name="40% - Ênfase5 11 4 2 3 2" xfId="25190"/>
    <cellStyle name="40% - Ênfase5 11 4 2 3 3" xfId="41833"/>
    <cellStyle name="40% - Ênfase5 11 4 2 4" xfId="32289"/>
    <cellStyle name="40% - Ênfase5 11 4 2 4 2" xfId="54577"/>
    <cellStyle name="40% - Ênfase5 11 4 2 5" xfId="37446"/>
    <cellStyle name="40% - Ênfase5 11 4 2 5 2" xfId="54578"/>
    <cellStyle name="40% - Ênfase5 11 4 2 6" xfId="20816"/>
    <cellStyle name="40% - Ênfase5 11 4 2 7" xfId="9965"/>
    <cellStyle name="40% - Ênfase5 11 4 2 8" xfId="39958"/>
    <cellStyle name="40% - Ênfase5 11 4 3" xfId="6877"/>
    <cellStyle name="40% - Ênfase5 11 4 3 2" xfId="14931"/>
    <cellStyle name="40% - Ênfase5 11 4 3 2 2" xfId="26405"/>
    <cellStyle name="40% - Ênfase5 11 4 3 3" xfId="31265"/>
    <cellStyle name="40% - Ênfase5 11 4 3 3 2" xfId="54579"/>
    <cellStyle name="40% - Ênfase5 11 4 3 4" xfId="19792"/>
    <cellStyle name="40% - Ênfase5 11 4 3 5" xfId="10921"/>
    <cellStyle name="40% - Ênfase5 11 4 3 6" xfId="42789"/>
    <cellStyle name="40% - Ênfase5 11 4 4" xfId="12804"/>
    <cellStyle name="40% - Ênfase5 11 4 4 2" xfId="33504"/>
    <cellStyle name="40% - Ênfase5 11 4 4 2 2" xfId="54580"/>
    <cellStyle name="40% - Ênfase5 11 4 4 3" xfId="22031"/>
    <cellStyle name="40% - Ênfase5 11 4 4 4" xfId="40914"/>
    <cellStyle name="40% - Ênfase5 11 4 5" xfId="24280"/>
    <cellStyle name="40% - Ênfase5 11 4 5 2" xfId="54581"/>
    <cellStyle name="40% - Ênfase5 11 4 6" xfId="30204"/>
    <cellStyle name="40% - Ênfase5 11 4 6 2" xfId="54582"/>
    <cellStyle name="40% - Ênfase5 11 4 7" xfId="36576"/>
    <cellStyle name="40% - Ênfase5 11 4 7 2" xfId="54583"/>
    <cellStyle name="40% - Ênfase5 11 4 8" xfId="18731"/>
    <cellStyle name="40% - Ênfase5 11 4 9" xfId="9200"/>
    <cellStyle name="40% - Ênfase5 11 5" xfId="4845"/>
    <cellStyle name="40% - Ênfase5 11 5 10" xfId="39657"/>
    <cellStyle name="40% - Ênfase5 11 5 2" xfId="5980"/>
    <cellStyle name="40% - Ênfase5 11 5 2 2" xfId="8519"/>
    <cellStyle name="40% - Ênfase5 11 5 2 2 2" xfId="16573"/>
    <cellStyle name="40% - Ênfase5 11 5 2 2 2 2" xfId="28047"/>
    <cellStyle name="40% - Ênfase5 11 5 2 2 3" xfId="34992"/>
    <cellStyle name="40% - Ênfase5 11 5 2 2 3 2" xfId="54584"/>
    <cellStyle name="40% - Ênfase5 11 5 2 2 4" xfId="23519"/>
    <cellStyle name="40% - Ênfase5 11 5 2 2 5" xfId="12150"/>
    <cellStyle name="40% - Ênfase5 11 5 2 2 6" xfId="44018"/>
    <cellStyle name="40% - Ênfase5 11 5 2 3" xfId="14333"/>
    <cellStyle name="40% - Ênfase5 11 5 2 3 2" xfId="25808"/>
    <cellStyle name="40% - Ênfase5 11 5 2 3 3" xfId="42297"/>
    <cellStyle name="40% - Ênfase5 11 5 2 4" xfId="32907"/>
    <cellStyle name="40% - Ênfase5 11 5 2 4 2" xfId="54585"/>
    <cellStyle name="40% - Ênfase5 11 5 2 5" xfId="38064"/>
    <cellStyle name="40% - Ênfase5 11 5 2 5 2" xfId="54586"/>
    <cellStyle name="40% - Ênfase5 11 5 2 6" xfId="21434"/>
    <cellStyle name="40% - Ênfase5 11 5 2 7" xfId="10429"/>
    <cellStyle name="40% - Ênfase5 11 5 2 8" xfId="40422"/>
    <cellStyle name="40% - Ênfase5 11 5 3" xfId="7495"/>
    <cellStyle name="40% - Ênfase5 11 5 3 2" xfId="15549"/>
    <cellStyle name="40% - Ênfase5 11 5 3 2 2" xfId="27023"/>
    <cellStyle name="40% - Ênfase5 11 5 3 3" xfId="31883"/>
    <cellStyle name="40% - Ênfase5 11 5 3 3 2" xfId="54587"/>
    <cellStyle name="40% - Ênfase5 11 5 3 4" xfId="20410"/>
    <cellStyle name="40% - Ênfase5 11 5 3 5" xfId="11385"/>
    <cellStyle name="40% - Ênfase5 11 5 3 6" xfId="43253"/>
    <cellStyle name="40% - Ênfase5 11 5 4" xfId="13308"/>
    <cellStyle name="40% - Ênfase5 11 5 4 2" xfId="33968"/>
    <cellStyle name="40% - Ênfase5 11 5 4 2 2" xfId="54588"/>
    <cellStyle name="40% - Ênfase5 11 5 4 3" xfId="22495"/>
    <cellStyle name="40% - Ênfase5 11 5 4 4" xfId="41532"/>
    <cellStyle name="40% - Ênfase5 11 5 5" xfId="24784"/>
    <cellStyle name="40% - Ênfase5 11 5 5 2" xfId="54589"/>
    <cellStyle name="40% - Ênfase5 11 5 6" xfId="30668"/>
    <cellStyle name="40% - Ênfase5 11 5 6 2" xfId="54590"/>
    <cellStyle name="40% - Ênfase5 11 5 7" xfId="37040"/>
    <cellStyle name="40% - Ênfase5 11 5 7 2" xfId="54591"/>
    <cellStyle name="40% - Ênfase5 11 5 8" xfId="19195"/>
    <cellStyle name="40% - Ênfase5 11 5 9" xfId="9664"/>
    <cellStyle name="40% - Ênfase5 11 6" xfId="6151"/>
    <cellStyle name="40% - Ênfase5 11 6 2" xfId="8690"/>
    <cellStyle name="40% - Ênfase5 11 6 2 2" xfId="16744"/>
    <cellStyle name="40% - Ênfase5 11 6 2 2 2" xfId="28218"/>
    <cellStyle name="40% - Ênfase5 11 6 2 3" xfId="33078"/>
    <cellStyle name="40% - Ênfase5 11 6 2 3 2" xfId="54592"/>
    <cellStyle name="40% - Ênfase5 11 6 2 4" xfId="21605"/>
    <cellStyle name="40% - Ênfase5 11 6 2 5" xfId="12321"/>
    <cellStyle name="40% - Ênfase5 11 6 2 6" xfId="44189"/>
    <cellStyle name="40% - Ênfase5 11 6 3" xfId="14504"/>
    <cellStyle name="40% - Ênfase5 11 6 3 2" xfId="35163"/>
    <cellStyle name="40% - Ênfase5 11 6 3 2 2" xfId="54593"/>
    <cellStyle name="40% - Ênfase5 11 6 3 3" xfId="23690"/>
    <cellStyle name="40% - Ênfase5 11 6 3 4" xfId="42468"/>
    <cellStyle name="40% - Ênfase5 11 6 4" xfId="25979"/>
    <cellStyle name="40% - Ênfase5 11 6 4 2" xfId="54594"/>
    <cellStyle name="40% - Ênfase5 11 6 5" xfId="30839"/>
    <cellStyle name="40% - Ênfase5 11 6 5 2" xfId="54595"/>
    <cellStyle name="40% - Ênfase5 11 6 6" xfId="38235"/>
    <cellStyle name="40% - Ênfase5 11 6 6 2" xfId="54596"/>
    <cellStyle name="40% - Ênfase5 11 6 7" xfId="19366"/>
    <cellStyle name="40% - Ênfase5 11 6 8" xfId="10600"/>
    <cellStyle name="40% - Ênfase5 11 6 9" xfId="40593"/>
    <cellStyle name="40% - Ênfase5 11 7" xfId="5017"/>
    <cellStyle name="40% - Ênfase5 11 7 2" xfId="7666"/>
    <cellStyle name="40% - Ênfase5 11 7 2 2" xfId="15720"/>
    <cellStyle name="40% - Ênfase5 11 7 2 2 2" xfId="27194"/>
    <cellStyle name="40% - Ênfase5 11 7 2 3" xfId="34139"/>
    <cellStyle name="40% - Ênfase5 11 7 2 3 2" xfId="54597"/>
    <cellStyle name="40% - Ênfase5 11 7 2 4" xfId="22666"/>
    <cellStyle name="40% - Ênfase5 11 7 2 5" xfId="11556"/>
    <cellStyle name="40% - Ênfase5 11 7 2 6" xfId="43424"/>
    <cellStyle name="40% - Ênfase5 11 7 3" xfId="13479"/>
    <cellStyle name="40% - Ênfase5 11 7 3 2" xfId="24955"/>
    <cellStyle name="40% - Ênfase5 11 7 3 3" xfId="41703"/>
    <cellStyle name="40% - Ênfase5 11 7 4" xfId="32054"/>
    <cellStyle name="40% - Ênfase5 11 7 4 2" xfId="54598"/>
    <cellStyle name="40% - Ênfase5 11 7 5" xfId="37211"/>
    <cellStyle name="40% - Ênfase5 11 7 5 2" xfId="54599"/>
    <cellStyle name="40% - Ênfase5 11 7 6" xfId="20581"/>
    <cellStyle name="40% - Ênfase5 11 7 7" xfId="9835"/>
    <cellStyle name="40% - Ênfase5 11 7 8" xfId="39828"/>
    <cellStyle name="40% - Ênfase5 11 8" xfId="6481"/>
    <cellStyle name="40% - Ênfase5 11 8 2" xfId="8909"/>
    <cellStyle name="40% - Ênfase5 11 8 2 2" xfId="26275"/>
    <cellStyle name="40% - Ênfase5 11 8 2 3" xfId="14801"/>
    <cellStyle name="40% - Ênfase5 11 8 3" xfId="31135"/>
    <cellStyle name="40% - Ênfase5 11 8 3 2" xfId="54600"/>
    <cellStyle name="40% - Ênfase5 11 8 4" xfId="38455"/>
    <cellStyle name="40% - Ênfase5 11 8 4 2" xfId="54601"/>
    <cellStyle name="40% - Ênfase5 11 8 5" xfId="19662"/>
    <cellStyle name="40% - Ênfase5 11 8 6" xfId="10791"/>
    <cellStyle name="40% - Ênfase5 11 8 7" xfId="42659"/>
    <cellStyle name="40% - Ênfase5 11 9" xfId="6642"/>
    <cellStyle name="40% - Ênfase5 11 9 2" xfId="33374"/>
    <cellStyle name="40% - Ênfase5 11 9 2 2" xfId="54602"/>
    <cellStyle name="40% - Ênfase5 11 9 3" xfId="38538"/>
    <cellStyle name="40% - Ênfase5 11 9 3 2" xfId="54603"/>
    <cellStyle name="40% - Ênfase5 11 9 4" xfId="21901"/>
    <cellStyle name="40% - Ênfase5 11 9 5" xfId="12560"/>
    <cellStyle name="40% - Ênfase5 11 9 6" xfId="40784"/>
    <cellStyle name="40% - Ênfase5 12" xfId="396"/>
    <cellStyle name="40% - Ênfase5 12 10" xfId="24039"/>
    <cellStyle name="40% - Ênfase5 12 10 2" xfId="54604"/>
    <cellStyle name="40% - Ênfase5 12 11" xfId="30075"/>
    <cellStyle name="40% - Ênfase5 12 11 2" xfId="54605"/>
    <cellStyle name="40% - Ênfase5 12 12" xfId="36447"/>
    <cellStyle name="40% - Ênfase5 12 12 2" xfId="54606"/>
    <cellStyle name="40% - Ênfase5 12 13" xfId="18602"/>
    <cellStyle name="40% - Ênfase5 12 14" xfId="9071"/>
    <cellStyle name="40% - Ênfase5 12 15" xfId="39064"/>
    <cellStyle name="40% - Ênfase5 12 2" xfId="397"/>
    <cellStyle name="40% - Ênfase5 12 3" xfId="4259"/>
    <cellStyle name="40% - Ênfase5 12 3 10" xfId="39401"/>
    <cellStyle name="40% - Ênfase5 12 3 2" xfId="5657"/>
    <cellStyle name="40% - Ênfase5 12 3 2 2" xfId="8196"/>
    <cellStyle name="40% - Ênfase5 12 3 2 2 2" xfId="16250"/>
    <cellStyle name="40% - Ênfase5 12 3 2 2 2 2" xfId="27724"/>
    <cellStyle name="40% - Ênfase5 12 3 2 2 3" xfId="34669"/>
    <cellStyle name="40% - Ênfase5 12 3 2 2 3 2" xfId="54607"/>
    <cellStyle name="40% - Ênfase5 12 3 2 2 4" xfId="23196"/>
    <cellStyle name="40% - Ênfase5 12 3 2 2 5" xfId="11894"/>
    <cellStyle name="40% - Ênfase5 12 3 2 2 6" xfId="43762"/>
    <cellStyle name="40% - Ênfase5 12 3 2 3" xfId="14010"/>
    <cellStyle name="40% - Ênfase5 12 3 2 3 2" xfId="25485"/>
    <cellStyle name="40% - Ênfase5 12 3 2 3 3" xfId="42041"/>
    <cellStyle name="40% - Ênfase5 12 3 2 4" xfId="32584"/>
    <cellStyle name="40% - Ênfase5 12 3 2 4 2" xfId="54608"/>
    <cellStyle name="40% - Ênfase5 12 3 2 5" xfId="37741"/>
    <cellStyle name="40% - Ênfase5 12 3 2 5 2" xfId="54609"/>
    <cellStyle name="40% - Ênfase5 12 3 2 6" xfId="21111"/>
    <cellStyle name="40% - Ênfase5 12 3 2 7" xfId="10173"/>
    <cellStyle name="40% - Ênfase5 12 3 2 8" xfId="40166"/>
    <cellStyle name="40% - Ênfase5 12 3 3" xfId="7172"/>
    <cellStyle name="40% - Ênfase5 12 3 3 2" xfId="15226"/>
    <cellStyle name="40% - Ênfase5 12 3 3 2 2" xfId="26700"/>
    <cellStyle name="40% - Ênfase5 12 3 3 3" xfId="31560"/>
    <cellStyle name="40% - Ênfase5 12 3 3 3 2" xfId="54610"/>
    <cellStyle name="40% - Ênfase5 12 3 3 4" xfId="20087"/>
    <cellStyle name="40% - Ênfase5 12 3 3 5" xfId="11129"/>
    <cellStyle name="40% - Ênfase5 12 3 3 6" xfId="42997"/>
    <cellStyle name="40% - Ênfase5 12 3 4" xfId="13032"/>
    <cellStyle name="40% - Ênfase5 12 3 4 2" xfId="33712"/>
    <cellStyle name="40% - Ênfase5 12 3 4 2 2" xfId="54611"/>
    <cellStyle name="40% - Ênfase5 12 3 4 3" xfId="22239"/>
    <cellStyle name="40% - Ênfase5 12 3 4 4" xfId="41209"/>
    <cellStyle name="40% - Ênfase5 12 3 5" xfId="24504"/>
    <cellStyle name="40% - Ênfase5 12 3 5 2" xfId="54612"/>
    <cellStyle name="40% - Ênfase5 12 3 6" xfId="30412"/>
    <cellStyle name="40% - Ênfase5 12 3 6 2" xfId="54613"/>
    <cellStyle name="40% - Ênfase5 12 3 7" xfId="36784"/>
    <cellStyle name="40% - Ênfase5 12 3 7 2" xfId="54614"/>
    <cellStyle name="40% - Ênfase5 12 3 8" xfId="18939"/>
    <cellStyle name="40% - Ênfase5 12 3 9" xfId="9408"/>
    <cellStyle name="40% - Ênfase5 12 4" xfId="3870"/>
    <cellStyle name="40% - Ênfase5 12 4 10" xfId="39194"/>
    <cellStyle name="40% - Ênfase5 12 4 2" xfId="5363"/>
    <cellStyle name="40% - Ênfase5 12 4 2 2" xfId="7902"/>
    <cellStyle name="40% - Ênfase5 12 4 2 2 2" xfId="15956"/>
    <cellStyle name="40% - Ênfase5 12 4 2 2 2 2" xfId="27430"/>
    <cellStyle name="40% - Ênfase5 12 4 2 2 3" xfId="34375"/>
    <cellStyle name="40% - Ênfase5 12 4 2 2 3 2" xfId="54615"/>
    <cellStyle name="40% - Ênfase5 12 4 2 2 4" xfId="22902"/>
    <cellStyle name="40% - Ênfase5 12 4 2 2 5" xfId="11687"/>
    <cellStyle name="40% - Ênfase5 12 4 2 2 6" xfId="43555"/>
    <cellStyle name="40% - Ênfase5 12 4 2 3" xfId="13716"/>
    <cellStyle name="40% - Ênfase5 12 4 2 3 2" xfId="25191"/>
    <cellStyle name="40% - Ênfase5 12 4 2 3 3" xfId="41834"/>
    <cellStyle name="40% - Ênfase5 12 4 2 4" xfId="32290"/>
    <cellStyle name="40% - Ênfase5 12 4 2 4 2" xfId="54616"/>
    <cellStyle name="40% - Ênfase5 12 4 2 5" xfId="37447"/>
    <cellStyle name="40% - Ênfase5 12 4 2 5 2" xfId="54617"/>
    <cellStyle name="40% - Ênfase5 12 4 2 6" xfId="20817"/>
    <cellStyle name="40% - Ênfase5 12 4 2 7" xfId="9966"/>
    <cellStyle name="40% - Ênfase5 12 4 2 8" xfId="39959"/>
    <cellStyle name="40% - Ênfase5 12 4 3" xfId="6878"/>
    <cellStyle name="40% - Ênfase5 12 4 3 2" xfId="14932"/>
    <cellStyle name="40% - Ênfase5 12 4 3 2 2" xfId="26406"/>
    <cellStyle name="40% - Ênfase5 12 4 3 3" xfId="31266"/>
    <cellStyle name="40% - Ênfase5 12 4 3 3 2" xfId="54618"/>
    <cellStyle name="40% - Ênfase5 12 4 3 4" xfId="19793"/>
    <cellStyle name="40% - Ênfase5 12 4 3 5" xfId="10922"/>
    <cellStyle name="40% - Ênfase5 12 4 3 6" xfId="42790"/>
    <cellStyle name="40% - Ênfase5 12 4 4" xfId="12805"/>
    <cellStyle name="40% - Ênfase5 12 4 4 2" xfId="33505"/>
    <cellStyle name="40% - Ênfase5 12 4 4 2 2" xfId="54619"/>
    <cellStyle name="40% - Ênfase5 12 4 4 3" xfId="22032"/>
    <cellStyle name="40% - Ênfase5 12 4 4 4" xfId="40915"/>
    <cellStyle name="40% - Ênfase5 12 4 5" xfId="24281"/>
    <cellStyle name="40% - Ênfase5 12 4 5 2" xfId="54620"/>
    <cellStyle name="40% - Ênfase5 12 4 6" xfId="30205"/>
    <cellStyle name="40% - Ênfase5 12 4 6 2" xfId="54621"/>
    <cellStyle name="40% - Ênfase5 12 4 7" xfId="36577"/>
    <cellStyle name="40% - Ênfase5 12 4 7 2" xfId="54622"/>
    <cellStyle name="40% - Ênfase5 12 4 8" xfId="18732"/>
    <cellStyle name="40% - Ênfase5 12 4 9" xfId="9201"/>
    <cellStyle name="40% - Ênfase5 12 5" xfId="4846"/>
    <cellStyle name="40% - Ênfase5 12 5 10" xfId="39658"/>
    <cellStyle name="40% - Ênfase5 12 5 2" xfId="5981"/>
    <cellStyle name="40% - Ênfase5 12 5 2 2" xfId="8520"/>
    <cellStyle name="40% - Ênfase5 12 5 2 2 2" xfId="16574"/>
    <cellStyle name="40% - Ênfase5 12 5 2 2 2 2" xfId="28048"/>
    <cellStyle name="40% - Ênfase5 12 5 2 2 3" xfId="34993"/>
    <cellStyle name="40% - Ênfase5 12 5 2 2 3 2" xfId="54623"/>
    <cellStyle name="40% - Ênfase5 12 5 2 2 4" xfId="23520"/>
    <cellStyle name="40% - Ênfase5 12 5 2 2 5" xfId="12151"/>
    <cellStyle name="40% - Ênfase5 12 5 2 2 6" xfId="44019"/>
    <cellStyle name="40% - Ênfase5 12 5 2 3" xfId="14334"/>
    <cellStyle name="40% - Ênfase5 12 5 2 3 2" xfId="25809"/>
    <cellStyle name="40% - Ênfase5 12 5 2 3 3" xfId="42298"/>
    <cellStyle name="40% - Ênfase5 12 5 2 4" xfId="32908"/>
    <cellStyle name="40% - Ênfase5 12 5 2 4 2" xfId="54624"/>
    <cellStyle name="40% - Ênfase5 12 5 2 5" xfId="38065"/>
    <cellStyle name="40% - Ênfase5 12 5 2 5 2" xfId="54625"/>
    <cellStyle name="40% - Ênfase5 12 5 2 6" xfId="21435"/>
    <cellStyle name="40% - Ênfase5 12 5 2 7" xfId="10430"/>
    <cellStyle name="40% - Ênfase5 12 5 2 8" xfId="40423"/>
    <cellStyle name="40% - Ênfase5 12 5 3" xfId="7496"/>
    <cellStyle name="40% - Ênfase5 12 5 3 2" xfId="15550"/>
    <cellStyle name="40% - Ênfase5 12 5 3 2 2" xfId="27024"/>
    <cellStyle name="40% - Ênfase5 12 5 3 3" xfId="31884"/>
    <cellStyle name="40% - Ênfase5 12 5 3 3 2" xfId="54626"/>
    <cellStyle name="40% - Ênfase5 12 5 3 4" xfId="20411"/>
    <cellStyle name="40% - Ênfase5 12 5 3 5" xfId="11386"/>
    <cellStyle name="40% - Ênfase5 12 5 3 6" xfId="43254"/>
    <cellStyle name="40% - Ênfase5 12 5 4" xfId="13309"/>
    <cellStyle name="40% - Ênfase5 12 5 4 2" xfId="33969"/>
    <cellStyle name="40% - Ênfase5 12 5 4 2 2" xfId="54627"/>
    <cellStyle name="40% - Ênfase5 12 5 4 3" xfId="22496"/>
    <cellStyle name="40% - Ênfase5 12 5 4 4" xfId="41533"/>
    <cellStyle name="40% - Ênfase5 12 5 5" xfId="24785"/>
    <cellStyle name="40% - Ênfase5 12 5 5 2" xfId="54628"/>
    <cellStyle name="40% - Ênfase5 12 5 6" xfId="30669"/>
    <cellStyle name="40% - Ênfase5 12 5 6 2" xfId="54629"/>
    <cellStyle name="40% - Ênfase5 12 5 7" xfId="37041"/>
    <cellStyle name="40% - Ênfase5 12 5 7 2" xfId="54630"/>
    <cellStyle name="40% - Ênfase5 12 5 8" xfId="19196"/>
    <cellStyle name="40% - Ênfase5 12 5 9" xfId="9665"/>
    <cellStyle name="40% - Ênfase5 12 6" xfId="6152"/>
    <cellStyle name="40% - Ênfase5 12 6 2" xfId="8691"/>
    <cellStyle name="40% - Ênfase5 12 6 2 2" xfId="16745"/>
    <cellStyle name="40% - Ênfase5 12 6 2 2 2" xfId="28219"/>
    <cellStyle name="40% - Ênfase5 12 6 2 3" xfId="33079"/>
    <cellStyle name="40% - Ênfase5 12 6 2 3 2" xfId="54631"/>
    <cellStyle name="40% - Ênfase5 12 6 2 4" xfId="21606"/>
    <cellStyle name="40% - Ênfase5 12 6 2 5" xfId="12322"/>
    <cellStyle name="40% - Ênfase5 12 6 2 6" xfId="44190"/>
    <cellStyle name="40% - Ênfase5 12 6 3" xfId="14505"/>
    <cellStyle name="40% - Ênfase5 12 6 3 2" xfId="35164"/>
    <cellStyle name="40% - Ênfase5 12 6 3 2 2" xfId="54632"/>
    <cellStyle name="40% - Ênfase5 12 6 3 3" xfId="23691"/>
    <cellStyle name="40% - Ênfase5 12 6 3 4" xfId="42469"/>
    <cellStyle name="40% - Ênfase5 12 6 4" xfId="25980"/>
    <cellStyle name="40% - Ênfase5 12 6 4 2" xfId="54633"/>
    <cellStyle name="40% - Ênfase5 12 6 5" xfId="30840"/>
    <cellStyle name="40% - Ênfase5 12 6 5 2" xfId="54634"/>
    <cellStyle name="40% - Ênfase5 12 6 6" xfId="38236"/>
    <cellStyle name="40% - Ênfase5 12 6 6 2" xfId="54635"/>
    <cellStyle name="40% - Ênfase5 12 6 7" xfId="19367"/>
    <cellStyle name="40% - Ênfase5 12 6 8" xfId="10601"/>
    <cellStyle name="40% - Ênfase5 12 6 9" xfId="40594"/>
    <cellStyle name="40% - Ênfase5 12 7" xfId="5018"/>
    <cellStyle name="40% - Ênfase5 12 7 2" xfId="7667"/>
    <cellStyle name="40% - Ênfase5 12 7 2 2" xfId="15721"/>
    <cellStyle name="40% - Ênfase5 12 7 2 2 2" xfId="27195"/>
    <cellStyle name="40% - Ênfase5 12 7 2 3" xfId="34140"/>
    <cellStyle name="40% - Ênfase5 12 7 2 3 2" xfId="54636"/>
    <cellStyle name="40% - Ênfase5 12 7 2 4" xfId="22667"/>
    <cellStyle name="40% - Ênfase5 12 7 2 5" xfId="11557"/>
    <cellStyle name="40% - Ênfase5 12 7 2 6" xfId="43425"/>
    <cellStyle name="40% - Ênfase5 12 7 3" xfId="13480"/>
    <cellStyle name="40% - Ênfase5 12 7 3 2" xfId="24956"/>
    <cellStyle name="40% - Ênfase5 12 7 3 3" xfId="41704"/>
    <cellStyle name="40% - Ênfase5 12 7 4" xfId="32055"/>
    <cellStyle name="40% - Ênfase5 12 7 4 2" xfId="54637"/>
    <cellStyle name="40% - Ênfase5 12 7 5" xfId="37212"/>
    <cellStyle name="40% - Ênfase5 12 7 5 2" xfId="54638"/>
    <cellStyle name="40% - Ênfase5 12 7 6" xfId="20582"/>
    <cellStyle name="40% - Ênfase5 12 7 7" xfId="9836"/>
    <cellStyle name="40% - Ênfase5 12 7 8" xfId="39829"/>
    <cellStyle name="40% - Ênfase5 12 8" xfId="6482"/>
    <cellStyle name="40% - Ênfase5 12 8 2" xfId="8910"/>
    <cellStyle name="40% - Ênfase5 12 8 2 2" xfId="26276"/>
    <cellStyle name="40% - Ênfase5 12 8 2 3" xfId="14802"/>
    <cellStyle name="40% - Ênfase5 12 8 3" xfId="31136"/>
    <cellStyle name="40% - Ênfase5 12 8 3 2" xfId="54639"/>
    <cellStyle name="40% - Ênfase5 12 8 4" xfId="38456"/>
    <cellStyle name="40% - Ênfase5 12 8 4 2" xfId="54640"/>
    <cellStyle name="40% - Ênfase5 12 8 5" xfId="19663"/>
    <cellStyle name="40% - Ênfase5 12 8 6" xfId="10792"/>
    <cellStyle name="40% - Ênfase5 12 8 7" xfId="42660"/>
    <cellStyle name="40% - Ênfase5 12 9" xfId="6643"/>
    <cellStyle name="40% - Ênfase5 12 9 2" xfId="33375"/>
    <cellStyle name="40% - Ênfase5 12 9 2 2" xfId="54641"/>
    <cellStyle name="40% - Ênfase5 12 9 3" xfId="38539"/>
    <cellStyle name="40% - Ênfase5 12 9 3 2" xfId="54642"/>
    <cellStyle name="40% - Ênfase5 12 9 4" xfId="21902"/>
    <cellStyle name="40% - Ênfase5 12 9 5" xfId="12562"/>
    <cellStyle name="40% - Ênfase5 12 9 6" xfId="40785"/>
    <cellStyle name="40% - Ênfase5 13" xfId="398"/>
    <cellStyle name="40% - Ênfase5 13 10" xfId="24040"/>
    <cellStyle name="40% - Ênfase5 13 10 2" xfId="54643"/>
    <cellStyle name="40% - Ênfase5 13 11" xfId="30076"/>
    <cellStyle name="40% - Ênfase5 13 11 2" xfId="54644"/>
    <cellStyle name="40% - Ênfase5 13 12" xfId="36448"/>
    <cellStyle name="40% - Ênfase5 13 12 2" xfId="54645"/>
    <cellStyle name="40% - Ênfase5 13 13" xfId="18603"/>
    <cellStyle name="40% - Ênfase5 13 14" xfId="9072"/>
    <cellStyle name="40% - Ênfase5 13 15" xfId="39065"/>
    <cellStyle name="40% - Ênfase5 13 2" xfId="399"/>
    <cellStyle name="40% - Ênfase5 13 3" xfId="4260"/>
    <cellStyle name="40% - Ênfase5 13 3 10" xfId="39402"/>
    <cellStyle name="40% - Ênfase5 13 3 2" xfId="5658"/>
    <cellStyle name="40% - Ênfase5 13 3 2 2" xfId="8197"/>
    <cellStyle name="40% - Ênfase5 13 3 2 2 2" xfId="16251"/>
    <cellStyle name="40% - Ênfase5 13 3 2 2 2 2" xfId="27725"/>
    <cellStyle name="40% - Ênfase5 13 3 2 2 3" xfId="34670"/>
    <cellStyle name="40% - Ênfase5 13 3 2 2 3 2" xfId="54646"/>
    <cellStyle name="40% - Ênfase5 13 3 2 2 4" xfId="23197"/>
    <cellStyle name="40% - Ênfase5 13 3 2 2 5" xfId="11895"/>
    <cellStyle name="40% - Ênfase5 13 3 2 2 6" xfId="43763"/>
    <cellStyle name="40% - Ênfase5 13 3 2 3" xfId="14011"/>
    <cellStyle name="40% - Ênfase5 13 3 2 3 2" xfId="25486"/>
    <cellStyle name="40% - Ênfase5 13 3 2 3 3" xfId="42042"/>
    <cellStyle name="40% - Ênfase5 13 3 2 4" xfId="32585"/>
    <cellStyle name="40% - Ênfase5 13 3 2 4 2" xfId="54647"/>
    <cellStyle name="40% - Ênfase5 13 3 2 5" xfId="37742"/>
    <cellStyle name="40% - Ênfase5 13 3 2 5 2" xfId="54648"/>
    <cellStyle name="40% - Ênfase5 13 3 2 6" xfId="21112"/>
    <cellStyle name="40% - Ênfase5 13 3 2 7" xfId="10174"/>
    <cellStyle name="40% - Ênfase5 13 3 2 8" xfId="40167"/>
    <cellStyle name="40% - Ênfase5 13 3 3" xfId="7173"/>
    <cellStyle name="40% - Ênfase5 13 3 3 2" xfId="15227"/>
    <cellStyle name="40% - Ênfase5 13 3 3 2 2" xfId="26701"/>
    <cellStyle name="40% - Ênfase5 13 3 3 3" xfId="31561"/>
    <cellStyle name="40% - Ênfase5 13 3 3 3 2" xfId="54649"/>
    <cellStyle name="40% - Ênfase5 13 3 3 4" xfId="20088"/>
    <cellStyle name="40% - Ênfase5 13 3 3 5" xfId="11130"/>
    <cellStyle name="40% - Ênfase5 13 3 3 6" xfId="42998"/>
    <cellStyle name="40% - Ênfase5 13 3 4" xfId="13033"/>
    <cellStyle name="40% - Ênfase5 13 3 4 2" xfId="33713"/>
    <cellStyle name="40% - Ênfase5 13 3 4 2 2" xfId="54650"/>
    <cellStyle name="40% - Ênfase5 13 3 4 3" xfId="22240"/>
    <cellStyle name="40% - Ênfase5 13 3 4 4" xfId="41210"/>
    <cellStyle name="40% - Ênfase5 13 3 5" xfId="24505"/>
    <cellStyle name="40% - Ênfase5 13 3 5 2" xfId="54651"/>
    <cellStyle name="40% - Ênfase5 13 3 6" xfId="30413"/>
    <cellStyle name="40% - Ênfase5 13 3 6 2" xfId="54652"/>
    <cellStyle name="40% - Ênfase5 13 3 7" xfId="36785"/>
    <cellStyle name="40% - Ênfase5 13 3 7 2" xfId="54653"/>
    <cellStyle name="40% - Ênfase5 13 3 8" xfId="18940"/>
    <cellStyle name="40% - Ênfase5 13 3 9" xfId="9409"/>
    <cellStyle name="40% - Ênfase5 13 4" xfId="3871"/>
    <cellStyle name="40% - Ênfase5 13 4 10" xfId="39195"/>
    <cellStyle name="40% - Ênfase5 13 4 2" xfId="5364"/>
    <cellStyle name="40% - Ênfase5 13 4 2 2" xfId="7903"/>
    <cellStyle name="40% - Ênfase5 13 4 2 2 2" xfId="15957"/>
    <cellStyle name="40% - Ênfase5 13 4 2 2 2 2" xfId="27431"/>
    <cellStyle name="40% - Ênfase5 13 4 2 2 3" xfId="34376"/>
    <cellStyle name="40% - Ênfase5 13 4 2 2 3 2" xfId="54654"/>
    <cellStyle name="40% - Ênfase5 13 4 2 2 4" xfId="22903"/>
    <cellStyle name="40% - Ênfase5 13 4 2 2 5" xfId="11688"/>
    <cellStyle name="40% - Ênfase5 13 4 2 2 6" xfId="43556"/>
    <cellStyle name="40% - Ênfase5 13 4 2 3" xfId="13717"/>
    <cellStyle name="40% - Ênfase5 13 4 2 3 2" xfId="25192"/>
    <cellStyle name="40% - Ênfase5 13 4 2 3 3" xfId="41835"/>
    <cellStyle name="40% - Ênfase5 13 4 2 4" xfId="32291"/>
    <cellStyle name="40% - Ênfase5 13 4 2 4 2" xfId="54655"/>
    <cellStyle name="40% - Ênfase5 13 4 2 5" xfId="37448"/>
    <cellStyle name="40% - Ênfase5 13 4 2 5 2" xfId="54656"/>
    <cellStyle name="40% - Ênfase5 13 4 2 6" xfId="20818"/>
    <cellStyle name="40% - Ênfase5 13 4 2 7" xfId="9967"/>
    <cellStyle name="40% - Ênfase5 13 4 2 8" xfId="39960"/>
    <cellStyle name="40% - Ênfase5 13 4 3" xfId="6879"/>
    <cellStyle name="40% - Ênfase5 13 4 3 2" xfId="14933"/>
    <cellStyle name="40% - Ênfase5 13 4 3 2 2" xfId="26407"/>
    <cellStyle name="40% - Ênfase5 13 4 3 3" xfId="31267"/>
    <cellStyle name="40% - Ênfase5 13 4 3 3 2" xfId="54657"/>
    <cellStyle name="40% - Ênfase5 13 4 3 4" xfId="19794"/>
    <cellStyle name="40% - Ênfase5 13 4 3 5" xfId="10923"/>
    <cellStyle name="40% - Ênfase5 13 4 3 6" xfId="42791"/>
    <cellStyle name="40% - Ênfase5 13 4 4" xfId="12806"/>
    <cellStyle name="40% - Ênfase5 13 4 4 2" xfId="33506"/>
    <cellStyle name="40% - Ênfase5 13 4 4 2 2" xfId="54658"/>
    <cellStyle name="40% - Ênfase5 13 4 4 3" xfId="22033"/>
    <cellStyle name="40% - Ênfase5 13 4 4 4" xfId="40916"/>
    <cellStyle name="40% - Ênfase5 13 4 5" xfId="24282"/>
    <cellStyle name="40% - Ênfase5 13 4 5 2" xfId="54659"/>
    <cellStyle name="40% - Ênfase5 13 4 6" xfId="30206"/>
    <cellStyle name="40% - Ênfase5 13 4 6 2" xfId="54660"/>
    <cellStyle name="40% - Ênfase5 13 4 7" xfId="36578"/>
    <cellStyle name="40% - Ênfase5 13 4 7 2" xfId="54661"/>
    <cellStyle name="40% - Ênfase5 13 4 8" xfId="18733"/>
    <cellStyle name="40% - Ênfase5 13 4 9" xfId="9202"/>
    <cellStyle name="40% - Ênfase5 13 5" xfId="4847"/>
    <cellStyle name="40% - Ênfase5 13 5 10" xfId="39659"/>
    <cellStyle name="40% - Ênfase5 13 5 2" xfId="5982"/>
    <cellStyle name="40% - Ênfase5 13 5 2 2" xfId="8521"/>
    <cellStyle name="40% - Ênfase5 13 5 2 2 2" xfId="16575"/>
    <cellStyle name="40% - Ênfase5 13 5 2 2 2 2" xfId="28049"/>
    <cellStyle name="40% - Ênfase5 13 5 2 2 3" xfId="34994"/>
    <cellStyle name="40% - Ênfase5 13 5 2 2 3 2" xfId="54662"/>
    <cellStyle name="40% - Ênfase5 13 5 2 2 4" xfId="23521"/>
    <cellStyle name="40% - Ênfase5 13 5 2 2 5" xfId="12152"/>
    <cellStyle name="40% - Ênfase5 13 5 2 2 6" xfId="44020"/>
    <cellStyle name="40% - Ênfase5 13 5 2 3" xfId="14335"/>
    <cellStyle name="40% - Ênfase5 13 5 2 3 2" xfId="25810"/>
    <cellStyle name="40% - Ênfase5 13 5 2 3 3" xfId="42299"/>
    <cellStyle name="40% - Ênfase5 13 5 2 4" xfId="32909"/>
    <cellStyle name="40% - Ênfase5 13 5 2 4 2" xfId="54663"/>
    <cellStyle name="40% - Ênfase5 13 5 2 5" xfId="38066"/>
    <cellStyle name="40% - Ênfase5 13 5 2 5 2" xfId="54664"/>
    <cellStyle name="40% - Ênfase5 13 5 2 6" xfId="21436"/>
    <cellStyle name="40% - Ênfase5 13 5 2 7" xfId="10431"/>
    <cellStyle name="40% - Ênfase5 13 5 2 8" xfId="40424"/>
    <cellStyle name="40% - Ênfase5 13 5 3" xfId="7497"/>
    <cellStyle name="40% - Ênfase5 13 5 3 2" xfId="15551"/>
    <cellStyle name="40% - Ênfase5 13 5 3 2 2" xfId="27025"/>
    <cellStyle name="40% - Ênfase5 13 5 3 3" xfId="31885"/>
    <cellStyle name="40% - Ênfase5 13 5 3 3 2" xfId="54665"/>
    <cellStyle name="40% - Ênfase5 13 5 3 4" xfId="20412"/>
    <cellStyle name="40% - Ênfase5 13 5 3 5" xfId="11387"/>
    <cellStyle name="40% - Ênfase5 13 5 3 6" xfId="43255"/>
    <cellStyle name="40% - Ênfase5 13 5 4" xfId="13310"/>
    <cellStyle name="40% - Ênfase5 13 5 4 2" xfId="33970"/>
    <cellStyle name="40% - Ênfase5 13 5 4 2 2" xfId="54666"/>
    <cellStyle name="40% - Ênfase5 13 5 4 3" xfId="22497"/>
    <cellStyle name="40% - Ênfase5 13 5 4 4" xfId="41534"/>
    <cellStyle name="40% - Ênfase5 13 5 5" xfId="24786"/>
    <cellStyle name="40% - Ênfase5 13 5 5 2" xfId="54667"/>
    <cellStyle name="40% - Ênfase5 13 5 6" xfId="30670"/>
    <cellStyle name="40% - Ênfase5 13 5 6 2" xfId="54668"/>
    <cellStyle name="40% - Ênfase5 13 5 7" xfId="37042"/>
    <cellStyle name="40% - Ênfase5 13 5 7 2" xfId="54669"/>
    <cellStyle name="40% - Ênfase5 13 5 8" xfId="19197"/>
    <cellStyle name="40% - Ênfase5 13 5 9" xfId="9666"/>
    <cellStyle name="40% - Ênfase5 13 6" xfId="6153"/>
    <cellStyle name="40% - Ênfase5 13 6 2" xfId="8692"/>
    <cellStyle name="40% - Ênfase5 13 6 2 2" xfId="16746"/>
    <cellStyle name="40% - Ênfase5 13 6 2 2 2" xfId="28220"/>
    <cellStyle name="40% - Ênfase5 13 6 2 3" xfId="33080"/>
    <cellStyle name="40% - Ênfase5 13 6 2 3 2" xfId="54670"/>
    <cellStyle name="40% - Ênfase5 13 6 2 4" xfId="21607"/>
    <cellStyle name="40% - Ênfase5 13 6 2 5" xfId="12323"/>
    <cellStyle name="40% - Ênfase5 13 6 2 6" xfId="44191"/>
    <cellStyle name="40% - Ênfase5 13 6 3" xfId="14506"/>
    <cellStyle name="40% - Ênfase5 13 6 3 2" xfId="35165"/>
    <cellStyle name="40% - Ênfase5 13 6 3 2 2" xfId="54671"/>
    <cellStyle name="40% - Ênfase5 13 6 3 3" xfId="23692"/>
    <cellStyle name="40% - Ênfase5 13 6 3 4" xfId="42470"/>
    <cellStyle name="40% - Ênfase5 13 6 4" xfId="25981"/>
    <cellStyle name="40% - Ênfase5 13 6 4 2" xfId="54672"/>
    <cellStyle name="40% - Ênfase5 13 6 5" xfId="30841"/>
    <cellStyle name="40% - Ênfase5 13 6 5 2" xfId="54673"/>
    <cellStyle name="40% - Ênfase5 13 6 6" xfId="38237"/>
    <cellStyle name="40% - Ênfase5 13 6 6 2" xfId="54674"/>
    <cellStyle name="40% - Ênfase5 13 6 7" xfId="19368"/>
    <cellStyle name="40% - Ênfase5 13 6 8" xfId="10602"/>
    <cellStyle name="40% - Ênfase5 13 6 9" xfId="40595"/>
    <cellStyle name="40% - Ênfase5 13 7" xfId="5019"/>
    <cellStyle name="40% - Ênfase5 13 7 2" xfId="7668"/>
    <cellStyle name="40% - Ênfase5 13 7 2 2" xfId="15722"/>
    <cellStyle name="40% - Ênfase5 13 7 2 2 2" xfId="27196"/>
    <cellStyle name="40% - Ênfase5 13 7 2 3" xfId="34141"/>
    <cellStyle name="40% - Ênfase5 13 7 2 3 2" xfId="54675"/>
    <cellStyle name="40% - Ênfase5 13 7 2 4" xfId="22668"/>
    <cellStyle name="40% - Ênfase5 13 7 2 5" xfId="11558"/>
    <cellStyle name="40% - Ênfase5 13 7 2 6" xfId="43426"/>
    <cellStyle name="40% - Ênfase5 13 7 3" xfId="13481"/>
    <cellStyle name="40% - Ênfase5 13 7 3 2" xfId="24957"/>
    <cellStyle name="40% - Ênfase5 13 7 3 3" xfId="41705"/>
    <cellStyle name="40% - Ênfase5 13 7 4" xfId="32056"/>
    <cellStyle name="40% - Ênfase5 13 7 4 2" xfId="54676"/>
    <cellStyle name="40% - Ênfase5 13 7 5" xfId="37213"/>
    <cellStyle name="40% - Ênfase5 13 7 5 2" xfId="54677"/>
    <cellStyle name="40% - Ênfase5 13 7 6" xfId="20583"/>
    <cellStyle name="40% - Ênfase5 13 7 7" xfId="9837"/>
    <cellStyle name="40% - Ênfase5 13 7 8" xfId="39830"/>
    <cellStyle name="40% - Ênfase5 13 8" xfId="6483"/>
    <cellStyle name="40% - Ênfase5 13 8 2" xfId="8911"/>
    <cellStyle name="40% - Ênfase5 13 8 2 2" xfId="26277"/>
    <cellStyle name="40% - Ênfase5 13 8 2 3" xfId="14803"/>
    <cellStyle name="40% - Ênfase5 13 8 3" xfId="31137"/>
    <cellStyle name="40% - Ênfase5 13 8 3 2" xfId="54678"/>
    <cellStyle name="40% - Ênfase5 13 8 4" xfId="38457"/>
    <cellStyle name="40% - Ênfase5 13 8 4 2" xfId="54679"/>
    <cellStyle name="40% - Ênfase5 13 8 5" xfId="19664"/>
    <cellStyle name="40% - Ênfase5 13 8 6" xfId="10793"/>
    <cellStyle name="40% - Ênfase5 13 8 7" xfId="42661"/>
    <cellStyle name="40% - Ênfase5 13 9" xfId="6644"/>
    <cellStyle name="40% - Ênfase5 13 9 2" xfId="33376"/>
    <cellStyle name="40% - Ênfase5 13 9 2 2" xfId="54680"/>
    <cellStyle name="40% - Ênfase5 13 9 3" xfId="38540"/>
    <cellStyle name="40% - Ênfase5 13 9 3 2" xfId="54681"/>
    <cellStyle name="40% - Ênfase5 13 9 4" xfId="21903"/>
    <cellStyle name="40% - Ênfase5 13 9 5" xfId="12563"/>
    <cellStyle name="40% - Ênfase5 13 9 6" xfId="40786"/>
    <cellStyle name="40% - Ênfase5 14" xfId="400"/>
    <cellStyle name="40% - Ênfase5 14 2" xfId="401"/>
    <cellStyle name="40% - Ênfase5 15" xfId="3979"/>
    <cellStyle name="40% - Ênfase5 15 10" xfId="9223"/>
    <cellStyle name="40% - Ênfase5 15 11" xfId="39216"/>
    <cellStyle name="40% - Ênfase5 15 2" xfId="402"/>
    <cellStyle name="40% - Ênfase5 15 3" xfId="5472"/>
    <cellStyle name="40% - Ênfase5 15 3 2" xfId="8011"/>
    <cellStyle name="40% - Ênfase5 15 3 2 2" xfId="16065"/>
    <cellStyle name="40% - Ênfase5 15 3 2 2 2" xfId="27539"/>
    <cellStyle name="40% - Ênfase5 15 3 2 3" xfId="34484"/>
    <cellStyle name="40% - Ênfase5 15 3 2 3 2" xfId="54682"/>
    <cellStyle name="40% - Ênfase5 15 3 2 4" xfId="23011"/>
    <cellStyle name="40% - Ênfase5 15 3 2 5" xfId="11709"/>
    <cellStyle name="40% - Ênfase5 15 3 2 6" xfId="43577"/>
    <cellStyle name="40% - Ênfase5 15 3 3" xfId="13825"/>
    <cellStyle name="40% - Ênfase5 15 3 3 2" xfId="25300"/>
    <cellStyle name="40% - Ênfase5 15 3 3 3" xfId="41856"/>
    <cellStyle name="40% - Ênfase5 15 3 4" xfId="32399"/>
    <cellStyle name="40% - Ênfase5 15 3 4 2" xfId="54683"/>
    <cellStyle name="40% - Ênfase5 15 3 5" xfId="37556"/>
    <cellStyle name="40% - Ênfase5 15 3 5 2" xfId="54684"/>
    <cellStyle name="40% - Ênfase5 15 3 6" xfId="20926"/>
    <cellStyle name="40% - Ênfase5 15 3 7" xfId="9988"/>
    <cellStyle name="40% - Ênfase5 15 3 8" xfId="39981"/>
    <cellStyle name="40% - Ênfase5 15 4" xfId="6987"/>
    <cellStyle name="40% - Ênfase5 15 4 2" xfId="15041"/>
    <cellStyle name="40% - Ênfase5 15 4 2 2" xfId="26515"/>
    <cellStyle name="40% - Ênfase5 15 4 3" xfId="31375"/>
    <cellStyle name="40% - Ênfase5 15 4 3 2" xfId="54685"/>
    <cellStyle name="40% - Ênfase5 15 4 4" xfId="19902"/>
    <cellStyle name="40% - Ênfase5 15 4 5" xfId="10944"/>
    <cellStyle name="40% - Ênfase5 15 4 6" xfId="42812"/>
    <cellStyle name="40% - Ênfase5 15 5" xfId="12828"/>
    <cellStyle name="40% - Ênfase5 15 5 2" xfId="33527"/>
    <cellStyle name="40% - Ênfase5 15 5 2 2" xfId="54686"/>
    <cellStyle name="40% - Ênfase5 15 5 3" xfId="22054"/>
    <cellStyle name="40% - Ênfase5 15 5 4" xfId="41024"/>
    <cellStyle name="40% - Ênfase5 15 6" xfId="24305"/>
    <cellStyle name="40% - Ênfase5 15 6 2" xfId="54687"/>
    <cellStyle name="40% - Ênfase5 15 7" xfId="30227"/>
    <cellStyle name="40% - Ênfase5 15 7 2" xfId="54688"/>
    <cellStyle name="40% - Ênfase5 15 8" xfId="36599"/>
    <cellStyle name="40% - Ênfase5 15 8 2" xfId="54689"/>
    <cellStyle name="40% - Ênfase5 15 9" xfId="18754"/>
    <cellStyle name="40% - Ênfase5 16" xfId="4843"/>
    <cellStyle name="40% - Ênfase5 16 10" xfId="9662"/>
    <cellStyle name="40% - Ênfase5 16 11" xfId="39655"/>
    <cellStyle name="40% - Ênfase5 16 2" xfId="403"/>
    <cellStyle name="40% - Ênfase5 16 3" xfId="5978"/>
    <cellStyle name="40% - Ênfase5 16 3 2" xfId="8517"/>
    <cellStyle name="40% - Ênfase5 16 3 2 2" xfId="16571"/>
    <cellStyle name="40% - Ênfase5 16 3 2 2 2" xfId="28045"/>
    <cellStyle name="40% - Ênfase5 16 3 2 3" xfId="34990"/>
    <cellStyle name="40% - Ênfase5 16 3 2 3 2" xfId="54690"/>
    <cellStyle name="40% - Ênfase5 16 3 2 4" xfId="23517"/>
    <cellStyle name="40% - Ênfase5 16 3 2 5" xfId="12148"/>
    <cellStyle name="40% - Ênfase5 16 3 2 6" xfId="44016"/>
    <cellStyle name="40% - Ênfase5 16 3 3" xfId="14331"/>
    <cellStyle name="40% - Ênfase5 16 3 3 2" xfId="25806"/>
    <cellStyle name="40% - Ênfase5 16 3 3 3" xfId="42295"/>
    <cellStyle name="40% - Ênfase5 16 3 4" xfId="32905"/>
    <cellStyle name="40% - Ênfase5 16 3 4 2" xfId="54691"/>
    <cellStyle name="40% - Ênfase5 16 3 5" xfId="38062"/>
    <cellStyle name="40% - Ênfase5 16 3 5 2" xfId="54692"/>
    <cellStyle name="40% - Ênfase5 16 3 6" xfId="21432"/>
    <cellStyle name="40% - Ênfase5 16 3 7" xfId="10427"/>
    <cellStyle name="40% - Ênfase5 16 3 8" xfId="40420"/>
    <cellStyle name="40% - Ênfase5 16 4" xfId="7493"/>
    <cellStyle name="40% - Ênfase5 16 4 2" xfId="15547"/>
    <cellStyle name="40% - Ênfase5 16 4 2 2" xfId="27021"/>
    <cellStyle name="40% - Ênfase5 16 4 3" xfId="31881"/>
    <cellStyle name="40% - Ênfase5 16 4 3 2" xfId="54693"/>
    <cellStyle name="40% - Ênfase5 16 4 4" xfId="20408"/>
    <cellStyle name="40% - Ênfase5 16 4 5" xfId="11383"/>
    <cellStyle name="40% - Ênfase5 16 4 6" xfId="43251"/>
    <cellStyle name="40% - Ênfase5 16 5" xfId="13306"/>
    <cellStyle name="40% - Ênfase5 16 5 2" xfId="33966"/>
    <cellStyle name="40% - Ênfase5 16 5 2 2" xfId="54694"/>
    <cellStyle name="40% - Ênfase5 16 5 3" xfId="22493"/>
    <cellStyle name="40% - Ênfase5 16 5 4" xfId="41530"/>
    <cellStyle name="40% - Ênfase5 16 6" xfId="24782"/>
    <cellStyle name="40% - Ênfase5 16 6 2" xfId="54695"/>
    <cellStyle name="40% - Ênfase5 16 7" xfId="30666"/>
    <cellStyle name="40% - Ênfase5 16 7 2" xfId="54696"/>
    <cellStyle name="40% - Ênfase5 16 8" xfId="37038"/>
    <cellStyle name="40% - Ênfase5 16 8 2" xfId="54697"/>
    <cellStyle name="40% - Ênfase5 16 9" xfId="19193"/>
    <cellStyle name="40% - Ênfase5 17" xfId="6149"/>
    <cellStyle name="40% - Ênfase5 17 10" xfId="40591"/>
    <cellStyle name="40% - Ênfase5 17 2" xfId="404"/>
    <cellStyle name="40% - Ênfase5 17 3" xfId="8688"/>
    <cellStyle name="40% - Ênfase5 17 3 2" xfId="16742"/>
    <cellStyle name="40% - Ênfase5 17 3 2 2" xfId="28216"/>
    <cellStyle name="40% - Ênfase5 17 3 3" xfId="33076"/>
    <cellStyle name="40% - Ênfase5 17 3 3 2" xfId="54698"/>
    <cellStyle name="40% - Ênfase5 17 3 4" xfId="21603"/>
    <cellStyle name="40% - Ênfase5 17 3 5" xfId="12319"/>
    <cellStyle name="40% - Ênfase5 17 3 6" xfId="44187"/>
    <cellStyle name="40% - Ênfase5 17 4" xfId="14502"/>
    <cellStyle name="40% - Ênfase5 17 4 2" xfId="35161"/>
    <cellStyle name="40% - Ênfase5 17 4 2 2" xfId="54699"/>
    <cellStyle name="40% - Ênfase5 17 4 3" xfId="23688"/>
    <cellStyle name="40% - Ênfase5 17 4 4" xfId="42466"/>
    <cellStyle name="40% - Ênfase5 17 5" xfId="25977"/>
    <cellStyle name="40% - Ênfase5 17 5 2" xfId="54700"/>
    <cellStyle name="40% - Ênfase5 17 6" xfId="30837"/>
    <cellStyle name="40% - Ênfase5 17 6 2" xfId="54701"/>
    <cellStyle name="40% - Ênfase5 17 7" xfId="38233"/>
    <cellStyle name="40% - Ênfase5 17 7 2" xfId="54702"/>
    <cellStyle name="40% - Ênfase5 17 8" xfId="19364"/>
    <cellStyle name="40% - Ênfase5 17 9" xfId="10598"/>
    <cellStyle name="40% - Ênfase5 18" xfId="5015"/>
    <cellStyle name="40% - Ênfase5 18 2" xfId="7664"/>
    <cellStyle name="40% - Ênfase5 18 2 2" xfId="15718"/>
    <cellStyle name="40% - Ênfase5 18 2 2 2" xfId="27192"/>
    <cellStyle name="40% - Ênfase5 18 2 3" xfId="34137"/>
    <cellStyle name="40% - Ênfase5 18 2 3 2" xfId="54703"/>
    <cellStyle name="40% - Ênfase5 18 2 4" xfId="22664"/>
    <cellStyle name="40% - Ênfase5 18 2 5" xfId="11554"/>
    <cellStyle name="40% - Ênfase5 18 2 6" xfId="43422"/>
    <cellStyle name="40% - Ênfase5 18 3" xfId="13477"/>
    <cellStyle name="40% - Ênfase5 18 3 2" xfId="24953"/>
    <cellStyle name="40% - Ênfase5 18 3 3" xfId="41701"/>
    <cellStyle name="40% - Ênfase5 18 4" xfId="32052"/>
    <cellStyle name="40% - Ênfase5 18 4 2" xfId="54704"/>
    <cellStyle name="40% - Ênfase5 18 5" xfId="37209"/>
    <cellStyle name="40% - Ênfase5 18 5 2" xfId="54705"/>
    <cellStyle name="40% - Ênfase5 18 6" xfId="20579"/>
    <cellStyle name="40% - Ênfase5 18 7" xfId="9833"/>
    <cellStyle name="40% - Ênfase5 18 8" xfId="39826"/>
    <cellStyle name="40% - Ênfase5 19" xfId="6437"/>
    <cellStyle name="40% - Ênfase5 19 2" xfId="8865"/>
    <cellStyle name="40% - Ênfase5 19 2 2" xfId="26273"/>
    <cellStyle name="40% - Ênfase5 19 2 3" xfId="14799"/>
    <cellStyle name="40% - Ênfase5 19 3" xfId="31133"/>
    <cellStyle name="40% - Ênfase5 19 3 2" xfId="54706"/>
    <cellStyle name="40% - Ênfase5 19 4" xfId="38411"/>
    <cellStyle name="40% - Ênfase5 19 4 2" xfId="54707"/>
    <cellStyle name="40% - Ênfase5 19 5" xfId="19660"/>
    <cellStyle name="40% - Ênfase5 19 6" xfId="10789"/>
    <cellStyle name="40% - Ênfase5 19 7" xfId="42657"/>
    <cellStyle name="40% - Ênfase5 2" xfId="405"/>
    <cellStyle name="40% - Ênfase5 2 2" xfId="406"/>
    <cellStyle name="40% - Ênfase5 2 2 2" xfId="4048"/>
    <cellStyle name="40% - Ênfase5 2 2 2 10" xfId="39270"/>
    <cellStyle name="40% - Ênfase5 2 2 2 2" xfId="5526"/>
    <cellStyle name="40% - Ênfase5 2 2 2 2 2" xfId="8065"/>
    <cellStyle name="40% - Ênfase5 2 2 2 2 2 2" xfId="16119"/>
    <cellStyle name="40% - Ênfase5 2 2 2 2 2 2 2" xfId="27593"/>
    <cellStyle name="40% - Ênfase5 2 2 2 2 2 3" xfId="34538"/>
    <cellStyle name="40% - Ênfase5 2 2 2 2 2 3 2" xfId="54708"/>
    <cellStyle name="40% - Ênfase5 2 2 2 2 2 4" xfId="23065"/>
    <cellStyle name="40% - Ênfase5 2 2 2 2 2 5" xfId="11763"/>
    <cellStyle name="40% - Ênfase5 2 2 2 2 2 6" xfId="43631"/>
    <cellStyle name="40% - Ênfase5 2 2 2 2 3" xfId="13879"/>
    <cellStyle name="40% - Ênfase5 2 2 2 2 3 2" xfId="25354"/>
    <cellStyle name="40% - Ênfase5 2 2 2 2 3 3" xfId="41910"/>
    <cellStyle name="40% - Ênfase5 2 2 2 2 4" xfId="32453"/>
    <cellStyle name="40% - Ênfase5 2 2 2 2 4 2" xfId="54709"/>
    <cellStyle name="40% - Ênfase5 2 2 2 2 5" xfId="37610"/>
    <cellStyle name="40% - Ênfase5 2 2 2 2 5 2" xfId="54710"/>
    <cellStyle name="40% - Ênfase5 2 2 2 2 6" xfId="20980"/>
    <cellStyle name="40% - Ênfase5 2 2 2 2 7" xfId="10042"/>
    <cellStyle name="40% - Ênfase5 2 2 2 2 8" xfId="40035"/>
    <cellStyle name="40% - Ênfase5 2 2 2 3" xfId="7041"/>
    <cellStyle name="40% - Ênfase5 2 2 2 3 2" xfId="15095"/>
    <cellStyle name="40% - Ênfase5 2 2 2 3 2 2" xfId="26569"/>
    <cellStyle name="40% - Ênfase5 2 2 2 3 3" xfId="31429"/>
    <cellStyle name="40% - Ênfase5 2 2 2 3 3 2" xfId="54711"/>
    <cellStyle name="40% - Ênfase5 2 2 2 3 4" xfId="19956"/>
    <cellStyle name="40% - Ênfase5 2 2 2 3 5" xfId="10998"/>
    <cellStyle name="40% - Ênfase5 2 2 2 3 6" xfId="42866"/>
    <cellStyle name="40% - Ênfase5 2 2 2 4" xfId="12883"/>
    <cellStyle name="40% - Ênfase5 2 2 2 4 2" xfId="33581"/>
    <cellStyle name="40% - Ênfase5 2 2 2 4 2 2" xfId="54712"/>
    <cellStyle name="40% - Ênfase5 2 2 2 4 3" xfId="22108"/>
    <cellStyle name="40% - Ênfase5 2 2 2 4 4" xfId="41078"/>
    <cellStyle name="40% - Ênfase5 2 2 2 5" xfId="24359"/>
    <cellStyle name="40% - Ênfase5 2 2 2 5 2" xfId="54713"/>
    <cellStyle name="40% - Ênfase5 2 2 2 6" xfId="30281"/>
    <cellStyle name="40% - Ênfase5 2 2 2 6 2" xfId="54714"/>
    <cellStyle name="40% - Ênfase5 2 2 2 7" xfId="36653"/>
    <cellStyle name="40% - Ênfase5 2 2 2 7 2" xfId="54715"/>
    <cellStyle name="40% - Ênfase5 2 2 2 8" xfId="18808"/>
    <cellStyle name="40% - Ênfase5 2 2 2 9" xfId="9277"/>
    <cellStyle name="40% - Ênfase5 2 2 3" xfId="4699"/>
    <cellStyle name="40% - Ênfase5 2 2 4" xfId="4783"/>
    <cellStyle name="40% - Ênfase5 2 2 4 10" xfId="39595"/>
    <cellStyle name="40% - Ênfase5 2 2 4 2" xfId="5918"/>
    <cellStyle name="40% - Ênfase5 2 2 4 2 2" xfId="8457"/>
    <cellStyle name="40% - Ênfase5 2 2 4 2 2 2" xfId="16511"/>
    <cellStyle name="40% - Ênfase5 2 2 4 2 2 2 2" xfId="27985"/>
    <cellStyle name="40% - Ênfase5 2 2 4 2 2 3" xfId="34930"/>
    <cellStyle name="40% - Ênfase5 2 2 4 2 2 3 2" xfId="54716"/>
    <cellStyle name="40% - Ênfase5 2 2 4 2 2 4" xfId="23457"/>
    <cellStyle name="40% - Ênfase5 2 2 4 2 2 5" xfId="12088"/>
    <cellStyle name="40% - Ênfase5 2 2 4 2 2 6" xfId="43956"/>
    <cellStyle name="40% - Ênfase5 2 2 4 2 3" xfId="14271"/>
    <cellStyle name="40% - Ênfase5 2 2 4 2 3 2" xfId="25746"/>
    <cellStyle name="40% - Ênfase5 2 2 4 2 3 3" xfId="42235"/>
    <cellStyle name="40% - Ênfase5 2 2 4 2 4" xfId="32845"/>
    <cellStyle name="40% - Ênfase5 2 2 4 2 4 2" xfId="54717"/>
    <cellStyle name="40% - Ênfase5 2 2 4 2 5" xfId="38002"/>
    <cellStyle name="40% - Ênfase5 2 2 4 2 5 2" xfId="54718"/>
    <cellStyle name="40% - Ênfase5 2 2 4 2 6" xfId="21372"/>
    <cellStyle name="40% - Ênfase5 2 2 4 2 7" xfId="10367"/>
    <cellStyle name="40% - Ênfase5 2 2 4 2 8" xfId="40360"/>
    <cellStyle name="40% - Ênfase5 2 2 4 3" xfId="7433"/>
    <cellStyle name="40% - Ênfase5 2 2 4 3 2" xfId="15487"/>
    <cellStyle name="40% - Ênfase5 2 2 4 3 2 2" xfId="26961"/>
    <cellStyle name="40% - Ênfase5 2 2 4 3 3" xfId="31821"/>
    <cellStyle name="40% - Ênfase5 2 2 4 3 3 2" xfId="54719"/>
    <cellStyle name="40% - Ênfase5 2 2 4 3 4" xfId="20348"/>
    <cellStyle name="40% - Ênfase5 2 2 4 3 5" xfId="11323"/>
    <cellStyle name="40% - Ênfase5 2 2 4 3 6" xfId="43191"/>
    <cellStyle name="40% - Ênfase5 2 2 4 4" xfId="13246"/>
    <cellStyle name="40% - Ênfase5 2 2 4 4 2" xfId="33906"/>
    <cellStyle name="40% - Ênfase5 2 2 4 4 2 2" xfId="54720"/>
    <cellStyle name="40% - Ênfase5 2 2 4 4 3" xfId="22433"/>
    <cellStyle name="40% - Ênfase5 2 2 4 4 4" xfId="41470"/>
    <cellStyle name="40% - Ênfase5 2 2 4 5" xfId="24722"/>
    <cellStyle name="40% - Ênfase5 2 2 4 5 2" xfId="54721"/>
    <cellStyle name="40% - Ênfase5 2 2 4 6" xfId="30606"/>
    <cellStyle name="40% - Ênfase5 2 2 4 6 2" xfId="54722"/>
    <cellStyle name="40% - Ênfase5 2 2 4 7" xfId="36978"/>
    <cellStyle name="40% - Ênfase5 2 2 4 7 2" xfId="54723"/>
    <cellStyle name="40% - Ênfase5 2 2 4 8" xfId="19133"/>
    <cellStyle name="40% - Ênfase5 2 2 4 9" xfId="9602"/>
    <cellStyle name="40% - Ênfase5 2 2 5" xfId="4004"/>
    <cellStyle name="40% - Ênfase5 2 2 5 10" xfId="39241"/>
    <cellStyle name="40% - Ênfase5 2 2 5 2" xfId="5497"/>
    <cellStyle name="40% - Ênfase5 2 2 5 2 2" xfId="8036"/>
    <cellStyle name="40% - Ênfase5 2 2 5 2 2 2" xfId="16090"/>
    <cellStyle name="40% - Ênfase5 2 2 5 2 2 2 2" xfId="27564"/>
    <cellStyle name="40% - Ênfase5 2 2 5 2 2 3" xfId="34509"/>
    <cellStyle name="40% - Ênfase5 2 2 5 2 2 3 2" xfId="54724"/>
    <cellStyle name="40% - Ênfase5 2 2 5 2 2 4" xfId="23036"/>
    <cellStyle name="40% - Ênfase5 2 2 5 2 2 5" xfId="11734"/>
    <cellStyle name="40% - Ênfase5 2 2 5 2 2 6" xfId="43602"/>
    <cellStyle name="40% - Ênfase5 2 2 5 2 3" xfId="13850"/>
    <cellStyle name="40% - Ênfase5 2 2 5 2 3 2" xfId="25325"/>
    <cellStyle name="40% - Ênfase5 2 2 5 2 3 3" xfId="41881"/>
    <cellStyle name="40% - Ênfase5 2 2 5 2 4" xfId="32424"/>
    <cellStyle name="40% - Ênfase5 2 2 5 2 4 2" xfId="54725"/>
    <cellStyle name="40% - Ênfase5 2 2 5 2 5" xfId="37581"/>
    <cellStyle name="40% - Ênfase5 2 2 5 2 5 2" xfId="54726"/>
    <cellStyle name="40% - Ênfase5 2 2 5 2 6" xfId="20951"/>
    <cellStyle name="40% - Ênfase5 2 2 5 2 7" xfId="10013"/>
    <cellStyle name="40% - Ênfase5 2 2 5 2 8" xfId="40006"/>
    <cellStyle name="40% - Ênfase5 2 2 5 3" xfId="7012"/>
    <cellStyle name="40% - Ênfase5 2 2 5 3 2" xfId="15066"/>
    <cellStyle name="40% - Ênfase5 2 2 5 3 2 2" xfId="26540"/>
    <cellStyle name="40% - Ênfase5 2 2 5 3 3" xfId="31400"/>
    <cellStyle name="40% - Ênfase5 2 2 5 3 3 2" xfId="54727"/>
    <cellStyle name="40% - Ênfase5 2 2 5 3 4" xfId="19927"/>
    <cellStyle name="40% - Ênfase5 2 2 5 3 5" xfId="10969"/>
    <cellStyle name="40% - Ênfase5 2 2 5 3 6" xfId="42837"/>
    <cellStyle name="40% - Ênfase5 2 2 5 4" xfId="12853"/>
    <cellStyle name="40% - Ênfase5 2 2 5 4 2" xfId="33552"/>
    <cellStyle name="40% - Ênfase5 2 2 5 4 2 2" xfId="54728"/>
    <cellStyle name="40% - Ênfase5 2 2 5 4 3" xfId="22079"/>
    <cellStyle name="40% - Ênfase5 2 2 5 4 4" xfId="41049"/>
    <cellStyle name="40% - Ênfase5 2 2 5 5" xfId="24330"/>
    <cellStyle name="40% - Ênfase5 2 2 5 5 2" xfId="54729"/>
    <cellStyle name="40% - Ênfase5 2 2 5 6" xfId="30252"/>
    <cellStyle name="40% - Ênfase5 2 2 5 6 2" xfId="54730"/>
    <cellStyle name="40% - Ênfase5 2 2 5 7" xfId="36624"/>
    <cellStyle name="40% - Ênfase5 2 2 5 7 2" xfId="54731"/>
    <cellStyle name="40% - Ênfase5 2 2 5 8" xfId="18779"/>
    <cellStyle name="40% - Ênfase5 2 2 5 9" xfId="9248"/>
    <cellStyle name="40% - Ênfase5 2 2 6" xfId="3765"/>
    <cellStyle name="40% - Ênfase5 2 2 6 10" xfId="39143"/>
    <cellStyle name="40% - Ênfase5 2 2 6 2" xfId="5312"/>
    <cellStyle name="40% - Ênfase5 2 2 6 2 2" xfId="7851"/>
    <cellStyle name="40% - Ênfase5 2 2 6 2 2 2" xfId="15905"/>
    <cellStyle name="40% - Ênfase5 2 2 6 2 2 2 2" xfId="27379"/>
    <cellStyle name="40% - Ênfase5 2 2 6 2 2 3" xfId="34324"/>
    <cellStyle name="40% - Ênfase5 2 2 6 2 2 3 2" xfId="54732"/>
    <cellStyle name="40% - Ênfase5 2 2 6 2 2 4" xfId="22851"/>
    <cellStyle name="40% - Ênfase5 2 2 6 2 2 5" xfId="11636"/>
    <cellStyle name="40% - Ênfase5 2 2 6 2 2 6" xfId="43504"/>
    <cellStyle name="40% - Ênfase5 2 2 6 2 3" xfId="13665"/>
    <cellStyle name="40% - Ênfase5 2 2 6 2 3 2" xfId="25140"/>
    <cellStyle name="40% - Ênfase5 2 2 6 2 3 3" xfId="41783"/>
    <cellStyle name="40% - Ênfase5 2 2 6 2 4" xfId="32239"/>
    <cellStyle name="40% - Ênfase5 2 2 6 2 4 2" xfId="54733"/>
    <cellStyle name="40% - Ênfase5 2 2 6 2 5" xfId="37396"/>
    <cellStyle name="40% - Ênfase5 2 2 6 2 5 2" xfId="54734"/>
    <cellStyle name="40% - Ênfase5 2 2 6 2 6" xfId="20766"/>
    <cellStyle name="40% - Ênfase5 2 2 6 2 7" xfId="9915"/>
    <cellStyle name="40% - Ênfase5 2 2 6 2 8" xfId="39908"/>
    <cellStyle name="40% - Ênfase5 2 2 6 3" xfId="6827"/>
    <cellStyle name="40% - Ênfase5 2 2 6 3 2" xfId="14881"/>
    <cellStyle name="40% - Ênfase5 2 2 6 3 2 2" xfId="26355"/>
    <cellStyle name="40% - Ênfase5 2 2 6 3 3" xfId="31215"/>
    <cellStyle name="40% - Ênfase5 2 2 6 3 3 2" xfId="54735"/>
    <cellStyle name="40% - Ênfase5 2 2 6 3 4" xfId="19742"/>
    <cellStyle name="40% - Ênfase5 2 2 6 3 5" xfId="10871"/>
    <cellStyle name="40% - Ênfase5 2 2 6 3 6" xfId="42739"/>
    <cellStyle name="40% - Ênfase5 2 2 6 4" xfId="12749"/>
    <cellStyle name="40% - Ênfase5 2 2 6 4 2" xfId="33454"/>
    <cellStyle name="40% - Ênfase5 2 2 6 4 2 2" xfId="54736"/>
    <cellStyle name="40% - Ênfase5 2 2 6 4 3" xfId="21981"/>
    <cellStyle name="40% - Ênfase5 2 2 6 4 4" xfId="40864"/>
    <cellStyle name="40% - Ênfase5 2 2 6 5" xfId="24225"/>
    <cellStyle name="40% - Ênfase5 2 2 6 5 2" xfId="54737"/>
    <cellStyle name="40% - Ênfase5 2 2 6 6" xfId="30154"/>
    <cellStyle name="40% - Ênfase5 2 2 6 6 2" xfId="54738"/>
    <cellStyle name="40% - Ênfase5 2 2 6 7" xfId="36526"/>
    <cellStyle name="40% - Ênfase5 2 2 6 7 2" xfId="54739"/>
    <cellStyle name="40% - Ênfase5 2 2 6 8" xfId="18681"/>
    <cellStyle name="40% - Ênfase5 2 2 6 9" xfId="9150"/>
    <cellStyle name="40% - Ênfase5 2 3" xfId="407"/>
    <cellStyle name="40% - Ênfase5 2 3 10" xfId="18604"/>
    <cellStyle name="40% - Ênfase5 2 3 11" xfId="9073"/>
    <cellStyle name="40% - Ênfase5 2 3 12" xfId="39066"/>
    <cellStyle name="40% - Ênfase5 2 3 2" xfId="4261"/>
    <cellStyle name="40% - Ênfase5 2 3 3" xfId="6154"/>
    <cellStyle name="40% - Ênfase5 2 3 3 2" xfId="8693"/>
    <cellStyle name="40% - Ênfase5 2 3 3 2 2" xfId="16747"/>
    <cellStyle name="40% - Ênfase5 2 3 3 2 2 2" xfId="28221"/>
    <cellStyle name="40% - Ênfase5 2 3 3 2 3" xfId="33081"/>
    <cellStyle name="40% - Ênfase5 2 3 3 2 3 2" xfId="54740"/>
    <cellStyle name="40% - Ênfase5 2 3 3 2 4" xfId="21608"/>
    <cellStyle name="40% - Ênfase5 2 3 3 2 5" xfId="12324"/>
    <cellStyle name="40% - Ênfase5 2 3 3 2 6" xfId="44192"/>
    <cellStyle name="40% - Ênfase5 2 3 3 3" xfId="14507"/>
    <cellStyle name="40% - Ênfase5 2 3 3 3 2" xfId="35166"/>
    <cellStyle name="40% - Ênfase5 2 3 3 3 2 2" xfId="54741"/>
    <cellStyle name="40% - Ênfase5 2 3 3 3 3" xfId="23693"/>
    <cellStyle name="40% - Ênfase5 2 3 3 3 4" xfId="42471"/>
    <cellStyle name="40% - Ênfase5 2 3 3 4" xfId="25982"/>
    <cellStyle name="40% - Ênfase5 2 3 3 4 2" xfId="54742"/>
    <cellStyle name="40% - Ênfase5 2 3 3 5" xfId="30842"/>
    <cellStyle name="40% - Ênfase5 2 3 3 5 2" xfId="54743"/>
    <cellStyle name="40% - Ênfase5 2 3 3 6" xfId="38238"/>
    <cellStyle name="40% - Ênfase5 2 3 3 6 2" xfId="54744"/>
    <cellStyle name="40% - Ênfase5 2 3 3 7" xfId="19369"/>
    <cellStyle name="40% - Ênfase5 2 3 3 8" xfId="10603"/>
    <cellStyle name="40% - Ênfase5 2 3 3 9" xfId="40596"/>
    <cellStyle name="40% - Ênfase5 2 3 4" xfId="5020"/>
    <cellStyle name="40% - Ênfase5 2 3 4 2" xfId="7669"/>
    <cellStyle name="40% - Ênfase5 2 3 4 2 2" xfId="15723"/>
    <cellStyle name="40% - Ênfase5 2 3 4 2 2 2" xfId="27197"/>
    <cellStyle name="40% - Ênfase5 2 3 4 2 3" xfId="34142"/>
    <cellStyle name="40% - Ênfase5 2 3 4 2 3 2" xfId="54745"/>
    <cellStyle name="40% - Ênfase5 2 3 4 2 4" xfId="22669"/>
    <cellStyle name="40% - Ênfase5 2 3 4 2 5" xfId="11559"/>
    <cellStyle name="40% - Ênfase5 2 3 4 2 6" xfId="43427"/>
    <cellStyle name="40% - Ênfase5 2 3 4 3" xfId="13482"/>
    <cellStyle name="40% - Ênfase5 2 3 4 3 2" xfId="24958"/>
    <cellStyle name="40% - Ênfase5 2 3 4 3 3" xfId="41706"/>
    <cellStyle name="40% - Ênfase5 2 3 4 4" xfId="32057"/>
    <cellStyle name="40% - Ênfase5 2 3 4 4 2" xfId="54746"/>
    <cellStyle name="40% - Ênfase5 2 3 4 5" xfId="37214"/>
    <cellStyle name="40% - Ênfase5 2 3 4 5 2" xfId="54747"/>
    <cellStyle name="40% - Ênfase5 2 3 4 6" xfId="20584"/>
    <cellStyle name="40% - Ênfase5 2 3 4 7" xfId="9838"/>
    <cellStyle name="40% - Ênfase5 2 3 4 8" xfId="39831"/>
    <cellStyle name="40% - Ênfase5 2 3 5" xfId="6645"/>
    <cellStyle name="40% - Ênfase5 2 3 5 2" xfId="14804"/>
    <cellStyle name="40% - Ênfase5 2 3 5 2 2" xfId="26278"/>
    <cellStyle name="40% - Ênfase5 2 3 5 3" xfId="31138"/>
    <cellStyle name="40% - Ênfase5 2 3 5 3 2" xfId="54748"/>
    <cellStyle name="40% - Ênfase5 2 3 5 4" xfId="19665"/>
    <cellStyle name="40% - Ênfase5 2 3 5 5" xfId="10794"/>
    <cellStyle name="40% - Ênfase5 2 3 5 6" xfId="42662"/>
    <cellStyle name="40% - Ênfase5 2 3 6" xfId="12565"/>
    <cellStyle name="40% - Ênfase5 2 3 6 2" xfId="33377"/>
    <cellStyle name="40% - Ênfase5 2 3 6 2 2" xfId="54749"/>
    <cellStyle name="40% - Ênfase5 2 3 6 3" xfId="21904"/>
    <cellStyle name="40% - Ênfase5 2 3 6 4" xfId="40787"/>
    <cellStyle name="40% - Ênfase5 2 3 7" xfId="24041"/>
    <cellStyle name="40% - Ênfase5 2 3 7 2" xfId="54750"/>
    <cellStyle name="40% - Ênfase5 2 3 8" xfId="30077"/>
    <cellStyle name="40% - Ênfase5 2 3 8 2" xfId="54751"/>
    <cellStyle name="40% - Ênfase5 2 3 9" xfId="36449"/>
    <cellStyle name="40% - Ênfase5 2 3 9 2" xfId="54752"/>
    <cellStyle name="40% - Ênfase5 2 4" xfId="4262"/>
    <cellStyle name="40% - Ênfase5 2 4 10" xfId="39403"/>
    <cellStyle name="40% - Ênfase5 2 4 2" xfId="5659"/>
    <cellStyle name="40% - Ênfase5 2 4 2 2" xfId="8198"/>
    <cellStyle name="40% - Ênfase5 2 4 2 2 2" xfId="16252"/>
    <cellStyle name="40% - Ênfase5 2 4 2 2 2 2" xfId="27726"/>
    <cellStyle name="40% - Ênfase5 2 4 2 2 3" xfId="34671"/>
    <cellStyle name="40% - Ênfase5 2 4 2 2 3 2" xfId="54753"/>
    <cellStyle name="40% - Ênfase5 2 4 2 2 4" xfId="23198"/>
    <cellStyle name="40% - Ênfase5 2 4 2 2 5" xfId="11896"/>
    <cellStyle name="40% - Ênfase5 2 4 2 2 6" xfId="43764"/>
    <cellStyle name="40% - Ênfase5 2 4 2 3" xfId="14012"/>
    <cellStyle name="40% - Ênfase5 2 4 2 3 2" xfId="25487"/>
    <cellStyle name="40% - Ênfase5 2 4 2 3 3" xfId="42043"/>
    <cellStyle name="40% - Ênfase5 2 4 2 4" xfId="32586"/>
    <cellStyle name="40% - Ênfase5 2 4 2 4 2" xfId="54754"/>
    <cellStyle name="40% - Ênfase5 2 4 2 5" xfId="37743"/>
    <cellStyle name="40% - Ênfase5 2 4 2 5 2" xfId="54755"/>
    <cellStyle name="40% - Ênfase5 2 4 2 6" xfId="21113"/>
    <cellStyle name="40% - Ênfase5 2 4 2 7" xfId="10175"/>
    <cellStyle name="40% - Ênfase5 2 4 2 8" xfId="40168"/>
    <cellStyle name="40% - Ênfase5 2 4 3" xfId="7174"/>
    <cellStyle name="40% - Ênfase5 2 4 3 2" xfId="15228"/>
    <cellStyle name="40% - Ênfase5 2 4 3 2 2" xfId="26702"/>
    <cellStyle name="40% - Ênfase5 2 4 3 3" xfId="31562"/>
    <cellStyle name="40% - Ênfase5 2 4 3 3 2" xfId="54756"/>
    <cellStyle name="40% - Ênfase5 2 4 3 4" xfId="20089"/>
    <cellStyle name="40% - Ênfase5 2 4 3 5" xfId="11131"/>
    <cellStyle name="40% - Ênfase5 2 4 3 6" xfId="42999"/>
    <cellStyle name="40% - Ênfase5 2 4 4" xfId="13034"/>
    <cellStyle name="40% - Ênfase5 2 4 4 2" xfId="33714"/>
    <cellStyle name="40% - Ênfase5 2 4 4 2 2" xfId="54757"/>
    <cellStyle name="40% - Ênfase5 2 4 4 3" xfId="22241"/>
    <cellStyle name="40% - Ênfase5 2 4 4 4" xfId="41211"/>
    <cellStyle name="40% - Ênfase5 2 4 5" xfId="24506"/>
    <cellStyle name="40% - Ênfase5 2 4 5 2" xfId="54758"/>
    <cellStyle name="40% - Ênfase5 2 4 6" xfId="30414"/>
    <cellStyle name="40% - Ênfase5 2 4 6 2" xfId="54759"/>
    <cellStyle name="40% - Ênfase5 2 4 7" xfId="36786"/>
    <cellStyle name="40% - Ênfase5 2 4 7 2" xfId="54760"/>
    <cellStyle name="40% - Ênfase5 2 4 8" xfId="18941"/>
    <cellStyle name="40% - Ênfase5 2 4 9" xfId="9410"/>
    <cellStyle name="40% - Ênfase5 20" xfId="6640"/>
    <cellStyle name="40% - Ênfase5 20 2" xfId="33372"/>
    <cellStyle name="40% - Ênfase5 20 2 2" xfId="54761"/>
    <cellStyle name="40% - Ênfase5 20 3" xfId="38493"/>
    <cellStyle name="40% - Ênfase5 20 3 2" xfId="54762"/>
    <cellStyle name="40% - Ênfase5 20 4" xfId="21899"/>
    <cellStyle name="40% - Ênfase5 20 5" xfId="12558"/>
    <cellStyle name="40% - Ênfase5 20 6" xfId="40782"/>
    <cellStyle name="40% - Ênfase5 21" xfId="24036"/>
    <cellStyle name="40% - Ênfase5 21 2" xfId="54763"/>
    <cellStyle name="40% - Ênfase5 22" xfId="30072"/>
    <cellStyle name="40% - Ênfase5 22 2" xfId="54764"/>
    <cellStyle name="40% - Ênfase5 23" xfId="36444"/>
    <cellStyle name="40% - Ênfase5 23 2" xfId="54765"/>
    <cellStyle name="40% - Ênfase5 24" xfId="18599"/>
    <cellStyle name="40% - Ênfase5 25" xfId="9068"/>
    <cellStyle name="40% - Ênfase5 26" xfId="39061"/>
    <cellStyle name="40% - Ênfase5 3" xfId="408"/>
    <cellStyle name="40% - Ênfase5 3 2" xfId="409"/>
    <cellStyle name="40% - Ênfase5 3 2 2" xfId="4049"/>
    <cellStyle name="40% - Ênfase5 3 2 2 10" xfId="39271"/>
    <cellStyle name="40% - Ênfase5 3 2 2 2" xfId="5527"/>
    <cellStyle name="40% - Ênfase5 3 2 2 2 2" xfId="8066"/>
    <cellStyle name="40% - Ênfase5 3 2 2 2 2 2" xfId="16120"/>
    <cellStyle name="40% - Ênfase5 3 2 2 2 2 2 2" xfId="27594"/>
    <cellStyle name="40% - Ênfase5 3 2 2 2 2 3" xfId="34539"/>
    <cellStyle name="40% - Ênfase5 3 2 2 2 2 3 2" xfId="54766"/>
    <cellStyle name="40% - Ênfase5 3 2 2 2 2 4" xfId="23066"/>
    <cellStyle name="40% - Ênfase5 3 2 2 2 2 5" xfId="11764"/>
    <cellStyle name="40% - Ênfase5 3 2 2 2 2 6" xfId="43632"/>
    <cellStyle name="40% - Ênfase5 3 2 2 2 3" xfId="13880"/>
    <cellStyle name="40% - Ênfase5 3 2 2 2 3 2" xfId="25355"/>
    <cellStyle name="40% - Ênfase5 3 2 2 2 3 3" xfId="41911"/>
    <cellStyle name="40% - Ênfase5 3 2 2 2 4" xfId="32454"/>
    <cellStyle name="40% - Ênfase5 3 2 2 2 4 2" xfId="54767"/>
    <cellStyle name="40% - Ênfase5 3 2 2 2 5" xfId="37611"/>
    <cellStyle name="40% - Ênfase5 3 2 2 2 5 2" xfId="54768"/>
    <cellStyle name="40% - Ênfase5 3 2 2 2 6" xfId="20981"/>
    <cellStyle name="40% - Ênfase5 3 2 2 2 7" xfId="10043"/>
    <cellStyle name="40% - Ênfase5 3 2 2 2 8" xfId="40036"/>
    <cellStyle name="40% - Ênfase5 3 2 2 3" xfId="7042"/>
    <cellStyle name="40% - Ênfase5 3 2 2 3 2" xfId="15096"/>
    <cellStyle name="40% - Ênfase5 3 2 2 3 2 2" xfId="26570"/>
    <cellStyle name="40% - Ênfase5 3 2 2 3 3" xfId="31430"/>
    <cellStyle name="40% - Ênfase5 3 2 2 3 3 2" xfId="54769"/>
    <cellStyle name="40% - Ênfase5 3 2 2 3 4" xfId="19957"/>
    <cellStyle name="40% - Ênfase5 3 2 2 3 5" xfId="10999"/>
    <cellStyle name="40% - Ênfase5 3 2 2 3 6" xfId="42867"/>
    <cellStyle name="40% - Ênfase5 3 2 2 4" xfId="12884"/>
    <cellStyle name="40% - Ênfase5 3 2 2 4 2" xfId="33582"/>
    <cellStyle name="40% - Ênfase5 3 2 2 4 2 2" xfId="54770"/>
    <cellStyle name="40% - Ênfase5 3 2 2 4 3" xfId="22109"/>
    <cellStyle name="40% - Ênfase5 3 2 2 4 4" xfId="41079"/>
    <cellStyle name="40% - Ênfase5 3 2 2 5" xfId="24360"/>
    <cellStyle name="40% - Ênfase5 3 2 2 5 2" xfId="54771"/>
    <cellStyle name="40% - Ênfase5 3 2 2 6" xfId="30282"/>
    <cellStyle name="40% - Ênfase5 3 2 2 6 2" xfId="54772"/>
    <cellStyle name="40% - Ênfase5 3 2 2 7" xfId="36654"/>
    <cellStyle name="40% - Ênfase5 3 2 2 7 2" xfId="54773"/>
    <cellStyle name="40% - Ênfase5 3 2 2 8" xfId="18809"/>
    <cellStyle name="40% - Ênfase5 3 2 2 9" xfId="9278"/>
    <cellStyle name="40% - Ênfase5 3 2 3" xfId="4700"/>
    <cellStyle name="40% - Ênfase5 3 2 4" xfId="4784"/>
    <cellStyle name="40% - Ênfase5 3 2 4 10" xfId="39596"/>
    <cellStyle name="40% - Ênfase5 3 2 4 2" xfId="5919"/>
    <cellStyle name="40% - Ênfase5 3 2 4 2 2" xfId="8458"/>
    <cellStyle name="40% - Ênfase5 3 2 4 2 2 2" xfId="16512"/>
    <cellStyle name="40% - Ênfase5 3 2 4 2 2 2 2" xfId="27986"/>
    <cellStyle name="40% - Ênfase5 3 2 4 2 2 3" xfId="34931"/>
    <cellStyle name="40% - Ênfase5 3 2 4 2 2 3 2" xfId="54774"/>
    <cellStyle name="40% - Ênfase5 3 2 4 2 2 4" xfId="23458"/>
    <cellStyle name="40% - Ênfase5 3 2 4 2 2 5" xfId="12089"/>
    <cellStyle name="40% - Ênfase5 3 2 4 2 2 6" xfId="43957"/>
    <cellStyle name="40% - Ênfase5 3 2 4 2 3" xfId="14272"/>
    <cellStyle name="40% - Ênfase5 3 2 4 2 3 2" xfId="25747"/>
    <cellStyle name="40% - Ênfase5 3 2 4 2 3 3" xfId="42236"/>
    <cellStyle name="40% - Ênfase5 3 2 4 2 4" xfId="32846"/>
    <cellStyle name="40% - Ênfase5 3 2 4 2 4 2" xfId="54775"/>
    <cellStyle name="40% - Ênfase5 3 2 4 2 5" xfId="38003"/>
    <cellStyle name="40% - Ênfase5 3 2 4 2 5 2" xfId="54776"/>
    <cellStyle name="40% - Ênfase5 3 2 4 2 6" xfId="21373"/>
    <cellStyle name="40% - Ênfase5 3 2 4 2 7" xfId="10368"/>
    <cellStyle name="40% - Ênfase5 3 2 4 2 8" xfId="40361"/>
    <cellStyle name="40% - Ênfase5 3 2 4 3" xfId="7434"/>
    <cellStyle name="40% - Ênfase5 3 2 4 3 2" xfId="15488"/>
    <cellStyle name="40% - Ênfase5 3 2 4 3 2 2" xfId="26962"/>
    <cellStyle name="40% - Ênfase5 3 2 4 3 3" xfId="31822"/>
    <cellStyle name="40% - Ênfase5 3 2 4 3 3 2" xfId="54777"/>
    <cellStyle name="40% - Ênfase5 3 2 4 3 4" xfId="20349"/>
    <cellStyle name="40% - Ênfase5 3 2 4 3 5" xfId="11324"/>
    <cellStyle name="40% - Ênfase5 3 2 4 3 6" xfId="43192"/>
    <cellStyle name="40% - Ênfase5 3 2 4 4" xfId="13247"/>
    <cellStyle name="40% - Ênfase5 3 2 4 4 2" xfId="33907"/>
    <cellStyle name="40% - Ênfase5 3 2 4 4 2 2" xfId="54778"/>
    <cellStyle name="40% - Ênfase5 3 2 4 4 3" xfId="22434"/>
    <cellStyle name="40% - Ênfase5 3 2 4 4 4" xfId="41471"/>
    <cellStyle name="40% - Ênfase5 3 2 4 5" xfId="24723"/>
    <cellStyle name="40% - Ênfase5 3 2 4 5 2" xfId="54779"/>
    <cellStyle name="40% - Ênfase5 3 2 4 6" xfId="30607"/>
    <cellStyle name="40% - Ênfase5 3 2 4 6 2" xfId="54780"/>
    <cellStyle name="40% - Ênfase5 3 2 4 7" xfId="36979"/>
    <cellStyle name="40% - Ênfase5 3 2 4 7 2" xfId="54781"/>
    <cellStyle name="40% - Ênfase5 3 2 4 8" xfId="19134"/>
    <cellStyle name="40% - Ênfase5 3 2 4 9" xfId="9603"/>
    <cellStyle name="40% - Ênfase5 3 2 5" xfId="4005"/>
    <cellStyle name="40% - Ênfase5 3 2 5 10" xfId="39242"/>
    <cellStyle name="40% - Ênfase5 3 2 5 2" xfId="5498"/>
    <cellStyle name="40% - Ênfase5 3 2 5 2 2" xfId="8037"/>
    <cellStyle name="40% - Ênfase5 3 2 5 2 2 2" xfId="16091"/>
    <cellStyle name="40% - Ênfase5 3 2 5 2 2 2 2" xfId="27565"/>
    <cellStyle name="40% - Ênfase5 3 2 5 2 2 3" xfId="34510"/>
    <cellStyle name="40% - Ênfase5 3 2 5 2 2 3 2" xfId="54782"/>
    <cellStyle name="40% - Ênfase5 3 2 5 2 2 4" xfId="23037"/>
    <cellStyle name="40% - Ênfase5 3 2 5 2 2 5" xfId="11735"/>
    <cellStyle name="40% - Ênfase5 3 2 5 2 2 6" xfId="43603"/>
    <cellStyle name="40% - Ênfase5 3 2 5 2 3" xfId="13851"/>
    <cellStyle name="40% - Ênfase5 3 2 5 2 3 2" xfId="25326"/>
    <cellStyle name="40% - Ênfase5 3 2 5 2 3 3" xfId="41882"/>
    <cellStyle name="40% - Ênfase5 3 2 5 2 4" xfId="32425"/>
    <cellStyle name="40% - Ênfase5 3 2 5 2 4 2" xfId="54783"/>
    <cellStyle name="40% - Ênfase5 3 2 5 2 5" xfId="37582"/>
    <cellStyle name="40% - Ênfase5 3 2 5 2 5 2" xfId="54784"/>
    <cellStyle name="40% - Ênfase5 3 2 5 2 6" xfId="20952"/>
    <cellStyle name="40% - Ênfase5 3 2 5 2 7" xfId="10014"/>
    <cellStyle name="40% - Ênfase5 3 2 5 2 8" xfId="40007"/>
    <cellStyle name="40% - Ênfase5 3 2 5 3" xfId="7013"/>
    <cellStyle name="40% - Ênfase5 3 2 5 3 2" xfId="15067"/>
    <cellStyle name="40% - Ênfase5 3 2 5 3 2 2" xfId="26541"/>
    <cellStyle name="40% - Ênfase5 3 2 5 3 3" xfId="31401"/>
    <cellStyle name="40% - Ênfase5 3 2 5 3 3 2" xfId="54785"/>
    <cellStyle name="40% - Ênfase5 3 2 5 3 4" xfId="19928"/>
    <cellStyle name="40% - Ênfase5 3 2 5 3 5" xfId="10970"/>
    <cellStyle name="40% - Ênfase5 3 2 5 3 6" xfId="42838"/>
    <cellStyle name="40% - Ênfase5 3 2 5 4" xfId="12854"/>
    <cellStyle name="40% - Ênfase5 3 2 5 4 2" xfId="33553"/>
    <cellStyle name="40% - Ênfase5 3 2 5 4 2 2" xfId="54786"/>
    <cellStyle name="40% - Ênfase5 3 2 5 4 3" xfId="22080"/>
    <cellStyle name="40% - Ênfase5 3 2 5 4 4" xfId="41050"/>
    <cellStyle name="40% - Ênfase5 3 2 5 5" xfId="24331"/>
    <cellStyle name="40% - Ênfase5 3 2 5 5 2" xfId="54787"/>
    <cellStyle name="40% - Ênfase5 3 2 5 6" xfId="30253"/>
    <cellStyle name="40% - Ênfase5 3 2 5 6 2" xfId="54788"/>
    <cellStyle name="40% - Ênfase5 3 2 5 7" xfId="36625"/>
    <cellStyle name="40% - Ênfase5 3 2 5 7 2" xfId="54789"/>
    <cellStyle name="40% - Ênfase5 3 2 5 8" xfId="18780"/>
    <cellStyle name="40% - Ênfase5 3 2 5 9" xfId="9249"/>
    <cellStyle name="40% - Ênfase5 3 2 6" xfId="3766"/>
    <cellStyle name="40% - Ênfase5 3 2 6 10" xfId="39144"/>
    <cellStyle name="40% - Ênfase5 3 2 6 2" xfId="5313"/>
    <cellStyle name="40% - Ênfase5 3 2 6 2 2" xfId="7852"/>
    <cellStyle name="40% - Ênfase5 3 2 6 2 2 2" xfId="15906"/>
    <cellStyle name="40% - Ênfase5 3 2 6 2 2 2 2" xfId="27380"/>
    <cellStyle name="40% - Ênfase5 3 2 6 2 2 3" xfId="34325"/>
    <cellStyle name="40% - Ênfase5 3 2 6 2 2 3 2" xfId="54790"/>
    <cellStyle name="40% - Ênfase5 3 2 6 2 2 4" xfId="22852"/>
    <cellStyle name="40% - Ênfase5 3 2 6 2 2 5" xfId="11637"/>
    <cellStyle name="40% - Ênfase5 3 2 6 2 2 6" xfId="43505"/>
    <cellStyle name="40% - Ênfase5 3 2 6 2 3" xfId="13666"/>
    <cellStyle name="40% - Ênfase5 3 2 6 2 3 2" xfId="25141"/>
    <cellStyle name="40% - Ênfase5 3 2 6 2 3 3" xfId="41784"/>
    <cellStyle name="40% - Ênfase5 3 2 6 2 4" xfId="32240"/>
    <cellStyle name="40% - Ênfase5 3 2 6 2 4 2" xfId="54791"/>
    <cellStyle name="40% - Ênfase5 3 2 6 2 5" xfId="37397"/>
    <cellStyle name="40% - Ênfase5 3 2 6 2 5 2" xfId="54792"/>
    <cellStyle name="40% - Ênfase5 3 2 6 2 6" xfId="20767"/>
    <cellStyle name="40% - Ênfase5 3 2 6 2 7" xfId="9916"/>
    <cellStyle name="40% - Ênfase5 3 2 6 2 8" xfId="39909"/>
    <cellStyle name="40% - Ênfase5 3 2 6 3" xfId="6828"/>
    <cellStyle name="40% - Ênfase5 3 2 6 3 2" xfId="14882"/>
    <cellStyle name="40% - Ênfase5 3 2 6 3 2 2" xfId="26356"/>
    <cellStyle name="40% - Ênfase5 3 2 6 3 3" xfId="31216"/>
    <cellStyle name="40% - Ênfase5 3 2 6 3 3 2" xfId="54793"/>
    <cellStyle name="40% - Ênfase5 3 2 6 3 4" xfId="19743"/>
    <cellStyle name="40% - Ênfase5 3 2 6 3 5" xfId="10872"/>
    <cellStyle name="40% - Ênfase5 3 2 6 3 6" xfId="42740"/>
    <cellStyle name="40% - Ênfase5 3 2 6 4" xfId="12750"/>
    <cellStyle name="40% - Ênfase5 3 2 6 4 2" xfId="33455"/>
    <cellStyle name="40% - Ênfase5 3 2 6 4 2 2" xfId="54794"/>
    <cellStyle name="40% - Ênfase5 3 2 6 4 3" xfId="21982"/>
    <cellStyle name="40% - Ênfase5 3 2 6 4 4" xfId="40865"/>
    <cellStyle name="40% - Ênfase5 3 2 6 5" xfId="24226"/>
    <cellStyle name="40% - Ênfase5 3 2 6 5 2" xfId="54795"/>
    <cellStyle name="40% - Ênfase5 3 2 6 6" xfId="30155"/>
    <cellStyle name="40% - Ênfase5 3 2 6 6 2" xfId="54796"/>
    <cellStyle name="40% - Ênfase5 3 2 6 7" xfId="36527"/>
    <cellStyle name="40% - Ênfase5 3 2 6 7 2" xfId="54797"/>
    <cellStyle name="40% - Ênfase5 3 2 6 8" xfId="18682"/>
    <cellStyle name="40% - Ênfase5 3 2 6 9" xfId="9151"/>
    <cellStyle name="40% - Ênfase5 3 3" xfId="410"/>
    <cellStyle name="40% - Ênfase5 3 3 10" xfId="18605"/>
    <cellStyle name="40% - Ênfase5 3 3 11" xfId="9074"/>
    <cellStyle name="40% - Ênfase5 3 3 12" xfId="39067"/>
    <cellStyle name="40% - Ênfase5 3 3 2" xfId="4263"/>
    <cellStyle name="40% - Ênfase5 3 3 3" xfId="6155"/>
    <cellStyle name="40% - Ênfase5 3 3 3 2" xfId="8694"/>
    <cellStyle name="40% - Ênfase5 3 3 3 2 2" xfId="16748"/>
    <cellStyle name="40% - Ênfase5 3 3 3 2 2 2" xfId="28222"/>
    <cellStyle name="40% - Ênfase5 3 3 3 2 3" xfId="33082"/>
    <cellStyle name="40% - Ênfase5 3 3 3 2 3 2" xfId="54798"/>
    <cellStyle name="40% - Ênfase5 3 3 3 2 4" xfId="21609"/>
    <cellStyle name="40% - Ênfase5 3 3 3 2 5" xfId="12325"/>
    <cellStyle name="40% - Ênfase5 3 3 3 2 6" xfId="44193"/>
    <cellStyle name="40% - Ênfase5 3 3 3 3" xfId="14508"/>
    <cellStyle name="40% - Ênfase5 3 3 3 3 2" xfId="35167"/>
    <cellStyle name="40% - Ênfase5 3 3 3 3 2 2" xfId="54799"/>
    <cellStyle name="40% - Ênfase5 3 3 3 3 3" xfId="23694"/>
    <cellStyle name="40% - Ênfase5 3 3 3 3 4" xfId="42472"/>
    <cellStyle name="40% - Ênfase5 3 3 3 4" xfId="25983"/>
    <cellStyle name="40% - Ênfase5 3 3 3 4 2" xfId="54800"/>
    <cellStyle name="40% - Ênfase5 3 3 3 5" xfId="30843"/>
    <cellStyle name="40% - Ênfase5 3 3 3 5 2" xfId="54801"/>
    <cellStyle name="40% - Ênfase5 3 3 3 6" xfId="38239"/>
    <cellStyle name="40% - Ênfase5 3 3 3 6 2" xfId="54802"/>
    <cellStyle name="40% - Ênfase5 3 3 3 7" xfId="19370"/>
    <cellStyle name="40% - Ênfase5 3 3 3 8" xfId="10604"/>
    <cellStyle name="40% - Ênfase5 3 3 3 9" xfId="40597"/>
    <cellStyle name="40% - Ênfase5 3 3 4" xfId="5021"/>
    <cellStyle name="40% - Ênfase5 3 3 4 2" xfId="7670"/>
    <cellStyle name="40% - Ênfase5 3 3 4 2 2" xfId="15724"/>
    <cellStyle name="40% - Ênfase5 3 3 4 2 2 2" xfId="27198"/>
    <cellStyle name="40% - Ênfase5 3 3 4 2 3" xfId="34143"/>
    <cellStyle name="40% - Ênfase5 3 3 4 2 3 2" xfId="54803"/>
    <cellStyle name="40% - Ênfase5 3 3 4 2 4" xfId="22670"/>
    <cellStyle name="40% - Ênfase5 3 3 4 2 5" xfId="11560"/>
    <cellStyle name="40% - Ênfase5 3 3 4 2 6" xfId="43428"/>
    <cellStyle name="40% - Ênfase5 3 3 4 3" xfId="13483"/>
    <cellStyle name="40% - Ênfase5 3 3 4 3 2" xfId="24959"/>
    <cellStyle name="40% - Ênfase5 3 3 4 3 3" xfId="41707"/>
    <cellStyle name="40% - Ênfase5 3 3 4 4" xfId="32058"/>
    <cellStyle name="40% - Ênfase5 3 3 4 4 2" xfId="54804"/>
    <cellStyle name="40% - Ênfase5 3 3 4 5" xfId="37215"/>
    <cellStyle name="40% - Ênfase5 3 3 4 5 2" xfId="54805"/>
    <cellStyle name="40% - Ênfase5 3 3 4 6" xfId="20585"/>
    <cellStyle name="40% - Ênfase5 3 3 4 7" xfId="9839"/>
    <cellStyle name="40% - Ênfase5 3 3 4 8" xfId="39832"/>
    <cellStyle name="40% - Ênfase5 3 3 5" xfId="6646"/>
    <cellStyle name="40% - Ênfase5 3 3 5 2" xfId="14805"/>
    <cellStyle name="40% - Ênfase5 3 3 5 2 2" xfId="26279"/>
    <cellStyle name="40% - Ênfase5 3 3 5 3" xfId="31139"/>
    <cellStyle name="40% - Ênfase5 3 3 5 3 2" xfId="54806"/>
    <cellStyle name="40% - Ênfase5 3 3 5 4" xfId="19666"/>
    <cellStyle name="40% - Ênfase5 3 3 5 5" xfId="10795"/>
    <cellStyle name="40% - Ênfase5 3 3 5 6" xfId="42663"/>
    <cellStyle name="40% - Ênfase5 3 3 6" xfId="12566"/>
    <cellStyle name="40% - Ênfase5 3 3 6 2" xfId="33378"/>
    <cellStyle name="40% - Ênfase5 3 3 6 2 2" xfId="54807"/>
    <cellStyle name="40% - Ênfase5 3 3 6 3" xfId="21905"/>
    <cellStyle name="40% - Ênfase5 3 3 6 4" xfId="40788"/>
    <cellStyle name="40% - Ênfase5 3 3 7" xfId="24042"/>
    <cellStyle name="40% - Ênfase5 3 3 7 2" xfId="54808"/>
    <cellStyle name="40% - Ênfase5 3 3 8" xfId="30078"/>
    <cellStyle name="40% - Ênfase5 3 3 8 2" xfId="54809"/>
    <cellStyle name="40% - Ênfase5 3 3 9" xfId="36450"/>
    <cellStyle name="40% - Ênfase5 3 3 9 2" xfId="54810"/>
    <cellStyle name="40% - Ênfase5 3 4" xfId="4264"/>
    <cellStyle name="40% - Ênfase5 3 4 10" xfId="39404"/>
    <cellStyle name="40% - Ênfase5 3 4 2" xfId="5660"/>
    <cellStyle name="40% - Ênfase5 3 4 2 2" xfId="8199"/>
    <cellStyle name="40% - Ênfase5 3 4 2 2 2" xfId="16253"/>
    <cellStyle name="40% - Ênfase5 3 4 2 2 2 2" xfId="27727"/>
    <cellStyle name="40% - Ênfase5 3 4 2 2 3" xfId="34672"/>
    <cellStyle name="40% - Ênfase5 3 4 2 2 3 2" xfId="54811"/>
    <cellStyle name="40% - Ênfase5 3 4 2 2 4" xfId="23199"/>
    <cellStyle name="40% - Ênfase5 3 4 2 2 5" xfId="11897"/>
    <cellStyle name="40% - Ênfase5 3 4 2 2 6" xfId="43765"/>
    <cellStyle name="40% - Ênfase5 3 4 2 3" xfId="14013"/>
    <cellStyle name="40% - Ênfase5 3 4 2 3 2" xfId="25488"/>
    <cellStyle name="40% - Ênfase5 3 4 2 3 3" xfId="42044"/>
    <cellStyle name="40% - Ênfase5 3 4 2 4" xfId="32587"/>
    <cellStyle name="40% - Ênfase5 3 4 2 4 2" xfId="54812"/>
    <cellStyle name="40% - Ênfase5 3 4 2 5" xfId="37744"/>
    <cellStyle name="40% - Ênfase5 3 4 2 5 2" xfId="54813"/>
    <cellStyle name="40% - Ênfase5 3 4 2 6" xfId="21114"/>
    <cellStyle name="40% - Ênfase5 3 4 2 7" xfId="10176"/>
    <cellStyle name="40% - Ênfase5 3 4 2 8" xfId="40169"/>
    <cellStyle name="40% - Ênfase5 3 4 3" xfId="7175"/>
    <cellStyle name="40% - Ênfase5 3 4 3 2" xfId="15229"/>
    <cellStyle name="40% - Ênfase5 3 4 3 2 2" xfId="26703"/>
    <cellStyle name="40% - Ênfase5 3 4 3 3" xfId="31563"/>
    <cellStyle name="40% - Ênfase5 3 4 3 3 2" xfId="54814"/>
    <cellStyle name="40% - Ênfase5 3 4 3 4" xfId="20090"/>
    <cellStyle name="40% - Ênfase5 3 4 3 5" xfId="11132"/>
    <cellStyle name="40% - Ênfase5 3 4 3 6" xfId="43000"/>
    <cellStyle name="40% - Ênfase5 3 4 4" xfId="13035"/>
    <cellStyle name="40% - Ênfase5 3 4 4 2" xfId="33715"/>
    <cellStyle name="40% - Ênfase5 3 4 4 2 2" xfId="54815"/>
    <cellStyle name="40% - Ênfase5 3 4 4 3" xfId="22242"/>
    <cellStyle name="40% - Ênfase5 3 4 4 4" xfId="41212"/>
    <cellStyle name="40% - Ênfase5 3 4 5" xfId="24507"/>
    <cellStyle name="40% - Ênfase5 3 4 5 2" xfId="54816"/>
    <cellStyle name="40% - Ênfase5 3 4 6" xfId="30415"/>
    <cellStyle name="40% - Ênfase5 3 4 6 2" xfId="54817"/>
    <cellStyle name="40% - Ênfase5 3 4 7" xfId="36787"/>
    <cellStyle name="40% - Ênfase5 3 4 7 2" xfId="54818"/>
    <cellStyle name="40% - Ênfase5 3 4 8" xfId="18942"/>
    <cellStyle name="40% - Ênfase5 3 4 9" xfId="9411"/>
    <cellStyle name="40% - Ênfase5 4" xfId="411"/>
    <cellStyle name="40% - Ênfase5 4 2" xfId="412"/>
    <cellStyle name="40% - Ênfase5 4 3" xfId="413"/>
    <cellStyle name="40% - Ênfase5 4 3 10" xfId="18606"/>
    <cellStyle name="40% - Ênfase5 4 3 11" xfId="9075"/>
    <cellStyle name="40% - Ênfase5 4 3 12" xfId="39068"/>
    <cellStyle name="40% - Ênfase5 4 3 2" xfId="4265"/>
    <cellStyle name="40% - Ênfase5 4 3 3" xfId="6156"/>
    <cellStyle name="40% - Ênfase5 4 3 3 2" xfId="8695"/>
    <cellStyle name="40% - Ênfase5 4 3 3 2 2" xfId="16749"/>
    <cellStyle name="40% - Ênfase5 4 3 3 2 2 2" xfId="28223"/>
    <cellStyle name="40% - Ênfase5 4 3 3 2 3" xfId="33083"/>
    <cellStyle name="40% - Ênfase5 4 3 3 2 3 2" xfId="54819"/>
    <cellStyle name="40% - Ênfase5 4 3 3 2 4" xfId="21610"/>
    <cellStyle name="40% - Ênfase5 4 3 3 2 5" xfId="12326"/>
    <cellStyle name="40% - Ênfase5 4 3 3 2 6" xfId="44194"/>
    <cellStyle name="40% - Ênfase5 4 3 3 3" xfId="14509"/>
    <cellStyle name="40% - Ênfase5 4 3 3 3 2" xfId="35168"/>
    <cellStyle name="40% - Ênfase5 4 3 3 3 2 2" xfId="54820"/>
    <cellStyle name="40% - Ênfase5 4 3 3 3 3" xfId="23695"/>
    <cellStyle name="40% - Ênfase5 4 3 3 3 4" xfId="42473"/>
    <cellStyle name="40% - Ênfase5 4 3 3 4" xfId="25984"/>
    <cellStyle name="40% - Ênfase5 4 3 3 4 2" xfId="54821"/>
    <cellStyle name="40% - Ênfase5 4 3 3 5" xfId="30844"/>
    <cellStyle name="40% - Ênfase5 4 3 3 5 2" xfId="54822"/>
    <cellStyle name="40% - Ênfase5 4 3 3 6" xfId="38240"/>
    <cellStyle name="40% - Ênfase5 4 3 3 6 2" xfId="54823"/>
    <cellStyle name="40% - Ênfase5 4 3 3 7" xfId="19371"/>
    <cellStyle name="40% - Ênfase5 4 3 3 8" xfId="10605"/>
    <cellStyle name="40% - Ênfase5 4 3 3 9" xfId="40598"/>
    <cellStyle name="40% - Ênfase5 4 3 4" xfId="5022"/>
    <cellStyle name="40% - Ênfase5 4 3 4 2" xfId="7671"/>
    <cellStyle name="40% - Ênfase5 4 3 4 2 2" xfId="15725"/>
    <cellStyle name="40% - Ênfase5 4 3 4 2 2 2" xfId="27199"/>
    <cellStyle name="40% - Ênfase5 4 3 4 2 3" xfId="34144"/>
    <cellStyle name="40% - Ênfase5 4 3 4 2 3 2" xfId="54824"/>
    <cellStyle name="40% - Ênfase5 4 3 4 2 4" xfId="22671"/>
    <cellStyle name="40% - Ênfase5 4 3 4 2 5" xfId="11561"/>
    <cellStyle name="40% - Ênfase5 4 3 4 2 6" xfId="43429"/>
    <cellStyle name="40% - Ênfase5 4 3 4 3" xfId="13484"/>
    <cellStyle name="40% - Ênfase5 4 3 4 3 2" xfId="24960"/>
    <cellStyle name="40% - Ênfase5 4 3 4 3 3" xfId="41708"/>
    <cellStyle name="40% - Ênfase5 4 3 4 4" xfId="32059"/>
    <cellStyle name="40% - Ênfase5 4 3 4 4 2" xfId="54825"/>
    <cellStyle name="40% - Ênfase5 4 3 4 5" xfId="37216"/>
    <cellStyle name="40% - Ênfase5 4 3 4 5 2" xfId="54826"/>
    <cellStyle name="40% - Ênfase5 4 3 4 6" xfId="20586"/>
    <cellStyle name="40% - Ênfase5 4 3 4 7" xfId="9840"/>
    <cellStyle name="40% - Ênfase5 4 3 4 8" xfId="39833"/>
    <cellStyle name="40% - Ênfase5 4 3 5" xfId="6647"/>
    <cellStyle name="40% - Ênfase5 4 3 5 2" xfId="14806"/>
    <cellStyle name="40% - Ênfase5 4 3 5 2 2" xfId="26280"/>
    <cellStyle name="40% - Ênfase5 4 3 5 3" xfId="31140"/>
    <cellStyle name="40% - Ênfase5 4 3 5 3 2" xfId="54827"/>
    <cellStyle name="40% - Ênfase5 4 3 5 4" xfId="19667"/>
    <cellStyle name="40% - Ênfase5 4 3 5 5" xfId="10796"/>
    <cellStyle name="40% - Ênfase5 4 3 5 6" xfId="42664"/>
    <cellStyle name="40% - Ênfase5 4 3 6" xfId="12567"/>
    <cellStyle name="40% - Ênfase5 4 3 6 2" xfId="33379"/>
    <cellStyle name="40% - Ênfase5 4 3 6 2 2" xfId="54828"/>
    <cellStyle name="40% - Ênfase5 4 3 6 3" xfId="21906"/>
    <cellStyle name="40% - Ênfase5 4 3 6 4" xfId="40789"/>
    <cellStyle name="40% - Ênfase5 4 3 7" xfId="24043"/>
    <cellStyle name="40% - Ênfase5 4 3 7 2" xfId="54829"/>
    <cellStyle name="40% - Ênfase5 4 3 8" xfId="30079"/>
    <cellStyle name="40% - Ênfase5 4 3 8 2" xfId="54830"/>
    <cellStyle name="40% - Ênfase5 4 3 9" xfId="36451"/>
    <cellStyle name="40% - Ênfase5 4 3 9 2" xfId="54831"/>
    <cellStyle name="40% - Ênfase5 4 4" xfId="4266"/>
    <cellStyle name="40% - Ênfase5 4 4 10" xfId="39405"/>
    <cellStyle name="40% - Ênfase5 4 4 2" xfId="5661"/>
    <cellStyle name="40% - Ênfase5 4 4 2 2" xfId="8200"/>
    <cellStyle name="40% - Ênfase5 4 4 2 2 2" xfId="16254"/>
    <cellStyle name="40% - Ênfase5 4 4 2 2 2 2" xfId="27728"/>
    <cellStyle name="40% - Ênfase5 4 4 2 2 3" xfId="34673"/>
    <cellStyle name="40% - Ênfase5 4 4 2 2 3 2" xfId="54832"/>
    <cellStyle name="40% - Ênfase5 4 4 2 2 4" xfId="23200"/>
    <cellStyle name="40% - Ênfase5 4 4 2 2 5" xfId="11898"/>
    <cellStyle name="40% - Ênfase5 4 4 2 2 6" xfId="43766"/>
    <cellStyle name="40% - Ênfase5 4 4 2 3" xfId="14014"/>
    <cellStyle name="40% - Ênfase5 4 4 2 3 2" xfId="25489"/>
    <cellStyle name="40% - Ênfase5 4 4 2 3 3" xfId="42045"/>
    <cellStyle name="40% - Ênfase5 4 4 2 4" xfId="32588"/>
    <cellStyle name="40% - Ênfase5 4 4 2 4 2" xfId="54833"/>
    <cellStyle name="40% - Ênfase5 4 4 2 5" xfId="37745"/>
    <cellStyle name="40% - Ênfase5 4 4 2 5 2" xfId="54834"/>
    <cellStyle name="40% - Ênfase5 4 4 2 6" xfId="21115"/>
    <cellStyle name="40% - Ênfase5 4 4 2 7" xfId="10177"/>
    <cellStyle name="40% - Ênfase5 4 4 2 8" xfId="40170"/>
    <cellStyle name="40% - Ênfase5 4 4 3" xfId="7176"/>
    <cellStyle name="40% - Ênfase5 4 4 3 2" xfId="15230"/>
    <cellStyle name="40% - Ênfase5 4 4 3 2 2" xfId="26704"/>
    <cellStyle name="40% - Ênfase5 4 4 3 3" xfId="31564"/>
    <cellStyle name="40% - Ênfase5 4 4 3 3 2" xfId="54835"/>
    <cellStyle name="40% - Ênfase5 4 4 3 4" xfId="20091"/>
    <cellStyle name="40% - Ênfase5 4 4 3 5" xfId="11133"/>
    <cellStyle name="40% - Ênfase5 4 4 3 6" xfId="43001"/>
    <cellStyle name="40% - Ênfase5 4 4 4" xfId="13036"/>
    <cellStyle name="40% - Ênfase5 4 4 4 2" xfId="33716"/>
    <cellStyle name="40% - Ênfase5 4 4 4 2 2" xfId="54836"/>
    <cellStyle name="40% - Ênfase5 4 4 4 3" xfId="22243"/>
    <cellStyle name="40% - Ênfase5 4 4 4 4" xfId="41213"/>
    <cellStyle name="40% - Ênfase5 4 4 5" xfId="24508"/>
    <cellStyle name="40% - Ênfase5 4 4 5 2" xfId="54837"/>
    <cellStyle name="40% - Ênfase5 4 4 6" xfId="30416"/>
    <cellStyle name="40% - Ênfase5 4 4 6 2" xfId="54838"/>
    <cellStyle name="40% - Ênfase5 4 4 7" xfId="36788"/>
    <cellStyle name="40% - Ênfase5 4 4 7 2" xfId="54839"/>
    <cellStyle name="40% - Ênfase5 4 4 8" xfId="18943"/>
    <cellStyle name="40% - Ênfase5 4 4 9" xfId="9412"/>
    <cellStyle name="40% - Ênfase5 5" xfId="414"/>
    <cellStyle name="40% - Ênfase5 5 2" xfId="415"/>
    <cellStyle name="40% - Ênfase5 5 3" xfId="416"/>
    <cellStyle name="40% - Ênfase5 5 3 10" xfId="18607"/>
    <cellStyle name="40% - Ênfase5 5 3 11" xfId="9076"/>
    <cellStyle name="40% - Ênfase5 5 3 12" xfId="39069"/>
    <cellStyle name="40% - Ênfase5 5 3 2" xfId="4267"/>
    <cellStyle name="40% - Ênfase5 5 3 3" xfId="6157"/>
    <cellStyle name="40% - Ênfase5 5 3 3 2" xfId="8696"/>
    <cellStyle name="40% - Ênfase5 5 3 3 2 2" xfId="16750"/>
    <cellStyle name="40% - Ênfase5 5 3 3 2 2 2" xfId="28224"/>
    <cellStyle name="40% - Ênfase5 5 3 3 2 3" xfId="33084"/>
    <cellStyle name="40% - Ênfase5 5 3 3 2 3 2" xfId="54840"/>
    <cellStyle name="40% - Ênfase5 5 3 3 2 4" xfId="21611"/>
    <cellStyle name="40% - Ênfase5 5 3 3 2 5" xfId="12327"/>
    <cellStyle name="40% - Ênfase5 5 3 3 2 6" xfId="44195"/>
    <cellStyle name="40% - Ênfase5 5 3 3 3" xfId="14510"/>
    <cellStyle name="40% - Ênfase5 5 3 3 3 2" xfId="35169"/>
    <cellStyle name="40% - Ênfase5 5 3 3 3 2 2" xfId="54841"/>
    <cellStyle name="40% - Ênfase5 5 3 3 3 3" xfId="23696"/>
    <cellStyle name="40% - Ênfase5 5 3 3 3 4" xfId="42474"/>
    <cellStyle name="40% - Ênfase5 5 3 3 4" xfId="25985"/>
    <cellStyle name="40% - Ênfase5 5 3 3 4 2" xfId="54842"/>
    <cellStyle name="40% - Ênfase5 5 3 3 5" xfId="30845"/>
    <cellStyle name="40% - Ênfase5 5 3 3 5 2" xfId="54843"/>
    <cellStyle name="40% - Ênfase5 5 3 3 6" xfId="38241"/>
    <cellStyle name="40% - Ênfase5 5 3 3 6 2" xfId="54844"/>
    <cellStyle name="40% - Ênfase5 5 3 3 7" xfId="19372"/>
    <cellStyle name="40% - Ênfase5 5 3 3 8" xfId="10606"/>
    <cellStyle name="40% - Ênfase5 5 3 3 9" xfId="40599"/>
    <cellStyle name="40% - Ênfase5 5 3 4" xfId="5023"/>
    <cellStyle name="40% - Ênfase5 5 3 4 2" xfId="7672"/>
    <cellStyle name="40% - Ênfase5 5 3 4 2 2" xfId="15726"/>
    <cellStyle name="40% - Ênfase5 5 3 4 2 2 2" xfId="27200"/>
    <cellStyle name="40% - Ênfase5 5 3 4 2 3" xfId="34145"/>
    <cellStyle name="40% - Ênfase5 5 3 4 2 3 2" xfId="54845"/>
    <cellStyle name="40% - Ênfase5 5 3 4 2 4" xfId="22672"/>
    <cellStyle name="40% - Ênfase5 5 3 4 2 5" xfId="11562"/>
    <cellStyle name="40% - Ênfase5 5 3 4 2 6" xfId="43430"/>
    <cellStyle name="40% - Ênfase5 5 3 4 3" xfId="13485"/>
    <cellStyle name="40% - Ênfase5 5 3 4 3 2" xfId="24961"/>
    <cellStyle name="40% - Ênfase5 5 3 4 3 3" xfId="41709"/>
    <cellStyle name="40% - Ênfase5 5 3 4 4" xfId="32060"/>
    <cellStyle name="40% - Ênfase5 5 3 4 4 2" xfId="54846"/>
    <cellStyle name="40% - Ênfase5 5 3 4 5" xfId="37217"/>
    <cellStyle name="40% - Ênfase5 5 3 4 5 2" xfId="54847"/>
    <cellStyle name="40% - Ênfase5 5 3 4 6" xfId="20587"/>
    <cellStyle name="40% - Ênfase5 5 3 4 7" xfId="9841"/>
    <cellStyle name="40% - Ênfase5 5 3 4 8" xfId="39834"/>
    <cellStyle name="40% - Ênfase5 5 3 5" xfId="6648"/>
    <cellStyle name="40% - Ênfase5 5 3 5 2" xfId="14807"/>
    <cellStyle name="40% - Ênfase5 5 3 5 2 2" xfId="26281"/>
    <cellStyle name="40% - Ênfase5 5 3 5 3" xfId="31141"/>
    <cellStyle name="40% - Ênfase5 5 3 5 3 2" xfId="54848"/>
    <cellStyle name="40% - Ênfase5 5 3 5 4" xfId="19668"/>
    <cellStyle name="40% - Ênfase5 5 3 5 5" xfId="10797"/>
    <cellStyle name="40% - Ênfase5 5 3 5 6" xfId="42665"/>
    <cellStyle name="40% - Ênfase5 5 3 6" xfId="12568"/>
    <cellStyle name="40% - Ênfase5 5 3 6 2" xfId="33380"/>
    <cellStyle name="40% - Ênfase5 5 3 6 2 2" xfId="54849"/>
    <cellStyle name="40% - Ênfase5 5 3 6 3" xfId="21907"/>
    <cellStyle name="40% - Ênfase5 5 3 6 4" xfId="40790"/>
    <cellStyle name="40% - Ênfase5 5 3 7" xfId="24044"/>
    <cellStyle name="40% - Ênfase5 5 3 7 2" xfId="54850"/>
    <cellStyle name="40% - Ênfase5 5 3 8" xfId="30080"/>
    <cellStyle name="40% - Ênfase5 5 3 8 2" xfId="54851"/>
    <cellStyle name="40% - Ênfase5 5 3 9" xfId="36452"/>
    <cellStyle name="40% - Ênfase5 5 3 9 2" xfId="54852"/>
    <cellStyle name="40% - Ênfase5 5 4" xfId="4268"/>
    <cellStyle name="40% - Ênfase5 5 4 10" xfId="39406"/>
    <cellStyle name="40% - Ênfase5 5 4 2" xfId="5662"/>
    <cellStyle name="40% - Ênfase5 5 4 2 2" xfId="8201"/>
    <cellStyle name="40% - Ênfase5 5 4 2 2 2" xfId="16255"/>
    <cellStyle name="40% - Ênfase5 5 4 2 2 2 2" xfId="27729"/>
    <cellStyle name="40% - Ênfase5 5 4 2 2 3" xfId="34674"/>
    <cellStyle name="40% - Ênfase5 5 4 2 2 3 2" xfId="54853"/>
    <cellStyle name="40% - Ênfase5 5 4 2 2 4" xfId="23201"/>
    <cellStyle name="40% - Ênfase5 5 4 2 2 5" xfId="11899"/>
    <cellStyle name="40% - Ênfase5 5 4 2 2 6" xfId="43767"/>
    <cellStyle name="40% - Ênfase5 5 4 2 3" xfId="14015"/>
    <cellStyle name="40% - Ênfase5 5 4 2 3 2" xfId="25490"/>
    <cellStyle name="40% - Ênfase5 5 4 2 3 3" xfId="42046"/>
    <cellStyle name="40% - Ênfase5 5 4 2 4" xfId="32589"/>
    <cellStyle name="40% - Ênfase5 5 4 2 4 2" xfId="54854"/>
    <cellStyle name="40% - Ênfase5 5 4 2 5" xfId="37746"/>
    <cellStyle name="40% - Ênfase5 5 4 2 5 2" xfId="54855"/>
    <cellStyle name="40% - Ênfase5 5 4 2 6" xfId="21116"/>
    <cellStyle name="40% - Ênfase5 5 4 2 7" xfId="10178"/>
    <cellStyle name="40% - Ênfase5 5 4 2 8" xfId="40171"/>
    <cellStyle name="40% - Ênfase5 5 4 3" xfId="7177"/>
    <cellStyle name="40% - Ênfase5 5 4 3 2" xfId="15231"/>
    <cellStyle name="40% - Ênfase5 5 4 3 2 2" xfId="26705"/>
    <cellStyle name="40% - Ênfase5 5 4 3 3" xfId="31565"/>
    <cellStyle name="40% - Ênfase5 5 4 3 3 2" xfId="54856"/>
    <cellStyle name="40% - Ênfase5 5 4 3 4" xfId="20092"/>
    <cellStyle name="40% - Ênfase5 5 4 3 5" xfId="11134"/>
    <cellStyle name="40% - Ênfase5 5 4 3 6" xfId="43002"/>
    <cellStyle name="40% - Ênfase5 5 4 4" xfId="13037"/>
    <cellStyle name="40% - Ênfase5 5 4 4 2" xfId="33717"/>
    <cellStyle name="40% - Ênfase5 5 4 4 2 2" xfId="54857"/>
    <cellStyle name="40% - Ênfase5 5 4 4 3" xfId="22244"/>
    <cellStyle name="40% - Ênfase5 5 4 4 4" xfId="41214"/>
    <cellStyle name="40% - Ênfase5 5 4 5" xfId="24509"/>
    <cellStyle name="40% - Ênfase5 5 4 5 2" xfId="54858"/>
    <cellStyle name="40% - Ênfase5 5 4 6" xfId="30417"/>
    <cellStyle name="40% - Ênfase5 5 4 6 2" xfId="54859"/>
    <cellStyle name="40% - Ênfase5 5 4 7" xfId="36789"/>
    <cellStyle name="40% - Ênfase5 5 4 7 2" xfId="54860"/>
    <cellStyle name="40% - Ênfase5 5 4 8" xfId="18944"/>
    <cellStyle name="40% - Ênfase5 5 4 9" xfId="9413"/>
    <cellStyle name="40% - Ênfase5 6" xfId="417"/>
    <cellStyle name="40% - Ênfase5 6 2" xfId="418"/>
    <cellStyle name="40% - Ênfase5 6 3" xfId="419"/>
    <cellStyle name="40% - Ênfase5 6 3 10" xfId="18608"/>
    <cellStyle name="40% - Ênfase5 6 3 11" xfId="9077"/>
    <cellStyle name="40% - Ênfase5 6 3 12" xfId="39070"/>
    <cellStyle name="40% - Ênfase5 6 3 2" xfId="4269"/>
    <cellStyle name="40% - Ênfase5 6 3 3" xfId="6158"/>
    <cellStyle name="40% - Ênfase5 6 3 3 2" xfId="8697"/>
    <cellStyle name="40% - Ênfase5 6 3 3 2 2" xfId="16751"/>
    <cellStyle name="40% - Ênfase5 6 3 3 2 2 2" xfId="28225"/>
    <cellStyle name="40% - Ênfase5 6 3 3 2 3" xfId="33085"/>
    <cellStyle name="40% - Ênfase5 6 3 3 2 3 2" xfId="54861"/>
    <cellStyle name="40% - Ênfase5 6 3 3 2 4" xfId="21612"/>
    <cellStyle name="40% - Ênfase5 6 3 3 2 5" xfId="12328"/>
    <cellStyle name="40% - Ênfase5 6 3 3 2 6" xfId="44196"/>
    <cellStyle name="40% - Ênfase5 6 3 3 3" xfId="14511"/>
    <cellStyle name="40% - Ênfase5 6 3 3 3 2" xfId="35170"/>
    <cellStyle name="40% - Ênfase5 6 3 3 3 2 2" xfId="54862"/>
    <cellStyle name="40% - Ênfase5 6 3 3 3 3" xfId="23697"/>
    <cellStyle name="40% - Ênfase5 6 3 3 3 4" xfId="42475"/>
    <cellStyle name="40% - Ênfase5 6 3 3 4" xfId="25986"/>
    <cellStyle name="40% - Ênfase5 6 3 3 4 2" xfId="54863"/>
    <cellStyle name="40% - Ênfase5 6 3 3 5" xfId="30846"/>
    <cellStyle name="40% - Ênfase5 6 3 3 5 2" xfId="54864"/>
    <cellStyle name="40% - Ênfase5 6 3 3 6" xfId="38242"/>
    <cellStyle name="40% - Ênfase5 6 3 3 6 2" xfId="54865"/>
    <cellStyle name="40% - Ênfase5 6 3 3 7" xfId="19373"/>
    <cellStyle name="40% - Ênfase5 6 3 3 8" xfId="10607"/>
    <cellStyle name="40% - Ênfase5 6 3 3 9" xfId="40600"/>
    <cellStyle name="40% - Ênfase5 6 3 4" xfId="5024"/>
    <cellStyle name="40% - Ênfase5 6 3 4 2" xfId="7673"/>
    <cellStyle name="40% - Ênfase5 6 3 4 2 2" xfId="15727"/>
    <cellStyle name="40% - Ênfase5 6 3 4 2 2 2" xfId="27201"/>
    <cellStyle name="40% - Ênfase5 6 3 4 2 3" xfId="34146"/>
    <cellStyle name="40% - Ênfase5 6 3 4 2 3 2" xfId="54866"/>
    <cellStyle name="40% - Ênfase5 6 3 4 2 4" xfId="22673"/>
    <cellStyle name="40% - Ênfase5 6 3 4 2 5" xfId="11563"/>
    <cellStyle name="40% - Ênfase5 6 3 4 2 6" xfId="43431"/>
    <cellStyle name="40% - Ênfase5 6 3 4 3" xfId="13486"/>
    <cellStyle name="40% - Ênfase5 6 3 4 3 2" xfId="24962"/>
    <cellStyle name="40% - Ênfase5 6 3 4 3 3" xfId="41710"/>
    <cellStyle name="40% - Ênfase5 6 3 4 4" xfId="32061"/>
    <cellStyle name="40% - Ênfase5 6 3 4 4 2" xfId="54867"/>
    <cellStyle name="40% - Ênfase5 6 3 4 5" xfId="37218"/>
    <cellStyle name="40% - Ênfase5 6 3 4 5 2" xfId="54868"/>
    <cellStyle name="40% - Ênfase5 6 3 4 6" xfId="20588"/>
    <cellStyle name="40% - Ênfase5 6 3 4 7" xfId="9842"/>
    <cellStyle name="40% - Ênfase5 6 3 4 8" xfId="39835"/>
    <cellStyle name="40% - Ênfase5 6 3 5" xfId="6649"/>
    <cellStyle name="40% - Ênfase5 6 3 5 2" xfId="14808"/>
    <cellStyle name="40% - Ênfase5 6 3 5 2 2" xfId="26282"/>
    <cellStyle name="40% - Ênfase5 6 3 5 3" xfId="31142"/>
    <cellStyle name="40% - Ênfase5 6 3 5 3 2" xfId="54869"/>
    <cellStyle name="40% - Ênfase5 6 3 5 4" xfId="19669"/>
    <cellStyle name="40% - Ênfase5 6 3 5 5" xfId="10798"/>
    <cellStyle name="40% - Ênfase5 6 3 5 6" xfId="42666"/>
    <cellStyle name="40% - Ênfase5 6 3 6" xfId="12569"/>
    <cellStyle name="40% - Ênfase5 6 3 6 2" xfId="33381"/>
    <cellStyle name="40% - Ênfase5 6 3 6 2 2" xfId="54870"/>
    <cellStyle name="40% - Ênfase5 6 3 6 3" xfId="21908"/>
    <cellStyle name="40% - Ênfase5 6 3 6 4" xfId="40791"/>
    <cellStyle name="40% - Ênfase5 6 3 7" xfId="24045"/>
    <cellStyle name="40% - Ênfase5 6 3 7 2" xfId="54871"/>
    <cellStyle name="40% - Ênfase5 6 3 8" xfId="30081"/>
    <cellStyle name="40% - Ênfase5 6 3 8 2" xfId="54872"/>
    <cellStyle name="40% - Ênfase5 6 3 9" xfId="36453"/>
    <cellStyle name="40% - Ênfase5 6 3 9 2" xfId="54873"/>
    <cellStyle name="40% - Ênfase5 6 4" xfId="4270"/>
    <cellStyle name="40% - Ênfase5 6 4 10" xfId="39407"/>
    <cellStyle name="40% - Ênfase5 6 4 2" xfId="5663"/>
    <cellStyle name="40% - Ênfase5 6 4 2 2" xfId="8202"/>
    <cellStyle name="40% - Ênfase5 6 4 2 2 2" xfId="16256"/>
    <cellStyle name="40% - Ênfase5 6 4 2 2 2 2" xfId="27730"/>
    <cellStyle name="40% - Ênfase5 6 4 2 2 3" xfId="34675"/>
    <cellStyle name="40% - Ênfase5 6 4 2 2 3 2" xfId="54874"/>
    <cellStyle name="40% - Ênfase5 6 4 2 2 4" xfId="23202"/>
    <cellStyle name="40% - Ênfase5 6 4 2 2 5" xfId="11900"/>
    <cellStyle name="40% - Ênfase5 6 4 2 2 6" xfId="43768"/>
    <cellStyle name="40% - Ênfase5 6 4 2 3" xfId="14016"/>
    <cellStyle name="40% - Ênfase5 6 4 2 3 2" xfId="25491"/>
    <cellStyle name="40% - Ênfase5 6 4 2 3 3" xfId="42047"/>
    <cellStyle name="40% - Ênfase5 6 4 2 4" xfId="32590"/>
    <cellStyle name="40% - Ênfase5 6 4 2 4 2" xfId="54875"/>
    <cellStyle name="40% - Ênfase5 6 4 2 5" xfId="37747"/>
    <cellStyle name="40% - Ênfase5 6 4 2 5 2" xfId="54876"/>
    <cellStyle name="40% - Ênfase5 6 4 2 6" xfId="21117"/>
    <cellStyle name="40% - Ênfase5 6 4 2 7" xfId="10179"/>
    <cellStyle name="40% - Ênfase5 6 4 2 8" xfId="40172"/>
    <cellStyle name="40% - Ênfase5 6 4 3" xfId="7178"/>
    <cellStyle name="40% - Ênfase5 6 4 3 2" xfId="15232"/>
    <cellStyle name="40% - Ênfase5 6 4 3 2 2" xfId="26706"/>
    <cellStyle name="40% - Ênfase5 6 4 3 3" xfId="31566"/>
    <cellStyle name="40% - Ênfase5 6 4 3 3 2" xfId="54877"/>
    <cellStyle name="40% - Ênfase5 6 4 3 4" xfId="20093"/>
    <cellStyle name="40% - Ênfase5 6 4 3 5" xfId="11135"/>
    <cellStyle name="40% - Ênfase5 6 4 3 6" xfId="43003"/>
    <cellStyle name="40% - Ênfase5 6 4 4" xfId="13038"/>
    <cellStyle name="40% - Ênfase5 6 4 4 2" xfId="33718"/>
    <cellStyle name="40% - Ênfase5 6 4 4 2 2" xfId="54878"/>
    <cellStyle name="40% - Ênfase5 6 4 4 3" xfId="22245"/>
    <cellStyle name="40% - Ênfase5 6 4 4 4" xfId="41215"/>
    <cellStyle name="40% - Ênfase5 6 4 5" xfId="24510"/>
    <cellStyle name="40% - Ênfase5 6 4 5 2" xfId="54879"/>
    <cellStyle name="40% - Ênfase5 6 4 6" xfId="30418"/>
    <cellStyle name="40% - Ênfase5 6 4 6 2" xfId="54880"/>
    <cellStyle name="40% - Ênfase5 6 4 7" xfId="36790"/>
    <cellStyle name="40% - Ênfase5 6 4 7 2" xfId="54881"/>
    <cellStyle name="40% - Ênfase5 6 4 8" xfId="18945"/>
    <cellStyle name="40% - Ênfase5 6 4 9" xfId="9414"/>
    <cellStyle name="40% - Ênfase5 7" xfId="420"/>
    <cellStyle name="40% - Ênfase5 7 2" xfId="421"/>
    <cellStyle name="40% - Ênfase5 7 3" xfId="422"/>
    <cellStyle name="40% - Ênfase5 7 3 10" xfId="18609"/>
    <cellStyle name="40% - Ênfase5 7 3 11" xfId="9078"/>
    <cellStyle name="40% - Ênfase5 7 3 12" xfId="39071"/>
    <cellStyle name="40% - Ênfase5 7 3 2" xfId="4271"/>
    <cellStyle name="40% - Ênfase5 7 3 3" xfId="6159"/>
    <cellStyle name="40% - Ênfase5 7 3 3 2" xfId="8698"/>
    <cellStyle name="40% - Ênfase5 7 3 3 2 2" xfId="16752"/>
    <cellStyle name="40% - Ênfase5 7 3 3 2 2 2" xfId="28226"/>
    <cellStyle name="40% - Ênfase5 7 3 3 2 3" xfId="33086"/>
    <cellStyle name="40% - Ênfase5 7 3 3 2 3 2" xfId="54882"/>
    <cellStyle name="40% - Ênfase5 7 3 3 2 4" xfId="21613"/>
    <cellStyle name="40% - Ênfase5 7 3 3 2 5" xfId="12329"/>
    <cellStyle name="40% - Ênfase5 7 3 3 2 6" xfId="44197"/>
    <cellStyle name="40% - Ênfase5 7 3 3 3" xfId="14512"/>
    <cellStyle name="40% - Ênfase5 7 3 3 3 2" xfId="35171"/>
    <cellStyle name="40% - Ênfase5 7 3 3 3 2 2" xfId="54883"/>
    <cellStyle name="40% - Ênfase5 7 3 3 3 3" xfId="23698"/>
    <cellStyle name="40% - Ênfase5 7 3 3 3 4" xfId="42476"/>
    <cellStyle name="40% - Ênfase5 7 3 3 4" xfId="25987"/>
    <cellStyle name="40% - Ênfase5 7 3 3 4 2" xfId="54884"/>
    <cellStyle name="40% - Ênfase5 7 3 3 5" xfId="30847"/>
    <cellStyle name="40% - Ênfase5 7 3 3 5 2" xfId="54885"/>
    <cellStyle name="40% - Ênfase5 7 3 3 6" xfId="38243"/>
    <cellStyle name="40% - Ênfase5 7 3 3 6 2" xfId="54886"/>
    <cellStyle name="40% - Ênfase5 7 3 3 7" xfId="19374"/>
    <cellStyle name="40% - Ênfase5 7 3 3 8" xfId="10608"/>
    <cellStyle name="40% - Ênfase5 7 3 3 9" xfId="40601"/>
    <cellStyle name="40% - Ênfase5 7 3 4" xfId="5025"/>
    <cellStyle name="40% - Ênfase5 7 3 4 2" xfId="7674"/>
    <cellStyle name="40% - Ênfase5 7 3 4 2 2" xfId="15728"/>
    <cellStyle name="40% - Ênfase5 7 3 4 2 2 2" xfId="27202"/>
    <cellStyle name="40% - Ênfase5 7 3 4 2 3" xfId="34147"/>
    <cellStyle name="40% - Ênfase5 7 3 4 2 3 2" xfId="54887"/>
    <cellStyle name="40% - Ênfase5 7 3 4 2 4" xfId="22674"/>
    <cellStyle name="40% - Ênfase5 7 3 4 2 5" xfId="11564"/>
    <cellStyle name="40% - Ênfase5 7 3 4 2 6" xfId="43432"/>
    <cellStyle name="40% - Ênfase5 7 3 4 3" xfId="13487"/>
    <cellStyle name="40% - Ênfase5 7 3 4 3 2" xfId="24963"/>
    <cellStyle name="40% - Ênfase5 7 3 4 3 3" xfId="41711"/>
    <cellStyle name="40% - Ênfase5 7 3 4 4" xfId="32062"/>
    <cellStyle name="40% - Ênfase5 7 3 4 4 2" xfId="54888"/>
    <cellStyle name="40% - Ênfase5 7 3 4 5" xfId="37219"/>
    <cellStyle name="40% - Ênfase5 7 3 4 5 2" xfId="54889"/>
    <cellStyle name="40% - Ênfase5 7 3 4 6" xfId="20589"/>
    <cellStyle name="40% - Ênfase5 7 3 4 7" xfId="9843"/>
    <cellStyle name="40% - Ênfase5 7 3 4 8" xfId="39836"/>
    <cellStyle name="40% - Ênfase5 7 3 5" xfId="6650"/>
    <cellStyle name="40% - Ênfase5 7 3 5 2" xfId="14809"/>
    <cellStyle name="40% - Ênfase5 7 3 5 2 2" xfId="26283"/>
    <cellStyle name="40% - Ênfase5 7 3 5 3" xfId="31143"/>
    <cellStyle name="40% - Ênfase5 7 3 5 3 2" xfId="54890"/>
    <cellStyle name="40% - Ênfase5 7 3 5 4" xfId="19670"/>
    <cellStyle name="40% - Ênfase5 7 3 5 5" xfId="10799"/>
    <cellStyle name="40% - Ênfase5 7 3 5 6" xfId="42667"/>
    <cellStyle name="40% - Ênfase5 7 3 6" xfId="12570"/>
    <cellStyle name="40% - Ênfase5 7 3 6 2" xfId="33382"/>
    <cellStyle name="40% - Ênfase5 7 3 6 2 2" xfId="54891"/>
    <cellStyle name="40% - Ênfase5 7 3 6 3" xfId="21909"/>
    <cellStyle name="40% - Ênfase5 7 3 6 4" xfId="40792"/>
    <cellStyle name="40% - Ênfase5 7 3 7" xfId="24046"/>
    <cellStyle name="40% - Ênfase5 7 3 7 2" xfId="54892"/>
    <cellStyle name="40% - Ênfase5 7 3 8" xfId="30082"/>
    <cellStyle name="40% - Ênfase5 7 3 8 2" xfId="54893"/>
    <cellStyle name="40% - Ênfase5 7 3 9" xfId="36454"/>
    <cellStyle name="40% - Ênfase5 7 3 9 2" xfId="54894"/>
    <cellStyle name="40% - Ênfase5 7 4" xfId="4272"/>
    <cellStyle name="40% - Ênfase5 7 4 10" xfId="39408"/>
    <cellStyle name="40% - Ênfase5 7 4 2" xfId="5664"/>
    <cellStyle name="40% - Ênfase5 7 4 2 2" xfId="8203"/>
    <cellStyle name="40% - Ênfase5 7 4 2 2 2" xfId="16257"/>
    <cellStyle name="40% - Ênfase5 7 4 2 2 2 2" xfId="27731"/>
    <cellStyle name="40% - Ênfase5 7 4 2 2 3" xfId="34676"/>
    <cellStyle name="40% - Ênfase5 7 4 2 2 3 2" xfId="54895"/>
    <cellStyle name="40% - Ênfase5 7 4 2 2 4" xfId="23203"/>
    <cellStyle name="40% - Ênfase5 7 4 2 2 5" xfId="11901"/>
    <cellStyle name="40% - Ênfase5 7 4 2 2 6" xfId="43769"/>
    <cellStyle name="40% - Ênfase5 7 4 2 3" xfId="14017"/>
    <cellStyle name="40% - Ênfase5 7 4 2 3 2" xfId="25492"/>
    <cellStyle name="40% - Ênfase5 7 4 2 3 3" xfId="42048"/>
    <cellStyle name="40% - Ênfase5 7 4 2 4" xfId="32591"/>
    <cellStyle name="40% - Ênfase5 7 4 2 4 2" xfId="54896"/>
    <cellStyle name="40% - Ênfase5 7 4 2 5" xfId="37748"/>
    <cellStyle name="40% - Ênfase5 7 4 2 5 2" xfId="54897"/>
    <cellStyle name="40% - Ênfase5 7 4 2 6" xfId="21118"/>
    <cellStyle name="40% - Ênfase5 7 4 2 7" xfId="10180"/>
    <cellStyle name="40% - Ênfase5 7 4 2 8" xfId="40173"/>
    <cellStyle name="40% - Ênfase5 7 4 3" xfId="7179"/>
    <cellStyle name="40% - Ênfase5 7 4 3 2" xfId="15233"/>
    <cellStyle name="40% - Ênfase5 7 4 3 2 2" xfId="26707"/>
    <cellStyle name="40% - Ênfase5 7 4 3 3" xfId="31567"/>
    <cellStyle name="40% - Ênfase5 7 4 3 3 2" xfId="54898"/>
    <cellStyle name="40% - Ênfase5 7 4 3 4" xfId="20094"/>
    <cellStyle name="40% - Ênfase5 7 4 3 5" xfId="11136"/>
    <cellStyle name="40% - Ênfase5 7 4 3 6" xfId="43004"/>
    <cellStyle name="40% - Ênfase5 7 4 4" xfId="13039"/>
    <cellStyle name="40% - Ênfase5 7 4 4 2" xfId="33719"/>
    <cellStyle name="40% - Ênfase5 7 4 4 2 2" xfId="54899"/>
    <cellStyle name="40% - Ênfase5 7 4 4 3" xfId="22246"/>
    <cellStyle name="40% - Ênfase5 7 4 4 4" xfId="41216"/>
    <cellStyle name="40% - Ênfase5 7 4 5" xfId="24511"/>
    <cellStyle name="40% - Ênfase5 7 4 5 2" xfId="54900"/>
    <cellStyle name="40% - Ênfase5 7 4 6" xfId="30419"/>
    <cellStyle name="40% - Ênfase5 7 4 6 2" xfId="54901"/>
    <cellStyle name="40% - Ênfase5 7 4 7" xfId="36791"/>
    <cellStyle name="40% - Ênfase5 7 4 7 2" xfId="54902"/>
    <cellStyle name="40% - Ênfase5 7 4 8" xfId="18946"/>
    <cellStyle name="40% - Ênfase5 7 4 9" xfId="9415"/>
    <cellStyle name="40% - Ênfase5 8" xfId="423"/>
    <cellStyle name="40% - Ênfase5 8 2" xfId="424"/>
    <cellStyle name="40% - Ênfase5 8 3" xfId="425"/>
    <cellStyle name="40% - Ênfase5 8 3 10" xfId="18610"/>
    <cellStyle name="40% - Ênfase5 8 3 11" xfId="9079"/>
    <cellStyle name="40% - Ênfase5 8 3 12" xfId="39072"/>
    <cellStyle name="40% - Ênfase5 8 3 2" xfId="4273"/>
    <cellStyle name="40% - Ênfase5 8 3 3" xfId="6160"/>
    <cellStyle name="40% - Ênfase5 8 3 3 2" xfId="8699"/>
    <cellStyle name="40% - Ênfase5 8 3 3 2 2" xfId="16753"/>
    <cellStyle name="40% - Ênfase5 8 3 3 2 2 2" xfId="28227"/>
    <cellStyle name="40% - Ênfase5 8 3 3 2 3" xfId="33087"/>
    <cellStyle name="40% - Ênfase5 8 3 3 2 3 2" xfId="54903"/>
    <cellStyle name="40% - Ênfase5 8 3 3 2 4" xfId="21614"/>
    <cellStyle name="40% - Ênfase5 8 3 3 2 5" xfId="12330"/>
    <cellStyle name="40% - Ênfase5 8 3 3 2 6" xfId="44198"/>
    <cellStyle name="40% - Ênfase5 8 3 3 3" xfId="14513"/>
    <cellStyle name="40% - Ênfase5 8 3 3 3 2" xfId="35172"/>
    <cellStyle name="40% - Ênfase5 8 3 3 3 2 2" xfId="54904"/>
    <cellStyle name="40% - Ênfase5 8 3 3 3 3" xfId="23699"/>
    <cellStyle name="40% - Ênfase5 8 3 3 3 4" xfId="42477"/>
    <cellStyle name="40% - Ênfase5 8 3 3 4" xfId="25988"/>
    <cellStyle name="40% - Ênfase5 8 3 3 4 2" xfId="54905"/>
    <cellStyle name="40% - Ênfase5 8 3 3 5" xfId="30848"/>
    <cellStyle name="40% - Ênfase5 8 3 3 5 2" xfId="54906"/>
    <cellStyle name="40% - Ênfase5 8 3 3 6" xfId="38244"/>
    <cellStyle name="40% - Ênfase5 8 3 3 6 2" xfId="54907"/>
    <cellStyle name="40% - Ênfase5 8 3 3 7" xfId="19375"/>
    <cellStyle name="40% - Ênfase5 8 3 3 8" xfId="10609"/>
    <cellStyle name="40% - Ênfase5 8 3 3 9" xfId="40602"/>
    <cellStyle name="40% - Ênfase5 8 3 4" xfId="5026"/>
    <cellStyle name="40% - Ênfase5 8 3 4 2" xfId="7675"/>
    <cellStyle name="40% - Ênfase5 8 3 4 2 2" xfId="15729"/>
    <cellStyle name="40% - Ênfase5 8 3 4 2 2 2" xfId="27203"/>
    <cellStyle name="40% - Ênfase5 8 3 4 2 3" xfId="34148"/>
    <cellStyle name="40% - Ênfase5 8 3 4 2 3 2" xfId="54908"/>
    <cellStyle name="40% - Ênfase5 8 3 4 2 4" xfId="22675"/>
    <cellStyle name="40% - Ênfase5 8 3 4 2 5" xfId="11565"/>
    <cellStyle name="40% - Ênfase5 8 3 4 2 6" xfId="43433"/>
    <cellStyle name="40% - Ênfase5 8 3 4 3" xfId="13488"/>
    <cellStyle name="40% - Ênfase5 8 3 4 3 2" xfId="24964"/>
    <cellStyle name="40% - Ênfase5 8 3 4 3 3" xfId="41712"/>
    <cellStyle name="40% - Ênfase5 8 3 4 4" xfId="32063"/>
    <cellStyle name="40% - Ênfase5 8 3 4 4 2" xfId="54909"/>
    <cellStyle name="40% - Ênfase5 8 3 4 5" xfId="37220"/>
    <cellStyle name="40% - Ênfase5 8 3 4 5 2" xfId="54910"/>
    <cellStyle name="40% - Ênfase5 8 3 4 6" xfId="20590"/>
    <cellStyle name="40% - Ênfase5 8 3 4 7" xfId="9844"/>
    <cellStyle name="40% - Ênfase5 8 3 4 8" xfId="39837"/>
    <cellStyle name="40% - Ênfase5 8 3 5" xfId="6651"/>
    <cellStyle name="40% - Ênfase5 8 3 5 2" xfId="14810"/>
    <cellStyle name="40% - Ênfase5 8 3 5 2 2" xfId="26284"/>
    <cellStyle name="40% - Ênfase5 8 3 5 3" xfId="31144"/>
    <cellStyle name="40% - Ênfase5 8 3 5 3 2" xfId="54911"/>
    <cellStyle name="40% - Ênfase5 8 3 5 4" xfId="19671"/>
    <cellStyle name="40% - Ênfase5 8 3 5 5" xfId="10800"/>
    <cellStyle name="40% - Ênfase5 8 3 5 6" xfId="42668"/>
    <cellStyle name="40% - Ênfase5 8 3 6" xfId="12571"/>
    <cellStyle name="40% - Ênfase5 8 3 6 2" xfId="33383"/>
    <cellStyle name="40% - Ênfase5 8 3 6 2 2" xfId="54912"/>
    <cellStyle name="40% - Ênfase5 8 3 6 3" xfId="21910"/>
    <cellStyle name="40% - Ênfase5 8 3 6 4" xfId="40793"/>
    <cellStyle name="40% - Ênfase5 8 3 7" xfId="24047"/>
    <cellStyle name="40% - Ênfase5 8 3 7 2" xfId="54913"/>
    <cellStyle name="40% - Ênfase5 8 3 8" xfId="30083"/>
    <cellStyle name="40% - Ênfase5 8 3 8 2" xfId="54914"/>
    <cellStyle name="40% - Ênfase5 8 3 9" xfId="36455"/>
    <cellStyle name="40% - Ênfase5 8 3 9 2" xfId="54915"/>
    <cellStyle name="40% - Ênfase5 8 4" xfId="4274"/>
    <cellStyle name="40% - Ênfase5 8 4 10" xfId="39409"/>
    <cellStyle name="40% - Ênfase5 8 4 2" xfId="5665"/>
    <cellStyle name="40% - Ênfase5 8 4 2 2" xfId="8204"/>
    <cellStyle name="40% - Ênfase5 8 4 2 2 2" xfId="16258"/>
    <cellStyle name="40% - Ênfase5 8 4 2 2 2 2" xfId="27732"/>
    <cellStyle name="40% - Ênfase5 8 4 2 2 3" xfId="34677"/>
    <cellStyle name="40% - Ênfase5 8 4 2 2 3 2" xfId="54916"/>
    <cellStyle name="40% - Ênfase5 8 4 2 2 4" xfId="23204"/>
    <cellStyle name="40% - Ênfase5 8 4 2 2 5" xfId="11902"/>
    <cellStyle name="40% - Ênfase5 8 4 2 2 6" xfId="43770"/>
    <cellStyle name="40% - Ênfase5 8 4 2 3" xfId="14018"/>
    <cellStyle name="40% - Ênfase5 8 4 2 3 2" xfId="25493"/>
    <cellStyle name="40% - Ênfase5 8 4 2 3 3" xfId="42049"/>
    <cellStyle name="40% - Ênfase5 8 4 2 4" xfId="32592"/>
    <cellStyle name="40% - Ênfase5 8 4 2 4 2" xfId="54917"/>
    <cellStyle name="40% - Ênfase5 8 4 2 5" xfId="37749"/>
    <cellStyle name="40% - Ênfase5 8 4 2 5 2" xfId="54918"/>
    <cellStyle name="40% - Ênfase5 8 4 2 6" xfId="21119"/>
    <cellStyle name="40% - Ênfase5 8 4 2 7" xfId="10181"/>
    <cellStyle name="40% - Ênfase5 8 4 2 8" xfId="40174"/>
    <cellStyle name="40% - Ênfase5 8 4 3" xfId="7180"/>
    <cellStyle name="40% - Ênfase5 8 4 3 2" xfId="15234"/>
    <cellStyle name="40% - Ênfase5 8 4 3 2 2" xfId="26708"/>
    <cellStyle name="40% - Ênfase5 8 4 3 3" xfId="31568"/>
    <cellStyle name="40% - Ênfase5 8 4 3 3 2" xfId="54919"/>
    <cellStyle name="40% - Ênfase5 8 4 3 4" xfId="20095"/>
    <cellStyle name="40% - Ênfase5 8 4 3 5" xfId="11137"/>
    <cellStyle name="40% - Ênfase5 8 4 3 6" xfId="43005"/>
    <cellStyle name="40% - Ênfase5 8 4 4" xfId="13040"/>
    <cellStyle name="40% - Ênfase5 8 4 4 2" xfId="33720"/>
    <cellStyle name="40% - Ênfase5 8 4 4 2 2" xfId="54920"/>
    <cellStyle name="40% - Ênfase5 8 4 4 3" xfId="22247"/>
    <cellStyle name="40% - Ênfase5 8 4 4 4" xfId="41217"/>
    <cellStyle name="40% - Ênfase5 8 4 5" xfId="24512"/>
    <cellStyle name="40% - Ênfase5 8 4 5 2" xfId="54921"/>
    <cellStyle name="40% - Ênfase5 8 4 6" xfId="30420"/>
    <cellStyle name="40% - Ênfase5 8 4 6 2" xfId="54922"/>
    <cellStyle name="40% - Ênfase5 8 4 7" xfId="36792"/>
    <cellStyle name="40% - Ênfase5 8 4 7 2" xfId="54923"/>
    <cellStyle name="40% - Ênfase5 8 4 8" xfId="18947"/>
    <cellStyle name="40% - Ênfase5 8 4 9" xfId="9416"/>
    <cellStyle name="40% - Ênfase5 9" xfId="426"/>
    <cellStyle name="40% - Ênfase5 9 2" xfId="427"/>
    <cellStyle name="40% - Ênfase5 9 3" xfId="428"/>
    <cellStyle name="40% - Ênfase5 9 3 10" xfId="18611"/>
    <cellStyle name="40% - Ênfase5 9 3 11" xfId="9080"/>
    <cellStyle name="40% - Ênfase5 9 3 12" xfId="39073"/>
    <cellStyle name="40% - Ênfase5 9 3 2" xfId="4275"/>
    <cellStyle name="40% - Ênfase5 9 3 3" xfId="6161"/>
    <cellStyle name="40% - Ênfase5 9 3 3 2" xfId="8700"/>
    <cellStyle name="40% - Ênfase5 9 3 3 2 2" xfId="16754"/>
    <cellStyle name="40% - Ênfase5 9 3 3 2 2 2" xfId="28228"/>
    <cellStyle name="40% - Ênfase5 9 3 3 2 3" xfId="33088"/>
    <cellStyle name="40% - Ênfase5 9 3 3 2 3 2" xfId="54924"/>
    <cellStyle name="40% - Ênfase5 9 3 3 2 4" xfId="21615"/>
    <cellStyle name="40% - Ênfase5 9 3 3 2 5" xfId="12331"/>
    <cellStyle name="40% - Ênfase5 9 3 3 2 6" xfId="44199"/>
    <cellStyle name="40% - Ênfase5 9 3 3 3" xfId="14514"/>
    <cellStyle name="40% - Ênfase5 9 3 3 3 2" xfId="35173"/>
    <cellStyle name="40% - Ênfase5 9 3 3 3 2 2" xfId="54925"/>
    <cellStyle name="40% - Ênfase5 9 3 3 3 3" xfId="23700"/>
    <cellStyle name="40% - Ênfase5 9 3 3 3 4" xfId="42478"/>
    <cellStyle name="40% - Ênfase5 9 3 3 4" xfId="25989"/>
    <cellStyle name="40% - Ênfase5 9 3 3 4 2" xfId="54926"/>
    <cellStyle name="40% - Ênfase5 9 3 3 5" xfId="30849"/>
    <cellStyle name="40% - Ênfase5 9 3 3 5 2" xfId="54927"/>
    <cellStyle name="40% - Ênfase5 9 3 3 6" xfId="38245"/>
    <cellStyle name="40% - Ênfase5 9 3 3 6 2" xfId="54928"/>
    <cellStyle name="40% - Ênfase5 9 3 3 7" xfId="19376"/>
    <cellStyle name="40% - Ênfase5 9 3 3 8" xfId="10610"/>
    <cellStyle name="40% - Ênfase5 9 3 3 9" xfId="40603"/>
    <cellStyle name="40% - Ênfase5 9 3 4" xfId="5027"/>
    <cellStyle name="40% - Ênfase5 9 3 4 2" xfId="7676"/>
    <cellStyle name="40% - Ênfase5 9 3 4 2 2" xfId="15730"/>
    <cellStyle name="40% - Ênfase5 9 3 4 2 2 2" xfId="27204"/>
    <cellStyle name="40% - Ênfase5 9 3 4 2 3" xfId="34149"/>
    <cellStyle name="40% - Ênfase5 9 3 4 2 3 2" xfId="54929"/>
    <cellStyle name="40% - Ênfase5 9 3 4 2 4" xfId="22676"/>
    <cellStyle name="40% - Ênfase5 9 3 4 2 5" xfId="11566"/>
    <cellStyle name="40% - Ênfase5 9 3 4 2 6" xfId="43434"/>
    <cellStyle name="40% - Ênfase5 9 3 4 3" xfId="13489"/>
    <cellStyle name="40% - Ênfase5 9 3 4 3 2" xfId="24965"/>
    <cellStyle name="40% - Ênfase5 9 3 4 3 3" xfId="41713"/>
    <cellStyle name="40% - Ênfase5 9 3 4 4" xfId="32064"/>
    <cellStyle name="40% - Ênfase5 9 3 4 4 2" xfId="54930"/>
    <cellStyle name="40% - Ênfase5 9 3 4 5" xfId="37221"/>
    <cellStyle name="40% - Ênfase5 9 3 4 5 2" xfId="54931"/>
    <cellStyle name="40% - Ênfase5 9 3 4 6" xfId="20591"/>
    <cellStyle name="40% - Ênfase5 9 3 4 7" xfId="9845"/>
    <cellStyle name="40% - Ênfase5 9 3 4 8" xfId="39838"/>
    <cellStyle name="40% - Ênfase5 9 3 5" xfId="6652"/>
    <cellStyle name="40% - Ênfase5 9 3 5 2" xfId="14811"/>
    <cellStyle name="40% - Ênfase5 9 3 5 2 2" xfId="26285"/>
    <cellStyle name="40% - Ênfase5 9 3 5 3" xfId="31145"/>
    <cellStyle name="40% - Ênfase5 9 3 5 3 2" xfId="54932"/>
    <cellStyle name="40% - Ênfase5 9 3 5 4" xfId="19672"/>
    <cellStyle name="40% - Ênfase5 9 3 5 5" xfId="10801"/>
    <cellStyle name="40% - Ênfase5 9 3 5 6" xfId="42669"/>
    <cellStyle name="40% - Ênfase5 9 3 6" xfId="12572"/>
    <cellStyle name="40% - Ênfase5 9 3 6 2" xfId="33384"/>
    <cellStyle name="40% - Ênfase5 9 3 6 2 2" xfId="54933"/>
    <cellStyle name="40% - Ênfase5 9 3 6 3" xfId="21911"/>
    <cellStyle name="40% - Ênfase5 9 3 6 4" xfId="40794"/>
    <cellStyle name="40% - Ênfase5 9 3 7" xfId="24048"/>
    <cellStyle name="40% - Ênfase5 9 3 7 2" xfId="54934"/>
    <cellStyle name="40% - Ênfase5 9 3 8" xfId="30084"/>
    <cellStyle name="40% - Ênfase5 9 3 8 2" xfId="54935"/>
    <cellStyle name="40% - Ênfase5 9 3 9" xfId="36456"/>
    <cellStyle name="40% - Ênfase5 9 3 9 2" xfId="54936"/>
    <cellStyle name="40% - Ênfase5 9 4" xfId="4276"/>
    <cellStyle name="40% - Ênfase5 9 4 10" xfId="39410"/>
    <cellStyle name="40% - Ênfase5 9 4 2" xfId="5666"/>
    <cellStyle name="40% - Ênfase5 9 4 2 2" xfId="8205"/>
    <cellStyle name="40% - Ênfase5 9 4 2 2 2" xfId="16259"/>
    <cellStyle name="40% - Ênfase5 9 4 2 2 2 2" xfId="27733"/>
    <cellStyle name="40% - Ênfase5 9 4 2 2 3" xfId="34678"/>
    <cellStyle name="40% - Ênfase5 9 4 2 2 3 2" xfId="54937"/>
    <cellStyle name="40% - Ênfase5 9 4 2 2 4" xfId="23205"/>
    <cellStyle name="40% - Ênfase5 9 4 2 2 5" xfId="11903"/>
    <cellStyle name="40% - Ênfase5 9 4 2 2 6" xfId="43771"/>
    <cellStyle name="40% - Ênfase5 9 4 2 3" xfId="14019"/>
    <cellStyle name="40% - Ênfase5 9 4 2 3 2" xfId="25494"/>
    <cellStyle name="40% - Ênfase5 9 4 2 3 3" xfId="42050"/>
    <cellStyle name="40% - Ênfase5 9 4 2 4" xfId="32593"/>
    <cellStyle name="40% - Ênfase5 9 4 2 4 2" xfId="54938"/>
    <cellStyle name="40% - Ênfase5 9 4 2 5" xfId="37750"/>
    <cellStyle name="40% - Ênfase5 9 4 2 5 2" xfId="54939"/>
    <cellStyle name="40% - Ênfase5 9 4 2 6" xfId="21120"/>
    <cellStyle name="40% - Ênfase5 9 4 2 7" xfId="10182"/>
    <cellStyle name="40% - Ênfase5 9 4 2 8" xfId="40175"/>
    <cellStyle name="40% - Ênfase5 9 4 3" xfId="7181"/>
    <cellStyle name="40% - Ênfase5 9 4 3 2" xfId="15235"/>
    <cellStyle name="40% - Ênfase5 9 4 3 2 2" xfId="26709"/>
    <cellStyle name="40% - Ênfase5 9 4 3 3" xfId="31569"/>
    <cellStyle name="40% - Ênfase5 9 4 3 3 2" xfId="54940"/>
    <cellStyle name="40% - Ênfase5 9 4 3 4" xfId="20096"/>
    <cellStyle name="40% - Ênfase5 9 4 3 5" xfId="11138"/>
    <cellStyle name="40% - Ênfase5 9 4 3 6" xfId="43006"/>
    <cellStyle name="40% - Ênfase5 9 4 4" xfId="13041"/>
    <cellStyle name="40% - Ênfase5 9 4 4 2" xfId="33721"/>
    <cellStyle name="40% - Ênfase5 9 4 4 2 2" xfId="54941"/>
    <cellStyle name="40% - Ênfase5 9 4 4 3" xfId="22248"/>
    <cellStyle name="40% - Ênfase5 9 4 4 4" xfId="41218"/>
    <cellStyle name="40% - Ênfase5 9 4 5" xfId="24513"/>
    <cellStyle name="40% - Ênfase5 9 4 5 2" xfId="54942"/>
    <cellStyle name="40% - Ênfase5 9 4 6" xfId="30421"/>
    <cellStyle name="40% - Ênfase5 9 4 6 2" xfId="54943"/>
    <cellStyle name="40% - Ênfase5 9 4 7" xfId="36793"/>
    <cellStyle name="40% - Ênfase5 9 4 7 2" xfId="54944"/>
    <cellStyle name="40% - Ênfase5 9 4 8" xfId="18948"/>
    <cellStyle name="40% - Ênfase5 9 4 9" xfId="9417"/>
    <cellStyle name="40% - Ênfase6" xfId="429" builtinId="51" customBuiltin="1"/>
    <cellStyle name="40% - Ênfase6 10" xfId="430"/>
    <cellStyle name="40% - Ênfase6 10 10" xfId="24050"/>
    <cellStyle name="40% - Ênfase6 10 10 2" xfId="54945"/>
    <cellStyle name="40% - Ênfase6 10 11" xfId="30086"/>
    <cellStyle name="40% - Ênfase6 10 11 2" xfId="54946"/>
    <cellStyle name="40% - Ênfase6 10 12" xfId="36458"/>
    <cellStyle name="40% - Ênfase6 10 12 2" xfId="54947"/>
    <cellStyle name="40% - Ênfase6 10 13" xfId="18613"/>
    <cellStyle name="40% - Ênfase6 10 14" xfId="9082"/>
    <cellStyle name="40% - Ênfase6 10 15" xfId="39075"/>
    <cellStyle name="40% - Ênfase6 10 2" xfId="431"/>
    <cellStyle name="40% - Ênfase6 10 3" xfId="4277"/>
    <cellStyle name="40% - Ênfase6 10 3 10" xfId="39411"/>
    <cellStyle name="40% - Ênfase6 10 3 2" xfId="5667"/>
    <cellStyle name="40% - Ênfase6 10 3 2 2" xfId="8206"/>
    <cellStyle name="40% - Ênfase6 10 3 2 2 2" xfId="16260"/>
    <cellStyle name="40% - Ênfase6 10 3 2 2 2 2" xfId="27734"/>
    <cellStyle name="40% - Ênfase6 10 3 2 2 3" xfId="34679"/>
    <cellStyle name="40% - Ênfase6 10 3 2 2 3 2" xfId="54948"/>
    <cellStyle name="40% - Ênfase6 10 3 2 2 4" xfId="23206"/>
    <cellStyle name="40% - Ênfase6 10 3 2 2 5" xfId="11904"/>
    <cellStyle name="40% - Ênfase6 10 3 2 2 6" xfId="43772"/>
    <cellStyle name="40% - Ênfase6 10 3 2 3" xfId="14020"/>
    <cellStyle name="40% - Ênfase6 10 3 2 3 2" xfId="25495"/>
    <cellStyle name="40% - Ênfase6 10 3 2 3 3" xfId="42051"/>
    <cellStyle name="40% - Ênfase6 10 3 2 4" xfId="32594"/>
    <cellStyle name="40% - Ênfase6 10 3 2 4 2" xfId="54949"/>
    <cellStyle name="40% - Ênfase6 10 3 2 5" xfId="37751"/>
    <cellStyle name="40% - Ênfase6 10 3 2 5 2" xfId="54950"/>
    <cellStyle name="40% - Ênfase6 10 3 2 6" xfId="21121"/>
    <cellStyle name="40% - Ênfase6 10 3 2 7" xfId="10183"/>
    <cellStyle name="40% - Ênfase6 10 3 2 8" xfId="40176"/>
    <cellStyle name="40% - Ênfase6 10 3 3" xfId="7182"/>
    <cellStyle name="40% - Ênfase6 10 3 3 2" xfId="15236"/>
    <cellStyle name="40% - Ênfase6 10 3 3 2 2" xfId="26710"/>
    <cellStyle name="40% - Ênfase6 10 3 3 3" xfId="31570"/>
    <cellStyle name="40% - Ênfase6 10 3 3 3 2" xfId="54951"/>
    <cellStyle name="40% - Ênfase6 10 3 3 4" xfId="20097"/>
    <cellStyle name="40% - Ênfase6 10 3 3 5" xfId="11139"/>
    <cellStyle name="40% - Ênfase6 10 3 3 6" xfId="43007"/>
    <cellStyle name="40% - Ênfase6 10 3 4" xfId="13042"/>
    <cellStyle name="40% - Ênfase6 10 3 4 2" xfId="33722"/>
    <cellStyle name="40% - Ênfase6 10 3 4 2 2" xfId="54952"/>
    <cellStyle name="40% - Ênfase6 10 3 4 3" xfId="22249"/>
    <cellStyle name="40% - Ênfase6 10 3 4 4" xfId="41219"/>
    <cellStyle name="40% - Ênfase6 10 3 5" xfId="24514"/>
    <cellStyle name="40% - Ênfase6 10 3 5 2" xfId="54953"/>
    <cellStyle name="40% - Ênfase6 10 3 6" xfId="30422"/>
    <cellStyle name="40% - Ênfase6 10 3 6 2" xfId="54954"/>
    <cellStyle name="40% - Ênfase6 10 3 7" xfId="36794"/>
    <cellStyle name="40% - Ênfase6 10 3 7 2" xfId="54955"/>
    <cellStyle name="40% - Ênfase6 10 3 8" xfId="18949"/>
    <cellStyle name="40% - Ênfase6 10 3 9" xfId="9418"/>
    <cellStyle name="40% - Ênfase6 10 4" xfId="3872"/>
    <cellStyle name="40% - Ênfase6 10 4 10" xfId="39196"/>
    <cellStyle name="40% - Ênfase6 10 4 2" xfId="5365"/>
    <cellStyle name="40% - Ênfase6 10 4 2 2" xfId="7904"/>
    <cellStyle name="40% - Ênfase6 10 4 2 2 2" xfId="15958"/>
    <cellStyle name="40% - Ênfase6 10 4 2 2 2 2" xfId="27432"/>
    <cellStyle name="40% - Ênfase6 10 4 2 2 3" xfId="34377"/>
    <cellStyle name="40% - Ênfase6 10 4 2 2 3 2" xfId="54956"/>
    <cellStyle name="40% - Ênfase6 10 4 2 2 4" xfId="22904"/>
    <cellStyle name="40% - Ênfase6 10 4 2 2 5" xfId="11689"/>
    <cellStyle name="40% - Ênfase6 10 4 2 2 6" xfId="43557"/>
    <cellStyle name="40% - Ênfase6 10 4 2 3" xfId="13718"/>
    <cellStyle name="40% - Ênfase6 10 4 2 3 2" xfId="25193"/>
    <cellStyle name="40% - Ênfase6 10 4 2 3 3" xfId="41836"/>
    <cellStyle name="40% - Ênfase6 10 4 2 4" xfId="32292"/>
    <cellStyle name="40% - Ênfase6 10 4 2 4 2" xfId="54957"/>
    <cellStyle name="40% - Ênfase6 10 4 2 5" xfId="37449"/>
    <cellStyle name="40% - Ênfase6 10 4 2 5 2" xfId="54958"/>
    <cellStyle name="40% - Ênfase6 10 4 2 6" xfId="20819"/>
    <cellStyle name="40% - Ênfase6 10 4 2 7" xfId="9968"/>
    <cellStyle name="40% - Ênfase6 10 4 2 8" xfId="39961"/>
    <cellStyle name="40% - Ênfase6 10 4 3" xfId="6880"/>
    <cellStyle name="40% - Ênfase6 10 4 3 2" xfId="14934"/>
    <cellStyle name="40% - Ênfase6 10 4 3 2 2" xfId="26408"/>
    <cellStyle name="40% - Ênfase6 10 4 3 3" xfId="31268"/>
    <cellStyle name="40% - Ênfase6 10 4 3 3 2" xfId="54959"/>
    <cellStyle name="40% - Ênfase6 10 4 3 4" xfId="19795"/>
    <cellStyle name="40% - Ênfase6 10 4 3 5" xfId="10924"/>
    <cellStyle name="40% - Ênfase6 10 4 3 6" xfId="42792"/>
    <cellStyle name="40% - Ênfase6 10 4 4" xfId="12807"/>
    <cellStyle name="40% - Ênfase6 10 4 4 2" xfId="33507"/>
    <cellStyle name="40% - Ênfase6 10 4 4 2 2" xfId="54960"/>
    <cellStyle name="40% - Ênfase6 10 4 4 3" xfId="22034"/>
    <cellStyle name="40% - Ênfase6 10 4 4 4" xfId="40917"/>
    <cellStyle name="40% - Ênfase6 10 4 5" xfId="24283"/>
    <cellStyle name="40% - Ênfase6 10 4 5 2" xfId="54961"/>
    <cellStyle name="40% - Ênfase6 10 4 6" xfId="30207"/>
    <cellStyle name="40% - Ênfase6 10 4 6 2" xfId="54962"/>
    <cellStyle name="40% - Ênfase6 10 4 7" xfId="36579"/>
    <cellStyle name="40% - Ênfase6 10 4 7 2" xfId="54963"/>
    <cellStyle name="40% - Ênfase6 10 4 8" xfId="18734"/>
    <cellStyle name="40% - Ênfase6 10 4 9" xfId="9203"/>
    <cellStyle name="40% - Ênfase6 10 5" xfId="4849"/>
    <cellStyle name="40% - Ênfase6 10 5 10" xfId="39661"/>
    <cellStyle name="40% - Ênfase6 10 5 2" xfId="5984"/>
    <cellStyle name="40% - Ênfase6 10 5 2 2" xfId="8523"/>
    <cellStyle name="40% - Ênfase6 10 5 2 2 2" xfId="16577"/>
    <cellStyle name="40% - Ênfase6 10 5 2 2 2 2" xfId="28051"/>
    <cellStyle name="40% - Ênfase6 10 5 2 2 3" xfId="34996"/>
    <cellStyle name="40% - Ênfase6 10 5 2 2 3 2" xfId="54964"/>
    <cellStyle name="40% - Ênfase6 10 5 2 2 4" xfId="23523"/>
    <cellStyle name="40% - Ênfase6 10 5 2 2 5" xfId="12154"/>
    <cellStyle name="40% - Ênfase6 10 5 2 2 6" xfId="44022"/>
    <cellStyle name="40% - Ênfase6 10 5 2 3" xfId="14337"/>
    <cellStyle name="40% - Ênfase6 10 5 2 3 2" xfId="25812"/>
    <cellStyle name="40% - Ênfase6 10 5 2 3 3" xfId="42301"/>
    <cellStyle name="40% - Ênfase6 10 5 2 4" xfId="32911"/>
    <cellStyle name="40% - Ênfase6 10 5 2 4 2" xfId="54965"/>
    <cellStyle name="40% - Ênfase6 10 5 2 5" xfId="38068"/>
    <cellStyle name="40% - Ênfase6 10 5 2 5 2" xfId="54966"/>
    <cellStyle name="40% - Ênfase6 10 5 2 6" xfId="21438"/>
    <cellStyle name="40% - Ênfase6 10 5 2 7" xfId="10433"/>
    <cellStyle name="40% - Ênfase6 10 5 2 8" xfId="40426"/>
    <cellStyle name="40% - Ênfase6 10 5 3" xfId="7499"/>
    <cellStyle name="40% - Ênfase6 10 5 3 2" xfId="15553"/>
    <cellStyle name="40% - Ênfase6 10 5 3 2 2" xfId="27027"/>
    <cellStyle name="40% - Ênfase6 10 5 3 3" xfId="31887"/>
    <cellStyle name="40% - Ênfase6 10 5 3 3 2" xfId="54967"/>
    <cellStyle name="40% - Ênfase6 10 5 3 4" xfId="20414"/>
    <cellStyle name="40% - Ênfase6 10 5 3 5" xfId="11389"/>
    <cellStyle name="40% - Ênfase6 10 5 3 6" xfId="43257"/>
    <cellStyle name="40% - Ênfase6 10 5 4" xfId="13312"/>
    <cellStyle name="40% - Ênfase6 10 5 4 2" xfId="33972"/>
    <cellStyle name="40% - Ênfase6 10 5 4 2 2" xfId="54968"/>
    <cellStyle name="40% - Ênfase6 10 5 4 3" xfId="22499"/>
    <cellStyle name="40% - Ênfase6 10 5 4 4" xfId="41536"/>
    <cellStyle name="40% - Ênfase6 10 5 5" xfId="24788"/>
    <cellStyle name="40% - Ênfase6 10 5 5 2" xfId="54969"/>
    <cellStyle name="40% - Ênfase6 10 5 6" xfId="30672"/>
    <cellStyle name="40% - Ênfase6 10 5 6 2" xfId="54970"/>
    <cellStyle name="40% - Ênfase6 10 5 7" xfId="37044"/>
    <cellStyle name="40% - Ênfase6 10 5 7 2" xfId="54971"/>
    <cellStyle name="40% - Ênfase6 10 5 8" xfId="19199"/>
    <cellStyle name="40% - Ênfase6 10 5 9" xfId="9668"/>
    <cellStyle name="40% - Ênfase6 10 6" xfId="6163"/>
    <cellStyle name="40% - Ênfase6 10 6 2" xfId="8702"/>
    <cellStyle name="40% - Ênfase6 10 6 2 2" xfId="16756"/>
    <cellStyle name="40% - Ênfase6 10 6 2 2 2" xfId="28230"/>
    <cellStyle name="40% - Ênfase6 10 6 2 3" xfId="33090"/>
    <cellStyle name="40% - Ênfase6 10 6 2 3 2" xfId="54972"/>
    <cellStyle name="40% - Ênfase6 10 6 2 4" xfId="21617"/>
    <cellStyle name="40% - Ênfase6 10 6 2 5" xfId="12333"/>
    <cellStyle name="40% - Ênfase6 10 6 2 6" xfId="44201"/>
    <cellStyle name="40% - Ênfase6 10 6 3" xfId="14516"/>
    <cellStyle name="40% - Ênfase6 10 6 3 2" xfId="35175"/>
    <cellStyle name="40% - Ênfase6 10 6 3 2 2" xfId="54973"/>
    <cellStyle name="40% - Ênfase6 10 6 3 3" xfId="23702"/>
    <cellStyle name="40% - Ênfase6 10 6 3 4" xfId="42480"/>
    <cellStyle name="40% - Ênfase6 10 6 4" xfId="25991"/>
    <cellStyle name="40% - Ênfase6 10 6 4 2" xfId="54974"/>
    <cellStyle name="40% - Ênfase6 10 6 5" xfId="30851"/>
    <cellStyle name="40% - Ênfase6 10 6 5 2" xfId="54975"/>
    <cellStyle name="40% - Ênfase6 10 6 6" xfId="38247"/>
    <cellStyle name="40% - Ênfase6 10 6 6 2" xfId="54976"/>
    <cellStyle name="40% - Ênfase6 10 6 7" xfId="19378"/>
    <cellStyle name="40% - Ênfase6 10 6 8" xfId="10612"/>
    <cellStyle name="40% - Ênfase6 10 6 9" xfId="40605"/>
    <cellStyle name="40% - Ênfase6 10 7" xfId="5029"/>
    <cellStyle name="40% - Ênfase6 10 7 2" xfId="7678"/>
    <cellStyle name="40% - Ênfase6 10 7 2 2" xfId="15732"/>
    <cellStyle name="40% - Ênfase6 10 7 2 2 2" xfId="27206"/>
    <cellStyle name="40% - Ênfase6 10 7 2 3" xfId="34151"/>
    <cellStyle name="40% - Ênfase6 10 7 2 3 2" xfId="54977"/>
    <cellStyle name="40% - Ênfase6 10 7 2 4" xfId="22678"/>
    <cellStyle name="40% - Ênfase6 10 7 2 5" xfId="11568"/>
    <cellStyle name="40% - Ênfase6 10 7 2 6" xfId="43436"/>
    <cellStyle name="40% - Ênfase6 10 7 3" xfId="13491"/>
    <cellStyle name="40% - Ênfase6 10 7 3 2" xfId="24967"/>
    <cellStyle name="40% - Ênfase6 10 7 3 3" xfId="41715"/>
    <cellStyle name="40% - Ênfase6 10 7 4" xfId="32066"/>
    <cellStyle name="40% - Ênfase6 10 7 4 2" xfId="54978"/>
    <cellStyle name="40% - Ênfase6 10 7 5" xfId="37223"/>
    <cellStyle name="40% - Ênfase6 10 7 5 2" xfId="54979"/>
    <cellStyle name="40% - Ênfase6 10 7 6" xfId="20593"/>
    <cellStyle name="40% - Ênfase6 10 7 7" xfId="9847"/>
    <cellStyle name="40% - Ênfase6 10 7 8" xfId="39840"/>
    <cellStyle name="40% - Ênfase6 10 8" xfId="6484"/>
    <cellStyle name="40% - Ênfase6 10 8 2" xfId="8912"/>
    <cellStyle name="40% - Ênfase6 10 8 2 2" xfId="26287"/>
    <cellStyle name="40% - Ênfase6 10 8 2 3" xfId="14813"/>
    <cellStyle name="40% - Ênfase6 10 8 3" xfId="31147"/>
    <cellStyle name="40% - Ênfase6 10 8 3 2" xfId="54980"/>
    <cellStyle name="40% - Ênfase6 10 8 4" xfId="38458"/>
    <cellStyle name="40% - Ênfase6 10 8 4 2" xfId="54981"/>
    <cellStyle name="40% - Ênfase6 10 8 5" xfId="19674"/>
    <cellStyle name="40% - Ênfase6 10 8 6" xfId="10803"/>
    <cellStyle name="40% - Ênfase6 10 8 7" xfId="42671"/>
    <cellStyle name="40% - Ênfase6 10 9" xfId="6654"/>
    <cellStyle name="40% - Ênfase6 10 9 2" xfId="33386"/>
    <cellStyle name="40% - Ênfase6 10 9 2 2" xfId="54982"/>
    <cellStyle name="40% - Ênfase6 10 9 3" xfId="38541"/>
    <cellStyle name="40% - Ênfase6 10 9 3 2" xfId="54983"/>
    <cellStyle name="40% - Ênfase6 10 9 4" xfId="21913"/>
    <cellStyle name="40% - Ênfase6 10 9 5" xfId="12574"/>
    <cellStyle name="40% - Ênfase6 10 9 6" xfId="40796"/>
    <cellStyle name="40% - Ênfase6 11" xfId="432"/>
    <cellStyle name="40% - Ênfase6 11 10" xfId="24051"/>
    <cellStyle name="40% - Ênfase6 11 10 2" xfId="54984"/>
    <cellStyle name="40% - Ênfase6 11 11" xfId="30087"/>
    <cellStyle name="40% - Ênfase6 11 11 2" xfId="54985"/>
    <cellStyle name="40% - Ênfase6 11 12" xfId="36459"/>
    <cellStyle name="40% - Ênfase6 11 12 2" xfId="54986"/>
    <cellStyle name="40% - Ênfase6 11 13" xfId="18614"/>
    <cellStyle name="40% - Ênfase6 11 14" xfId="9083"/>
    <cellStyle name="40% - Ênfase6 11 15" xfId="39076"/>
    <cellStyle name="40% - Ênfase6 11 2" xfId="433"/>
    <cellStyle name="40% - Ênfase6 11 3" xfId="4278"/>
    <cellStyle name="40% - Ênfase6 11 3 10" xfId="39412"/>
    <cellStyle name="40% - Ênfase6 11 3 2" xfId="5668"/>
    <cellStyle name="40% - Ênfase6 11 3 2 2" xfId="8207"/>
    <cellStyle name="40% - Ênfase6 11 3 2 2 2" xfId="16261"/>
    <cellStyle name="40% - Ênfase6 11 3 2 2 2 2" xfId="27735"/>
    <cellStyle name="40% - Ênfase6 11 3 2 2 3" xfId="34680"/>
    <cellStyle name="40% - Ênfase6 11 3 2 2 3 2" xfId="54987"/>
    <cellStyle name="40% - Ênfase6 11 3 2 2 4" xfId="23207"/>
    <cellStyle name="40% - Ênfase6 11 3 2 2 5" xfId="11905"/>
    <cellStyle name="40% - Ênfase6 11 3 2 2 6" xfId="43773"/>
    <cellStyle name="40% - Ênfase6 11 3 2 3" xfId="14021"/>
    <cellStyle name="40% - Ênfase6 11 3 2 3 2" xfId="25496"/>
    <cellStyle name="40% - Ênfase6 11 3 2 3 3" xfId="42052"/>
    <cellStyle name="40% - Ênfase6 11 3 2 4" xfId="32595"/>
    <cellStyle name="40% - Ênfase6 11 3 2 4 2" xfId="54988"/>
    <cellStyle name="40% - Ênfase6 11 3 2 5" xfId="37752"/>
    <cellStyle name="40% - Ênfase6 11 3 2 5 2" xfId="54989"/>
    <cellStyle name="40% - Ênfase6 11 3 2 6" xfId="21122"/>
    <cellStyle name="40% - Ênfase6 11 3 2 7" xfId="10184"/>
    <cellStyle name="40% - Ênfase6 11 3 2 8" xfId="40177"/>
    <cellStyle name="40% - Ênfase6 11 3 3" xfId="7183"/>
    <cellStyle name="40% - Ênfase6 11 3 3 2" xfId="15237"/>
    <cellStyle name="40% - Ênfase6 11 3 3 2 2" xfId="26711"/>
    <cellStyle name="40% - Ênfase6 11 3 3 3" xfId="31571"/>
    <cellStyle name="40% - Ênfase6 11 3 3 3 2" xfId="54990"/>
    <cellStyle name="40% - Ênfase6 11 3 3 4" xfId="20098"/>
    <cellStyle name="40% - Ênfase6 11 3 3 5" xfId="11140"/>
    <cellStyle name="40% - Ênfase6 11 3 3 6" xfId="43008"/>
    <cellStyle name="40% - Ênfase6 11 3 4" xfId="13043"/>
    <cellStyle name="40% - Ênfase6 11 3 4 2" xfId="33723"/>
    <cellStyle name="40% - Ênfase6 11 3 4 2 2" xfId="54991"/>
    <cellStyle name="40% - Ênfase6 11 3 4 3" xfId="22250"/>
    <cellStyle name="40% - Ênfase6 11 3 4 4" xfId="41220"/>
    <cellStyle name="40% - Ênfase6 11 3 5" xfId="24515"/>
    <cellStyle name="40% - Ênfase6 11 3 5 2" xfId="54992"/>
    <cellStyle name="40% - Ênfase6 11 3 6" xfId="30423"/>
    <cellStyle name="40% - Ênfase6 11 3 6 2" xfId="54993"/>
    <cellStyle name="40% - Ênfase6 11 3 7" xfId="36795"/>
    <cellStyle name="40% - Ênfase6 11 3 7 2" xfId="54994"/>
    <cellStyle name="40% - Ênfase6 11 3 8" xfId="18950"/>
    <cellStyle name="40% - Ênfase6 11 3 9" xfId="9419"/>
    <cellStyle name="40% - Ênfase6 11 4" xfId="3873"/>
    <cellStyle name="40% - Ênfase6 11 4 10" xfId="39197"/>
    <cellStyle name="40% - Ênfase6 11 4 2" xfId="5366"/>
    <cellStyle name="40% - Ênfase6 11 4 2 2" xfId="7905"/>
    <cellStyle name="40% - Ênfase6 11 4 2 2 2" xfId="15959"/>
    <cellStyle name="40% - Ênfase6 11 4 2 2 2 2" xfId="27433"/>
    <cellStyle name="40% - Ênfase6 11 4 2 2 3" xfId="34378"/>
    <cellStyle name="40% - Ênfase6 11 4 2 2 3 2" xfId="54995"/>
    <cellStyle name="40% - Ênfase6 11 4 2 2 4" xfId="22905"/>
    <cellStyle name="40% - Ênfase6 11 4 2 2 5" xfId="11690"/>
    <cellStyle name="40% - Ênfase6 11 4 2 2 6" xfId="43558"/>
    <cellStyle name="40% - Ênfase6 11 4 2 3" xfId="13719"/>
    <cellStyle name="40% - Ênfase6 11 4 2 3 2" xfId="25194"/>
    <cellStyle name="40% - Ênfase6 11 4 2 3 3" xfId="41837"/>
    <cellStyle name="40% - Ênfase6 11 4 2 4" xfId="32293"/>
    <cellStyle name="40% - Ênfase6 11 4 2 4 2" xfId="54996"/>
    <cellStyle name="40% - Ênfase6 11 4 2 5" xfId="37450"/>
    <cellStyle name="40% - Ênfase6 11 4 2 5 2" xfId="54997"/>
    <cellStyle name="40% - Ênfase6 11 4 2 6" xfId="20820"/>
    <cellStyle name="40% - Ênfase6 11 4 2 7" xfId="9969"/>
    <cellStyle name="40% - Ênfase6 11 4 2 8" xfId="39962"/>
    <cellStyle name="40% - Ênfase6 11 4 3" xfId="6881"/>
    <cellStyle name="40% - Ênfase6 11 4 3 2" xfId="14935"/>
    <cellStyle name="40% - Ênfase6 11 4 3 2 2" xfId="26409"/>
    <cellStyle name="40% - Ênfase6 11 4 3 3" xfId="31269"/>
    <cellStyle name="40% - Ênfase6 11 4 3 3 2" xfId="54998"/>
    <cellStyle name="40% - Ênfase6 11 4 3 4" xfId="19796"/>
    <cellStyle name="40% - Ênfase6 11 4 3 5" xfId="10925"/>
    <cellStyle name="40% - Ênfase6 11 4 3 6" xfId="42793"/>
    <cellStyle name="40% - Ênfase6 11 4 4" xfId="12808"/>
    <cellStyle name="40% - Ênfase6 11 4 4 2" xfId="33508"/>
    <cellStyle name="40% - Ênfase6 11 4 4 2 2" xfId="54999"/>
    <cellStyle name="40% - Ênfase6 11 4 4 3" xfId="22035"/>
    <cellStyle name="40% - Ênfase6 11 4 4 4" xfId="40918"/>
    <cellStyle name="40% - Ênfase6 11 4 5" xfId="24284"/>
    <cellStyle name="40% - Ênfase6 11 4 5 2" xfId="55000"/>
    <cellStyle name="40% - Ênfase6 11 4 6" xfId="30208"/>
    <cellStyle name="40% - Ênfase6 11 4 6 2" xfId="55001"/>
    <cellStyle name="40% - Ênfase6 11 4 7" xfId="36580"/>
    <cellStyle name="40% - Ênfase6 11 4 7 2" xfId="55002"/>
    <cellStyle name="40% - Ênfase6 11 4 8" xfId="18735"/>
    <cellStyle name="40% - Ênfase6 11 4 9" xfId="9204"/>
    <cellStyle name="40% - Ênfase6 11 5" xfId="4850"/>
    <cellStyle name="40% - Ênfase6 11 5 10" xfId="39662"/>
    <cellStyle name="40% - Ênfase6 11 5 2" xfId="5985"/>
    <cellStyle name="40% - Ênfase6 11 5 2 2" xfId="8524"/>
    <cellStyle name="40% - Ênfase6 11 5 2 2 2" xfId="16578"/>
    <cellStyle name="40% - Ênfase6 11 5 2 2 2 2" xfId="28052"/>
    <cellStyle name="40% - Ênfase6 11 5 2 2 3" xfId="34997"/>
    <cellStyle name="40% - Ênfase6 11 5 2 2 3 2" xfId="55003"/>
    <cellStyle name="40% - Ênfase6 11 5 2 2 4" xfId="23524"/>
    <cellStyle name="40% - Ênfase6 11 5 2 2 5" xfId="12155"/>
    <cellStyle name="40% - Ênfase6 11 5 2 2 6" xfId="44023"/>
    <cellStyle name="40% - Ênfase6 11 5 2 3" xfId="14338"/>
    <cellStyle name="40% - Ênfase6 11 5 2 3 2" xfId="25813"/>
    <cellStyle name="40% - Ênfase6 11 5 2 3 3" xfId="42302"/>
    <cellStyle name="40% - Ênfase6 11 5 2 4" xfId="32912"/>
    <cellStyle name="40% - Ênfase6 11 5 2 4 2" xfId="55004"/>
    <cellStyle name="40% - Ênfase6 11 5 2 5" xfId="38069"/>
    <cellStyle name="40% - Ênfase6 11 5 2 5 2" xfId="55005"/>
    <cellStyle name="40% - Ênfase6 11 5 2 6" xfId="21439"/>
    <cellStyle name="40% - Ênfase6 11 5 2 7" xfId="10434"/>
    <cellStyle name="40% - Ênfase6 11 5 2 8" xfId="40427"/>
    <cellStyle name="40% - Ênfase6 11 5 3" xfId="7500"/>
    <cellStyle name="40% - Ênfase6 11 5 3 2" xfId="15554"/>
    <cellStyle name="40% - Ênfase6 11 5 3 2 2" xfId="27028"/>
    <cellStyle name="40% - Ênfase6 11 5 3 3" xfId="31888"/>
    <cellStyle name="40% - Ênfase6 11 5 3 3 2" xfId="55006"/>
    <cellStyle name="40% - Ênfase6 11 5 3 4" xfId="20415"/>
    <cellStyle name="40% - Ênfase6 11 5 3 5" xfId="11390"/>
    <cellStyle name="40% - Ênfase6 11 5 3 6" xfId="43258"/>
    <cellStyle name="40% - Ênfase6 11 5 4" xfId="13313"/>
    <cellStyle name="40% - Ênfase6 11 5 4 2" xfId="33973"/>
    <cellStyle name="40% - Ênfase6 11 5 4 2 2" xfId="55007"/>
    <cellStyle name="40% - Ênfase6 11 5 4 3" xfId="22500"/>
    <cellStyle name="40% - Ênfase6 11 5 4 4" xfId="41537"/>
    <cellStyle name="40% - Ênfase6 11 5 5" xfId="24789"/>
    <cellStyle name="40% - Ênfase6 11 5 5 2" xfId="55008"/>
    <cellStyle name="40% - Ênfase6 11 5 6" xfId="30673"/>
    <cellStyle name="40% - Ênfase6 11 5 6 2" xfId="55009"/>
    <cellStyle name="40% - Ênfase6 11 5 7" xfId="37045"/>
    <cellStyle name="40% - Ênfase6 11 5 7 2" xfId="55010"/>
    <cellStyle name="40% - Ênfase6 11 5 8" xfId="19200"/>
    <cellStyle name="40% - Ênfase6 11 5 9" xfId="9669"/>
    <cellStyle name="40% - Ênfase6 11 6" xfId="6164"/>
    <cellStyle name="40% - Ênfase6 11 6 2" xfId="8703"/>
    <cellStyle name="40% - Ênfase6 11 6 2 2" xfId="16757"/>
    <cellStyle name="40% - Ênfase6 11 6 2 2 2" xfId="28231"/>
    <cellStyle name="40% - Ênfase6 11 6 2 3" xfId="33091"/>
    <cellStyle name="40% - Ênfase6 11 6 2 3 2" xfId="55011"/>
    <cellStyle name="40% - Ênfase6 11 6 2 4" xfId="21618"/>
    <cellStyle name="40% - Ênfase6 11 6 2 5" xfId="12334"/>
    <cellStyle name="40% - Ênfase6 11 6 2 6" xfId="44202"/>
    <cellStyle name="40% - Ênfase6 11 6 3" xfId="14517"/>
    <cellStyle name="40% - Ênfase6 11 6 3 2" xfId="35176"/>
    <cellStyle name="40% - Ênfase6 11 6 3 2 2" xfId="55012"/>
    <cellStyle name="40% - Ênfase6 11 6 3 3" xfId="23703"/>
    <cellStyle name="40% - Ênfase6 11 6 3 4" xfId="42481"/>
    <cellStyle name="40% - Ênfase6 11 6 4" xfId="25992"/>
    <cellStyle name="40% - Ênfase6 11 6 4 2" xfId="55013"/>
    <cellStyle name="40% - Ênfase6 11 6 5" xfId="30852"/>
    <cellStyle name="40% - Ênfase6 11 6 5 2" xfId="55014"/>
    <cellStyle name="40% - Ênfase6 11 6 6" xfId="38248"/>
    <cellStyle name="40% - Ênfase6 11 6 6 2" xfId="55015"/>
    <cellStyle name="40% - Ênfase6 11 6 7" xfId="19379"/>
    <cellStyle name="40% - Ênfase6 11 6 8" xfId="10613"/>
    <cellStyle name="40% - Ênfase6 11 6 9" xfId="40606"/>
    <cellStyle name="40% - Ênfase6 11 7" xfId="5030"/>
    <cellStyle name="40% - Ênfase6 11 7 2" xfId="7679"/>
    <cellStyle name="40% - Ênfase6 11 7 2 2" xfId="15733"/>
    <cellStyle name="40% - Ênfase6 11 7 2 2 2" xfId="27207"/>
    <cellStyle name="40% - Ênfase6 11 7 2 3" xfId="34152"/>
    <cellStyle name="40% - Ênfase6 11 7 2 3 2" xfId="55016"/>
    <cellStyle name="40% - Ênfase6 11 7 2 4" xfId="22679"/>
    <cellStyle name="40% - Ênfase6 11 7 2 5" xfId="11569"/>
    <cellStyle name="40% - Ênfase6 11 7 2 6" xfId="43437"/>
    <cellStyle name="40% - Ênfase6 11 7 3" xfId="13492"/>
    <cellStyle name="40% - Ênfase6 11 7 3 2" xfId="24968"/>
    <cellStyle name="40% - Ênfase6 11 7 3 3" xfId="41716"/>
    <cellStyle name="40% - Ênfase6 11 7 4" xfId="32067"/>
    <cellStyle name="40% - Ênfase6 11 7 4 2" xfId="55017"/>
    <cellStyle name="40% - Ênfase6 11 7 5" xfId="37224"/>
    <cellStyle name="40% - Ênfase6 11 7 5 2" xfId="55018"/>
    <cellStyle name="40% - Ênfase6 11 7 6" xfId="20594"/>
    <cellStyle name="40% - Ênfase6 11 7 7" xfId="9848"/>
    <cellStyle name="40% - Ênfase6 11 7 8" xfId="39841"/>
    <cellStyle name="40% - Ênfase6 11 8" xfId="6485"/>
    <cellStyle name="40% - Ênfase6 11 8 2" xfId="8913"/>
    <cellStyle name="40% - Ênfase6 11 8 2 2" xfId="26288"/>
    <cellStyle name="40% - Ênfase6 11 8 2 3" xfId="14814"/>
    <cellStyle name="40% - Ênfase6 11 8 3" xfId="31148"/>
    <cellStyle name="40% - Ênfase6 11 8 3 2" xfId="55019"/>
    <cellStyle name="40% - Ênfase6 11 8 4" xfId="38459"/>
    <cellStyle name="40% - Ênfase6 11 8 4 2" xfId="55020"/>
    <cellStyle name="40% - Ênfase6 11 8 5" xfId="19675"/>
    <cellStyle name="40% - Ênfase6 11 8 6" xfId="10804"/>
    <cellStyle name="40% - Ênfase6 11 8 7" xfId="42672"/>
    <cellStyle name="40% - Ênfase6 11 9" xfId="6655"/>
    <cellStyle name="40% - Ênfase6 11 9 2" xfId="33387"/>
    <cellStyle name="40% - Ênfase6 11 9 2 2" xfId="55021"/>
    <cellStyle name="40% - Ênfase6 11 9 3" xfId="38542"/>
    <cellStyle name="40% - Ênfase6 11 9 3 2" xfId="55022"/>
    <cellStyle name="40% - Ênfase6 11 9 4" xfId="21914"/>
    <cellStyle name="40% - Ênfase6 11 9 5" xfId="12575"/>
    <cellStyle name="40% - Ênfase6 11 9 6" xfId="40797"/>
    <cellStyle name="40% - Ênfase6 12" xfId="434"/>
    <cellStyle name="40% - Ênfase6 12 10" xfId="24052"/>
    <cellStyle name="40% - Ênfase6 12 10 2" xfId="55023"/>
    <cellStyle name="40% - Ênfase6 12 11" xfId="30088"/>
    <cellStyle name="40% - Ênfase6 12 11 2" xfId="55024"/>
    <cellStyle name="40% - Ênfase6 12 12" xfId="36460"/>
    <cellStyle name="40% - Ênfase6 12 12 2" xfId="55025"/>
    <cellStyle name="40% - Ênfase6 12 13" xfId="18615"/>
    <cellStyle name="40% - Ênfase6 12 14" xfId="9084"/>
    <cellStyle name="40% - Ênfase6 12 15" xfId="39077"/>
    <cellStyle name="40% - Ênfase6 12 2" xfId="435"/>
    <cellStyle name="40% - Ênfase6 12 3" xfId="4279"/>
    <cellStyle name="40% - Ênfase6 12 3 10" xfId="39413"/>
    <cellStyle name="40% - Ênfase6 12 3 2" xfId="5669"/>
    <cellStyle name="40% - Ênfase6 12 3 2 2" xfId="8208"/>
    <cellStyle name="40% - Ênfase6 12 3 2 2 2" xfId="16262"/>
    <cellStyle name="40% - Ênfase6 12 3 2 2 2 2" xfId="27736"/>
    <cellStyle name="40% - Ênfase6 12 3 2 2 3" xfId="34681"/>
    <cellStyle name="40% - Ênfase6 12 3 2 2 3 2" xfId="55026"/>
    <cellStyle name="40% - Ênfase6 12 3 2 2 4" xfId="23208"/>
    <cellStyle name="40% - Ênfase6 12 3 2 2 5" xfId="11906"/>
    <cellStyle name="40% - Ênfase6 12 3 2 2 6" xfId="43774"/>
    <cellStyle name="40% - Ênfase6 12 3 2 3" xfId="14022"/>
    <cellStyle name="40% - Ênfase6 12 3 2 3 2" xfId="25497"/>
    <cellStyle name="40% - Ênfase6 12 3 2 3 3" xfId="42053"/>
    <cellStyle name="40% - Ênfase6 12 3 2 4" xfId="32596"/>
    <cellStyle name="40% - Ênfase6 12 3 2 4 2" xfId="55027"/>
    <cellStyle name="40% - Ênfase6 12 3 2 5" xfId="37753"/>
    <cellStyle name="40% - Ênfase6 12 3 2 5 2" xfId="55028"/>
    <cellStyle name="40% - Ênfase6 12 3 2 6" xfId="21123"/>
    <cellStyle name="40% - Ênfase6 12 3 2 7" xfId="10185"/>
    <cellStyle name="40% - Ênfase6 12 3 2 8" xfId="40178"/>
    <cellStyle name="40% - Ênfase6 12 3 3" xfId="7184"/>
    <cellStyle name="40% - Ênfase6 12 3 3 2" xfId="15238"/>
    <cellStyle name="40% - Ênfase6 12 3 3 2 2" xfId="26712"/>
    <cellStyle name="40% - Ênfase6 12 3 3 3" xfId="31572"/>
    <cellStyle name="40% - Ênfase6 12 3 3 3 2" xfId="55029"/>
    <cellStyle name="40% - Ênfase6 12 3 3 4" xfId="20099"/>
    <cellStyle name="40% - Ênfase6 12 3 3 5" xfId="11141"/>
    <cellStyle name="40% - Ênfase6 12 3 3 6" xfId="43009"/>
    <cellStyle name="40% - Ênfase6 12 3 4" xfId="13044"/>
    <cellStyle name="40% - Ênfase6 12 3 4 2" xfId="33724"/>
    <cellStyle name="40% - Ênfase6 12 3 4 2 2" xfId="55030"/>
    <cellStyle name="40% - Ênfase6 12 3 4 3" xfId="22251"/>
    <cellStyle name="40% - Ênfase6 12 3 4 4" xfId="41221"/>
    <cellStyle name="40% - Ênfase6 12 3 5" xfId="24516"/>
    <cellStyle name="40% - Ênfase6 12 3 5 2" xfId="55031"/>
    <cellStyle name="40% - Ênfase6 12 3 6" xfId="30424"/>
    <cellStyle name="40% - Ênfase6 12 3 6 2" xfId="55032"/>
    <cellStyle name="40% - Ênfase6 12 3 7" xfId="36796"/>
    <cellStyle name="40% - Ênfase6 12 3 7 2" xfId="55033"/>
    <cellStyle name="40% - Ênfase6 12 3 8" xfId="18951"/>
    <cellStyle name="40% - Ênfase6 12 3 9" xfId="9420"/>
    <cellStyle name="40% - Ênfase6 12 4" xfId="3874"/>
    <cellStyle name="40% - Ênfase6 12 4 10" xfId="39198"/>
    <cellStyle name="40% - Ênfase6 12 4 2" xfId="5367"/>
    <cellStyle name="40% - Ênfase6 12 4 2 2" xfId="7906"/>
    <cellStyle name="40% - Ênfase6 12 4 2 2 2" xfId="15960"/>
    <cellStyle name="40% - Ênfase6 12 4 2 2 2 2" xfId="27434"/>
    <cellStyle name="40% - Ênfase6 12 4 2 2 3" xfId="34379"/>
    <cellStyle name="40% - Ênfase6 12 4 2 2 3 2" xfId="55034"/>
    <cellStyle name="40% - Ênfase6 12 4 2 2 4" xfId="22906"/>
    <cellStyle name="40% - Ênfase6 12 4 2 2 5" xfId="11691"/>
    <cellStyle name="40% - Ênfase6 12 4 2 2 6" xfId="43559"/>
    <cellStyle name="40% - Ênfase6 12 4 2 3" xfId="13720"/>
    <cellStyle name="40% - Ênfase6 12 4 2 3 2" xfId="25195"/>
    <cellStyle name="40% - Ênfase6 12 4 2 3 3" xfId="41838"/>
    <cellStyle name="40% - Ênfase6 12 4 2 4" xfId="32294"/>
    <cellStyle name="40% - Ênfase6 12 4 2 4 2" xfId="55035"/>
    <cellStyle name="40% - Ênfase6 12 4 2 5" xfId="37451"/>
    <cellStyle name="40% - Ênfase6 12 4 2 5 2" xfId="55036"/>
    <cellStyle name="40% - Ênfase6 12 4 2 6" xfId="20821"/>
    <cellStyle name="40% - Ênfase6 12 4 2 7" xfId="9970"/>
    <cellStyle name="40% - Ênfase6 12 4 2 8" xfId="39963"/>
    <cellStyle name="40% - Ênfase6 12 4 3" xfId="6882"/>
    <cellStyle name="40% - Ênfase6 12 4 3 2" xfId="14936"/>
    <cellStyle name="40% - Ênfase6 12 4 3 2 2" xfId="26410"/>
    <cellStyle name="40% - Ênfase6 12 4 3 3" xfId="31270"/>
    <cellStyle name="40% - Ênfase6 12 4 3 3 2" xfId="55037"/>
    <cellStyle name="40% - Ênfase6 12 4 3 4" xfId="19797"/>
    <cellStyle name="40% - Ênfase6 12 4 3 5" xfId="10926"/>
    <cellStyle name="40% - Ênfase6 12 4 3 6" xfId="42794"/>
    <cellStyle name="40% - Ênfase6 12 4 4" xfId="12809"/>
    <cellStyle name="40% - Ênfase6 12 4 4 2" xfId="33509"/>
    <cellStyle name="40% - Ênfase6 12 4 4 2 2" xfId="55038"/>
    <cellStyle name="40% - Ênfase6 12 4 4 3" xfId="22036"/>
    <cellStyle name="40% - Ênfase6 12 4 4 4" xfId="40919"/>
    <cellStyle name="40% - Ênfase6 12 4 5" xfId="24285"/>
    <cellStyle name="40% - Ênfase6 12 4 5 2" xfId="55039"/>
    <cellStyle name="40% - Ênfase6 12 4 6" xfId="30209"/>
    <cellStyle name="40% - Ênfase6 12 4 6 2" xfId="55040"/>
    <cellStyle name="40% - Ênfase6 12 4 7" xfId="36581"/>
    <cellStyle name="40% - Ênfase6 12 4 7 2" xfId="55041"/>
    <cellStyle name="40% - Ênfase6 12 4 8" xfId="18736"/>
    <cellStyle name="40% - Ênfase6 12 4 9" xfId="9205"/>
    <cellStyle name="40% - Ênfase6 12 5" xfId="4851"/>
    <cellStyle name="40% - Ênfase6 12 5 10" xfId="39663"/>
    <cellStyle name="40% - Ênfase6 12 5 2" xfId="5986"/>
    <cellStyle name="40% - Ênfase6 12 5 2 2" xfId="8525"/>
    <cellStyle name="40% - Ênfase6 12 5 2 2 2" xfId="16579"/>
    <cellStyle name="40% - Ênfase6 12 5 2 2 2 2" xfId="28053"/>
    <cellStyle name="40% - Ênfase6 12 5 2 2 3" xfId="34998"/>
    <cellStyle name="40% - Ênfase6 12 5 2 2 3 2" xfId="55042"/>
    <cellStyle name="40% - Ênfase6 12 5 2 2 4" xfId="23525"/>
    <cellStyle name="40% - Ênfase6 12 5 2 2 5" xfId="12156"/>
    <cellStyle name="40% - Ênfase6 12 5 2 2 6" xfId="44024"/>
    <cellStyle name="40% - Ênfase6 12 5 2 3" xfId="14339"/>
    <cellStyle name="40% - Ênfase6 12 5 2 3 2" xfId="25814"/>
    <cellStyle name="40% - Ênfase6 12 5 2 3 3" xfId="42303"/>
    <cellStyle name="40% - Ênfase6 12 5 2 4" xfId="32913"/>
    <cellStyle name="40% - Ênfase6 12 5 2 4 2" xfId="55043"/>
    <cellStyle name="40% - Ênfase6 12 5 2 5" xfId="38070"/>
    <cellStyle name="40% - Ênfase6 12 5 2 5 2" xfId="55044"/>
    <cellStyle name="40% - Ênfase6 12 5 2 6" xfId="21440"/>
    <cellStyle name="40% - Ênfase6 12 5 2 7" xfId="10435"/>
    <cellStyle name="40% - Ênfase6 12 5 2 8" xfId="40428"/>
    <cellStyle name="40% - Ênfase6 12 5 3" xfId="7501"/>
    <cellStyle name="40% - Ênfase6 12 5 3 2" xfId="15555"/>
    <cellStyle name="40% - Ênfase6 12 5 3 2 2" xfId="27029"/>
    <cellStyle name="40% - Ênfase6 12 5 3 3" xfId="31889"/>
    <cellStyle name="40% - Ênfase6 12 5 3 3 2" xfId="55045"/>
    <cellStyle name="40% - Ênfase6 12 5 3 4" xfId="20416"/>
    <cellStyle name="40% - Ênfase6 12 5 3 5" xfId="11391"/>
    <cellStyle name="40% - Ênfase6 12 5 3 6" xfId="43259"/>
    <cellStyle name="40% - Ênfase6 12 5 4" xfId="13314"/>
    <cellStyle name="40% - Ênfase6 12 5 4 2" xfId="33974"/>
    <cellStyle name="40% - Ênfase6 12 5 4 2 2" xfId="55046"/>
    <cellStyle name="40% - Ênfase6 12 5 4 3" xfId="22501"/>
    <cellStyle name="40% - Ênfase6 12 5 4 4" xfId="41538"/>
    <cellStyle name="40% - Ênfase6 12 5 5" xfId="24790"/>
    <cellStyle name="40% - Ênfase6 12 5 5 2" xfId="55047"/>
    <cellStyle name="40% - Ênfase6 12 5 6" xfId="30674"/>
    <cellStyle name="40% - Ênfase6 12 5 6 2" xfId="55048"/>
    <cellStyle name="40% - Ênfase6 12 5 7" xfId="37046"/>
    <cellStyle name="40% - Ênfase6 12 5 7 2" xfId="55049"/>
    <cellStyle name="40% - Ênfase6 12 5 8" xfId="19201"/>
    <cellStyle name="40% - Ênfase6 12 5 9" xfId="9670"/>
    <cellStyle name="40% - Ênfase6 12 6" xfId="6165"/>
    <cellStyle name="40% - Ênfase6 12 6 2" xfId="8704"/>
    <cellStyle name="40% - Ênfase6 12 6 2 2" xfId="16758"/>
    <cellStyle name="40% - Ênfase6 12 6 2 2 2" xfId="28232"/>
    <cellStyle name="40% - Ênfase6 12 6 2 3" xfId="33092"/>
    <cellStyle name="40% - Ênfase6 12 6 2 3 2" xfId="55050"/>
    <cellStyle name="40% - Ênfase6 12 6 2 4" xfId="21619"/>
    <cellStyle name="40% - Ênfase6 12 6 2 5" xfId="12335"/>
    <cellStyle name="40% - Ênfase6 12 6 2 6" xfId="44203"/>
    <cellStyle name="40% - Ênfase6 12 6 3" xfId="14518"/>
    <cellStyle name="40% - Ênfase6 12 6 3 2" xfId="35177"/>
    <cellStyle name="40% - Ênfase6 12 6 3 2 2" xfId="55051"/>
    <cellStyle name="40% - Ênfase6 12 6 3 3" xfId="23704"/>
    <cellStyle name="40% - Ênfase6 12 6 3 4" xfId="42482"/>
    <cellStyle name="40% - Ênfase6 12 6 4" xfId="25993"/>
    <cellStyle name="40% - Ênfase6 12 6 4 2" xfId="55052"/>
    <cellStyle name="40% - Ênfase6 12 6 5" xfId="30853"/>
    <cellStyle name="40% - Ênfase6 12 6 5 2" xfId="55053"/>
    <cellStyle name="40% - Ênfase6 12 6 6" xfId="38249"/>
    <cellStyle name="40% - Ênfase6 12 6 6 2" xfId="55054"/>
    <cellStyle name="40% - Ênfase6 12 6 7" xfId="19380"/>
    <cellStyle name="40% - Ênfase6 12 6 8" xfId="10614"/>
    <cellStyle name="40% - Ênfase6 12 6 9" xfId="40607"/>
    <cellStyle name="40% - Ênfase6 12 7" xfId="5031"/>
    <cellStyle name="40% - Ênfase6 12 7 2" xfId="7680"/>
    <cellStyle name="40% - Ênfase6 12 7 2 2" xfId="15734"/>
    <cellStyle name="40% - Ênfase6 12 7 2 2 2" xfId="27208"/>
    <cellStyle name="40% - Ênfase6 12 7 2 3" xfId="34153"/>
    <cellStyle name="40% - Ênfase6 12 7 2 3 2" xfId="55055"/>
    <cellStyle name="40% - Ênfase6 12 7 2 4" xfId="22680"/>
    <cellStyle name="40% - Ênfase6 12 7 2 5" xfId="11570"/>
    <cellStyle name="40% - Ênfase6 12 7 2 6" xfId="43438"/>
    <cellStyle name="40% - Ênfase6 12 7 3" xfId="13493"/>
    <cellStyle name="40% - Ênfase6 12 7 3 2" xfId="24969"/>
    <cellStyle name="40% - Ênfase6 12 7 3 3" xfId="41717"/>
    <cellStyle name="40% - Ênfase6 12 7 4" xfId="32068"/>
    <cellStyle name="40% - Ênfase6 12 7 4 2" xfId="55056"/>
    <cellStyle name="40% - Ênfase6 12 7 5" xfId="37225"/>
    <cellStyle name="40% - Ênfase6 12 7 5 2" xfId="55057"/>
    <cellStyle name="40% - Ênfase6 12 7 6" xfId="20595"/>
    <cellStyle name="40% - Ênfase6 12 7 7" xfId="9849"/>
    <cellStyle name="40% - Ênfase6 12 7 8" xfId="39842"/>
    <cellStyle name="40% - Ênfase6 12 8" xfId="6486"/>
    <cellStyle name="40% - Ênfase6 12 8 2" xfId="8914"/>
    <cellStyle name="40% - Ênfase6 12 8 2 2" xfId="26289"/>
    <cellStyle name="40% - Ênfase6 12 8 2 3" xfId="14815"/>
    <cellStyle name="40% - Ênfase6 12 8 3" xfId="31149"/>
    <cellStyle name="40% - Ênfase6 12 8 3 2" xfId="55058"/>
    <cellStyle name="40% - Ênfase6 12 8 4" xfId="38460"/>
    <cellStyle name="40% - Ênfase6 12 8 4 2" xfId="55059"/>
    <cellStyle name="40% - Ênfase6 12 8 5" xfId="19676"/>
    <cellStyle name="40% - Ênfase6 12 8 6" xfId="10805"/>
    <cellStyle name="40% - Ênfase6 12 8 7" xfId="42673"/>
    <cellStyle name="40% - Ênfase6 12 9" xfId="6656"/>
    <cellStyle name="40% - Ênfase6 12 9 2" xfId="33388"/>
    <cellStyle name="40% - Ênfase6 12 9 2 2" xfId="55060"/>
    <cellStyle name="40% - Ênfase6 12 9 3" xfId="38543"/>
    <cellStyle name="40% - Ênfase6 12 9 3 2" xfId="55061"/>
    <cellStyle name="40% - Ênfase6 12 9 4" xfId="21915"/>
    <cellStyle name="40% - Ênfase6 12 9 5" xfId="12576"/>
    <cellStyle name="40% - Ênfase6 12 9 6" xfId="40798"/>
    <cellStyle name="40% - Ênfase6 13" xfId="436"/>
    <cellStyle name="40% - Ênfase6 13 10" xfId="24053"/>
    <cellStyle name="40% - Ênfase6 13 10 2" xfId="55062"/>
    <cellStyle name="40% - Ênfase6 13 11" xfId="30089"/>
    <cellStyle name="40% - Ênfase6 13 11 2" xfId="55063"/>
    <cellStyle name="40% - Ênfase6 13 12" xfId="36461"/>
    <cellStyle name="40% - Ênfase6 13 12 2" xfId="55064"/>
    <cellStyle name="40% - Ênfase6 13 13" xfId="18616"/>
    <cellStyle name="40% - Ênfase6 13 14" xfId="9085"/>
    <cellStyle name="40% - Ênfase6 13 15" xfId="39078"/>
    <cellStyle name="40% - Ênfase6 13 2" xfId="437"/>
    <cellStyle name="40% - Ênfase6 13 3" xfId="4280"/>
    <cellStyle name="40% - Ênfase6 13 3 10" xfId="39414"/>
    <cellStyle name="40% - Ênfase6 13 3 2" xfId="5670"/>
    <cellStyle name="40% - Ênfase6 13 3 2 2" xfId="8209"/>
    <cellStyle name="40% - Ênfase6 13 3 2 2 2" xfId="16263"/>
    <cellStyle name="40% - Ênfase6 13 3 2 2 2 2" xfId="27737"/>
    <cellStyle name="40% - Ênfase6 13 3 2 2 3" xfId="34682"/>
    <cellStyle name="40% - Ênfase6 13 3 2 2 3 2" xfId="55065"/>
    <cellStyle name="40% - Ênfase6 13 3 2 2 4" xfId="23209"/>
    <cellStyle name="40% - Ênfase6 13 3 2 2 5" xfId="11907"/>
    <cellStyle name="40% - Ênfase6 13 3 2 2 6" xfId="43775"/>
    <cellStyle name="40% - Ênfase6 13 3 2 3" xfId="14023"/>
    <cellStyle name="40% - Ênfase6 13 3 2 3 2" xfId="25498"/>
    <cellStyle name="40% - Ênfase6 13 3 2 3 3" xfId="42054"/>
    <cellStyle name="40% - Ênfase6 13 3 2 4" xfId="32597"/>
    <cellStyle name="40% - Ênfase6 13 3 2 4 2" xfId="55066"/>
    <cellStyle name="40% - Ênfase6 13 3 2 5" xfId="37754"/>
    <cellStyle name="40% - Ênfase6 13 3 2 5 2" xfId="55067"/>
    <cellStyle name="40% - Ênfase6 13 3 2 6" xfId="21124"/>
    <cellStyle name="40% - Ênfase6 13 3 2 7" xfId="10186"/>
    <cellStyle name="40% - Ênfase6 13 3 2 8" xfId="40179"/>
    <cellStyle name="40% - Ênfase6 13 3 3" xfId="7185"/>
    <cellStyle name="40% - Ênfase6 13 3 3 2" xfId="15239"/>
    <cellStyle name="40% - Ênfase6 13 3 3 2 2" xfId="26713"/>
    <cellStyle name="40% - Ênfase6 13 3 3 3" xfId="31573"/>
    <cellStyle name="40% - Ênfase6 13 3 3 3 2" xfId="55068"/>
    <cellStyle name="40% - Ênfase6 13 3 3 4" xfId="20100"/>
    <cellStyle name="40% - Ênfase6 13 3 3 5" xfId="11142"/>
    <cellStyle name="40% - Ênfase6 13 3 3 6" xfId="43010"/>
    <cellStyle name="40% - Ênfase6 13 3 4" xfId="13045"/>
    <cellStyle name="40% - Ênfase6 13 3 4 2" xfId="33725"/>
    <cellStyle name="40% - Ênfase6 13 3 4 2 2" xfId="55069"/>
    <cellStyle name="40% - Ênfase6 13 3 4 3" xfId="22252"/>
    <cellStyle name="40% - Ênfase6 13 3 4 4" xfId="41222"/>
    <cellStyle name="40% - Ênfase6 13 3 5" xfId="24517"/>
    <cellStyle name="40% - Ênfase6 13 3 5 2" xfId="55070"/>
    <cellStyle name="40% - Ênfase6 13 3 6" xfId="30425"/>
    <cellStyle name="40% - Ênfase6 13 3 6 2" xfId="55071"/>
    <cellStyle name="40% - Ênfase6 13 3 7" xfId="36797"/>
    <cellStyle name="40% - Ênfase6 13 3 7 2" xfId="55072"/>
    <cellStyle name="40% - Ênfase6 13 3 8" xfId="18952"/>
    <cellStyle name="40% - Ênfase6 13 3 9" xfId="9421"/>
    <cellStyle name="40% - Ênfase6 13 4" xfId="3875"/>
    <cellStyle name="40% - Ênfase6 13 4 10" xfId="39199"/>
    <cellStyle name="40% - Ênfase6 13 4 2" xfId="5368"/>
    <cellStyle name="40% - Ênfase6 13 4 2 2" xfId="7907"/>
    <cellStyle name="40% - Ênfase6 13 4 2 2 2" xfId="15961"/>
    <cellStyle name="40% - Ênfase6 13 4 2 2 2 2" xfId="27435"/>
    <cellStyle name="40% - Ênfase6 13 4 2 2 3" xfId="34380"/>
    <cellStyle name="40% - Ênfase6 13 4 2 2 3 2" xfId="55073"/>
    <cellStyle name="40% - Ênfase6 13 4 2 2 4" xfId="22907"/>
    <cellStyle name="40% - Ênfase6 13 4 2 2 5" xfId="11692"/>
    <cellStyle name="40% - Ênfase6 13 4 2 2 6" xfId="43560"/>
    <cellStyle name="40% - Ênfase6 13 4 2 3" xfId="13721"/>
    <cellStyle name="40% - Ênfase6 13 4 2 3 2" xfId="25196"/>
    <cellStyle name="40% - Ênfase6 13 4 2 3 3" xfId="41839"/>
    <cellStyle name="40% - Ênfase6 13 4 2 4" xfId="32295"/>
    <cellStyle name="40% - Ênfase6 13 4 2 4 2" xfId="55074"/>
    <cellStyle name="40% - Ênfase6 13 4 2 5" xfId="37452"/>
    <cellStyle name="40% - Ênfase6 13 4 2 5 2" xfId="55075"/>
    <cellStyle name="40% - Ênfase6 13 4 2 6" xfId="20822"/>
    <cellStyle name="40% - Ênfase6 13 4 2 7" xfId="9971"/>
    <cellStyle name="40% - Ênfase6 13 4 2 8" xfId="39964"/>
    <cellStyle name="40% - Ênfase6 13 4 3" xfId="6883"/>
    <cellStyle name="40% - Ênfase6 13 4 3 2" xfId="14937"/>
    <cellStyle name="40% - Ênfase6 13 4 3 2 2" xfId="26411"/>
    <cellStyle name="40% - Ênfase6 13 4 3 3" xfId="31271"/>
    <cellStyle name="40% - Ênfase6 13 4 3 3 2" xfId="55076"/>
    <cellStyle name="40% - Ênfase6 13 4 3 4" xfId="19798"/>
    <cellStyle name="40% - Ênfase6 13 4 3 5" xfId="10927"/>
    <cellStyle name="40% - Ênfase6 13 4 3 6" xfId="42795"/>
    <cellStyle name="40% - Ênfase6 13 4 4" xfId="12810"/>
    <cellStyle name="40% - Ênfase6 13 4 4 2" xfId="33510"/>
    <cellStyle name="40% - Ênfase6 13 4 4 2 2" xfId="55077"/>
    <cellStyle name="40% - Ênfase6 13 4 4 3" xfId="22037"/>
    <cellStyle name="40% - Ênfase6 13 4 4 4" xfId="40920"/>
    <cellStyle name="40% - Ênfase6 13 4 5" xfId="24286"/>
    <cellStyle name="40% - Ênfase6 13 4 5 2" xfId="55078"/>
    <cellStyle name="40% - Ênfase6 13 4 6" xfId="30210"/>
    <cellStyle name="40% - Ênfase6 13 4 6 2" xfId="55079"/>
    <cellStyle name="40% - Ênfase6 13 4 7" xfId="36582"/>
    <cellStyle name="40% - Ênfase6 13 4 7 2" xfId="55080"/>
    <cellStyle name="40% - Ênfase6 13 4 8" xfId="18737"/>
    <cellStyle name="40% - Ênfase6 13 4 9" xfId="9206"/>
    <cellStyle name="40% - Ênfase6 13 5" xfId="4852"/>
    <cellStyle name="40% - Ênfase6 13 5 10" xfId="39664"/>
    <cellStyle name="40% - Ênfase6 13 5 2" xfId="5987"/>
    <cellStyle name="40% - Ênfase6 13 5 2 2" xfId="8526"/>
    <cellStyle name="40% - Ênfase6 13 5 2 2 2" xfId="16580"/>
    <cellStyle name="40% - Ênfase6 13 5 2 2 2 2" xfId="28054"/>
    <cellStyle name="40% - Ênfase6 13 5 2 2 3" xfId="34999"/>
    <cellStyle name="40% - Ênfase6 13 5 2 2 3 2" xfId="55081"/>
    <cellStyle name="40% - Ênfase6 13 5 2 2 4" xfId="23526"/>
    <cellStyle name="40% - Ênfase6 13 5 2 2 5" xfId="12157"/>
    <cellStyle name="40% - Ênfase6 13 5 2 2 6" xfId="44025"/>
    <cellStyle name="40% - Ênfase6 13 5 2 3" xfId="14340"/>
    <cellStyle name="40% - Ênfase6 13 5 2 3 2" xfId="25815"/>
    <cellStyle name="40% - Ênfase6 13 5 2 3 3" xfId="42304"/>
    <cellStyle name="40% - Ênfase6 13 5 2 4" xfId="32914"/>
    <cellStyle name="40% - Ênfase6 13 5 2 4 2" xfId="55082"/>
    <cellStyle name="40% - Ênfase6 13 5 2 5" xfId="38071"/>
    <cellStyle name="40% - Ênfase6 13 5 2 5 2" xfId="55083"/>
    <cellStyle name="40% - Ênfase6 13 5 2 6" xfId="21441"/>
    <cellStyle name="40% - Ênfase6 13 5 2 7" xfId="10436"/>
    <cellStyle name="40% - Ênfase6 13 5 2 8" xfId="40429"/>
    <cellStyle name="40% - Ênfase6 13 5 3" xfId="7502"/>
    <cellStyle name="40% - Ênfase6 13 5 3 2" xfId="15556"/>
    <cellStyle name="40% - Ênfase6 13 5 3 2 2" xfId="27030"/>
    <cellStyle name="40% - Ênfase6 13 5 3 3" xfId="31890"/>
    <cellStyle name="40% - Ênfase6 13 5 3 3 2" xfId="55084"/>
    <cellStyle name="40% - Ênfase6 13 5 3 4" xfId="20417"/>
    <cellStyle name="40% - Ênfase6 13 5 3 5" xfId="11392"/>
    <cellStyle name="40% - Ênfase6 13 5 3 6" xfId="43260"/>
    <cellStyle name="40% - Ênfase6 13 5 4" xfId="13315"/>
    <cellStyle name="40% - Ênfase6 13 5 4 2" xfId="33975"/>
    <cellStyle name="40% - Ênfase6 13 5 4 2 2" xfId="55085"/>
    <cellStyle name="40% - Ênfase6 13 5 4 3" xfId="22502"/>
    <cellStyle name="40% - Ênfase6 13 5 4 4" xfId="41539"/>
    <cellStyle name="40% - Ênfase6 13 5 5" xfId="24791"/>
    <cellStyle name="40% - Ênfase6 13 5 5 2" xfId="55086"/>
    <cellStyle name="40% - Ênfase6 13 5 6" xfId="30675"/>
    <cellStyle name="40% - Ênfase6 13 5 6 2" xfId="55087"/>
    <cellStyle name="40% - Ênfase6 13 5 7" xfId="37047"/>
    <cellStyle name="40% - Ênfase6 13 5 7 2" xfId="55088"/>
    <cellStyle name="40% - Ênfase6 13 5 8" xfId="19202"/>
    <cellStyle name="40% - Ênfase6 13 5 9" xfId="9671"/>
    <cellStyle name="40% - Ênfase6 13 6" xfId="6166"/>
    <cellStyle name="40% - Ênfase6 13 6 2" xfId="8705"/>
    <cellStyle name="40% - Ênfase6 13 6 2 2" xfId="16759"/>
    <cellStyle name="40% - Ênfase6 13 6 2 2 2" xfId="28233"/>
    <cellStyle name="40% - Ênfase6 13 6 2 3" xfId="33093"/>
    <cellStyle name="40% - Ênfase6 13 6 2 3 2" xfId="55089"/>
    <cellStyle name="40% - Ênfase6 13 6 2 4" xfId="21620"/>
    <cellStyle name="40% - Ênfase6 13 6 2 5" xfId="12336"/>
    <cellStyle name="40% - Ênfase6 13 6 2 6" xfId="44204"/>
    <cellStyle name="40% - Ênfase6 13 6 3" xfId="14519"/>
    <cellStyle name="40% - Ênfase6 13 6 3 2" xfId="35178"/>
    <cellStyle name="40% - Ênfase6 13 6 3 2 2" xfId="55090"/>
    <cellStyle name="40% - Ênfase6 13 6 3 3" xfId="23705"/>
    <cellStyle name="40% - Ênfase6 13 6 3 4" xfId="42483"/>
    <cellStyle name="40% - Ênfase6 13 6 4" xfId="25994"/>
    <cellStyle name="40% - Ênfase6 13 6 4 2" xfId="55091"/>
    <cellStyle name="40% - Ênfase6 13 6 5" xfId="30854"/>
    <cellStyle name="40% - Ênfase6 13 6 5 2" xfId="55092"/>
    <cellStyle name="40% - Ênfase6 13 6 6" xfId="38250"/>
    <cellStyle name="40% - Ênfase6 13 6 6 2" xfId="55093"/>
    <cellStyle name="40% - Ênfase6 13 6 7" xfId="19381"/>
    <cellStyle name="40% - Ênfase6 13 6 8" xfId="10615"/>
    <cellStyle name="40% - Ênfase6 13 6 9" xfId="40608"/>
    <cellStyle name="40% - Ênfase6 13 7" xfId="5032"/>
    <cellStyle name="40% - Ênfase6 13 7 2" xfId="7681"/>
    <cellStyle name="40% - Ênfase6 13 7 2 2" xfId="15735"/>
    <cellStyle name="40% - Ênfase6 13 7 2 2 2" xfId="27209"/>
    <cellStyle name="40% - Ênfase6 13 7 2 3" xfId="34154"/>
    <cellStyle name="40% - Ênfase6 13 7 2 3 2" xfId="55094"/>
    <cellStyle name="40% - Ênfase6 13 7 2 4" xfId="22681"/>
    <cellStyle name="40% - Ênfase6 13 7 2 5" xfId="11571"/>
    <cellStyle name="40% - Ênfase6 13 7 2 6" xfId="43439"/>
    <cellStyle name="40% - Ênfase6 13 7 3" xfId="13494"/>
    <cellStyle name="40% - Ênfase6 13 7 3 2" xfId="24970"/>
    <cellStyle name="40% - Ênfase6 13 7 3 3" xfId="41718"/>
    <cellStyle name="40% - Ênfase6 13 7 4" xfId="32069"/>
    <cellStyle name="40% - Ênfase6 13 7 4 2" xfId="55095"/>
    <cellStyle name="40% - Ênfase6 13 7 5" xfId="37226"/>
    <cellStyle name="40% - Ênfase6 13 7 5 2" xfId="55096"/>
    <cellStyle name="40% - Ênfase6 13 7 6" xfId="20596"/>
    <cellStyle name="40% - Ênfase6 13 7 7" xfId="9850"/>
    <cellStyle name="40% - Ênfase6 13 7 8" xfId="39843"/>
    <cellStyle name="40% - Ênfase6 13 8" xfId="6487"/>
    <cellStyle name="40% - Ênfase6 13 8 2" xfId="8915"/>
    <cellStyle name="40% - Ênfase6 13 8 2 2" xfId="26290"/>
    <cellStyle name="40% - Ênfase6 13 8 2 3" xfId="14816"/>
    <cellStyle name="40% - Ênfase6 13 8 3" xfId="31150"/>
    <cellStyle name="40% - Ênfase6 13 8 3 2" xfId="55097"/>
    <cellStyle name="40% - Ênfase6 13 8 4" xfId="38461"/>
    <cellStyle name="40% - Ênfase6 13 8 4 2" xfId="55098"/>
    <cellStyle name="40% - Ênfase6 13 8 5" xfId="19677"/>
    <cellStyle name="40% - Ênfase6 13 8 6" xfId="10806"/>
    <cellStyle name="40% - Ênfase6 13 8 7" xfId="42674"/>
    <cellStyle name="40% - Ênfase6 13 9" xfId="6657"/>
    <cellStyle name="40% - Ênfase6 13 9 2" xfId="33389"/>
    <cellStyle name="40% - Ênfase6 13 9 2 2" xfId="55099"/>
    <cellStyle name="40% - Ênfase6 13 9 3" xfId="38544"/>
    <cellStyle name="40% - Ênfase6 13 9 3 2" xfId="55100"/>
    <cellStyle name="40% - Ênfase6 13 9 4" xfId="21916"/>
    <cellStyle name="40% - Ênfase6 13 9 5" xfId="12577"/>
    <cellStyle name="40% - Ênfase6 13 9 6" xfId="40799"/>
    <cellStyle name="40% - Ênfase6 14" xfId="438"/>
    <cellStyle name="40% - Ênfase6 14 2" xfId="439"/>
    <cellStyle name="40% - Ênfase6 15" xfId="3981"/>
    <cellStyle name="40% - Ênfase6 15 10" xfId="9225"/>
    <cellStyle name="40% - Ênfase6 15 11" xfId="39218"/>
    <cellStyle name="40% - Ênfase6 15 2" xfId="440"/>
    <cellStyle name="40% - Ênfase6 15 3" xfId="5474"/>
    <cellStyle name="40% - Ênfase6 15 3 2" xfId="8013"/>
    <cellStyle name="40% - Ênfase6 15 3 2 2" xfId="16067"/>
    <cellStyle name="40% - Ênfase6 15 3 2 2 2" xfId="27541"/>
    <cellStyle name="40% - Ênfase6 15 3 2 3" xfId="34486"/>
    <cellStyle name="40% - Ênfase6 15 3 2 3 2" xfId="55101"/>
    <cellStyle name="40% - Ênfase6 15 3 2 4" xfId="23013"/>
    <cellStyle name="40% - Ênfase6 15 3 2 5" xfId="11711"/>
    <cellStyle name="40% - Ênfase6 15 3 2 6" xfId="43579"/>
    <cellStyle name="40% - Ênfase6 15 3 3" xfId="13827"/>
    <cellStyle name="40% - Ênfase6 15 3 3 2" xfId="25302"/>
    <cellStyle name="40% - Ênfase6 15 3 3 3" xfId="41858"/>
    <cellStyle name="40% - Ênfase6 15 3 4" xfId="32401"/>
    <cellStyle name="40% - Ênfase6 15 3 4 2" xfId="55102"/>
    <cellStyle name="40% - Ênfase6 15 3 5" xfId="37558"/>
    <cellStyle name="40% - Ênfase6 15 3 5 2" xfId="55103"/>
    <cellStyle name="40% - Ênfase6 15 3 6" xfId="20928"/>
    <cellStyle name="40% - Ênfase6 15 3 7" xfId="9990"/>
    <cellStyle name="40% - Ênfase6 15 3 8" xfId="39983"/>
    <cellStyle name="40% - Ênfase6 15 4" xfId="6989"/>
    <cellStyle name="40% - Ênfase6 15 4 2" xfId="15043"/>
    <cellStyle name="40% - Ênfase6 15 4 2 2" xfId="26517"/>
    <cellStyle name="40% - Ênfase6 15 4 3" xfId="31377"/>
    <cellStyle name="40% - Ênfase6 15 4 3 2" xfId="55104"/>
    <cellStyle name="40% - Ênfase6 15 4 4" xfId="19904"/>
    <cellStyle name="40% - Ênfase6 15 4 5" xfId="10946"/>
    <cellStyle name="40% - Ênfase6 15 4 6" xfId="42814"/>
    <cellStyle name="40% - Ênfase6 15 5" xfId="12830"/>
    <cellStyle name="40% - Ênfase6 15 5 2" xfId="33529"/>
    <cellStyle name="40% - Ênfase6 15 5 2 2" xfId="55105"/>
    <cellStyle name="40% - Ênfase6 15 5 3" xfId="22056"/>
    <cellStyle name="40% - Ênfase6 15 5 4" xfId="41026"/>
    <cellStyle name="40% - Ênfase6 15 6" xfId="24307"/>
    <cellStyle name="40% - Ênfase6 15 6 2" xfId="55106"/>
    <cellStyle name="40% - Ênfase6 15 7" xfId="30229"/>
    <cellStyle name="40% - Ênfase6 15 7 2" xfId="55107"/>
    <cellStyle name="40% - Ênfase6 15 8" xfId="36601"/>
    <cellStyle name="40% - Ênfase6 15 8 2" xfId="55108"/>
    <cellStyle name="40% - Ênfase6 15 9" xfId="18756"/>
    <cellStyle name="40% - Ênfase6 16" xfId="4848"/>
    <cellStyle name="40% - Ênfase6 16 10" xfId="9667"/>
    <cellStyle name="40% - Ênfase6 16 11" xfId="39660"/>
    <cellStyle name="40% - Ênfase6 16 2" xfId="441"/>
    <cellStyle name="40% - Ênfase6 16 3" xfId="5983"/>
    <cellStyle name="40% - Ênfase6 16 3 2" xfId="8522"/>
    <cellStyle name="40% - Ênfase6 16 3 2 2" xfId="16576"/>
    <cellStyle name="40% - Ênfase6 16 3 2 2 2" xfId="28050"/>
    <cellStyle name="40% - Ênfase6 16 3 2 3" xfId="34995"/>
    <cellStyle name="40% - Ênfase6 16 3 2 3 2" xfId="55109"/>
    <cellStyle name="40% - Ênfase6 16 3 2 4" xfId="23522"/>
    <cellStyle name="40% - Ênfase6 16 3 2 5" xfId="12153"/>
    <cellStyle name="40% - Ênfase6 16 3 2 6" xfId="44021"/>
    <cellStyle name="40% - Ênfase6 16 3 3" xfId="14336"/>
    <cellStyle name="40% - Ênfase6 16 3 3 2" xfId="25811"/>
    <cellStyle name="40% - Ênfase6 16 3 3 3" xfId="42300"/>
    <cellStyle name="40% - Ênfase6 16 3 4" xfId="32910"/>
    <cellStyle name="40% - Ênfase6 16 3 4 2" xfId="55110"/>
    <cellStyle name="40% - Ênfase6 16 3 5" xfId="38067"/>
    <cellStyle name="40% - Ênfase6 16 3 5 2" xfId="55111"/>
    <cellStyle name="40% - Ênfase6 16 3 6" xfId="21437"/>
    <cellStyle name="40% - Ênfase6 16 3 7" xfId="10432"/>
    <cellStyle name="40% - Ênfase6 16 3 8" xfId="40425"/>
    <cellStyle name="40% - Ênfase6 16 4" xfId="7498"/>
    <cellStyle name="40% - Ênfase6 16 4 2" xfId="15552"/>
    <cellStyle name="40% - Ênfase6 16 4 2 2" xfId="27026"/>
    <cellStyle name="40% - Ênfase6 16 4 3" xfId="31886"/>
    <cellStyle name="40% - Ênfase6 16 4 3 2" xfId="55112"/>
    <cellStyle name="40% - Ênfase6 16 4 4" xfId="20413"/>
    <cellStyle name="40% - Ênfase6 16 4 5" xfId="11388"/>
    <cellStyle name="40% - Ênfase6 16 4 6" xfId="43256"/>
    <cellStyle name="40% - Ênfase6 16 5" xfId="13311"/>
    <cellStyle name="40% - Ênfase6 16 5 2" xfId="33971"/>
    <cellStyle name="40% - Ênfase6 16 5 2 2" xfId="55113"/>
    <cellStyle name="40% - Ênfase6 16 5 3" xfId="22498"/>
    <cellStyle name="40% - Ênfase6 16 5 4" xfId="41535"/>
    <cellStyle name="40% - Ênfase6 16 6" xfId="24787"/>
    <cellStyle name="40% - Ênfase6 16 6 2" xfId="55114"/>
    <cellStyle name="40% - Ênfase6 16 7" xfId="30671"/>
    <cellStyle name="40% - Ênfase6 16 7 2" xfId="55115"/>
    <cellStyle name="40% - Ênfase6 16 8" xfId="37043"/>
    <cellStyle name="40% - Ênfase6 16 8 2" xfId="55116"/>
    <cellStyle name="40% - Ênfase6 16 9" xfId="19198"/>
    <cellStyle name="40% - Ênfase6 17" xfId="6162"/>
    <cellStyle name="40% - Ênfase6 17 10" xfId="40604"/>
    <cellStyle name="40% - Ênfase6 17 2" xfId="442"/>
    <cellStyle name="40% - Ênfase6 17 3" xfId="8701"/>
    <cellStyle name="40% - Ênfase6 17 3 2" xfId="16755"/>
    <cellStyle name="40% - Ênfase6 17 3 2 2" xfId="28229"/>
    <cellStyle name="40% - Ênfase6 17 3 3" xfId="33089"/>
    <cellStyle name="40% - Ênfase6 17 3 3 2" xfId="55117"/>
    <cellStyle name="40% - Ênfase6 17 3 4" xfId="21616"/>
    <cellStyle name="40% - Ênfase6 17 3 5" xfId="12332"/>
    <cellStyle name="40% - Ênfase6 17 3 6" xfId="44200"/>
    <cellStyle name="40% - Ênfase6 17 4" xfId="14515"/>
    <cellStyle name="40% - Ênfase6 17 4 2" xfId="35174"/>
    <cellStyle name="40% - Ênfase6 17 4 2 2" xfId="55118"/>
    <cellStyle name="40% - Ênfase6 17 4 3" xfId="23701"/>
    <cellStyle name="40% - Ênfase6 17 4 4" xfId="42479"/>
    <cellStyle name="40% - Ênfase6 17 5" xfId="25990"/>
    <cellStyle name="40% - Ênfase6 17 5 2" xfId="55119"/>
    <cellStyle name="40% - Ênfase6 17 6" xfId="30850"/>
    <cellStyle name="40% - Ênfase6 17 6 2" xfId="55120"/>
    <cellStyle name="40% - Ênfase6 17 7" xfId="38246"/>
    <cellStyle name="40% - Ênfase6 17 7 2" xfId="55121"/>
    <cellStyle name="40% - Ênfase6 17 8" xfId="19377"/>
    <cellStyle name="40% - Ênfase6 17 9" xfId="10611"/>
    <cellStyle name="40% - Ênfase6 18" xfId="5028"/>
    <cellStyle name="40% - Ênfase6 18 2" xfId="7677"/>
    <cellStyle name="40% - Ênfase6 18 2 2" xfId="15731"/>
    <cellStyle name="40% - Ênfase6 18 2 2 2" xfId="27205"/>
    <cellStyle name="40% - Ênfase6 18 2 3" xfId="34150"/>
    <cellStyle name="40% - Ênfase6 18 2 3 2" xfId="55122"/>
    <cellStyle name="40% - Ênfase6 18 2 4" xfId="22677"/>
    <cellStyle name="40% - Ênfase6 18 2 5" xfId="11567"/>
    <cellStyle name="40% - Ênfase6 18 2 6" xfId="43435"/>
    <cellStyle name="40% - Ênfase6 18 3" xfId="13490"/>
    <cellStyle name="40% - Ênfase6 18 3 2" xfId="24966"/>
    <cellStyle name="40% - Ênfase6 18 3 3" xfId="41714"/>
    <cellStyle name="40% - Ênfase6 18 4" xfId="32065"/>
    <cellStyle name="40% - Ênfase6 18 4 2" xfId="55123"/>
    <cellStyle name="40% - Ênfase6 18 5" xfId="37222"/>
    <cellStyle name="40% - Ênfase6 18 5 2" xfId="55124"/>
    <cellStyle name="40% - Ênfase6 18 6" xfId="20592"/>
    <cellStyle name="40% - Ênfase6 18 7" xfId="9846"/>
    <cellStyle name="40% - Ênfase6 18 8" xfId="39839"/>
    <cellStyle name="40% - Ênfase6 19" xfId="6438"/>
    <cellStyle name="40% - Ênfase6 19 2" xfId="8866"/>
    <cellStyle name="40% - Ênfase6 19 2 2" xfId="26286"/>
    <cellStyle name="40% - Ênfase6 19 2 3" xfId="14812"/>
    <cellStyle name="40% - Ênfase6 19 3" xfId="31146"/>
    <cellStyle name="40% - Ênfase6 19 3 2" xfId="55125"/>
    <cellStyle name="40% - Ênfase6 19 4" xfId="38412"/>
    <cellStyle name="40% - Ênfase6 19 4 2" xfId="55126"/>
    <cellStyle name="40% - Ênfase6 19 5" xfId="19673"/>
    <cellStyle name="40% - Ênfase6 19 6" xfId="10802"/>
    <cellStyle name="40% - Ênfase6 19 7" xfId="42670"/>
    <cellStyle name="40% - Ênfase6 2" xfId="443"/>
    <cellStyle name="40% - Ênfase6 2 2" xfId="444"/>
    <cellStyle name="40% - Ênfase6 2 2 2" xfId="4050"/>
    <cellStyle name="40% - Ênfase6 2 2 2 10" xfId="39272"/>
    <cellStyle name="40% - Ênfase6 2 2 2 2" xfId="5528"/>
    <cellStyle name="40% - Ênfase6 2 2 2 2 2" xfId="8067"/>
    <cellStyle name="40% - Ênfase6 2 2 2 2 2 2" xfId="16121"/>
    <cellStyle name="40% - Ênfase6 2 2 2 2 2 2 2" xfId="27595"/>
    <cellStyle name="40% - Ênfase6 2 2 2 2 2 3" xfId="34540"/>
    <cellStyle name="40% - Ênfase6 2 2 2 2 2 3 2" xfId="55127"/>
    <cellStyle name="40% - Ênfase6 2 2 2 2 2 4" xfId="23067"/>
    <cellStyle name="40% - Ênfase6 2 2 2 2 2 5" xfId="11765"/>
    <cellStyle name="40% - Ênfase6 2 2 2 2 2 6" xfId="43633"/>
    <cellStyle name="40% - Ênfase6 2 2 2 2 3" xfId="13881"/>
    <cellStyle name="40% - Ênfase6 2 2 2 2 3 2" xfId="25356"/>
    <cellStyle name="40% - Ênfase6 2 2 2 2 3 3" xfId="41912"/>
    <cellStyle name="40% - Ênfase6 2 2 2 2 4" xfId="32455"/>
    <cellStyle name="40% - Ênfase6 2 2 2 2 4 2" xfId="55128"/>
    <cellStyle name="40% - Ênfase6 2 2 2 2 5" xfId="37612"/>
    <cellStyle name="40% - Ênfase6 2 2 2 2 5 2" xfId="55129"/>
    <cellStyle name="40% - Ênfase6 2 2 2 2 6" xfId="20982"/>
    <cellStyle name="40% - Ênfase6 2 2 2 2 7" xfId="10044"/>
    <cellStyle name="40% - Ênfase6 2 2 2 2 8" xfId="40037"/>
    <cellStyle name="40% - Ênfase6 2 2 2 3" xfId="7043"/>
    <cellStyle name="40% - Ênfase6 2 2 2 3 2" xfId="15097"/>
    <cellStyle name="40% - Ênfase6 2 2 2 3 2 2" xfId="26571"/>
    <cellStyle name="40% - Ênfase6 2 2 2 3 3" xfId="31431"/>
    <cellStyle name="40% - Ênfase6 2 2 2 3 3 2" xfId="55130"/>
    <cellStyle name="40% - Ênfase6 2 2 2 3 4" xfId="19958"/>
    <cellStyle name="40% - Ênfase6 2 2 2 3 5" xfId="11000"/>
    <cellStyle name="40% - Ênfase6 2 2 2 3 6" xfId="42868"/>
    <cellStyle name="40% - Ênfase6 2 2 2 4" xfId="12885"/>
    <cellStyle name="40% - Ênfase6 2 2 2 4 2" xfId="33583"/>
    <cellStyle name="40% - Ênfase6 2 2 2 4 2 2" xfId="55131"/>
    <cellStyle name="40% - Ênfase6 2 2 2 4 3" xfId="22110"/>
    <cellStyle name="40% - Ênfase6 2 2 2 4 4" xfId="41080"/>
    <cellStyle name="40% - Ênfase6 2 2 2 5" xfId="24361"/>
    <cellStyle name="40% - Ênfase6 2 2 2 5 2" xfId="55132"/>
    <cellStyle name="40% - Ênfase6 2 2 2 6" xfId="30283"/>
    <cellStyle name="40% - Ênfase6 2 2 2 6 2" xfId="55133"/>
    <cellStyle name="40% - Ênfase6 2 2 2 7" xfId="36655"/>
    <cellStyle name="40% - Ênfase6 2 2 2 7 2" xfId="55134"/>
    <cellStyle name="40% - Ênfase6 2 2 2 8" xfId="18810"/>
    <cellStyle name="40% - Ênfase6 2 2 2 9" xfId="9279"/>
    <cellStyle name="40% - Ênfase6 2 2 3" xfId="4701"/>
    <cellStyle name="40% - Ênfase6 2 2 4" xfId="4785"/>
    <cellStyle name="40% - Ênfase6 2 2 4 10" xfId="39597"/>
    <cellStyle name="40% - Ênfase6 2 2 4 2" xfId="5920"/>
    <cellStyle name="40% - Ênfase6 2 2 4 2 2" xfId="8459"/>
    <cellStyle name="40% - Ênfase6 2 2 4 2 2 2" xfId="16513"/>
    <cellStyle name="40% - Ênfase6 2 2 4 2 2 2 2" xfId="27987"/>
    <cellStyle name="40% - Ênfase6 2 2 4 2 2 3" xfId="34932"/>
    <cellStyle name="40% - Ênfase6 2 2 4 2 2 3 2" xfId="55135"/>
    <cellStyle name="40% - Ênfase6 2 2 4 2 2 4" xfId="23459"/>
    <cellStyle name="40% - Ênfase6 2 2 4 2 2 5" xfId="12090"/>
    <cellStyle name="40% - Ênfase6 2 2 4 2 2 6" xfId="43958"/>
    <cellStyle name="40% - Ênfase6 2 2 4 2 3" xfId="14273"/>
    <cellStyle name="40% - Ênfase6 2 2 4 2 3 2" xfId="25748"/>
    <cellStyle name="40% - Ênfase6 2 2 4 2 3 3" xfId="42237"/>
    <cellStyle name="40% - Ênfase6 2 2 4 2 4" xfId="32847"/>
    <cellStyle name="40% - Ênfase6 2 2 4 2 4 2" xfId="55136"/>
    <cellStyle name="40% - Ênfase6 2 2 4 2 5" xfId="38004"/>
    <cellStyle name="40% - Ênfase6 2 2 4 2 5 2" xfId="55137"/>
    <cellStyle name="40% - Ênfase6 2 2 4 2 6" xfId="21374"/>
    <cellStyle name="40% - Ênfase6 2 2 4 2 7" xfId="10369"/>
    <cellStyle name="40% - Ênfase6 2 2 4 2 8" xfId="40362"/>
    <cellStyle name="40% - Ênfase6 2 2 4 3" xfId="7435"/>
    <cellStyle name="40% - Ênfase6 2 2 4 3 2" xfId="15489"/>
    <cellStyle name="40% - Ênfase6 2 2 4 3 2 2" xfId="26963"/>
    <cellStyle name="40% - Ênfase6 2 2 4 3 3" xfId="31823"/>
    <cellStyle name="40% - Ênfase6 2 2 4 3 3 2" xfId="55138"/>
    <cellStyle name="40% - Ênfase6 2 2 4 3 4" xfId="20350"/>
    <cellStyle name="40% - Ênfase6 2 2 4 3 5" xfId="11325"/>
    <cellStyle name="40% - Ênfase6 2 2 4 3 6" xfId="43193"/>
    <cellStyle name="40% - Ênfase6 2 2 4 4" xfId="13248"/>
    <cellStyle name="40% - Ênfase6 2 2 4 4 2" xfId="33908"/>
    <cellStyle name="40% - Ênfase6 2 2 4 4 2 2" xfId="55139"/>
    <cellStyle name="40% - Ênfase6 2 2 4 4 3" xfId="22435"/>
    <cellStyle name="40% - Ênfase6 2 2 4 4 4" xfId="41472"/>
    <cellStyle name="40% - Ênfase6 2 2 4 5" xfId="24724"/>
    <cellStyle name="40% - Ênfase6 2 2 4 5 2" xfId="55140"/>
    <cellStyle name="40% - Ênfase6 2 2 4 6" xfId="30608"/>
    <cellStyle name="40% - Ênfase6 2 2 4 6 2" xfId="55141"/>
    <cellStyle name="40% - Ênfase6 2 2 4 7" xfId="36980"/>
    <cellStyle name="40% - Ênfase6 2 2 4 7 2" xfId="55142"/>
    <cellStyle name="40% - Ênfase6 2 2 4 8" xfId="19135"/>
    <cellStyle name="40% - Ênfase6 2 2 4 9" xfId="9604"/>
    <cellStyle name="40% - Ênfase6 2 2 5" xfId="4006"/>
    <cellStyle name="40% - Ênfase6 2 2 5 10" xfId="39243"/>
    <cellStyle name="40% - Ênfase6 2 2 5 2" xfId="5499"/>
    <cellStyle name="40% - Ênfase6 2 2 5 2 2" xfId="8038"/>
    <cellStyle name="40% - Ênfase6 2 2 5 2 2 2" xfId="16092"/>
    <cellStyle name="40% - Ênfase6 2 2 5 2 2 2 2" xfId="27566"/>
    <cellStyle name="40% - Ênfase6 2 2 5 2 2 3" xfId="34511"/>
    <cellStyle name="40% - Ênfase6 2 2 5 2 2 3 2" xfId="55143"/>
    <cellStyle name="40% - Ênfase6 2 2 5 2 2 4" xfId="23038"/>
    <cellStyle name="40% - Ênfase6 2 2 5 2 2 5" xfId="11736"/>
    <cellStyle name="40% - Ênfase6 2 2 5 2 2 6" xfId="43604"/>
    <cellStyle name="40% - Ênfase6 2 2 5 2 3" xfId="13852"/>
    <cellStyle name="40% - Ênfase6 2 2 5 2 3 2" xfId="25327"/>
    <cellStyle name="40% - Ênfase6 2 2 5 2 3 3" xfId="41883"/>
    <cellStyle name="40% - Ênfase6 2 2 5 2 4" xfId="32426"/>
    <cellStyle name="40% - Ênfase6 2 2 5 2 4 2" xfId="55144"/>
    <cellStyle name="40% - Ênfase6 2 2 5 2 5" xfId="37583"/>
    <cellStyle name="40% - Ênfase6 2 2 5 2 5 2" xfId="55145"/>
    <cellStyle name="40% - Ênfase6 2 2 5 2 6" xfId="20953"/>
    <cellStyle name="40% - Ênfase6 2 2 5 2 7" xfId="10015"/>
    <cellStyle name="40% - Ênfase6 2 2 5 2 8" xfId="40008"/>
    <cellStyle name="40% - Ênfase6 2 2 5 3" xfId="7014"/>
    <cellStyle name="40% - Ênfase6 2 2 5 3 2" xfId="15068"/>
    <cellStyle name="40% - Ênfase6 2 2 5 3 2 2" xfId="26542"/>
    <cellStyle name="40% - Ênfase6 2 2 5 3 3" xfId="31402"/>
    <cellStyle name="40% - Ênfase6 2 2 5 3 3 2" xfId="55146"/>
    <cellStyle name="40% - Ênfase6 2 2 5 3 4" xfId="19929"/>
    <cellStyle name="40% - Ênfase6 2 2 5 3 5" xfId="10971"/>
    <cellStyle name="40% - Ênfase6 2 2 5 3 6" xfId="42839"/>
    <cellStyle name="40% - Ênfase6 2 2 5 4" xfId="12855"/>
    <cellStyle name="40% - Ênfase6 2 2 5 4 2" xfId="33554"/>
    <cellStyle name="40% - Ênfase6 2 2 5 4 2 2" xfId="55147"/>
    <cellStyle name="40% - Ênfase6 2 2 5 4 3" xfId="22081"/>
    <cellStyle name="40% - Ênfase6 2 2 5 4 4" xfId="41051"/>
    <cellStyle name="40% - Ênfase6 2 2 5 5" xfId="24332"/>
    <cellStyle name="40% - Ênfase6 2 2 5 5 2" xfId="55148"/>
    <cellStyle name="40% - Ênfase6 2 2 5 6" xfId="30254"/>
    <cellStyle name="40% - Ênfase6 2 2 5 6 2" xfId="55149"/>
    <cellStyle name="40% - Ênfase6 2 2 5 7" xfId="36626"/>
    <cellStyle name="40% - Ênfase6 2 2 5 7 2" xfId="55150"/>
    <cellStyle name="40% - Ênfase6 2 2 5 8" xfId="18781"/>
    <cellStyle name="40% - Ênfase6 2 2 5 9" xfId="9250"/>
    <cellStyle name="40% - Ênfase6 2 2 6" xfId="3767"/>
    <cellStyle name="40% - Ênfase6 2 2 6 10" xfId="39145"/>
    <cellStyle name="40% - Ênfase6 2 2 6 2" xfId="5314"/>
    <cellStyle name="40% - Ênfase6 2 2 6 2 2" xfId="7853"/>
    <cellStyle name="40% - Ênfase6 2 2 6 2 2 2" xfId="15907"/>
    <cellStyle name="40% - Ênfase6 2 2 6 2 2 2 2" xfId="27381"/>
    <cellStyle name="40% - Ênfase6 2 2 6 2 2 3" xfId="34326"/>
    <cellStyle name="40% - Ênfase6 2 2 6 2 2 3 2" xfId="55151"/>
    <cellStyle name="40% - Ênfase6 2 2 6 2 2 4" xfId="22853"/>
    <cellStyle name="40% - Ênfase6 2 2 6 2 2 5" xfId="11638"/>
    <cellStyle name="40% - Ênfase6 2 2 6 2 2 6" xfId="43506"/>
    <cellStyle name="40% - Ênfase6 2 2 6 2 3" xfId="13667"/>
    <cellStyle name="40% - Ênfase6 2 2 6 2 3 2" xfId="25142"/>
    <cellStyle name="40% - Ênfase6 2 2 6 2 3 3" xfId="41785"/>
    <cellStyle name="40% - Ênfase6 2 2 6 2 4" xfId="32241"/>
    <cellStyle name="40% - Ênfase6 2 2 6 2 4 2" xfId="55152"/>
    <cellStyle name="40% - Ênfase6 2 2 6 2 5" xfId="37398"/>
    <cellStyle name="40% - Ênfase6 2 2 6 2 5 2" xfId="55153"/>
    <cellStyle name="40% - Ênfase6 2 2 6 2 6" xfId="20768"/>
    <cellStyle name="40% - Ênfase6 2 2 6 2 7" xfId="9917"/>
    <cellStyle name="40% - Ênfase6 2 2 6 2 8" xfId="39910"/>
    <cellStyle name="40% - Ênfase6 2 2 6 3" xfId="6829"/>
    <cellStyle name="40% - Ênfase6 2 2 6 3 2" xfId="14883"/>
    <cellStyle name="40% - Ênfase6 2 2 6 3 2 2" xfId="26357"/>
    <cellStyle name="40% - Ênfase6 2 2 6 3 3" xfId="31217"/>
    <cellStyle name="40% - Ênfase6 2 2 6 3 3 2" xfId="55154"/>
    <cellStyle name="40% - Ênfase6 2 2 6 3 4" xfId="19744"/>
    <cellStyle name="40% - Ênfase6 2 2 6 3 5" xfId="10873"/>
    <cellStyle name="40% - Ênfase6 2 2 6 3 6" xfId="42741"/>
    <cellStyle name="40% - Ênfase6 2 2 6 4" xfId="12751"/>
    <cellStyle name="40% - Ênfase6 2 2 6 4 2" xfId="33456"/>
    <cellStyle name="40% - Ênfase6 2 2 6 4 2 2" xfId="55155"/>
    <cellStyle name="40% - Ênfase6 2 2 6 4 3" xfId="21983"/>
    <cellStyle name="40% - Ênfase6 2 2 6 4 4" xfId="40866"/>
    <cellStyle name="40% - Ênfase6 2 2 6 5" xfId="24227"/>
    <cellStyle name="40% - Ênfase6 2 2 6 5 2" xfId="55156"/>
    <cellStyle name="40% - Ênfase6 2 2 6 6" xfId="30156"/>
    <cellStyle name="40% - Ênfase6 2 2 6 6 2" xfId="55157"/>
    <cellStyle name="40% - Ênfase6 2 2 6 7" xfId="36528"/>
    <cellStyle name="40% - Ênfase6 2 2 6 7 2" xfId="55158"/>
    <cellStyle name="40% - Ênfase6 2 2 6 8" xfId="18683"/>
    <cellStyle name="40% - Ênfase6 2 2 6 9" xfId="9152"/>
    <cellStyle name="40% - Ênfase6 2 3" xfId="445"/>
    <cellStyle name="40% - Ênfase6 2 3 10" xfId="18617"/>
    <cellStyle name="40% - Ênfase6 2 3 11" xfId="9086"/>
    <cellStyle name="40% - Ênfase6 2 3 12" xfId="39079"/>
    <cellStyle name="40% - Ênfase6 2 3 2" xfId="4281"/>
    <cellStyle name="40% - Ênfase6 2 3 3" xfId="6167"/>
    <cellStyle name="40% - Ênfase6 2 3 3 2" xfId="8706"/>
    <cellStyle name="40% - Ênfase6 2 3 3 2 2" xfId="16760"/>
    <cellStyle name="40% - Ênfase6 2 3 3 2 2 2" xfId="28234"/>
    <cellStyle name="40% - Ênfase6 2 3 3 2 3" xfId="33094"/>
    <cellStyle name="40% - Ênfase6 2 3 3 2 3 2" xfId="55159"/>
    <cellStyle name="40% - Ênfase6 2 3 3 2 4" xfId="21621"/>
    <cellStyle name="40% - Ênfase6 2 3 3 2 5" xfId="12337"/>
    <cellStyle name="40% - Ênfase6 2 3 3 2 6" xfId="44205"/>
    <cellStyle name="40% - Ênfase6 2 3 3 3" xfId="14520"/>
    <cellStyle name="40% - Ênfase6 2 3 3 3 2" xfId="35179"/>
    <cellStyle name="40% - Ênfase6 2 3 3 3 2 2" xfId="55160"/>
    <cellStyle name="40% - Ênfase6 2 3 3 3 3" xfId="23706"/>
    <cellStyle name="40% - Ênfase6 2 3 3 3 4" xfId="42484"/>
    <cellStyle name="40% - Ênfase6 2 3 3 4" xfId="25995"/>
    <cellStyle name="40% - Ênfase6 2 3 3 4 2" xfId="55161"/>
    <cellStyle name="40% - Ênfase6 2 3 3 5" xfId="30855"/>
    <cellStyle name="40% - Ênfase6 2 3 3 5 2" xfId="55162"/>
    <cellStyle name="40% - Ênfase6 2 3 3 6" xfId="38251"/>
    <cellStyle name="40% - Ênfase6 2 3 3 6 2" xfId="55163"/>
    <cellStyle name="40% - Ênfase6 2 3 3 7" xfId="19382"/>
    <cellStyle name="40% - Ênfase6 2 3 3 8" xfId="10616"/>
    <cellStyle name="40% - Ênfase6 2 3 3 9" xfId="40609"/>
    <cellStyle name="40% - Ênfase6 2 3 4" xfId="5033"/>
    <cellStyle name="40% - Ênfase6 2 3 4 2" xfId="7682"/>
    <cellStyle name="40% - Ênfase6 2 3 4 2 2" xfId="15736"/>
    <cellStyle name="40% - Ênfase6 2 3 4 2 2 2" xfId="27210"/>
    <cellStyle name="40% - Ênfase6 2 3 4 2 3" xfId="34155"/>
    <cellStyle name="40% - Ênfase6 2 3 4 2 3 2" xfId="55164"/>
    <cellStyle name="40% - Ênfase6 2 3 4 2 4" xfId="22682"/>
    <cellStyle name="40% - Ênfase6 2 3 4 2 5" xfId="11572"/>
    <cellStyle name="40% - Ênfase6 2 3 4 2 6" xfId="43440"/>
    <cellStyle name="40% - Ênfase6 2 3 4 3" xfId="13495"/>
    <cellStyle name="40% - Ênfase6 2 3 4 3 2" xfId="24971"/>
    <cellStyle name="40% - Ênfase6 2 3 4 3 3" xfId="41719"/>
    <cellStyle name="40% - Ênfase6 2 3 4 4" xfId="32070"/>
    <cellStyle name="40% - Ênfase6 2 3 4 4 2" xfId="55165"/>
    <cellStyle name="40% - Ênfase6 2 3 4 5" xfId="37227"/>
    <cellStyle name="40% - Ênfase6 2 3 4 5 2" xfId="55166"/>
    <cellStyle name="40% - Ênfase6 2 3 4 6" xfId="20597"/>
    <cellStyle name="40% - Ênfase6 2 3 4 7" xfId="9851"/>
    <cellStyle name="40% - Ênfase6 2 3 4 8" xfId="39844"/>
    <cellStyle name="40% - Ênfase6 2 3 5" xfId="6658"/>
    <cellStyle name="40% - Ênfase6 2 3 5 2" xfId="14817"/>
    <cellStyle name="40% - Ênfase6 2 3 5 2 2" xfId="26291"/>
    <cellStyle name="40% - Ênfase6 2 3 5 3" xfId="31151"/>
    <cellStyle name="40% - Ênfase6 2 3 5 3 2" xfId="55167"/>
    <cellStyle name="40% - Ênfase6 2 3 5 4" xfId="19678"/>
    <cellStyle name="40% - Ênfase6 2 3 5 5" xfId="10807"/>
    <cellStyle name="40% - Ênfase6 2 3 5 6" xfId="42675"/>
    <cellStyle name="40% - Ênfase6 2 3 6" xfId="12578"/>
    <cellStyle name="40% - Ênfase6 2 3 6 2" xfId="33390"/>
    <cellStyle name="40% - Ênfase6 2 3 6 2 2" xfId="55168"/>
    <cellStyle name="40% - Ênfase6 2 3 6 3" xfId="21917"/>
    <cellStyle name="40% - Ênfase6 2 3 6 4" xfId="40800"/>
    <cellStyle name="40% - Ênfase6 2 3 7" xfId="24054"/>
    <cellStyle name="40% - Ênfase6 2 3 7 2" xfId="55169"/>
    <cellStyle name="40% - Ênfase6 2 3 8" xfId="30090"/>
    <cellStyle name="40% - Ênfase6 2 3 8 2" xfId="55170"/>
    <cellStyle name="40% - Ênfase6 2 3 9" xfId="36462"/>
    <cellStyle name="40% - Ênfase6 2 3 9 2" xfId="55171"/>
    <cellStyle name="40% - Ênfase6 2 4" xfId="4282"/>
    <cellStyle name="40% - Ênfase6 2 4 10" xfId="39415"/>
    <cellStyle name="40% - Ênfase6 2 4 2" xfId="5671"/>
    <cellStyle name="40% - Ênfase6 2 4 2 2" xfId="8210"/>
    <cellStyle name="40% - Ênfase6 2 4 2 2 2" xfId="16264"/>
    <cellStyle name="40% - Ênfase6 2 4 2 2 2 2" xfId="27738"/>
    <cellStyle name="40% - Ênfase6 2 4 2 2 3" xfId="34683"/>
    <cellStyle name="40% - Ênfase6 2 4 2 2 3 2" xfId="55172"/>
    <cellStyle name="40% - Ênfase6 2 4 2 2 4" xfId="23210"/>
    <cellStyle name="40% - Ênfase6 2 4 2 2 5" xfId="11908"/>
    <cellStyle name="40% - Ênfase6 2 4 2 2 6" xfId="43776"/>
    <cellStyle name="40% - Ênfase6 2 4 2 3" xfId="14024"/>
    <cellStyle name="40% - Ênfase6 2 4 2 3 2" xfId="25499"/>
    <cellStyle name="40% - Ênfase6 2 4 2 3 3" xfId="42055"/>
    <cellStyle name="40% - Ênfase6 2 4 2 4" xfId="32598"/>
    <cellStyle name="40% - Ênfase6 2 4 2 4 2" xfId="55173"/>
    <cellStyle name="40% - Ênfase6 2 4 2 5" xfId="37755"/>
    <cellStyle name="40% - Ênfase6 2 4 2 5 2" xfId="55174"/>
    <cellStyle name="40% - Ênfase6 2 4 2 6" xfId="21125"/>
    <cellStyle name="40% - Ênfase6 2 4 2 7" xfId="10187"/>
    <cellStyle name="40% - Ênfase6 2 4 2 8" xfId="40180"/>
    <cellStyle name="40% - Ênfase6 2 4 3" xfId="7186"/>
    <cellStyle name="40% - Ênfase6 2 4 3 2" xfId="15240"/>
    <cellStyle name="40% - Ênfase6 2 4 3 2 2" xfId="26714"/>
    <cellStyle name="40% - Ênfase6 2 4 3 3" xfId="31574"/>
    <cellStyle name="40% - Ênfase6 2 4 3 3 2" xfId="55175"/>
    <cellStyle name="40% - Ênfase6 2 4 3 4" xfId="20101"/>
    <cellStyle name="40% - Ênfase6 2 4 3 5" xfId="11143"/>
    <cellStyle name="40% - Ênfase6 2 4 3 6" xfId="43011"/>
    <cellStyle name="40% - Ênfase6 2 4 4" xfId="13046"/>
    <cellStyle name="40% - Ênfase6 2 4 4 2" xfId="33726"/>
    <cellStyle name="40% - Ênfase6 2 4 4 2 2" xfId="55176"/>
    <cellStyle name="40% - Ênfase6 2 4 4 3" xfId="22253"/>
    <cellStyle name="40% - Ênfase6 2 4 4 4" xfId="41223"/>
    <cellStyle name="40% - Ênfase6 2 4 5" xfId="24518"/>
    <cellStyle name="40% - Ênfase6 2 4 5 2" xfId="55177"/>
    <cellStyle name="40% - Ênfase6 2 4 6" xfId="30426"/>
    <cellStyle name="40% - Ênfase6 2 4 6 2" xfId="55178"/>
    <cellStyle name="40% - Ênfase6 2 4 7" xfId="36798"/>
    <cellStyle name="40% - Ênfase6 2 4 7 2" xfId="55179"/>
    <cellStyle name="40% - Ênfase6 2 4 8" xfId="18953"/>
    <cellStyle name="40% - Ênfase6 2 4 9" xfId="9422"/>
    <cellStyle name="40% - Ênfase6 20" xfId="6653"/>
    <cellStyle name="40% - Ênfase6 20 2" xfId="33385"/>
    <cellStyle name="40% - Ênfase6 20 2 2" xfId="55180"/>
    <cellStyle name="40% - Ênfase6 20 3" xfId="38494"/>
    <cellStyle name="40% - Ênfase6 20 3 2" xfId="55181"/>
    <cellStyle name="40% - Ênfase6 20 4" xfId="21912"/>
    <cellStyle name="40% - Ênfase6 20 5" xfId="12573"/>
    <cellStyle name="40% - Ênfase6 20 6" xfId="40795"/>
    <cellStyle name="40% - Ênfase6 21" xfId="24049"/>
    <cellStyle name="40% - Ênfase6 21 2" xfId="55182"/>
    <cellStyle name="40% - Ênfase6 22" xfId="30085"/>
    <cellStyle name="40% - Ênfase6 22 2" xfId="55183"/>
    <cellStyle name="40% - Ênfase6 23" xfId="36457"/>
    <cellStyle name="40% - Ênfase6 23 2" xfId="55184"/>
    <cellStyle name="40% - Ênfase6 24" xfId="18612"/>
    <cellStyle name="40% - Ênfase6 25" xfId="9081"/>
    <cellStyle name="40% - Ênfase6 26" xfId="39074"/>
    <cellStyle name="40% - Ênfase6 3" xfId="446"/>
    <cellStyle name="40% - Ênfase6 3 2" xfId="447"/>
    <cellStyle name="40% - Ênfase6 3 2 2" xfId="4051"/>
    <cellStyle name="40% - Ênfase6 3 2 2 10" xfId="39273"/>
    <cellStyle name="40% - Ênfase6 3 2 2 2" xfId="5529"/>
    <cellStyle name="40% - Ênfase6 3 2 2 2 2" xfId="8068"/>
    <cellStyle name="40% - Ênfase6 3 2 2 2 2 2" xfId="16122"/>
    <cellStyle name="40% - Ênfase6 3 2 2 2 2 2 2" xfId="27596"/>
    <cellStyle name="40% - Ênfase6 3 2 2 2 2 3" xfId="34541"/>
    <cellStyle name="40% - Ênfase6 3 2 2 2 2 3 2" xfId="55185"/>
    <cellStyle name="40% - Ênfase6 3 2 2 2 2 4" xfId="23068"/>
    <cellStyle name="40% - Ênfase6 3 2 2 2 2 5" xfId="11766"/>
    <cellStyle name="40% - Ênfase6 3 2 2 2 2 6" xfId="43634"/>
    <cellStyle name="40% - Ênfase6 3 2 2 2 3" xfId="13882"/>
    <cellStyle name="40% - Ênfase6 3 2 2 2 3 2" xfId="25357"/>
    <cellStyle name="40% - Ênfase6 3 2 2 2 3 3" xfId="41913"/>
    <cellStyle name="40% - Ênfase6 3 2 2 2 4" xfId="32456"/>
    <cellStyle name="40% - Ênfase6 3 2 2 2 4 2" xfId="55186"/>
    <cellStyle name="40% - Ênfase6 3 2 2 2 5" xfId="37613"/>
    <cellStyle name="40% - Ênfase6 3 2 2 2 5 2" xfId="55187"/>
    <cellStyle name="40% - Ênfase6 3 2 2 2 6" xfId="20983"/>
    <cellStyle name="40% - Ênfase6 3 2 2 2 7" xfId="10045"/>
    <cellStyle name="40% - Ênfase6 3 2 2 2 8" xfId="40038"/>
    <cellStyle name="40% - Ênfase6 3 2 2 3" xfId="7044"/>
    <cellStyle name="40% - Ênfase6 3 2 2 3 2" xfId="15098"/>
    <cellStyle name="40% - Ênfase6 3 2 2 3 2 2" xfId="26572"/>
    <cellStyle name="40% - Ênfase6 3 2 2 3 3" xfId="31432"/>
    <cellStyle name="40% - Ênfase6 3 2 2 3 3 2" xfId="55188"/>
    <cellStyle name="40% - Ênfase6 3 2 2 3 4" xfId="19959"/>
    <cellStyle name="40% - Ênfase6 3 2 2 3 5" xfId="11001"/>
    <cellStyle name="40% - Ênfase6 3 2 2 3 6" xfId="42869"/>
    <cellStyle name="40% - Ênfase6 3 2 2 4" xfId="12886"/>
    <cellStyle name="40% - Ênfase6 3 2 2 4 2" xfId="33584"/>
    <cellStyle name="40% - Ênfase6 3 2 2 4 2 2" xfId="55189"/>
    <cellStyle name="40% - Ênfase6 3 2 2 4 3" xfId="22111"/>
    <cellStyle name="40% - Ênfase6 3 2 2 4 4" xfId="41081"/>
    <cellStyle name="40% - Ênfase6 3 2 2 5" xfId="24362"/>
    <cellStyle name="40% - Ênfase6 3 2 2 5 2" xfId="55190"/>
    <cellStyle name="40% - Ênfase6 3 2 2 6" xfId="30284"/>
    <cellStyle name="40% - Ênfase6 3 2 2 6 2" xfId="55191"/>
    <cellStyle name="40% - Ênfase6 3 2 2 7" xfId="36656"/>
    <cellStyle name="40% - Ênfase6 3 2 2 7 2" xfId="55192"/>
    <cellStyle name="40% - Ênfase6 3 2 2 8" xfId="18811"/>
    <cellStyle name="40% - Ênfase6 3 2 2 9" xfId="9280"/>
    <cellStyle name="40% - Ênfase6 3 2 3" xfId="4702"/>
    <cellStyle name="40% - Ênfase6 3 2 4" xfId="4786"/>
    <cellStyle name="40% - Ênfase6 3 2 4 10" xfId="39598"/>
    <cellStyle name="40% - Ênfase6 3 2 4 2" xfId="5921"/>
    <cellStyle name="40% - Ênfase6 3 2 4 2 2" xfId="8460"/>
    <cellStyle name="40% - Ênfase6 3 2 4 2 2 2" xfId="16514"/>
    <cellStyle name="40% - Ênfase6 3 2 4 2 2 2 2" xfId="27988"/>
    <cellStyle name="40% - Ênfase6 3 2 4 2 2 3" xfId="34933"/>
    <cellStyle name="40% - Ênfase6 3 2 4 2 2 3 2" xfId="55193"/>
    <cellStyle name="40% - Ênfase6 3 2 4 2 2 4" xfId="23460"/>
    <cellStyle name="40% - Ênfase6 3 2 4 2 2 5" xfId="12091"/>
    <cellStyle name="40% - Ênfase6 3 2 4 2 2 6" xfId="43959"/>
    <cellStyle name="40% - Ênfase6 3 2 4 2 3" xfId="14274"/>
    <cellStyle name="40% - Ênfase6 3 2 4 2 3 2" xfId="25749"/>
    <cellStyle name="40% - Ênfase6 3 2 4 2 3 3" xfId="42238"/>
    <cellStyle name="40% - Ênfase6 3 2 4 2 4" xfId="32848"/>
    <cellStyle name="40% - Ênfase6 3 2 4 2 4 2" xfId="55194"/>
    <cellStyle name="40% - Ênfase6 3 2 4 2 5" xfId="38005"/>
    <cellStyle name="40% - Ênfase6 3 2 4 2 5 2" xfId="55195"/>
    <cellStyle name="40% - Ênfase6 3 2 4 2 6" xfId="21375"/>
    <cellStyle name="40% - Ênfase6 3 2 4 2 7" xfId="10370"/>
    <cellStyle name="40% - Ênfase6 3 2 4 2 8" xfId="40363"/>
    <cellStyle name="40% - Ênfase6 3 2 4 3" xfId="7436"/>
    <cellStyle name="40% - Ênfase6 3 2 4 3 2" xfId="15490"/>
    <cellStyle name="40% - Ênfase6 3 2 4 3 2 2" xfId="26964"/>
    <cellStyle name="40% - Ênfase6 3 2 4 3 3" xfId="31824"/>
    <cellStyle name="40% - Ênfase6 3 2 4 3 3 2" xfId="55196"/>
    <cellStyle name="40% - Ênfase6 3 2 4 3 4" xfId="20351"/>
    <cellStyle name="40% - Ênfase6 3 2 4 3 5" xfId="11326"/>
    <cellStyle name="40% - Ênfase6 3 2 4 3 6" xfId="43194"/>
    <cellStyle name="40% - Ênfase6 3 2 4 4" xfId="13249"/>
    <cellStyle name="40% - Ênfase6 3 2 4 4 2" xfId="33909"/>
    <cellStyle name="40% - Ênfase6 3 2 4 4 2 2" xfId="55197"/>
    <cellStyle name="40% - Ênfase6 3 2 4 4 3" xfId="22436"/>
    <cellStyle name="40% - Ênfase6 3 2 4 4 4" xfId="41473"/>
    <cellStyle name="40% - Ênfase6 3 2 4 5" xfId="24725"/>
    <cellStyle name="40% - Ênfase6 3 2 4 5 2" xfId="55198"/>
    <cellStyle name="40% - Ênfase6 3 2 4 6" xfId="30609"/>
    <cellStyle name="40% - Ênfase6 3 2 4 6 2" xfId="55199"/>
    <cellStyle name="40% - Ênfase6 3 2 4 7" xfId="36981"/>
    <cellStyle name="40% - Ênfase6 3 2 4 7 2" xfId="55200"/>
    <cellStyle name="40% - Ênfase6 3 2 4 8" xfId="19136"/>
    <cellStyle name="40% - Ênfase6 3 2 4 9" xfId="9605"/>
    <cellStyle name="40% - Ênfase6 3 2 5" xfId="4007"/>
    <cellStyle name="40% - Ênfase6 3 2 5 10" xfId="39244"/>
    <cellStyle name="40% - Ênfase6 3 2 5 2" xfId="5500"/>
    <cellStyle name="40% - Ênfase6 3 2 5 2 2" xfId="8039"/>
    <cellStyle name="40% - Ênfase6 3 2 5 2 2 2" xfId="16093"/>
    <cellStyle name="40% - Ênfase6 3 2 5 2 2 2 2" xfId="27567"/>
    <cellStyle name="40% - Ênfase6 3 2 5 2 2 3" xfId="34512"/>
    <cellStyle name="40% - Ênfase6 3 2 5 2 2 3 2" xfId="55201"/>
    <cellStyle name="40% - Ênfase6 3 2 5 2 2 4" xfId="23039"/>
    <cellStyle name="40% - Ênfase6 3 2 5 2 2 5" xfId="11737"/>
    <cellStyle name="40% - Ênfase6 3 2 5 2 2 6" xfId="43605"/>
    <cellStyle name="40% - Ênfase6 3 2 5 2 3" xfId="13853"/>
    <cellStyle name="40% - Ênfase6 3 2 5 2 3 2" xfId="25328"/>
    <cellStyle name="40% - Ênfase6 3 2 5 2 3 3" xfId="41884"/>
    <cellStyle name="40% - Ênfase6 3 2 5 2 4" xfId="32427"/>
    <cellStyle name="40% - Ênfase6 3 2 5 2 4 2" xfId="55202"/>
    <cellStyle name="40% - Ênfase6 3 2 5 2 5" xfId="37584"/>
    <cellStyle name="40% - Ênfase6 3 2 5 2 5 2" xfId="55203"/>
    <cellStyle name="40% - Ênfase6 3 2 5 2 6" xfId="20954"/>
    <cellStyle name="40% - Ênfase6 3 2 5 2 7" xfId="10016"/>
    <cellStyle name="40% - Ênfase6 3 2 5 2 8" xfId="40009"/>
    <cellStyle name="40% - Ênfase6 3 2 5 3" xfId="7015"/>
    <cellStyle name="40% - Ênfase6 3 2 5 3 2" xfId="15069"/>
    <cellStyle name="40% - Ênfase6 3 2 5 3 2 2" xfId="26543"/>
    <cellStyle name="40% - Ênfase6 3 2 5 3 3" xfId="31403"/>
    <cellStyle name="40% - Ênfase6 3 2 5 3 3 2" xfId="55204"/>
    <cellStyle name="40% - Ênfase6 3 2 5 3 4" xfId="19930"/>
    <cellStyle name="40% - Ênfase6 3 2 5 3 5" xfId="10972"/>
    <cellStyle name="40% - Ênfase6 3 2 5 3 6" xfId="42840"/>
    <cellStyle name="40% - Ênfase6 3 2 5 4" xfId="12856"/>
    <cellStyle name="40% - Ênfase6 3 2 5 4 2" xfId="33555"/>
    <cellStyle name="40% - Ênfase6 3 2 5 4 2 2" xfId="55205"/>
    <cellStyle name="40% - Ênfase6 3 2 5 4 3" xfId="22082"/>
    <cellStyle name="40% - Ênfase6 3 2 5 4 4" xfId="41052"/>
    <cellStyle name="40% - Ênfase6 3 2 5 5" xfId="24333"/>
    <cellStyle name="40% - Ênfase6 3 2 5 5 2" xfId="55206"/>
    <cellStyle name="40% - Ênfase6 3 2 5 6" xfId="30255"/>
    <cellStyle name="40% - Ênfase6 3 2 5 6 2" xfId="55207"/>
    <cellStyle name="40% - Ênfase6 3 2 5 7" xfId="36627"/>
    <cellStyle name="40% - Ênfase6 3 2 5 7 2" xfId="55208"/>
    <cellStyle name="40% - Ênfase6 3 2 5 8" xfId="18782"/>
    <cellStyle name="40% - Ênfase6 3 2 5 9" xfId="9251"/>
    <cellStyle name="40% - Ênfase6 3 2 6" xfId="3768"/>
    <cellStyle name="40% - Ênfase6 3 2 6 10" xfId="39146"/>
    <cellStyle name="40% - Ênfase6 3 2 6 2" xfId="5315"/>
    <cellStyle name="40% - Ênfase6 3 2 6 2 2" xfId="7854"/>
    <cellStyle name="40% - Ênfase6 3 2 6 2 2 2" xfId="15908"/>
    <cellStyle name="40% - Ênfase6 3 2 6 2 2 2 2" xfId="27382"/>
    <cellStyle name="40% - Ênfase6 3 2 6 2 2 3" xfId="34327"/>
    <cellStyle name="40% - Ênfase6 3 2 6 2 2 3 2" xfId="55209"/>
    <cellStyle name="40% - Ênfase6 3 2 6 2 2 4" xfId="22854"/>
    <cellStyle name="40% - Ênfase6 3 2 6 2 2 5" xfId="11639"/>
    <cellStyle name="40% - Ênfase6 3 2 6 2 2 6" xfId="43507"/>
    <cellStyle name="40% - Ênfase6 3 2 6 2 3" xfId="13668"/>
    <cellStyle name="40% - Ênfase6 3 2 6 2 3 2" xfId="25143"/>
    <cellStyle name="40% - Ênfase6 3 2 6 2 3 3" xfId="41786"/>
    <cellStyle name="40% - Ênfase6 3 2 6 2 4" xfId="32242"/>
    <cellStyle name="40% - Ênfase6 3 2 6 2 4 2" xfId="55210"/>
    <cellStyle name="40% - Ênfase6 3 2 6 2 5" xfId="37399"/>
    <cellStyle name="40% - Ênfase6 3 2 6 2 5 2" xfId="55211"/>
    <cellStyle name="40% - Ênfase6 3 2 6 2 6" xfId="20769"/>
    <cellStyle name="40% - Ênfase6 3 2 6 2 7" xfId="9918"/>
    <cellStyle name="40% - Ênfase6 3 2 6 2 8" xfId="39911"/>
    <cellStyle name="40% - Ênfase6 3 2 6 3" xfId="6830"/>
    <cellStyle name="40% - Ênfase6 3 2 6 3 2" xfId="14884"/>
    <cellStyle name="40% - Ênfase6 3 2 6 3 2 2" xfId="26358"/>
    <cellStyle name="40% - Ênfase6 3 2 6 3 3" xfId="31218"/>
    <cellStyle name="40% - Ênfase6 3 2 6 3 3 2" xfId="55212"/>
    <cellStyle name="40% - Ênfase6 3 2 6 3 4" xfId="19745"/>
    <cellStyle name="40% - Ênfase6 3 2 6 3 5" xfId="10874"/>
    <cellStyle name="40% - Ênfase6 3 2 6 3 6" xfId="42742"/>
    <cellStyle name="40% - Ênfase6 3 2 6 4" xfId="12752"/>
    <cellStyle name="40% - Ênfase6 3 2 6 4 2" xfId="33457"/>
    <cellStyle name="40% - Ênfase6 3 2 6 4 2 2" xfId="55213"/>
    <cellStyle name="40% - Ênfase6 3 2 6 4 3" xfId="21984"/>
    <cellStyle name="40% - Ênfase6 3 2 6 4 4" xfId="40867"/>
    <cellStyle name="40% - Ênfase6 3 2 6 5" xfId="24228"/>
    <cellStyle name="40% - Ênfase6 3 2 6 5 2" xfId="55214"/>
    <cellStyle name="40% - Ênfase6 3 2 6 6" xfId="30157"/>
    <cellStyle name="40% - Ênfase6 3 2 6 6 2" xfId="55215"/>
    <cellStyle name="40% - Ênfase6 3 2 6 7" xfId="36529"/>
    <cellStyle name="40% - Ênfase6 3 2 6 7 2" xfId="55216"/>
    <cellStyle name="40% - Ênfase6 3 2 6 8" xfId="18684"/>
    <cellStyle name="40% - Ênfase6 3 2 6 9" xfId="9153"/>
    <cellStyle name="40% - Ênfase6 3 3" xfId="448"/>
    <cellStyle name="40% - Ênfase6 3 3 10" xfId="18618"/>
    <cellStyle name="40% - Ênfase6 3 3 11" xfId="9087"/>
    <cellStyle name="40% - Ênfase6 3 3 12" xfId="39080"/>
    <cellStyle name="40% - Ênfase6 3 3 2" xfId="4283"/>
    <cellStyle name="40% - Ênfase6 3 3 3" xfId="6168"/>
    <cellStyle name="40% - Ênfase6 3 3 3 2" xfId="8707"/>
    <cellStyle name="40% - Ênfase6 3 3 3 2 2" xfId="16761"/>
    <cellStyle name="40% - Ênfase6 3 3 3 2 2 2" xfId="28235"/>
    <cellStyle name="40% - Ênfase6 3 3 3 2 3" xfId="33095"/>
    <cellStyle name="40% - Ênfase6 3 3 3 2 3 2" xfId="55217"/>
    <cellStyle name="40% - Ênfase6 3 3 3 2 4" xfId="21622"/>
    <cellStyle name="40% - Ênfase6 3 3 3 2 5" xfId="12338"/>
    <cellStyle name="40% - Ênfase6 3 3 3 2 6" xfId="44206"/>
    <cellStyle name="40% - Ênfase6 3 3 3 3" xfId="14521"/>
    <cellStyle name="40% - Ênfase6 3 3 3 3 2" xfId="35180"/>
    <cellStyle name="40% - Ênfase6 3 3 3 3 2 2" xfId="55218"/>
    <cellStyle name="40% - Ênfase6 3 3 3 3 3" xfId="23707"/>
    <cellStyle name="40% - Ênfase6 3 3 3 3 4" xfId="42485"/>
    <cellStyle name="40% - Ênfase6 3 3 3 4" xfId="25996"/>
    <cellStyle name="40% - Ênfase6 3 3 3 4 2" xfId="55219"/>
    <cellStyle name="40% - Ênfase6 3 3 3 5" xfId="30856"/>
    <cellStyle name="40% - Ênfase6 3 3 3 5 2" xfId="55220"/>
    <cellStyle name="40% - Ênfase6 3 3 3 6" xfId="38252"/>
    <cellStyle name="40% - Ênfase6 3 3 3 6 2" xfId="55221"/>
    <cellStyle name="40% - Ênfase6 3 3 3 7" xfId="19383"/>
    <cellStyle name="40% - Ênfase6 3 3 3 8" xfId="10617"/>
    <cellStyle name="40% - Ênfase6 3 3 3 9" xfId="40610"/>
    <cellStyle name="40% - Ênfase6 3 3 4" xfId="5034"/>
    <cellStyle name="40% - Ênfase6 3 3 4 2" xfId="7683"/>
    <cellStyle name="40% - Ênfase6 3 3 4 2 2" xfId="15737"/>
    <cellStyle name="40% - Ênfase6 3 3 4 2 2 2" xfId="27211"/>
    <cellStyle name="40% - Ênfase6 3 3 4 2 3" xfId="34156"/>
    <cellStyle name="40% - Ênfase6 3 3 4 2 3 2" xfId="55222"/>
    <cellStyle name="40% - Ênfase6 3 3 4 2 4" xfId="22683"/>
    <cellStyle name="40% - Ênfase6 3 3 4 2 5" xfId="11573"/>
    <cellStyle name="40% - Ênfase6 3 3 4 2 6" xfId="43441"/>
    <cellStyle name="40% - Ênfase6 3 3 4 3" xfId="13496"/>
    <cellStyle name="40% - Ênfase6 3 3 4 3 2" xfId="24972"/>
    <cellStyle name="40% - Ênfase6 3 3 4 3 3" xfId="41720"/>
    <cellStyle name="40% - Ênfase6 3 3 4 4" xfId="32071"/>
    <cellStyle name="40% - Ênfase6 3 3 4 4 2" xfId="55223"/>
    <cellStyle name="40% - Ênfase6 3 3 4 5" xfId="37228"/>
    <cellStyle name="40% - Ênfase6 3 3 4 5 2" xfId="55224"/>
    <cellStyle name="40% - Ênfase6 3 3 4 6" xfId="20598"/>
    <cellStyle name="40% - Ênfase6 3 3 4 7" xfId="9852"/>
    <cellStyle name="40% - Ênfase6 3 3 4 8" xfId="39845"/>
    <cellStyle name="40% - Ênfase6 3 3 5" xfId="6659"/>
    <cellStyle name="40% - Ênfase6 3 3 5 2" xfId="14818"/>
    <cellStyle name="40% - Ênfase6 3 3 5 2 2" xfId="26292"/>
    <cellStyle name="40% - Ênfase6 3 3 5 3" xfId="31152"/>
    <cellStyle name="40% - Ênfase6 3 3 5 3 2" xfId="55225"/>
    <cellStyle name="40% - Ênfase6 3 3 5 4" xfId="19679"/>
    <cellStyle name="40% - Ênfase6 3 3 5 5" xfId="10808"/>
    <cellStyle name="40% - Ênfase6 3 3 5 6" xfId="42676"/>
    <cellStyle name="40% - Ênfase6 3 3 6" xfId="12579"/>
    <cellStyle name="40% - Ênfase6 3 3 6 2" xfId="33391"/>
    <cellStyle name="40% - Ênfase6 3 3 6 2 2" xfId="55226"/>
    <cellStyle name="40% - Ênfase6 3 3 6 3" xfId="21918"/>
    <cellStyle name="40% - Ênfase6 3 3 6 4" xfId="40801"/>
    <cellStyle name="40% - Ênfase6 3 3 7" xfId="24055"/>
    <cellStyle name="40% - Ênfase6 3 3 7 2" xfId="55227"/>
    <cellStyle name="40% - Ênfase6 3 3 8" xfId="30091"/>
    <cellStyle name="40% - Ênfase6 3 3 8 2" xfId="55228"/>
    <cellStyle name="40% - Ênfase6 3 3 9" xfId="36463"/>
    <cellStyle name="40% - Ênfase6 3 3 9 2" xfId="55229"/>
    <cellStyle name="40% - Ênfase6 3 4" xfId="4284"/>
    <cellStyle name="40% - Ênfase6 3 4 10" xfId="39416"/>
    <cellStyle name="40% - Ênfase6 3 4 2" xfId="5672"/>
    <cellStyle name="40% - Ênfase6 3 4 2 2" xfId="8211"/>
    <cellStyle name="40% - Ênfase6 3 4 2 2 2" xfId="16265"/>
    <cellStyle name="40% - Ênfase6 3 4 2 2 2 2" xfId="27739"/>
    <cellStyle name="40% - Ênfase6 3 4 2 2 3" xfId="34684"/>
    <cellStyle name="40% - Ênfase6 3 4 2 2 3 2" xfId="55230"/>
    <cellStyle name="40% - Ênfase6 3 4 2 2 4" xfId="23211"/>
    <cellStyle name="40% - Ênfase6 3 4 2 2 5" xfId="11909"/>
    <cellStyle name="40% - Ênfase6 3 4 2 2 6" xfId="43777"/>
    <cellStyle name="40% - Ênfase6 3 4 2 3" xfId="14025"/>
    <cellStyle name="40% - Ênfase6 3 4 2 3 2" xfId="25500"/>
    <cellStyle name="40% - Ênfase6 3 4 2 3 3" xfId="42056"/>
    <cellStyle name="40% - Ênfase6 3 4 2 4" xfId="32599"/>
    <cellStyle name="40% - Ênfase6 3 4 2 4 2" xfId="55231"/>
    <cellStyle name="40% - Ênfase6 3 4 2 5" xfId="37756"/>
    <cellStyle name="40% - Ênfase6 3 4 2 5 2" xfId="55232"/>
    <cellStyle name="40% - Ênfase6 3 4 2 6" xfId="21126"/>
    <cellStyle name="40% - Ênfase6 3 4 2 7" xfId="10188"/>
    <cellStyle name="40% - Ênfase6 3 4 2 8" xfId="40181"/>
    <cellStyle name="40% - Ênfase6 3 4 3" xfId="7187"/>
    <cellStyle name="40% - Ênfase6 3 4 3 2" xfId="15241"/>
    <cellStyle name="40% - Ênfase6 3 4 3 2 2" xfId="26715"/>
    <cellStyle name="40% - Ênfase6 3 4 3 3" xfId="31575"/>
    <cellStyle name="40% - Ênfase6 3 4 3 3 2" xfId="55233"/>
    <cellStyle name="40% - Ênfase6 3 4 3 4" xfId="20102"/>
    <cellStyle name="40% - Ênfase6 3 4 3 5" xfId="11144"/>
    <cellStyle name="40% - Ênfase6 3 4 3 6" xfId="43012"/>
    <cellStyle name="40% - Ênfase6 3 4 4" xfId="13047"/>
    <cellStyle name="40% - Ênfase6 3 4 4 2" xfId="33727"/>
    <cellStyle name="40% - Ênfase6 3 4 4 2 2" xfId="55234"/>
    <cellStyle name="40% - Ênfase6 3 4 4 3" xfId="22254"/>
    <cellStyle name="40% - Ênfase6 3 4 4 4" xfId="41224"/>
    <cellStyle name="40% - Ênfase6 3 4 5" xfId="24519"/>
    <cellStyle name="40% - Ênfase6 3 4 5 2" xfId="55235"/>
    <cellStyle name="40% - Ênfase6 3 4 6" xfId="30427"/>
    <cellStyle name="40% - Ênfase6 3 4 6 2" xfId="55236"/>
    <cellStyle name="40% - Ênfase6 3 4 7" xfId="36799"/>
    <cellStyle name="40% - Ênfase6 3 4 7 2" xfId="55237"/>
    <cellStyle name="40% - Ênfase6 3 4 8" xfId="18954"/>
    <cellStyle name="40% - Ênfase6 3 4 9" xfId="9423"/>
    <cellStyle name="40% - Ênfase6 4" xfId="449"/>
    <cellStyle name="40% - Ênfase6 4 2" xfId="450"/>
    <cellStyle name="40% - Ênfase6 4 3" xfId="451"/>
    <cellStyle name="40% - Ênfase6 4 3 10" xfId="18619"/>
    <cellStyle name="40% - Ênfase6 4 3 11" xfId="9088"/>
    <cellStyle name="40% - Ênfase6 4 3 12" xfId="39081"/>
    <cellStyle name="40% - Ênfase6 4 3 2" xfId="4285"/>
    <cellStyle name="40% - Ênfase6 4 3 3" xfId="6169"/>
    <cellStyle name="40% - Ênfase6 4 3 3 2" xfId="8708"/>
    <cellStyle name="40% - Ênfase6 4 3 3 2 2" xfId="16762"/>
    <cellStyle name="40% - Ênfase6 4 3 3 2 2 2" xfId="28236"/>
    <cellStyle name="40% - Ênfase6 4 3 3 2 3" xfId="33096"/>
    <cellStyle name="40% - Ênfase6 4 3 3 2 3 2" xfId="55238"/>
    <cellStyle name="40% - Ênfase6 4 3 3 2 4" xfId="21623"/>
    <cellStyle name="40% - Ênfase6 4 3 3 2 5" xfId="12339"/>
    <cellStyle name="40% - Ênfase6 4 3 3 2 6" xfId="44207"/>
    <cellStyle name="40% - Ênfase6 4 3 3 3" xfId="14522"/>
    <cellStyle name="40% - Ênfase6 4 3 3 3 2" xfId="35181"/>
    <cellStyle name="40% - Ênfase6 4 3 3 3 2 2" xfId="55239"/>
    <cellStyle name="40% - Ênfase6 4 3 3 3 3" xfId="23708"/>
    <cellStyle name="40% - Ênfase6 4 3 3 3 4" xfId="42486"/>
    <cellStyle name="40% - Ênfase6 4 3 3 4" xfId="25997"/>
    <cellStyle name="40% - Ênfase6 4 3 3 4 2" xfId="55240"/>
    <cellStyle name="40% - Ênfase6 4 3 3 5" xfId="30857"/>
    <cellStyle name="40% - Ênfase6 4 3 3 5 2" xfId="55241"/>
    <cellStyle name="40% - Ênfase6 4 3 3 6" xfId="38253"/>
    <cellStyle name="40% - Ênfase6 4 3 3 6 2" xfId="55242"/>
    <cellStyle name="40% - Ênfase6 4 3 3 7" xfId="19384"/>
    <cellStyle name="40% - Ênfase6 4 3 3 8" xfId="10618"/>
    <cellStyle name="40% - Ênfase6 4 3 3 9" xfId="40611"/>
    <cellStyle name="40% - Ênfase6 4 3 4" xfId="5035"/>
    <cellStyle name="40% - Ênfase6 4 3 4 2" xfId="7684"/>
    <cellStyle name="40% - Ênfase6 4 3 4 2 2" xfId="15738"/>
    <cellStyle name="40% - Ênfase6 4 3 4 2 2 2" xfId="27212"/>
    <cellStyle name="40% - Ênfase6 4 3 4 2 3" xfId="34157"/>
    <cellStyle name="40% - Ênfase6 4 3 4 2 3 2" xfId="55243"/>
    <cellStyle name="40% - Ênfase6 4 3 4 2 4" xfId="22684"/>
    <cellStyle name="40% - Ênfase6 4 3 4 2 5" xfId="11574"/>
    <cellStyle name="40% - Ênfase6 4 3 4 2 6" xfId="43442"/>
    <cellStyle name="40% - Ênfase6 4 3 4 3" xfId="13497"/>
    <cellStyle name="40% - Ênfase6 4 3 4 3 2" xfId="24973"/>
    <cellStyle name="40% - Ênfase6 4 3 4 3 3" xfId="41721"/>
    <cellStyle name="40% - Ênfase6 4 3 4 4" xfId="32072"/>
    <cellStyle name="40% - Ênfase6 4 3 4 4 2" xfId="55244"/>
    <cellStyle name="40% - Ênfase6 4 3 4 5" xfId="37229"/>
    <cellStyle name="40% - Ênfase6 4 3 4 5 2" xfId="55245"/>
    <cellStyle name="40% - Ênfase6 4 3 4 6" xfId="20599"/>
    <cellStyle name="40% - Ênfase6 4 3 4 7" xfId="9853"/>
    <cellStyle name="40% - Ênfase6 4 3 4 8" xfId="39846"/>
    <cellStyle name="40% - Ênfase6 4 3 5" xfId="6660"/>
    <cellStyle name="40% - Ênfase6 4 3 5 2" xfId="14819"/>
    <cellStyle name="40% - Ênfase6 4 3 5 2 2" xfId="26293"/>
    <cellStyle name="40% - Ênfase6 4 3 5 3" xfId="31153"/>
    <cellStyle name="40% - Ênfase6 4 3 5 3 2" xfId="55246"/>
    <cellStyle name="40% - Ênfase6 4 3 5 4" xfId="19680"/>
    <cellStyle name="40% - Ênfase6 4 3 5 5" xfId="10809"/>
    <cellStyle name="40% - Ênfase6 4 3 5 6" xfId="42677"/>
    <cellStyle name="40% - Ênfase6 4 3 6" xfId="12580"/>
    <cellStyle name="40% - Ênfase6 4 3 6 2" xfId="33392"/>
    <cellStyle name="40% - Ênfase6 4 3 6 2 2" xfId="55247"/>
    <cellStyle name="40% - Ênfase6 4 3 6 3" xfId="21919"/>
    <cellStyle name="40% - Ênfase6 4 3 6 4" xfId="40802"/>
    <cellStyle name="40% - Ênfase6 4 3 7" xfId="24056"/>
    <cellStyle name="40% - Ênfase6 4 3 7 2" xfId="55248"/>
    <cellStyle name="40% - Ênfase6 4 3 8" xfId="30092"/>
    <cellStyle name="40% - Ênfase6 4 3 8 2" xfId="55249"/>
    <cellStyle name="40% - Ênfase6 4 3 9" xfId="36464"/>
    <cellStyle name="40% - Ênfase6 4 3 9 2" xfId="55250"/>
    <cellStyle name="40% - Ênfase6 4 4" xfId="4286"/>
    <cellStyle name="40% - Ênfase6 4 4 10" xfId="39417"/>
    <cellStyle name="40% - Ênfase6 4 4 2" xfId="5673"/>
    <cellStyle name="40% - Ênfase6 4 4 2 2" xfId="8212"/>
    <cellStyle name="40% - Ênfase6 4 4 2 2 2" xfId="16266"/>
    <cellStyle name="40% - Ênfase6 4 4 2 2 2 2" xfId="27740"/>
    <cellStyle name="40% - Ênfase6 4 4 2 2 3" xfId="34685"/>
    <cellStyle name="40% - Ênfase6 4 4 2 2 3 2" xfId="55251"/>
    <cellStyle name="40% - Ênfase6 4 4 2 2 4" xfId="23212"/>
    <cellStyle name="40% - Ênfase6 4 4 2 2 5" xfId="11910"/>
    <cellStyle name="40% - Ênfase6 4 4 2 2 6" xfId="43778"/>
    <cellStyle name="40% - Ênfase6 4 4 2 3" xfId="14026"/>
    <cellStyle name="40% - Ênfase6 4 4 2 3 2" xfId="25501"/>
    <cellStyle name="40% - Ênfase6 4 4 2 3 3" xfId="42057"/>
    <cellStyle name="40% - Ênfase6 4 4 2 4" xfId="32600"/>
    <cellStyle name="40% - Ênfase6 4 4 2 4 2" xfId="55252"/>
    <cellStyle name="40% - Ênfase6 4 4 2 5" xfId="37757"/>
    <cellStyle name="40% - Ênfase6 4 4 2 5 2" xfId="55253"/>
    <cellStyle name="40% - Ênfase6 4 4 2 6" xfId="21127"/>
    <cellStyle name="40% - Ênfase6 4 4 2 7" xfId="10189"/>
    <cellStyle name="40% - Ênfase6 4 4 2 8" xfId="40182"/>
    <cellStyle name="40% - Ênfase6 4 4 3" xfId="7188"/>
    <cellStyle name="40% - Ênfase6 4 4 3 2" xfId="15242"/>
    <cellStyle name="40% - Ênfase6 4 4 3 2 2" xfId="26716"/>
    <cellStyle name="40% - Ênfase6 4 4 3 3" xfId="31576"/>
    <cellStyle name="40% - Ênfase6 4 4 3 3 2" xfId="55254"/>
    <cellStyle name="40% - Ênfase6 4 4 3 4" xfId="20103"/>
    <cellStyle name="40% - Ênfase6 4 4 3 5" xfId="11145"/>
    <cellStyle name="40% - Ênfase6 4 4 3 6" xfId="43013"/>
    <cellStyle name="40% - Ênfase6 4 4 4" xfId="13048"/>
    <cellStyle name="40% - Ênfase6 4 4 4 2" xfId="33728"/>
    <cellStyle name="40% - Ênfase6 4 4 4 2 2" xfId="55255"/>
    <cellStyle name="40% - Ênfase6 4 4 4 3" xfId="22255"/>
    <cellStyle name="40% - Ênfase6 4 4 4 4" xfId="41225"/>
    <cellStyle name="40% - Ênfase6 4 4 5" xfId="24520"/>
    <cellStyle name="40% - Ênfase6 4 4 5 2" xfId="55256"/>
    <cellStyle name="40% - Ênfase6 4 4 6" xfId="30428"/>
    <cellStyle name="40% - Ênfase6 4 4 6 2" xfId="55257"/>
    <cellStyle name="40% - Ênfase6 4 4 7" xfId="36800"/>
    <cellStyle name="40% - Ênfase6 4 4 7 2" xfId="55258"/>
    <cellStyle name="40% - Ênfase6 4 4 8" xfId="18955"/>
    <cellStyle name="40% - Ênfase6 4 4 9" xfId="9424"/>
    <cellStyle name="40% - Ênfase6 5" xfId="452"/>
    <cellStyle name="40% - Ênfase6 5 2" xfId="453"/>
    <cellStyle name="40% - Ênfase6 5 3" xfId="454"/>
    <cellStyle name="40% - Ênfase6 5 3 10" xfId="18620"/>
    <cellStyle name="40% - Ênfase6 5 3 11" xfId="9089"/>
    <cellStyle name="40% - Ênfase6 5 3 12" xfId="39082"/>
    <cellStyle name="40% - Ênfase6 5 3 2" xfId="4287"/>
    <cellStyle name="40% - Ênfase6 5 3 3" xfId="6170"/>
    <cellStyle name="40% - Ênfase6 5 3 3 2" xfId="8709"/>
    <cellStyle name="40% - Ênfase6 5 3 3 2 2" xfId="16763"/>
    <cellStyle name="40% - Ênfase6 5 3 3 2 2 2" xfId="28237"/>
    <cellStyle name="40% - Ênfase6 5 3 3 2 3" xfId="33097"/>
    <cellStyle name="40% - Ênfase6 5 3 3 2 3 2" xfId="55259"/>
    <cellStyle name="40% - Ênfase6 5 3 3 2 4" xfId="21624"/>
    <cellStyle name="40% - Ênfase6 5 3 3 2 5" xfId="12340"/>
    <cellStyle name="40% - Ênfase6 5 3 3 2 6" xfId="44208"/>
    <cellStyle name="40% - Ênfase6 5 3 3 3" xfId="14523"/>
    <cellStyle name="40% - Ênfase6 5 3 3 3 2" xfId="35182"/>
    <cellStyle name="40% - Ênfase6 5 3 3 3 2 2" xfId="55260"/>
    <cellStyle name="40% - Ênfase6 5 3 3 3 3" xfId="23709"/>
    <cellStyle name="40% - Ênfase6 5 3 3 3 4" xfId="42487"/>
    <cellStyle name="40% - Ênfase6 5 3 3 4" xfId="25998"/>
    <cellStyle name="40% - Ênfase6 5 3 3 4 2" xfId="55261"/>
    <cellStyle name="40% - Ênfase6 5 3 3 5" xfId="30858"/>
    <cellStyle name="40% - Ênfase6 5 3 3 5 2" xfId="55262"/>
    <cellStyle name="40% - Ênfase6 5 3 3 6" xfId="38254"/>
    <cellStyle name="40% - Ênfase6 5 3 3 6 2" xfId="55263"/>
    <cellStyle name="40% - Ênfase6 5 3 3 7" xfId="19385"/>
    <cellStyle name="40% - Ênfase6 5 3 3 8" xfId="10619"/>
    <cellStyle name="40% - Ênfase6 5 3 3 9" xfId="40612"/>
    <cellStyle name="40% - Ênfase6 5 3 4" xfId="5036"/>
    <cellStyle name="40% - Ênfase6 5 3 4 2" xfId="7685"/>
    <cellStyle name="40% - Ênfase6 5 3 4 2 2" xfId="15739"/>
    <cellStyle name="40% - Ênfase6 5 3 4 2 2 2" xfId="27213"/>
    <cellStyle name="40% - Ênfase6 5 3 4 2 3" xfId="34158"/>
    <cellStyle name="40% - Ênfase6 5 3 4 2 3 2" xfId="55264"/>
    <cellStyle name="40% - Ênfase6 5 3 4 2 4" xfId="22685"/>
    <cellStyle name="40% - Ênfase6 5 3 4 2 5" xfId="11575"/>
    <cellStyle name="40% - Ênfase6 5 3 4 2 6" xfId="43443"/>
    <cellStyle name="40% - Ênfase6 5 3 4 3" xfId="13498"/>
    <cellStyle name="40% - Ênfase6 5 3 4 3 2" xfId="24974"/>
    <cellStyle name="40% - Ênfase6 5 3 4 3 3" xfId="41722"/>
    <cellStyle name="40% - Ênfase6 5 3 4 4" xfId="32073"/>
    <cellStyle name="40% - Ênfase6 5 3 4 4 2" xfId="55265"/>
    <cellStyle name="40% - Ênfase6 5 3 4 5" xfId="37230"/>
    <cellStyle name="40% - Ênfase6 5 3 4 5 2" xfId="55266"/>
    <cellStyle name="40% - Ênfase6 5 3 4 6" xfId="20600"/>
    <cellStyle name="40% - Ênfase6 5 3 4 7" xfId="9854"/>
    <cellStyle name="40% - Ênfase6 5 3 4 8" xfId="39847"/>
    <cellStyle name="40% - Ênfase6 5 3 5" xfId="6661"/>
    <cellStyle name="40% - Ênfase6 5 3 5 2" xfId="14820"/>
    <cellStyle name="40% - Ênfase6 5 3 5 2 2" xfId="26294"/>
    <cellStyle name="40% - Ênfase6 5 3 5 3" xfId="31154"/>
    <cellStyle name="40% - Ênfase6 5 3 5 3 2" xfId="55267"/>
    <cellStyle name="40% - Ênfase6 5 3 5 4" xfId="19681"/>
    <cellStyle name="40% - Ênfase6 5 3 5 5" xfId="10810"/>
    <cellStyle name="40% - Ênfase6 5 3 5 6" xfId="42678"/>
    <cellStyle name="40% - Ênfase6 5 3 6" xfId="12581"/>
    <cellStyle name="40% - Ênfase6 5 3 6 2" xfId="33393"/>
    <cellStyle name="40% - Ênfase6 5 3 6 2 2" xfId="55268"/>
    <cellStyle name="40% - Ênfase6 5 3 6 3" xfId="21920"/>
    <cellStyle name="40% - Ênfase6 5 3 6 4" xfId="40803"/>
    <cellStyle name="40% - Ênfase6 5 3 7" xfId="24057"/>
    <cellStyle name="40% - Ênfase6 5 3 7 2" xfId="55269"/>
    <cellStyle name="40% - Ênfase6 5 3 8" xfId="30093"/>
    <cellStyle name="40% - Ênfase6 5 3 8 2" xfId="55270"/>
    <cellStyle name="40% - Ênfase6 5 3 9" xfId="36465"/>
    <cellStyle name="40% - Ênfase6 5 3 9 2" xfId="55271"/>
    <cellStyle name="40% - Ênfase6 5 4" xfId="4288"/>
    <cellStyle name="40% - Ênfase6 5 4 10" xfId="39418"/>
    <cellStyle name="40% - Ênfase6 5 4 2" xfId="5674"/>
    <cellStyle name="40% - Ênfase6 5 4 2 2" xfId="8213"/>
    <cellStyle name="40% - Ênfase6 5 4 2 2 2" xfId="16267"/>
    <cellStyle name="40% - Ênfase6 5 4 2 2 2 2" xfId="27741"/>
    <cellStyle name="40% - Ênfase6 5 4 2 2 3" xfId="34686"/>
    <cellStyle name="40% - Ênfase6 5 4 2 2 3 2" xfId="55272"/>
    <cellStyle name="40% - Ênfase6 5 4 2 2 4" xfId="23213"/>
    <cellStyle name="40% - Ênfase6 5 4 2 2 5" xfId="11911"/>
    <cellStyle name="40% - Ênfase6 5 4 2 2 6" xfId="43779"/>
    <cellStyle name="40% - Ênfase6 5 4 2 3" xfId="14027"/>
    <cellStyle name="40% - Ênfase6 5 4 2 3 2" xfId="25502"/>
    <cellStyle name="40% - Ênfase6 5 4 2 3 3" xfId="42058"/>
    <cellStyle name="40% - Ênfase6 5 4 2 4" xfId="32601"/>
    <cellStyle name="40% - Ênfase6 5 4 2 4 2" xfId="55273"/>
    <cellStyle name="40% - Ênfase6 5 4 2 5" xfId="37758"/>
    <cellStyle name="40% - Ênfase6 5 4 2 5 2" xfId="55274"/>
    <cellStyle name="40% - Ênfase6 5 4 2 6" xfId="21128"/>
    <cellStyle name="40% - Ênfase6 5 4 2 7" xfId="10190"/>
    <cellStyle name="40% - Ênfase6 5 4 2 8" xfId="40183"/>
    <cellStyle name="40% - Ênfase6 5 4 3" xfId="7189"/>
    <cellStyle name="40% - Ênfase6 5 4 3 2" xfId="15243"/>
    <cellStyle name="40% - Ênfase6 5 4 3 2 2" xfId="26717"/>
    <cellStyle name="40% - Ênfase6 5 4 3 3" xfId="31577"/>
    <cellStyle name="40% - Ênfase6 5 4 3 3 2" xfId="55275"/>
    <cellStyle name="40% - Ênfase6 5 4 3 4" xfId="20104"/>
    <cellStyle name="40% - Ênfase6 5 4 3 5" xfId="11146"/>
    <cellStyle name="40% - Ênfase6 5 4 3 6" xfId="43014"/>
    <cellStyle name="40% - Ênfase6 5 4 4" xfId="13049"/>
    <cellStyle name="40% - Ênfase6 5 4 4 2" xfId="33729"/>
    <cellStyle name="40% - Ênfase6 5 4 4 2 2" xfId="55276"/>
    <cellStyle name="40% - Ênfase6 5 4 4 3" xfId="22256"/>
    <cellStyle name="40% - Ênfase6 5 4 4 4" xfId="41226"/>
    <cellStyle name="40% - Ênfase6 5 4 5" xfId="24521"/>
    <cellStyle name="40% - Ênfase6 5 4 5 2" xfId="55277"/>
    <cellStyle name="40% - Ênfase6 5 4 6" xfId="30429"/>
    <cellStyle name="40% - Ênfase6 5 4 6 2" xfId="55278"/>
    <cellStyle name="40% - Ênfase6 5 4 7" xfId="36801"/>
    <cellStyle name="40% - Ênfase6 5 4 7 2" xfId="55279"/>
    <cellStyle name="40% - Ênfase6 5 4 8" xfId="18956"/>
    <cellStyle name="40% - Ênfase6 5 4 9" xfId="9425"/>
    <cellStyle name="40% - Ênfase6 6" xfId="455"/>
    <cellStyle name="40% - Ênfase6 6 2" xfId="456"/>
    <cellStyle name="40% - Ênfase6 6 3" xfId="457"/>
    <cellStyle name="40% - Ênfase6 6 3 10" xfId="18621"/>
    <cellStyle name="40% - Ênfase6 6 3 11" xfId="9090"/>
    <cellStyle name="40% - Ênfase6 6 3 12" xfId="39083"/>
    <cellStyle name="40% - Ênfase6 6 3 2" xfId="4289"/>
    <cellStyle name="40% - Ênfase6 6 3 3" xfId="6171"/>
    <cellStyle name="40% - Ênfase6 6 3 3 2" xfId="8710"/>
    <cellStyle name="40% - Ênfase6 6 3 3 2 2" xfId="16764"/>
    <cellStyle name="40% - Ênfase6 6 3 3 2 2 2" xfId="28238"/>
    <cellStyle name="40% - Ênfase6 6 3 3 2 3" xfId="33098"/>
    <cellStyle name="40% - Ênfase6 6 3 3 2 3 2" xfId="55280"/>
    <cellStyle name="40% - Ênfase6 6 3 3 2 4" xfId="21625"/>
    <cellStyle name="40% - Ênfase6 6 3 3 2 5" xfId="12341"/>
    <cellStyle name="40% - Ênfase6 6 3 3 2 6" xfId="44209"/>
    <cellStyle name="40% - Ênfase6 6 3 3 3" xfId="14524"/>
    <cellStyle name="40% - Ênfase6 6 3 3 3 2" xfId="35183"/>
    <cellStyle name="40% - Ênfase6 6 3 3 3 2 2" xfId="55281"/>
    <cellStyle name="40% - Ênfase6 6 3 3 3 3" xfId="23710"/>
    <cellStyle name="40% - Ênfase6 6 3 3 3 4" xfId="42488"/>
    <cellStyle name="40% - Ênfase6 6 3 3 4" xfId="25999"/>
    <cellStyle name="40% - Ênfase6 6 3 3 4 2" xfId="55282"/>
    <cellStyle name="40% - Ênfase6 6 3 3 5" xfId="30859"/>
    <cellStyle name="40% - Ênfase6 6 3 3 5 2" xfId="55283"/>
    <cellStyle name="40% - Ênfase6 6 3 3 6" xfId="38255"/>
    <cellStyle name="40% - Ênfase6 6 3 3 6 2" xfId="55284"/>
    <cellStyle name="40% - Ênfase6 6 3 3 7" xfId="19386"/>
    <cellStyle name="40% - Ênfase6 6 3 3 8" xfId="10620"/>
    <cellStyle name="40% - Ênfase6 6 3 3 9" xfId="40613"/>
    <cellStyle name="40% - Ênfase6 6 3 4" xfId="5037"/>
    <cellStyle name="40% - Ênfase6 6 3 4 2" xfId="7686"/>
    <cellStyle name="40% - Ênfase6 6 3 4 2 2" xfId="15740"/>
    <cellStyle name="40% - Ênfase6 6 3 4 2 2 2" xfId="27214"/>
    <cellStyle name="40% - Ênfase6 6 3 4 2 3" xfId="34159"/>
    <cellStyle name="40% - Ênfase6 6 3 4 2 3 2" xfId="55285"/>
    <cellStyle name="40% - Ênfase6 6 3 4 2 4" xfId="22686"/>
    <cellStyle name="40% - Ênfase6 6 3 4 2 5" xfId="11576"/>
    <cellStyle name="40% - Ênfase6 6 3 4 2 6" xfId="43444"/>
    <cellStyle name="40% - Ênfase6 6 3 4 3" xfId="13499"/>
    <cellStyle name="40% - Ênfase6 6 3 4 3 2" xfId="24975"/>
    <cellStyle name="40% - Ênfase6 6 3 4 3 3" xfId="41723"/>
    <cellStyle name="40% - Ênfase6 6 3 4 4" xfId="32074"/>
    <cellStyle name="40% - Ênfase6 6 3 4 4 2" xfId="55286"/>
    <cellStyle name="40% - Ênfase6 6 3 4 5" xfId="37231"/>
    <cellStyle name="40% - Ênfase6 6 3 4 5 2" xfId="55287"/>
    <cellStyle name="40% - Ênfase6 6 3 4 6" xfId="20601"/>
    <cellStyle name="40% - Ênfase6 6 3 4 7" xfId="9855"/>
    <cellStyle name="40% - Ênfase6 6 3 4 8" xfId="39848"/>
    <cellStyle name="40% - Ênfase6 6 3 5" xfId="6662"/>
    <cellStyle name="40% - Ênfase6 6 3 5 2" xfId="14821"/>
    <cellStyle name="40% - Ênfase6 6 3 5 2 2" xfId="26295"/>
    <cellStyle name="40% - Ênfase6 6 3 5 3" xfId="31155"/>
    <cellStyle name="40% - Ênfase6 6 3 5 3 2" xfId="55288"/>
    <cellStyle name="40% - Ênfase6 6 3 5 4" xfId="19682"/>
    <cellStyle name="40% - Ênfase6 6 3 5 5" xfId="10811"/>
    <cellStyle name="40% - Ênfase6 6 3 5 6" xfId="42679"/>
    <cellStyle name="40% - Ênfase6 6 3 6" xfId="12582"/>
    <cellStyle name="40% - Ênfase6 6 3 6 2" xfId="33394"/>
    <cellStyle name="40% - Ênfase6 6 3 6 2 2" xfId="55289"/>
    <cellStyle name="40% - Ênfase6 6 3 6 3" xfId="21921"/>
    <cellStyle name="40% - Ênfase6 6 3 6 4" xfId="40804"/>
    <cellStyle name="40% - Ênfase6 6 3 7" xfId="24058"/>
    <cellStyle name="40% - Ênfase6 6 3 7 2" xfId="55290"/>
    <cellStyle name="40% - Ênfase6 6 3 8" xfId="30094"/>
    <cellStyle name="40% - Ênfase6 6 3 8 2" xfId="55291"/>
    <cellStyle name="40% - Ênfase6 6 3 9" xfId="36466"/>
    <cellStyle name="40% - Ênfase6 6 3 9 2" xfId="55292"/>
    <cellStyle name="40% - Ênfase6 6 4" xfId="4290"/>
    <cellStyle name="40% - Ênfase6 6 4 10" xfId="39419"/>
    <cellStyle name="40% - Ênfase6 6 4 2" xfId="5675"/>
    <cellStyle name="40% - Ênfase6 6 4 2 2" xfId="8214"/>
    <cellStyle name="40% - Ênfase6 6 4 2 2 2" xfId="16268"/>
    <cellStyle name="40% - Ênfase6 6 4 2 2 2 2" xfId="27742"/>
    <cellStyle name="40% - Ênfase6 6 4 2 2 3" xfId="34687"/>
    <cellStyle name="40% - Ênfase6 6 4 2 2 3 2" xfId="55293"/>
    <cellStyle name="40% - Ênfase6 6 4 2 2 4" xfId="23214"/>
    <cellStyle name="40% - Ênfase6 6 4 2 2 5" xfId="11912"/>
    <cellStyle name="40% - Ênfase6 6 4 2 2 6" xfId="43780"/>
    <cellStyle name="40% - Ênfase6 6 4 2 3" xfId="14028"/>
    <cellStyle name="40% - Ênfase6 6 4 2 3 2" xfId="25503"/>
    <cellStyle name="40% - Ênfase6 6 4 2 3 3" xfId="42059"/>
    <cellStyle name="40% - Ênfase6 6 4 2 4" xfId="32602"/>
    <cellStyle name="40% - Ênfase6 6 4 2 4 2" xfId="55294"/>
    <cellStyle name="40% - Ênfase6 6 4 2 5" xfId="37759"/>
    <cellStyle name="40% - Ênfase6 6 4 2 5 2" xfId="55295"/>
    <cellStyle name="40% - Ênfase6 6 4 2 6" xfId="21129"/>
    <cellStyle name="40% - Ênfase6 6 4 2 7" xfId="10191"/>
    <cellStyle name="40% - Ênfase6 6 4 2 8" xfId="40184"/>
    <cellStyle name="40% - Ênfase6 6 4 3" xfId="7190"/>
    <cellStyle name="40% - Ênfase6 6 4 3 2" xfId="15244"/>
    <cellStyle name="40% - Ênfase6 6 4 3 2 2" xfId="26718"/>
    <cellStyle name="40% - Ênfase6 6 4 3 3" xfId="31578"/>
    <cellStyle name="40% - Ênfase6 6 4 3 3 2" xfId="55296"/>
    <cellStyle name="40% - Ênfase6 6 4 3 4" xfId="20105"/>
    <cellStyle name="40% - Ênfase6 6 4 3 5" xfId="11147"/>
    <cellStyle name="40% - Ênfase6 6 4 3 6" xfId="43015"/>
    <cellStyle name="40% - Ênfase6 6 4 4" xfId="13050"/>
    <cellStyle name="40% - Ênfase6 6 4 4 2" xfId="33730"/>
    <cellStyle name="40% - Ênfase6 6 4 4 2 2" xfId="55297"/>
    <cellStyle name="40% - Ênfase6 6 4 4 3" xfId="22257"/>
    <cellStyle name="40% - Ênfase6 6 4 4 4" xfId="41227"/>
    <cellStyle name="40% - Ênfase6 6 4 5" xfId="24522"/>
    <cellStyle name="40% - Ênfase6 6 4 5 2" xfId="55298"/>
    <cellStyle name="40% - Ênfase6 6 4 6" xfId="30430"/>
    <cellStyle name="40% - Ênfase6 6 4 6 2" xfId="55299"/>
    <cellStyle name="40% - Ênfase6 6 4 7" xfId="36802"/>
    <cellStyle name="40% - Ênfase6 6 4 7 2" xfId="55300"/>
    <cellStyle name="40% - Ênfase6 6 4 8" xfId="18957"/>
    <cellStyle name="40% - Ênfase6 6 4 9" xfId="9426"/>
    <cellStyle name="40% - Ênfase6 7" xfId="458"/>
    <cellStyle name="40% - Ênfase6 7 2" xfId="459"/>
    <cellStyle name="40% - Ênfase6 7 3" xfId="460"/>
    <cellStyle name="40% - Ênfase6 7 3 10" xfId="18622"/>
    <cellStyle name="40% - Ênfase6 7 3 11" xfId="9091"/>
    <cellStyle name="40% - Ênfase6 7 3 12" xfId="39084"/>
    <cellStyle name="40% - Ênfase6 7 3 2" xfId="4291"/>
    <cellStyle name="40% - Ênfase6 7 3 3" xfId="6172"/>
    <cellStyle name="40% - Ênfase6 7 3 3 2" xfId="8711"/>
    <cellStyle name="40% - Ênfase6 7 3 3 2 2" xfId="16765"/>
    <cellStyle name="40% - Ênfase6 7 3 3 2 2 2" xfId="28239"/>
    <cellStyle name="40% - Ênfase6 7 3 3 2 3" xfId="33099"/>
    <cellStyle name="40% - Ênfase6 7 3 3 2 3 2" xfId="55301"/>
    <cellStyle name="40% - Ênfase6 7 3 3 2 4" xfId="21626"/>
    <cellStyle name="40% - Ênfase6 7 3 3 2 5" xfId="12342"/>
    <cellStyle name="40% - Ênfase6 7 3 3 2 6" xfId="44210"/>
    <cellStyle name="40% - Ênfase6 7 3 3 3" xfId="14525"/>
    <cellStyle name="40% - Ênfase6 7 3 3 3 2" xfId="35184"/>
    <cellStyle name="40% - Ênfase6 7 3 3 3 2 2" xfId="55302"/>
    <cellStyle name="40% - Ênfase6 7 3 3 3 3" xfId="23711"/>
    <cellStyle name="40% - Ênfase6 7 3 3 3 4" xfId="42489"/>
    <cellStyle name="40% - Ênfase6 7 3 3 4" xfId="26000"/>
    <cellStyle name="40% - Ênfase6 7 3 3 4 2" xfId="55303"/>
    <cellStyle name="40% - Ênfase6 7 3 3 5" xfId="30860"/>
    <cellStyle name="40% - Ênfase6 7 3 3 5 2" xfId="55304"/>
    <cellStyle name="40% - Ênfase6 7 3 3 6" xfId="38256"/>
    <cellStyle name="40% - Ênfase6 7 3 3 6 2" xfId="55305"/>
    <cellStyle name="40% - Ênfase6 7 3 3 7" xfId="19387"/>
    <cellStyle name="40% - Ênfase6 7 3 3 8" xfId="10621"/>
    <cellStyle name="40% - Ênfase6 7 3 3 9" xfId="40614"/>
    <cellStyle name="40% - Ênfase6 7 3 4" xfId="5038"/>
    <cellStyle name="40% - Ênfase6 7 3 4 2" xfId="7687"/>
    <cellStyle name="40% - Ênfase6 7 3 4 2 2" xfId="15741"/>
    <cellStyle name="40% - Ênfase6 7 3 4 2 2 2" xfId="27215"/>
    <cellStyle name="40% - Ênfase6 7 3 4 2 3" xfId="34160"/>
    <cellStyle name="40% - Ênfase6 7 3 4 2 3 2" xfId="55306"/>
    <cellStyle name="40% - Ênfase6 7 3 4 2 4" xfId="22687"/>
    <cellStyle name="40% - Ênfase6 7 3 4 2 5" xfId="11577"/>
    <cellStyle name="40% - Ênfase6 7 3 4 2 6" xfId="43445"/>
    <cellStyle name="40% - Ênfase6 7 3 4 3" xfId="13500"/>
    <cellStyle name="40% - Ênfase6 7 3 4 3 2" xfId="24976"/>
    <cellStyle name="40% - Ênfase6 7 3 4 3 3" xfId="41724"/>
    <cellStyle name="40% - Ênfase6 7 3 4 4" xfId="32075"/>
    <cellStyle name="40% - Ênfase6 7 3 4 4 2" xfId="55307"/>
    <cellStyle name="40% - Ênfase6 7 3 4 5" xfId="37232"/>
    <cellStyle name="40% - Ênfase6 7 3 4 5 2" xfId="55308"/>
    <cellStyle name="40% - Ênfase6 7 3 4 6" xfId="20602"/>
    <cellStyle name="40% - Ênfase6 7 3 4 7" xfId="9856"/>
    <cellStyle name="40% - Ênfase6 7 3 4 8" xfId="39849"/>
    <cellStyle name="40% - Ênfase6 7 3 5" xfId="6663"/>
    <cellStyle name="40% - Ênfase6 7 3 5 2" xfId="14822"/>
    <cellStyle name="40% - Ênfase6 7 3 5 2 2" xfId="26296"/>
    <cellStyle name="40% - Ênfase6 7 3 5 3" xfId="31156"/>
    <cellStyle name="40% - Ênfase6 7 3 5 3 2" xfId="55309"/>
    <cellStyle name="40% - Ênfase6 7 3 5 4" xfId="19683"/>
    <cellStyle name="40% - Ênfase6 7 3 5 5" xfId="10812"/>
    <cellStyle name="40% - Ênfase6 7 3 5 6" xfId="42680"/>
    <cellStyle name="40% - Ênfase6 7 3 6" xfId="12583"/>
    <cellStyle name="40% - Ênfase6 7 3 6 2" xfId="33395"/>
    <cellStyle name="40% - Ênfase6 7 3 6 2 2" xfId="55310"/>
    <cellStyle name="40% - Ênfase6 7 3 6 3" xfId="21922"/>
    <cellStyle name="40% - Ênfase6 7 3 6 4" xfId="40805"/>
    <cellStyle name="40% - Ênfase6 7 3 7" xfId="24059"/>
    <cellStyle name="40% - Ênfase6 7 3 7 2" xfId="55311"/>
    <cellStyle name="40% - Ênfase6 7 3 8" xfId="30095"/>
    <cellStyle name="40% - Ênfase6 7 3 8 2" xfId="55312"/>
    <cellStyle name="40% - Ênfase6 7 3 9" xfId="36467"/>
    <cellStyle name="40% - Ênfase6 7 3 9 2" xfId="55313"/>
    <cellStyle name="40% - Ênfase6 7 4" xfId="4292"/>
    <cellStyle name="40% - Ênfase6 7 4 10" xfId="39420"/>
    <cellStyle name="40% - Ênfase6 7 4 2" xfId="5676"/>
    <cellStyle name="40% - Ênfase6 7 4 2 2" xfId="8215"/>
    <cellStyle name="40% - Ênfase6 7 4 2 2 2" xfId="16269"/>
    <cellStyle name="40% - Ênfase6 7 4 2 2 2 2" xfId="27743"/>
    <cellStyle name="40% - Ênfase6 7 4 2 2 3" xfId="34688"/>
    <cellStyle name="40% - Ênfase6 7 4 2 2 3 2" xfId="55314"/>
    <cellStyle name="40% - Ênfase6 7 4 2 2 4" xfId="23215"/>
    <cellStyle name="40% - Ênfase6 7 4 2 2 5" xfId="11913"/>
    <cellStyle name="40% - Ênfase6 7 4 2 2 6" xfId="43781"/>
    <cellStyle name="40% - Ênfase6 7 4 2 3" xfId="14029"/>
    <cellStyle name="40% - Ênfase6 7 4 2 3 2" xfId="25504"/>
    <cellStyle name="40% - Ênfase6 7 4 2 3 3" xfId="42060"/>
    <cellStyle name="40% - Ênfase6 7 4 2 4" xfId="32603"/>
    <cellStyle name="40% - Ênfase6 7 4 2 4 2" xfId="55315"/>
    <cellStyle name="40% - Ênfase6 7 4 2 5" xfId="37760"/>
    <cellStyle name="40% - Ênfase6 7 4 2 5 2" xfId="55316"/>
    <cellStyle name="40% - Ênfase6 7 4 2 6" xfId="21130"/>
    <cellStyle name="40% - Ênfase6 7 4 2 7" xfId="10192"/>
    <cellStyle name="40% - Ênfase6 7 4 2 8" xfId="40185"/>
    <cellStyle name="40% - Ênfase6 7 4 3" xfId="7191"/>
    <cellStyle name="40% - Ênfase6 7 4 3 2" xfId="15245"/>
    <cellStyle name="40% - Ênfase6 7 4 3 2 2" xfId="26719"/>
    <cellStyle name="40% - Ênfase6 7 4 3 3" xfId="31579"/>
    <cellStyle name="40% - Ênfase6 7 4 3 3 2" xfId="55317"/>
    <cellStyle name="40% - Ênfase6 7 4 3 4" xfId="20106"/>
    <cellStyle name="40% - Ênfase6 7 4 3 5" xfId="11148"/>
    <cellStyle name="40% - Ênfase6 7 4 3 6" xfId="43016"/>
    <cellStyle name="40% - Ênfase6 7 4 4" xfId="13051"/>
    <cellStyle name="40% - Ênfase6 7 4 4 2" xfId="33731"/>
    <cellStyle name="40% - Ênfase6 7 4 4 2 2" xfId="55318"/>
    <cellStyle name="40% - Ênfase6 7 4 4 3" xfId="22258"/>
    <cellStyle name="40% - Ênfase6 7 4 4 4" xfId="41228"/>
    <cellStyle name="40% - Ênfase6 7 4 5" xfId="24523"/>
    <cellStyle name="40% - Ênfase6 7 4 5 2" xfId="55319"/>
    <cellStyle name="40% - Ênfase6 7 4 6" xfId="30431"/>
    <cellStyle name="40% - Ênfase6 7 4 6 2" xfId="55320"/>
    <cellStyle name="40% - Ênfase6 7 4 7" xfId="36803"/>
    <cellStyle name="40% - Ênfase6 7 4 7 2" xfId="55321"/>
    <cellStyle name="40% - Ênfase6 7 4 8" xfId="18958"/>
    <cellStyle name="40% - Ênfase6 7 4 9" xfId="9427"/>
    <cellStyle name="40% - Ênfase6 8" xfId="461"/>
    <cellStyle name="40% - Ênfase6 8 2" xfId="462"/>
    <cellStyle name="40% - Ênfase6 8 3" xfId="463"/>
    <cellStyle name="40% - Ênfase6 8 3 10" xfId="18623"/>
    <cellStyle name="40% - Ênfase6 8 3 11" xfId="9092"/>
    <cellStyle name="40% - Ênfase6 8 3 12" xfId="39085"/>
    <cellStyle name="40% - Ênfase6 8 3 2" xfId="4293"/>
    <cellStyle name="40% - Ênfase6 8 3 3" xfId="6173"/>
    <cellStyle name="40% - Ênfase6 8 3 3 2" xfId="8712"/>
    <cellStyle name="40% - Ênfase6 8 3 3 2 2" xfId="16766"/>
    <cellStyle name="40% - Ênfase6 8 3 3 2 2 2" xfId="28240"/>
    <cellStyle name="40% - Ênfase6 8 3 3 2 3" xfId="33100"/>
    <cellStyle name="40% - Ênfase6 8 3 3 2 3 2" xfId="55322"/>
    <cellStyle name="40% - Ênfase6 8 3 3 2 4" xfId="21627"/>
    <cellStyle name="40% - Ênfase6 8 3 3 2 5" xfId="12343"/>
    <cellStyle name="40% - Ênfase6 8 3 3 2 6" xfId="44211"/>
    <cellStyle name="40% - Ênfase6 8 3 3 3" xfId="14526"/>
    <cellStyle name="40% - Ênfase6 8 3 3 3 2" xfId="35185"/>
    <cellStyle name="40% - Ênfase6 8 3 3 3 2 2" xfId="55323"/>
    <cellStyle name="40% - Ênfase6 8 3 3 3 3" xfId="23712"/>
    <cellStyle name="40% - Ênfase6 8 3 3 3 4" xfId="42490"/>
    <cellStyle name="40% - Ênfase6 8 3 3 4" xfId="26001"/>
    <cellStyle name="40% - Ênfase6 8 3 3 4 2" xfId="55324"/>
    <cellStyle name="40% - Ênfase6 8 3 3 5" xfId="30861"/>
    <cellStyle name="40% - Ênfase6 8 3 3 5 2" xfId="55325"/>
    <cellStyle name="40% - Ênfase6 8 3 3 6" xfId="38257"/>
    <cellStyle name="40% - Ênfase6 8 3 3 6 2" xfId="55326"/>
    <cellStyle name="40% - Ênfase6 8 3 3 7" xfId="19388"/>
    <cellStyle name="40% - Ênfase6 8 3 3 8" xfId="10622"/>
    <cellStyle name="40% - Ênfase6 8 3 3 9" xfId="40615"/>
    <cellStyle name="40% - Ênfase6 8 3 4" xfId="5039"/>
    <cellStyle name="40% - Ênfase6 8 3 4 2" xfId="7688"/>
    <cellStyle name="40% - Ênfase6 8 3 4 2 2" xfId="15742"/>
    <cellStyle name="40% - Ênfase6 8 3 4 2 2 2" xfId="27216"/>
    <cellStyle name="40% - Ênfase6 8 3 4 2 3" xfId="34161"/>
    <cellStyle name="40% - Ênfase6 8 3 4 2 3 2" xfId="55327"/>
    <cellStyle name="40% - Ênfase6 8 3 4 2 4" xfId="22688"/>
    <cellStyle name="40% - Ênfase6 8 3 4 2 5" xfId="11578"/>
    <cellStyle name="40% - Ênfase6 8 3 4 2 6" xfId="43446"/>
    <cellStyle name="40% - Ênfase6 8 3 4 3" xfId="13501"/>
    <cellStyle name="40% - Ênfase6 8 3 4 3 2" xfId="24977"/>
    <cellStyle name="40% - Ênfase6 8 3 4 3 3" xfId="41725"/>
    <cellStyle name="40% - Ênfase6 8 3 4 4" xfId="32076"/>
    <cellStyle name="40% - Ênfase6 8 3 4 4 2" xfId="55328"/>
    <cellStyle name="40% - Ênfase6 8 3 4 5" xfId="37233"/>
    <cellStyle name="40% - Ênfase6 8 3 4 5 2" xfId="55329"/>
    <cellStyle name="40% - Ênfase6 8 3 4 6" xfId="20603"/>
    <cellStyle name="40% - Ênfase6 8 3 4 7" xfId="9857"/>
    <cellStyle name="40% - Ênfase6 8 3 4 8" xfId="39850"/>
    <cellStyle name="40% - Ênfase6 8 3 5" xfId="6664"/>
    <cellStyle name="40% - Ênfase6 8 3 5 2" xfId="14823"/>
    <cellStyle name="40% - Ênfase6 8 3 5 2 2" xfId="26297"/>
    <cellStyle name="40% - Ênfase6 8 3 5 3" xfId="31157"/>
    <cellStyle name="40% - Ênfase6 8 3 5 3 2" xfId="55330"/>
    <cellStyle name="40% - Ênfase6 8 3 5 4" xfId="19684"/>
    <cellStyle name="40% - Ênfase6 8 3 5 5" xfId="10813"/>
    <cellStyle name="40% - Ênfase6 8 3 5 6" xfId="42681"/>
    <cellStyle name="40% - Ênfase6 8 3 6" xfId="12584"/>
    <cellStyle name="40% - Ênfase6 8 3 6 2" xfId="33396"/>
    <cellStyle name="40% - Ênfase6 8 3 6 2 2" xfId="55331"/>
    <cellStyle name="40% - Ênfase6 8 3 6 3" xfId="21923"/>
    <cellStyle name="40% - Ênfase6 8 3 6 4" xfId="40806"/>
    <cellStyle name="40% - Ênfase6 8 3 7" xfId="24060"/>
    <cellStyle name="40% - Ênfase6 8 3 7 2" xfId="55332"/>
    <cellStyle name="40% - Ênfase6 8 3 8" xfId="30096"/>
    <cellStyle name="40% - Ênfase6 8 3 8 2" xfId="55333"/>
    <cellStyle name="40% - Ênfase6 8 3 9" xfId="36468"/>
    <cellStyle name="40% - Ênfase6 8 3 9 2" xfId="55334"/>
    <cellStyle name="40% - Ênfase6 8 4" xfId="4294"/>
    <cellStyle name="40% - Ênfase6 8 4 10" xfId="39421"/>
    <cellStyle name="40% - Ênfase6 8 4 2" xfId="5677"/>
    <cellStyle name="40% - Ênfase6 8 4 2 2" xfId="8216"/>
    <cellStyle name="40% - Ênfase6 8 4 2 2 2" xfId="16270"/>
    <cellStyle name="40% - Ênfase6 8 4 2 2 2 2" xfId="27744"/>
    <cellStyle name="40% - Ênfase6 8 4 2 2 3" xfId="34689"/>
    <cellStyle name="40% - Ênfase6 8 4 2 2 3 2" xfId="55335"/>
    <cellStyle name="40% - Ênfase6 8 4 2 2 4" xfId="23216"/>
    <cellStyle name="40% - Ênfase6 8 4 2 2 5" xfId="11914"/>
    <cellStyle name="40% - Ênfase6 8 4 2 2 6" xfId="43782"/>
    <cellStyle name="40% - Ênfase6 8 4 2 3" xfId="14030"/>
    <cellStyle name="40% - Ênfase6 8 4 2 3 2" xfId="25505"/>
    <cellStyle name="40% - Ênfase6 8 4 2 3 3" xfId="42061"/>
    <cellStyle name="40% - Ênfase6 8 4 2 4" xfId="32604"/>
    <cellStyle name="40% - Ênfase6 8 4 2 4 2" xfId="55336"/>
    <cellStyle name="40% - Ênfase6 8 4 2 5" xfId="37761"/>
    <cellStyle name="40% - Ênfase6 8 4 2 5 2" xfId="55337"/>
    <cellStyle name="40% - Ênfase6 8 4 2 6" xfId="21131"/>
    <cellStyle name="40% - Ênfase6 8 4 2 7" xfId="10193"/>
    <cellStyle name="40% - Ênfase6 8 4 2 8" xfId="40186"/>
    <cellStyle name="40% - Ênfase6 8 4 3" xfId="7192"/>
    <cellStyle name="40% - Ênfase6 8 4 3 2" xfId="15246"/>
    <cellStyle name="40% - Ênfase6 8 4 3 2 2" xfId="26720"/>
    <cellStyle name="40% - Ênfase6 8 4 3 3" xfId="31580"/>
    <cellStyle name="40% - Ênfase6 8 4 3 3 2" xfId="55338"/>
    <cellStyle name="40% - Ênfase6 8 4 3 4" xfId="20107"/>
    <cellStyle name="40% - Ênfase6 8 4 3 5" xfId="11149"/>
    <cellStyle name="40% - Ênfase6 8 4 3 6" xfId="43017"/>
    <cellStyle name="40% - Ênfase6 8 4 4" xfId="13052"/>
    <cellStyle name="40% - Ênfase6 8 4 4 2" xfId="33732"/>
    <cellStyle name="40% - Ênfase6 8 4 4 2 2" xfId="55339"/>
    <cellStyle name="40% - Ênfase6 8 4 4 3" xfId="22259"/>
    <cellStyle name="40% - Ênfase6 8 4 4 4" xfId="41229"/>
    <cellStyle name="40% - Ênfase6 8 4 5" xfId="24524"/>
    <cellStyle name="40% - Ênfase6 8 4 5 2" xfId="55340"/>
    <cellStyle name="40% - Ênfase6 8 4 6" xfId="30432"/>
    <cellStyle name="40% - Ênfase6 8 4 6 2" xfId="55341"/>
    <cellStyle name="40% - Ênfase6 8 4 7" xfId="36804"/>
    <cellStyle name="40% - Ênfase6 8 4 7 2" xfId="55342"/>
    <cellStyle name="40% - Ênfase6 8 4 8" xfId="18959"/>
    <cellStyle name="40% - Ênfase6 8 4 9" xfId="9428"/>
    <cellStyle name="40% - Ênfase6 9" xfId="464"/>
    <cellStyle name="40% - Ênfase6 9 2" xfId="465"/>
    <cellStyle name="40% - Ênfase6 9 3" xfId="466"/>
    <cellStyle name="40% - Ênfase6 9 3 10" xfId="18624"/>
    <cellStyle name="40% - Ênfase6 9 3 11" xfId="9093"/>
    <cellStyle name="40% - Ênfase6 9 3 12" xfId="39086"/>
    <cellStyle name="40% - Ênfase6 9 3 2" xfId="4295"/>
    <cellStyle name="40% - Ênfase6 9 3 3" xfId="6174"/>
    <cellStyle name="40% - Ênfase6 9 3 3 2" xfId="8713"/>
    <cellStyle name="40% - Ênfase6 9 3 3 2 2" xfId="16767"/>
    <cellStyle name="40% - Ênfase6 9 3 3 2 2 2" xfId="28241"/>
    <cellStyle name="40% - Ênfase6 9 3 3 2 3" xfId="33101"/>
    <cellStyle name="40% - Ênfase6 9 3 3 2 3 2" xfId="55343"/>
    <cellStyle name="40% - Ênfase6 9 3 3 2 4" xfId="21628"/>
    <cellStyle name="40% - Ênfase6 9 3 3 2 5" xfId="12344"/>
    <cellStyle name="40% - Ênfase6 9 3 3 2 6" xfId="44212"/>
    <cellStyle name="40% - Ênfase6 9 3 3 3" xfId="14527"/>
    <cellStyle name="40% - Ênfase6 9 3 3 3 2" xfId="35186"/>
    <cellStyle name="40% - Ênfase6 9 3 3 3 2 2" xfId="55344"/>
    <cellStyle name="40% - Ênfase6 9 3 3 3 3" xfId="23713"/>
    <cellStyle name="40% - Ênfase6 9 3 3 3 4" xfId="42491"/>
    <cellStyle name="40% - Ênfase6 9 3 3 4" xfId="26002"/>
    <cellStyle name="40% - Ênfase6 9 3 3 4 2" xfId="55345"/>
    <cellStyle name="40% - Ênfase6 9 3 3 5" xfId="30862"/>
    <cellStyle name="40% - Ênfase6 9 3 3 5 2" xfId="55346"/>
    <cellStyle name="40% - Ênfase6 9 3 3 6" xfId="38258"/>
    <cellStyle name="40% - Ênfase6 9 3 3 6 2" xfId="55347"/>
    <cellStyle name="40% - Ênfase6 9 3 3 7" xfId="19389"/>
    <cellStyle name="40% - Ênfase6 9 3 3 8" xfId="10623"/>
    <cellStyle name="40% - Ênfase6 9 3 3 9" xfId="40616"/>
    <cellStyle name="40% - Ênfase6 9 3 4" xfId="5040"/>
    <cellStyle name="40% - Ênfase6 9 3 4 2" xfId="7689"/>
    <cellStyle name="40% - Ênfase6 9 3 4 2 2" xfId="15743"/>
    <cellStyle name="40% - Ênfase6 9 3 4 2 2 2" xfId="27217"/>
    <cellStyle name="40% - Ênfase6 9 3 4 2 3" xfId="34162"/>
    <cellStyle name="40% - Ênfase6 9 3 4 2 3 2" xfId="55348"/>
    <cellStyle name="40% - Ênfase6 9 3 4 2 4" xfId="22689"/>
    <cellStyle name="40% - Ênfase6 9 3 4 2 5" xfId="11579"/>
    <cellStyle name="40% - Ênfase6 9 3 4 2 6" xfId="43447"/>
    <cellStyle name="40% - Ênfase6 9 3 4 3" xfId="13502"/>
    <cellStyle name="40% - Ênfase6 9 3 4 3 2" xfId="24978"/>
    <cellStyle name="40% - Ênfase6 9 3 4 3 3" xfId="41726"/>
    <cellStyle name="40% - Ênfase6 9 3 4 4" xfId="32077"/>
    <cellStyle name="40% - Ênfase6 9 3 4 4 2" xfId="55349"/>
    <cellStyle name="40% - Ênfase6 9 3 4 5" xfId="37234"/>
    <cellStyle name="40% - Ênfase6 9 3 4 5 2" xfId="55350"/>
    <cellStyle name="40% - Ênfase6 9 3 4 6" xfId="20604"/>
    <cellStyle name="40% - Ênfase6 9 3 4 7" xfId="9858"/>
    <cellStyle name="40% - Ênfase6 9 3 4 8" xfId="39851"/>
    <cellStyle name="40% - Ênfase6 9 3 5" xfId="6665"/>
    <cellStyle name="40% - Ênfase6 9 3 5 2" xfId="14824"/>
    <cellStyle name="40% - Ênfase6 9 3 5 2 2" xfId="26298"/>
    <cellStyle name="40% - Ênfase6 9 3 5 3" xfId="31158"/>
    <cellStyle name="40% - Ênfase6 9 3 5 3 2" xfId="55351"/>
    <cellStyle name="40% - Ênfase6 9 3 5 4" xfId="19685"/>
    <cellStyle name="40% - Ênfase6 9 3 5 5" xfId="10814"/>
    <cellStyle name="40% - Ênfase6 9 3 5 6" xfId="42682"/>
    <cellStyle name="40% - Ênfase6 9 3 6" xfId="12585"/>
    <cellStyle name="40% - Ênfase6 9 3 6 2" xfId="33397"/>
    <cellStyle name="40% - Ênfase6 9 3 6 2 2" xfId="55352"/>
    <cellStyle name="40% - Ênfase6 9 3 6 3" xfId="21924"/>
    <cellStyle name="40% - Ênfase6 9 3 6 4" xfId="40807"/>
    <cellStyle name="40% - Ênfase6 9 3 7" xfId="24061"/>
    <cellStyle name="40% - Ênfase6 9 3 7 2" xfId="55353"/>
    <cellStyle name="40% - Ênfase6 9 3 8" xfId="30097"/>
    <cellStyle name="40% - Ênfase6 9 3 8 2" xfId="55354"/>
    <cellStyle name="40% - Ênfase6 9 3 9" xfId="36469"/>
    <cellStyle name="40% - Ênfase6 9 3 9 2" xfId="55355"/>
    <cellStyle name="40% - Ênfase6 9 4" xfId="4296"/>
    <cellStyle name="40% - Ênfase6 9 4 10" xfId="39422"/>
    <cellStyle name="40% - Ênfase6 9 4 2" xfId="5678"/>
    <cellStyle name="40% - Ênfase6 9 4 2 2" xfId="8217"/>
    <cellStyle name="40% - Ênfase6 9 4 2 2 2" xfId="16271"/>
    <cellStyle name="40% - Ênfase6 9 4 2 2 2 2" xfId="27745"/>
    <cellStyle name="40% - Ênfase6 9 4 2 2 3" xfId="34690"/>
    <cellStyle name="40% - Ênfase6 9 4 2 2 3 2" xfId="55356"/>
    <cellStyle name="40% - Ênfase6 9 4 2 2 4" xfId="23217"/>
    <cellStyle name="40% - Ênfase6 9 4 2 2 5" xfId="11915"/>
    <cellStyle name="40% - Ênfase6 9 4 2 2 6" xfId="43783"/>
    <cellStyle name="40% - Ênfase6 9 4 2 3" xfId="14031"/>
    <cellStyle name="40% - Ênfase6 9 4 2 3 2" xfId="25506"/>
    <cellStyle name="40% - Ênfase6 9 4 2 3 3" xfId="42062"/>
    <cellStyle name="40% - Ênfase6 9 4 2 4" xfId="32605"/>
    <cellStyle name="40% - Ênfase6 9 4 2 4 2" xfId="55357"/>
    <cellStyle name="40% - Ênfase6 9 4 2 5" xfId="37762"/>
    <cellStyle name="40% - Ênfase6 9 4 2 5 2" xfId="55358"/>
    <cellStyle name="40% - Ênfase6 9 4 2 6" xfId="21132"/>
    <cellStyle name="40% - Ênfase6 9 4 2 7" xfId="10194"/>
    <cellStyle name="40% - Ênfase6 9 4 2 8" xfId="40187"/>
    <cellStyle name="40% - Ênfase6 9 4 3" xfId="7193"/>
    <cellStyle name="40% - Ênfase6 9 4 3 2" xfId="15247"/>
    <cellStyle name="40% - Ênfase6 9 4 3 2 2" xfId="26721"/>
    <cellStyle name="40% - Ênfase6 9 4 3 3" xfId="31581"/>
    <cellStyle name="40% - Ênfase6 9 4 3 3 2" xfId="55359"/>
    <cellStyle name="40% - Ênfase6 9 4 3 4" xfId="20108"/>
    <cellStyle name="40% - Ênfase6 9 4 3 5" xfId="11150"/>
    <cellStyle name="40% - Ênfase6 9 4 3 6" xfId="43018"/>
    <cellStyle name="40% - Ênfase6 9 4 4" xfId="13053"/>
    <cellStyle name="40% - Ênfase6 9 4 4 2" xfId="33733"/>
    <cellStyle name="40% - Ênfase6 9 4 4 2 2" xfId="55360"/>
    <cellStyle name="40% - Ênfase6 9 4 4 3" xfId="22260"/>
    <cellStyle name="40% - Ênfase6 9 4 4 4" xfId="41230"/>
    <cellStyle name="40% - Ênfase6 9 4 5" xfId="24525"/>
    <cellStyle name="40% - Ênfase6 9 4 5 2" xfId="55361"/>
    <cellStyle name="40% - Ênfase6 9 4 6" xfId="30433"/>
    <cellStyle name="40% - Ênfase6 9 4 6 2" xfId="55362"/>
    <cellStyle name="40% - Ênfase6 9 4 7" xfId="36805"/>
    <cellStyle name="40% - Ênfase6 9 4 7 2" xfId="55363"/>
    <cellStyle name="40% - Ênfase6 9 4 8" xfId="18960"/>
    <cellStyle name="40% - Ênfase6 9 4 9" xfId="9429"/>
    <cellStyle name="60% - Accent1" xfId="467"/>
    <cellStyle name="60% - Accent2" xfId="468"/>
    <cellStyle name="60% - Accent3" xfId="469"/>
    <cellStyle name="60% - Accent4" xfId="470"/>
    <cellStyle name="60% - Accent5" xfId="471"/>
    <cellStyle name="60% - Accent6" xfId="472"/>
    <cellStyle name="60% - Ênfase1" xfId="473" builtinId="32" customBuiltin="1"/>
    <cellStyle name="60% - Ênfase1 10 2" xfId="474"/>
    <cellStyle name="60% - Ênfase1 11 2" xfId="475"/>
    <cellStyle name="60% - Ênfase1 12 2" xfId="476"/>
    <cellStyle name="60% - Ênfase1 13 2" xfId="477"/>
    <cellStyle name="60% - Ênfase1 14 2" xfId="478"/>
    <cellStyle name="60% - Ênfase1 15 2" xfId="479"/>
    <cellStyle name="60% - Ênfase1 16 2" xfId="480"/>
    <cellStyle name="60% - Ênfase1 17 2" xfId="481"/>
    <cellStyle name="60% - Ênfase1 2" xfId="482"/>
    <cellStyle name="60% - Ênfase1 2 2" xfId="483"/>
    <cellStyle name="60% - Ênfase1 2 2 2" xfId="4703"/>
    <cellStyle name="60% - Ênfase1 2 2 3" xfId="3769"/>
    <cellStyle name="60% - Ênfase1 3" xfId="484"/>
    <cellStyle name="60% - Ênfase1 3 2" xfId="485"/>
    <cellStyle name="60% - Ênfase1 3 2 2" xfId="4704"/>
    <cellStyle name="60% - Ênfase1 3 2 3" xfId="3770"/>
    <cellStyle name="60% - Ênfase1 4" xfId="486"/>
    <cellStyle name="60% - Ênfase1 4 2" xfId="487"/>
    <cellStyle name="60% - Ênfase1 5" xfId="488"/>
    <cellStyle name="60% - Ênfase1 5 2" xfId="489"/>
    <cellStyle name="60% - Ênfase1 6" xfId="490"/>
    <cellStyle name="60% - Ênfase1 6 2" xfId="491"/>
    <cellStyle name="60% - Ênfase1 7 2" xfId="492"/>
    <cellStyle name="60% - Ênfase1 8 2" xfId="493"/>
    <cellStyle name="60% - Ênfase1 9 2" xfId="494"/>
    <cellStyle name="60% - Ênfase2" xfId="495" builtinId="36" customBuiltin="1"/>
    <cellStyle name="60% - Ênfase2 10 2" xfId="496"/>
    <cellStyle name="60% - Ênfase2 11 2" xfId="497"/>
    <cellStyle name="60% - Ênfase2 12 2" xfId="498"/>
    <cellStyle name="60% - Ênfase2 13 2" xfId="499"/>
    <cellStyle name="60% - Ênfase2 14 2" xfId="500"/>
    <cellStyle name="60% - Ênfase2 15 2" xfId="501"/>
    <cellStyle name="60% - Ênfase2 16 2" xfId="502"/>
    <cellStyle name="60% - Ênfase2 17 2" xfId="503"/>
    <cellStyle name="60% - Ênfase2 2" xfId="504"/>
    <cellStyle name="60% - Ênfase2 2 2" xfId="505"/>
    <cellStyle name="60% - Ênfase2 2 2 2" xfId="4705"/>
    <cellStyle name="60% - Ênfase2 2 2 3" xfId="3771"/>
    <cellStyle name="60% - Ênfase2 3" xfId="506"/>
    <cellStyle name="60% - Ênfase2 3 2" xfId="507"/>
    <cellStyle name="60% - Ênfase2 3 2 2" xfId="4706"/>
    <cellStyle name="60% - Ênfase2 3 2 3" xfId="3772"/>
    <cellStyle name="60% - Ênfase2 4" xfId="508"/>
    <cellStyle name="60% - Ênfase2 4 2" xfId="509"/>
    <cellStyle name="60% - Ênfase2 5" xfId="510"/>
    <cellStyle name="60% - Ênfase2 5 2" xfId="511"/>
    <cellStyle name="60% - Ênfase2 6" xfId="512"/>
    <cellStyle name="60% - Ênfase2 6 2" xfId="513"/>
    <cellStyle name="60% - Ênfase2 7 2" xfId="514"/>
    <cellStyle name="60% - Ênfase2 8 2" xfId="515"/>
    <cellStyle name="60% - Ênfase2 9 2" xfId="516"/>
    <cellStyle name="60% - Ênfase3" xfId="517" builtinId="40" customBuiltin="1"/>
    <cellStyle name="60% - Ênfase3 10 2" xfId="518"/>
    <cellStyle name="60% - Ênfase3 11 2" xfId="519"/>
    <cellStyle name="60% - Ênfase3 12 2" xfId="520"/>
    <cellStyle name="60% - Ênfase3 13 2" xfId="521"/>
    <cellStyle name="60% - Ênfase3 14 2" xfId="522"/>
    <cellStyle name="60% - Ênfase3 15 2" xfId="523"/>
    <cellStyle name="60% - Ênfase3 16 2" xfId="524"/>
    <cellStyle name="60% - Ênfase3 17 2" xfId="525"/>
    <cellStyle name="60% - Ênfase3 2" xfId="526"/>
    <cellStyle name="60% - Ênfase3 2 2" xfId="527"/>
    <cellStyle name="60% - Ênfase3 2 2 2" xfId="4707"/>
    <cellStyle name="60% - Ênfase3 2 2 3" xfId="3773"/>
    <cellStyle name="60% - Ênfase3 3" xfId="528"/>
    <cellStyle name="60% - Ênfase3 3 2" xfId="529"/>
    <cellStyle name="60% - Ênfase3 3 2 2" xfId="4708"/>
    <cellStyle name="60% - Ênfase3 3 2 3" xfId="3774"/>
    <cellStyle name="60% - Ênfase3 4" xfId="530"/>
    <cellStyle name="60% - Ênfase3 4 2" xfId="531"/>
    <cellStyle name="60% - Ênfase3 5" xfId="532"/>
    <cellStyle name="60% - Ênfase3 5 2" xfId="533"/>
    <cellStyle name="60% - Ênfase3 6" xfId="534"/>
    <cellStyle name="60% - Ênfase3 6 2" xfId="535"/>
    <cellStyle name="60% - Ênfase3 7 2" xfId="536"/>
    <cellStyle name="60% - Ênfase3 8 2" xfId="537"/>
    <cellStyle name="60% - Ênfase3 9 2" xfId="538"/>
    <cellStyle name="60% - Ênfase4" xfId="539" builtinId="44" customBuiltin="1"/>
    <cellStyle name="60% - Ênfase4 10 2" xfId="540"/>
    <cellStyle name="60% - Ênfase4 11 2" xfId="541"/>
    <cellStyle name="60% - Ênfase4 12 2" xfId="542"/>
    <cellStyle name="60% - Ênfase4 13 2" xfId="543"/>
    <cellStyle name="60% - Ênfase4 14 2" xfId="544"/>
    <cellStyle name="60% - Ênfase4 15 2" xfId="545"/>
    <cellStyle name="60% - Ênfase4 16 2" xfId="546"/>
    <cellStyle name="60% - Ênfase4 17 2" xfId="547"/>
    <cellStyle name="60% - Ênfase4 2" xfId="548"/>
    <cellStyle name="60% - Ênfase4 2 2" xfId="549"/>
    <cellStyle name="60% - Ênfase4 2 2 2" xfId="4709"/>
    <cellStyle name="60% - Ênfase4 2 2 3" xfId="3775"/>
    <cellStyle name="60% - Ênfase4 3" xfId="550"/>
    <cellStyle name="60% - Ênfase4 3 2" xfId="551"/>
    <cellStyle name="60% - Ênfase4 3 2 2" xfId="4710"/>
    <cellStyle name="60% - Ênfase4 3 2 3" xfId="3776"/>
    <cellStyle name="60% - Ênfase4 4" xfId="552"/>
    <cellStyle name="60% - Ênfase4 4 2" xfId="553"/>
    <cellStyle name="60% - Ênfase4 5" xfId="554"/>
    <cellStyle name="60% - Ênfase4 5 2" xfId="555"/>
    <cellStyle name="60% - Ênfase4 6" xfId="556"/>
    <cellStyle name="60% - Ênfase4 6 2" xfId="557"/>
    <cellStyle name="60% - Ênfase4 7 2" xfId="558"/>
    <cellStyle name="60% - Ênfase4 8 2" xfId="559"/>
    <cellStyle name="60% - Ênfase4 9 2" xfId="560"/>
    <cellStyle name="60% - Ênfase5" xfId="561" builtinId="48" customBuiltin="1"/>
    <cellStyle name="60% - Ênfase5 10 2" xfId="562"/>
    <cellStyle name="60% - Ênfase5 11 2" xfId="563"/>
    <cellStyle name="60% - Ênfase5 12 2" xfId="564"/>
    <cellStyle name="60% - Ênfase5 13 2" xfId="565"/>
    <cellStyle name="60% - Ênfase5 14 2" xfId="566"/>
    <cellStyle name="60% - Ênfase5 15 2" xfId="567"/>
    <cellStyle name="60% - Ênfase5 16 2" xfId="568"/>
    <cellStyle name="60% - Ênfase5 17 2" xfId="569"/>
    <cellStyle name="60% - Ênfase5 2" xfId="570"/>
    <cellStyle name="60% - Ênfase5 2 2" xfId="571"/>
    <cellStyle name="60% - Ênfase5 2 2 2" xfId="4711"/>
    <cellStyle name="60% - Ênfase5 2 2 3" xfId="3777"/>
    <cellStyle name="60% - Ênfase5 3" xfId="572"/>
    <cellStyle name="60% - Ênfase5 3 2" xfId="573"/>
    <cellStyle name="60% - Ênfase5 3 2 2" xfId="4712"/>
    <cellStyle name="60% - Ênfase5 3 2 3" xfId="3778"/>
    <cellStyle name="60% - Ênfase5 4" xfId="574"/>
    <cellStyle name="60% - Ênfase5 4 2" xfId="575"/>
    <cellStyle name="60% - Ênfase5 5" xfId="576"/>
    <cellStyle name="60% - Ênfase5 5 2" xfId="577"/>
    <cellStyle name="60% - Ênfase5 6" xfId="578"/>
    <cellStyle name="60% - Ênfase5 6 2" xfId="579"/>
    <cellStyle name="60% - Ênfase5 7 2" xfId="580"/>
    <cellStyle name="60% - Ênfase5 8 2" xfId="581"/>
    <cellStyle name="60% - Ênfase5 9 2" xfId="582"/>
    <cellStyle name="60% - Ênfase6" xfId="583" builtinId="52" customBuiltin="1"/>
    <cellStyle name="60% - Ênfase6 10 2" xfId="584"/>
    <cellStyle name="60% - Ênfase6 11 2" xfId="585"/>
    <cellStyle name="60% - Ênfase6 12 2" xfId="586"/>
    <cellStyle name="60% - Ênfase6 13 2" xfId="587"/>
    <cellStyle name="60% - Ênfase6 14 2" xfId="588"/>
    <cellStyle name="60% - Ênfase6 15 2" xfId="589"/>
    <cellStyle name="60% - Ênfase6 16 2" xfId="590"/>
    <cellStyle name="60% - Ênfase6 17 2" xfId="591"/>
    <cellStyle name="60% - Ênfase6 2" xfId="592"/>
    <cellStyle name="60% - Ênfase6 2 2" xfId="593"/>
    <cellStyle name="60% - Ênfase6 2 2 2" xfId="4713"/>
    <cellStyle name="60% - Ênfase6 2 2 3" xfId="3779"/>
    <cellStyle name="60% - Ênfase6 3" xfId="594"/>
    <cellStyle name="60% - Ênfase6 3 2" xfId="595"/>
    <cellStyle name="60% - Ênfase6 3 2 2" xfId="4714"/>
    <cellStyle name="60% - Ênfase6 3 2 3" xfId="3780"/>
    <cellStyle name="60% - Ênfase6 4" xfId="596"/>
    <cellStyle name="60% - Ênfase6 4 2" xfId="597"/>
    <cellStyle name="60% - Ênfase6 5" xfId="598"/>
    <cellStyle name="60% - Ênfase6 5 2" xfId="599"/>
    <cellStyle name="60% - Ênfase6 6" xfId="600"/>
    <cellStyle name="60% - Ênfase6 6 2" xfId="601"/>
    <cellStyle name="60% - Ênfase6 7 2" xfId="602"/>
    <cellStyle name="60% - Ênfase6 8 2" xfId="603"/>
    <cellStyle name="60% - Ênfase6 9 2" xfId="604"/>
    <cellStyle name="Accent1" xfId="605"/>
    <cellStyle name="Accent1 - 20%" xfId="606"/>
    <cellStyle name="Accent1 - 40%" xfId="607"/>
    <cellStyle name="Accent1 - 60%" xfId="608"/>
    <cellStyle name="Accent2" xfId="609"/>
    <cellStyle name="Accent2 - 20%" xfId="610"/>
    <cellStyle name="Accent2 - 40%" xfId="611"/>
    <cellStyle name="Accent2 - 60%" xfId="612"/>
    <cellStyle name="Accent3" xfId="613"/>
    <cellStyle name="Accent3 - 20%" xfId="614"/>
    <cellStyle name="Accent3 - 40%" xfId="615"/>
    <cellStyle name="Accent3 - 60%" xfId="616"/>
    <cellStyle name="Accent4" xfId="617"/>
    <cellStyle name="Accent4 - 20%" xfId="618"/>
    <cellStyle name="Accent4 - 40%" xfId="619"/>
    <cellStyle name="Accent4 - 60%" xfId="620"/>
    <cellStyle name="Accent5" xfId="621"/>
    <cellStyle name="Accent5 - 20%" xfId="622"/>
    <cellStyle name="Accent5 - 40%" xfId="623"/>
    <cellStyle name="Accent5 - 60%" xfId="624"/>
    <cellStyle name="Accent6" xfId="625"/>
    <cellStyle name="Accent6 - 20%" xfId="626"/>
    <cellStyle name="Accent6 - 40%" xfId="627"/>
    <cellStyle name="Accent6 - 60%" xfId="628"/>
    <cellStyle name="Bad" xfId="629"/>
    <cellStyle name="Bom" xfId="630" builtinId="26" customBuiltin="1"/>
    <cellStyle name="Bom 10 2" xfId="631"/>
    <cellStyle name="Bom 11 2" xfId="632"/>
    <cellStyle name="Bom 12 2" xfId="633"/>
    <cellStyle name="Bom 13 2" xfId="634"/>
    <cellStyle name="Bom 14 2" xfId="635"/>
    <cellStyle name="Bom 15 2" xfId="636"/>
    <cellStyle name="Bom 16 2" xfId="637"/>
    <cellStyle name="Bom 17 2" xfId="638"/>
    <cellStyle name="Bom 2" xfId="639"/>
    <cellStyle name="Bom 2 2" xfId="640"/>
    <cellStyle name="Bom 2 2 2" xfId="4715"/>
    <cellStyle name="Bom 2 2 3" xfId="3781"/>
    <cellStyle name="Bom 3" xfId="641"/>
    <cellStyle name="Bom 3 2" xfId="642"/>
    <cellStyle name="Bom 3 2 2" xfId="4716"/>
    <cellStyle name="Bom 3 2 3" xfId="3782"/>
    <cellStyle name="Bom 4" xfId="643"/>
    <cellStyle name="Bom 4 2" xfId="644"/>
    <cellStyle name="Bom 5" xfId="645"/>
    <cellStyle name="Bom 5 2" xfId="646"/>
    <cellStyle name="Bom 6" xfId="647"/>
    <cellStyle name="Bom 6 2" xfId="648"/>
    <cellStyle name="Bom 7 2" xfId="649"/>
    <cellStyle name="Bom 8 2" xfId="650"/>
    <cellStyle name="Bom 9 2" xfId="651"/>
    <cellStyle name="Cabeçalho 1" xfId="652"/>
    <cellStyle name="Cabeçalho 1 10" xfId="653"/>
    <cellStyle name="Cabeçalho 1 10 2" xfId="654"/>
    <cellStyle name="Cabeçalho 1 100" xfId="655"/>
    <cellStyle name="Cabeçalho 1 100 2" xfId="656"/>
    <cellStyle name="Cabeçalho 1 101" xfId="657"/>
    <cellStyle name="Cabeçalho 1 101 2" xfId="658"/>
    <cellStyle name="Cabeçalho 1 102" xfId="659"/>
    <cellStyle name="Cabeçalho 1 102 2" xfId="660"/>
    <cellStyle name="Cabeçalho 1 103" xfId="661"/>
    <cellStyle name="Cabeçalho 1 103 2" xfId="662"/>
    <cellStyle name="Cabeçalho 1 104" xfId="663"/>
    <cellStyle name="Cabeçalho 1 104 2" xfId="664"/>
    <cellStyle name="Cabeçalho 1 105" xfId="665"/>
    <cellStyle name="Cabeçalho 1 105 2" xfId="666"/>
    <cellStyle name="Cabeçalho 1 106" xfId="667"/>
    <cellStyle name="Cabeçalho 1 106 2" xfId="668"/>
    <cellStyle name="Cabeçalho 1 107" xfId="669"/>
    <cellStyle name="Cabeçalho 1 107 2" xfId="670"/>
    <cellStyle name="Cabeçalho 1 108" xfId="671"/>
    <cellStyle name="Cabeçalho 1 108 2" xfId="672"/>
    <cellStyle name="Cabeçalho 1 109" xfId="673"/>
    <cellStyle name="Cabeçalho 1 109 2" xfId="674"/>
    <cellStyle name="Cabeçalho 1 11" xfId="675"/>
    <cellStyle name="Cabeçalho 1 11 2" xfId="676"/>
    <cellStyle name="Cabeçalho 1 110" xfId="677"/>
    <cellStyle name="Cabeçalho 1 110 2" xfId="678"/>
    <cellStyle name="Cabeçalho 1 111" xfId="679"/>
    <cellStyle name="Cabeçalho 1 111 2" xfId="680"/>
    <cellStyle name="Cabeçalho 1 112" xfId="681"/>
    <cellStyle name="Cabeçalho 1 112 2" xfId="682"/>
    <cellStyle name="Cabeçalho 1 113" xfId="683"/>
    <cellStyle name="Cabeçalho 1 113 2" xfId="684"/>
    <cellStyle name="Cabeçalho 1 114" xfId="685"/>
    <cellStyle name="Cabeçalho 1 114 2" xfId="686"/>
    <cellStyle name="Cabeçalho 1 115" xfId="687"/>
    <cellStyle name="Cabeçalho 1 115 2" xfId="688"/>
    <cellStyle name="Cabeçalho 1 116" xfId="689"/>
    <cellStyle name="Cabeçalho 1 116 2" xfId="690"/>
    <cellStyle name="Cabeçalho 1 117" xfId="691"/>
    <cellStyle name="Cabeçalho 1 117 2" xfId="692"/>
    <cellStyle name="Cabeçalho 1 118" xfId="693"/>
    <cellStyle name="Cabeçalho 1 118 2" xfId="694"/>
    <cellStyle name="Cabeçalho 1 119" xfId="695"/>
    <cellStyle name="Cabeçalho 1 119 2" xfId="696"/>
    <cellStyle name="Cabeçalho 1 12" xfId="697"/>
    <cellStyle name="Cabeçalho 1 12 2" xfId="698"/>
    <cellStyle name="Cabeçalho 1 120" xfId="699"/>
    <cellStyle name="Cabeçalho 1 120 2" xfId="700"/>
    <cellStyle name="Cabeçalho 1 121" xfId="701"/>
    <cellStyle name="Cabeçalho 1 121 2" xfId="702"/>
    <cellStyle name="Cabeçalho 1 122" xfId="703"/>
    <cellStyle name="Cabeçalho 1 122 2" xfId="704"/>
    <cellStyle name="Cabeçalho 1 123" xfId="705"/>
    <cellStyle name="Cabeçalho 1 123 2" xfId="706"/>
    <cellStyle name="Cabeçalho 1 124" xfId="707"/>
    <cellStyle name="Cabeçalho 1 124 2" xfId="708"/>
    <cellStyle name="Cabeçalho 1 125" xfId="709"/>
    <cellStyle name="Cabeçalho 1 125 2" xfId="710"/>
    <cellStyle name="Cabeçalho 1 126" xfId="711"/>
    <cellStyle name="Cabeçalho 1 126 2" xfId="712"/>
    <cellStyle name="Cabeçalho 1 127" xfId="713"/>
    <cellStyle name="Cabeçalho 1 127 2" xfId="714"/>
    <cellStyle name="Cabeçalho 1 128" xfId="715"/>
    <cellStyle name="Cabeçalho 1 128 2" xfId="716"/>
    <cellStyle name="Cabeçalho 1 129" xfId="717"/>
    <cellStyle name="Cabeçalho 1 129 2" xfId="718"/>
    <cellStyle name="Cabeçalho 1 13" xfId="719"/>
    <cellStyle name="Cabeçalho 1 13 2" xfId="720"/>
    <cellStyle name="Cabeçalho 1 130" xfId="721"/>
    <cellStyle name="Cabeçalho 1 130 2" xfId="722"/>
    <cellStyle name="Cabeçalho 1 131" xfId="723"/>
    <cellStyle name="Cabeçalho 1 131 2" xfId="724"/>
    <cellStyle name="Cabeçalho 1 132" xfId="725"/>
    <cellStyle name="Cabeçalho 1 132 2" xfId="726"/>
    <cellStyle name="Cabeçalho 1 133" xfId="727"/>
    <cellStyle name="Cabeçalho 1 133 2" xfId="728"/>
    <cellStyle name="Cabeçalho 1 134" xfId="729"/>
    <cellStyle name="Cabeçalho 1 134 2" xfId="730"/>
    <cellStyle name="Cabeçalho 1 135" xfId="731"/>
    <cellStyle name="Cabeçalho 1 135 2" xfId="732"/>
    <cellStyle name="Cabeçalho 1 136" xfId="733"/>
    <cellStyle name="Cabeçalho 1 136 2" xfId="734"/>
    <cellStyle name="Cabeçalho 1 137" xfId="735"/>
    <cellStyle name="Cabeçalho 1 137 2" xfId="736"/>
    <cellStyle name="Cabeçalho 1 138" xfId="737"/>
    <cellStyle name="Cabeçalho 1 138 2" xfId="738"/>
    <cellStyle name="Cabeçalho 1 139" xfId="739"/>
    <cellStyle name="Cabeçalho 1 139 2" xfId="740"/>
    <cellStyle name="Cabeçalho 1 14" xfId="741"/>
    <cellStyle name="Cabeçalho 1 14 2" xfId="742"/>
    <cellStyle name="Cabeçalho 1 140" xfId="743"/>
    <cellStyle name="Cabeçalho 1 140 2" xfId="744"/>
    <cellStyle name="Cabeçalho 1 141" xfId="745"/>
    <cellStyle name="Cabeçalho 1 141 2" xfId="746"/>
    <cellStyle name="Cabeçalho 1 142" xfId="747"/>
    <cellStyle name="Cabeçalho 1 142 2" xfId="748"/>
    <cellStyle name="Cabeçalho 1 143" xfId="749"/>
    <cellStyle name="Cabeçalho 1 143 2" xfId="750"/>
    <cellStyle name="Cabeçalho 1 15" xfId="751"/>
    <cellStyle name="Cabeçalho 1 15 2" xfId="752"/>
    <cellStyle name="Cabeçalho 1 16" xfId="753"/>
    <cellStyle name="Cabeçalho 1 16 2" xfId="754"/>
    <cellStyle name="Cabeçalho 1 17" xfId="755"/>
    <cellStyle name="Cabeçalho 1 17 2" xfId="756"/>
    <cellStyle name="Cabeçalho 1 18" xfId="757"/>
    <cellStyle name="Cabeçalho 1 18 2" xfId="758"/>
    <cellStyle name="Cabeçalho 1 19" xfId="759"/>
    <cellStyle name="Cabeçalho 1 19 2" xfId="760"/>
    <cellStyle name="Cabeçalho 1 2" xfId="761"/>
    <cellStyle name="Cabeçalho 1 2 2" xfId="762"/>
    <cellStyle name="Cabeçalho 1 20" xfId="763"/>
    <cellStyle name="Cabeçalho 1 20 2" xfId="764"/>
    <cellStyle name="Cabeçalho 1 21" xfId="765"/>
    <cellStyle name="Cabeçalho 1 21 2" xfId="766"/>
    <cellStyle name="Cabeçalho 1 22" xfId="767"/>
    <cellStyle name="Cabeçalho 1 22 2" xfId="768"/>
    <cellStyle name="Cabeçalho 1 23" xfId="769"/>
    <cellStyle name="Cabeçalho 1 23 2" xfId="770"/>
    <cellStyle name="Cabeçalho 1 24" xfId="771"/>
    <cellStyle name="Cabeçalho 1 24 2" xfId="772"/>
    <cellStyle name="Cabeçalho 1 25" xfId="773"/>
    <cellStyle name="Cabeçalho 1 25 2" xfId="774"/>
    <cellStyle name="Cabeçalho 1 26" xfId="775"/>
    <cellStyle name="Cabeçalho 1 26 2" xfId="776"/>
    <cellStyle name="Cabeçalho 1 27" xfId="777"/>
    <cellStyle name="Cabeçalho 1 27 2" xfId="778"/>
    <cellStyle name="Cabeçalho 1 28" xfId="779"/>
    <cellStyle name="Cabeçalho 1 28 2" xfId="780"/>
    <cellStyle name="Cabeçalho 1 29" xfId="781"/>
    <cellStyle name="Cabeçalho 1 29 2" xfId="782"/>
    <cellStyle name="Cabeçalho 1 3" xfId="783"/>
    <cellStyle name="Cabeçalho 1 3 2" xfId="784"/>
    <cellStyle name="Cabeçalho 1 30" xfId="785"/>
    <cellStyle name="Cabeçalho 1 30 2" xfId="786"/>
    <cellStyle name="Cabeçalho 1 31" xfId="787"/>
    <cellStyle name="Cabeçalho 1 31 2" xfId="788"/>
    <cellStyle name="Cabeçalho 1 32" xfId="789"/>
    <cellStyle name="Cabeçalho 1 32 2" xfId="790"/>
    <cellStyle name="Cabeçalho 1 33" xfId="791"/>
    <cellStyle name="Cabeçalho 1 33 2" xfId="792"/>
    <cellStyle name="Cabeçalho 1 34" xfId="793"/>
    <cellStyle name="Cabeçalho 1 34 2" xfId="794"/>
    <cellStyle name="Cabeçalho 1 35" xfId="795"/>
    <cellStyle name="Cabeçalho 1 35 2" xfId="796"/>
    <cellStyle name="Cabeçalho 1 36" xfId="797"/>
    <cellStyle name="Cabeçalho 1 36 2" xfId="798"/>
    <cellStyle name="Cabeçalho 1 37" xfId="799"/>
    <cellStyle name="Cabeçalho 1 37 2" xfId="800"/>
    <cellStyle name="Cabeçalho 1 38" xfId="801"/>
    <cellStyle name="Cabeçalho 1 38 2" xfId="802"/>
    <cellStyle name="Cabeçalho 1 39" xfId="803"/>
    <cellStyle name="Cabeçalho 1 39 2" xfId="804"/>
    <cellStyle name="Cabeçalho 1 4" xfId="805"/>
    <cellStyle name="Cabeçalho 1 4 2" xfId="806"/>
    <cellStyle name="Cabeçalho 1 40" xfId="807"/>
    <cellStyle name="Cabeçalho 1 40 2" xfId="808"/>
    <cellStyle name="Cabeçalho 1 41" xfId="809"/>
    <cellStyle name="Cabeçalho 1 41 2" xfId="810"/>
    <cellStyle name="Cabeçalho 1 42" xfId="811"/>
    <cellStyle name="Cabeçalho 1 42 2" xfId="812"/>
    <cellStyle name="Cabeçalho 1 43" xfId="813"/>
    <cellStyle name="Cabeçalho 1 43 2" xfId="814"/>
    <cellStyle name="Cabeçalho 1 44" xfId="815"/>
    <cellStyle name="Cabeçalho 1 44 2" xfId="816"/>
    <cellStyle name="Cabeçalho 1 45" xfId="817"/>
    <cellStyle name="Cabeçalho 1 45 2" xfId="818"/>
    <cellStyle name="Cabeçalho 1 46" xfId="819"/>
    <cellStyle name="Cabeçalho 1 46 2" xfId="820"/>
    <cellStyle name="Cabeçalho 1 47" xfId="821"/>
    <cellStyle name="Cabeçalho 1 47 2" xfId="822"/>
    <cellStyle name="Cabeçalho 1 48" xfId="823"/>
    <cellStyle name="Cabeçalho 1 48 2" xfId="824"/>
    <cellStyle name="Cabeçalho 1 49" xfId="825"/>
    <cellStyle name="Cabeçalho 1 49 2" xfId="826"/>
    <cellStyle name="Cabeçalho 1 5" xfId="827"/>
    <cellStyle name="Cabeçalho 1 5 2" xfId="828"/>
    <cellStyle name="Cabeçalho 1 50" xfId="829"/>
    <cellStyle name="Cabeçalho 1 50 2" xfId="830"/>
    <cellStyle name="Cabeçalho 1 51" xfId="831"/>
    <cellStyle name="Cabeçalho 1 51 2" xfId="832"/>
    <cellStyle name="Cabeçalho 1 52" xfId="833"/>
    <cellStyle name="Cabeçalho 1 52 2" xfId="834"/>
    <cellStyle name="Cabeçalho 1 53" xfId="835"/>
    <cellStyle name="Cabeçalho 1 53 2" xfId="836"/>
    <cellStyle name="Cabeçalho 1 54" xfId="837"/>
    <cellStyle name="Cabeçalho 1 54 2" xfId="838"/>
    <cellStyle name="Cabeçalho 1 55" xfId="839"/>
    <cellStyle name="Cabeçalho 1 55 2" xfId="840"/>
    <cellStyle name="Cabeçalho 1 56" xfId="841"/>
    <cellStyle name="Cabeçalho 1 56 2" xfId="842"/>
    <cellStyle name="Cabeçalho 1 57" xfId="843"/>
    <cellStyle name="Cabeçalho 1 57 2" xfId="844"/>
    <cellStyle name="Cabeçalho 1 58" xfId="845"/>
    <cellStyle name="Cabeçalho 1 58 2" xfId="846"/>
    <cellStyle name="Cabeçalho 1 59" xfId="847"/>
    <cellStyle name="Cabeçalho 1 59 2" xfId="848"/>
    <cellStyle name="Cabeçalho 1 6" xfId="849"/>
    <cellStyle name="Cabeçalho 1 6 2" xfId="850"/>
    <cellStyle name="Cabeçalho 1 60" xfId="851"/>
    <cellStyle name="Cabeçalho 1 60 2" xfId="852"/>
    <cellStyle name="Cabeçalho 1 61" xfId="853"/>
    <cellStyle name="Cabeçalho 1 61 2" xfId="854"/>
    <cellStyle name="Cabeçalho 1 62" xfId="855"/>
    <cellStyle name="Cabeçalho 1 62 2" xfId="856"/>
    <cellStyle name="Cabeçalho 1 63" xfId="857"/>
    <cellStyle name="Cabeçalho 1 63 2" xfId="858"/>
    <cellStyle name="Cabeçalho 1 64" xfId="859"/>
    <cellStyle name="Cabeçalho 1 64 2" xfId="860"/>
    <cellStyle name="Cabeçalho 1 65" xfId="861"/>
    <cellStyle name="Cabeçalho 1 65 2" xfId="862"/>
    <cellStyle name="Cabeçalho 1 66" xfId="863"/>
    <cellStyle name="Cabeçalho 1 66 2" xfId="864"/>
    <cellStyle name="Cabeçalho 1 67" xfId="865"/>
    <cellStyle name="Cabeçalho 1 67 2" xfId="866"/>
    <cellStyle name="Cabeçalho 1 68" xfId="867"/>
    <cellStyle name="Cabeçalho 1 68 2" xfId="868"/>
    <cellStyle name="Cabeçalho 1 69" xfId="869"/>
    <cellStyle name="Cabeçalho 1 69 2" xfId="870"/>
    <cellStyle name="Cabeçalho 1 7" xfId="871"/>
    <cellStyle name="Cabeçalho 1 7 2" xfId="872"/>
    <cellStyle name="Cabeçalho 1 70" xfId="873"/>
    <cellStyle name="Cabeçalho 1 70 2" xfId="874"/>
    <cellStyle name="Cabeçalho 1 71" xfId="875"/>
    <cellStyle name="Cabeçalho 1 71 2" xfId="876"/>
    <cellStyle name="Cabeçalho 1 72" xfId="877"/>
    <cellStyle name="Cabeçalho 1 72 2" xfId="878"/>
    <cellStyle name="Cabeçalho 1 73" xfId="879"/>
    <cellStyle name="Cabeçalho 1 73 2" xfId="880"/>
    <cellStyle name="Cabeçalho 1 74" xfId="881"/>
    <cellStyle name="Cabeçalho 1 74 2" xfId="882"/>
    <cellStyle name="Cabeçalho 1 75" xfId="883"/>
    <cellStyle name="Cabeçalho 1 75 2" xfId="884"/>
    <cellStyle name="Cabeçalho 1 76" xfId="885"/>
    <cellStyle name="Cabeçalho 1 76 2" xfId="886"/>
    <cellStyle name="Cabeçalho 1 77" xfId="887"/>
    <cellStyle name="Cabeçalho 1 77 2" xfId="888"/>
    <cellStyle name="Cabeçalho 1 78" xfId="889"/>
    <cellStyle name="Cabeçalho 1 78 2" xfId="890"/>
    <cellStyle name="Cabeçalho 1 79" xfId="891"/>
    <cellStyle name="Cabeçalho 1 79 2" xfId="892"/>
    <cellStyle name="Cabeçalho 1 8" xfId="893"/>
    <cellStyle name="Cabeçalho 1 8 2" xfId="894"/>
    <cellStyle name="Cabeçalho 1 80" xfId="895"/>
    <cellStyle name="Cabeçalho 1 80 2" xfId="896"/>
    <cellStyle name="Cabeçalho 1 81" xfId="897"/>
    <cellStyle name="Cabeçalho 1 81 2" xfId="898"/>
    <cellStyle name="Cabeçalho 1 82" xfId="899"/>
    <cellStyle name="Cabeçalho 1 82 2" xfId="900"/>
    <cellStyle name="Cabeçalho 1 83" xfId="901"/>
    <cellStyle name="Cabeçalho 1 83 2" xfId="902"/>
    <cellStyle name="Cabeçalho 1 84" xfId="903"/>
    <cellStyle name="Cabeçalho 1 84 2" xfId="904"/>
    <cellStyle name="Cabeçalho 1 85" xfId="905"/>
    <cellStyle name="Cabeçalho 1 85 2" xfId="906"/>
    <cellStyle name="Cabeçalho 1 86" xfId="907"/>
    <cellStyle name="Cabeçalho 1 86 2" xfId="908"/>
    <cellStyle name="Cabeçalho 1 87" xfId="909"/>
    <cellStyle name="Cabeçalho 1 87 2" xfId="910"/>
    <cellStyle name="Cabeçalho 1 88" xfId="911"/>
    <cellStyle name="Cabeçalho 1 88 2" xfId="912"/>
    <cellStyle name="Cabeçalho 1 89" xfId="913"/>
    <cellStyle name="Cabeçalho 1 89 2" xfId="914"/>
    <cellStyle name="Cabeçalho 1 9" xfId="915"/>
    <cellStyle name="Cabeçalho 1 9 2" xfId="916"/>
    <cellStyle name="Cabeçalho 1 90" xfId="917"/>
    <cellStyle name="Cabeçalho 1 90 2" xfId="918"/>
    <cellStyle name="Cabeçalho 1 91" xfId="919"/>
    <cellStyle name="Cabeçalho 1 91 2" xfId="920"/>
    <cellStyle name="Cabeçalho 1 92" xfId="921"/>
    <cellStyle name="Cabeçalho 1 92 2" xfId="922"/>
    <cellStyle name="Cabeçalho 1 93" xfId="923"/>
    <cellStyle name="Cabeçalho 1 93 2" xfId="924"/>
    <cellStyle name="Cabeçalho 1 94" xfId="925"/>
    <cellStyle name="Cabeçalho 1 94 2" xfId="926"/>
    <cellStyle name="Cabeçalho 1 95" xfId="927"/>
    <cellStyle name="Cabeçalho 1 95 2" xfId="928"/>
    <cellStyle name="Cabeçalho 1 96" xfId="929"/>
    <cellStyle name="Cabeçalho 1 96 2" xfId="930"/>
    <cellStyle name="Cabeçalho 1 97" xfId="931"/>
    <cellStyle name="Cabeçalho 1 97 2" xfId="932"/>
    <cellStyle name="Cabeçalho 1 98" xfId="933"/>
    <cellStyle name="Cabeçalho 1 98 2" xfId="934"/>
    <cellStyle name="Cabeçalho 1 99" xfId="935"/>
    <cellStyle name="Cabeçalho 1 99 2" xfId="936"/>
    <cellStyle name="Cabeçalho 2" xfId="937"/>
    <cellStyle name="Cabeçalho 2 10" xfId="938"/>
    <cellStyle name="Cabeçalho 2 10 2" xfId="939"/>
    <cellStyle name="Cabeçalho 2 100" xfId="940"/>
    <cellStyle name="Cabeçalho 2 100 2" xfId="941"/>
    <cellStyle name="Cabeçalho 2 101" xfId="942"/>
    <cellStyle name="Cabeçalho 2 101 2" xfId="943"/>
    <cellStyle name="Cabeçalho 2 102" xfId="944"/>
    <cellStyle name="Cabeçalho 2 102 2" xfId="945"/>
    <cellStyle name="Cabeçalho 2 103" xfId="946"/>
    <cellStyle name="Cabeçalho 2 103 2" xfId="947"/>
    <cellStyle name="Cabeçalho 2 104" xfId="948"/>
    <cellStyle name="Cabeçalho 2 104 2" xfId="949"/>
    <cellStyle name="Cabeçalho 2 105" xfId="950"/>
    <cellStyle name="Cabeçalho 2 105 2" xfId="951"/>
    <cellStyle name="Cabeçalho 2 106" xfId="952"/>
    <cellStyle name="Cabeçalho 2 106 2" xfId="953"/>
    <cellStyle name="Cabeçalho 2 107" xfId="954"/>
    <cellStyle name="Cabeçalho 2 107 2" xfId="955"/>
    <cellStyle name="Cabeçalho 2 108" xfId="956"/>
    <cellStyle name="Cabeçalho 2 108 2" xfId="957"/>
    <cellStyle name="Cabeçalho 2 109" xfId="958"/>
    <cellStyle name="Cabeçalho 2 109 2" xfId="959"/>
    <cellStyle name="Cabeçalho 2 11" xfId="960"/>
    <cellStyle name="Cabeçalho 2 11 2" xfId="961"/>
    <cellStyle name="Cabeçalho 2 110" xfId="962"/>
    <cellStyle name="Cabeçalho 2 110 2" xfId="963"/>
    <cellStyle name="Cabeçalho 2 111" xfId="964"/>
    <cellStyle name="Cabeçalho 2 111 2" xfId="965"/>
    <cellStyle name="Cabeçalho 2 112" xfId="966"/>
    <cellStyle name="Cabeçalho 2 112 2" xfId="967"/>
    <cellStyle name="Cabeçalho 2 113" xfId="968"/>
    <cellStyle name="Cabeçalho 2 113 2" xfId="969"/>
    <cellStyle name="Cabeçalho 2 114" xfId="970"/>
    <cellStyle name="Cabeçalho 2 114 2" xfId="971"/>
    <cellStyle name="Cabeçalho 2 115" xfId="972"/>
    <cellStyle name="Cabeçalho 2 115 2" xfId="973"/>
    <cellStyle name="Cabeçalho 2 116" xfId="974"/>
    <cellStyle name="Cabeçalho 2 116 2" xfId="975"/>
    <cellStyle name="Cabeçalho 2 117" xfId="976"/>
    <cellStyle name="Cabeçalho 2 117 2" xfId="977"/>
    <cellStyle name="Cabeçalho 2 118" xfId="978"/>
    <cellStyle name="Cabeçalho 2 118 2" xfId="979"/>
    <cellStyle name="Cabeçalho 2 119" xfId="980"/>
    <cellStyle name="Cabeçalho 2 119 2" xfId="981"/>
    <cellStyle name="Cabeçalho 2 12" xfId="982"/>
    <cellStyle name="Cabeçalho 2 12 2" xfId="983"/>
    <cellStyle name="Cabeçalho 2 120" xfId="984"/>
    <cellStyle name="Cabeçalho 2 120 2" xfId="985"/>
    <cellStyle name="Cabeçalho 2 121" xfId="986"/>
    <cellStyle name="Cabeçalho 2 121 2" xfId="987"/>
    <cellStyle name="Cabeçalho 2 122" xfId="988"/>
    <cellStyle name="Cabeçalho 2 122 2" xfId="989"/>
    <cellStyle name="Cabeçalho 2 123" xfId="990"/>
    <cellStyle name="Cabeçalho 2 123 2" xfId="991"/>
    <cellStyle name="Cabeçalho 2 124" xfId="992"/>
    <cellStyle name="Cabeçalho 2 124 2" xfId="993"/>
    <cellStyle name="Cabeçalho 2 125" xfId="994"/>
    <cellStyle name="Cabeçalho 2 125 2" xfId="995"/>
    <cellStyle name="Cabeçalho 2 126" xfId="996"/>
    <cellStyle name="Cabeçalho 2 126 2" xfId="997"/>
    <cellStyle name="Cabeçalho 2 127" xfId="998"/>
    <cellStyle name="Cabeçalho 2 127 2" xfId="999"/>
    <cellStyle name="Cabeçalho 2 128" xfId="1000"/>
    <cellStyle name="Cabeçalho 2 128 2" xfId="1001"/>
    <cellStyle name="Cabeçalho 2 129" xfId="1002"/>
    <cellStyle name="Cabeçalho 2 129 2" xfId="1003"/>
    <cellStyle name="Cabeçalho 2 13" xfId="1004"/>
    <cellStyle name="Cabeçalho 2 13 2" xfId="1005"/>
    <cellStyle name="Cabeçalho 2 130" xfId="1006"/>
    <cellStyle name="Cabeçalho 2 130 2" xfId="1007"/>
    <cellStyle name="Cabeçalho 2 131" xfId="1008"/>
    <cellStyle name="Cabeçalho 2 131 2" xfId="1009"/>
    <cellStyle name="Cabeçalho 2 132" xfId="1010"/>
    <cellStyle name="Cabeçalho 2 132 2" xfId="1011"/>
    <cellStyle name="Cabeçalho 2 133" xfId="1012"/>
    <cellStyle name="Cabeçalho 2 133 2" xfId="1013"/>
    <cellStyle name="Cabeçalho 2 134" xfId="1014"/>
    <cellStyle name="Cabeçalho 2 134 2" xfId="1015"/>
    <cellStyle name="Cabeçalho 2 135" xfId="1016"/>
    <cellStyle name="Cabeçalho 2 135 2" xfId="1017"/>
    <cellStyle name="Cabeçalho 2 136" xfId="1018"/>
    <cellStyle name="Cabeçalho 2 136 2" xfId="1019"/>
    <cellStyle name="Cabeçalho 2 137" xfId="1020"/>
    <cellStyle name="Cabeçalho 2 137 2" xfId="1021"/>
    <cellStyle name="Cabeçalho 2 138" xfId="1022"/>
    <cellStyle name="Cabeçalho 2 138 2" xfId="1023"/>
    <cellStyle name="Cabeçalho 2 139" xfId="1024"/>
    <cellStyle name="Cabeçalho 2 139 2" xfId="1025"/>
    <cellStyle name="Cabeçalho 2 14" xfId="1026"/>
    <cellStyle name="Cabeçalho 2 14 2" xfId="1027"/>
    <cellStyle name="Cabeçalho 2 140" xfId="1028"/>
    <cellStyle name="Cabeçalho 2 140 2" xfId="1029"/>
    <cellStyle name="Cabeçalho 2 141" xfId="1030"/>
    <cellStyle name="Cabeçalho 2 141 2" xfId="1031"/>
    <cellStyle name="Cabeçalho 2 142" xfId="1032"/>
    <cellStyle name="Cabeçalho 2 142 2" xfId="1033"/>
    <cellStyle name="Cabeçalho 2 143" xfId="1034"/>
    <cellStyle name="Cabeçalho 2 143 2" xfId="1035"/>
    <cellStyle name="Cabeçalho 2 15" xfId="1036"/>
    <cellStyle name="Cabeçalho 2 15 2" xfId="1037"/>
    <cellStyle name="Cabeçalho 2 16" xfId="1038"/>
    <cellStyle name="Cabeçalho 2 16 2" xfId="1039"/>
    <cellStyle name="Cabeçalho 2 17" xfId="1040"/>
    <cellStyle name="Cabeçalho 2 17 2" xfId="1041"/>
    <cellStyle name="Cabeçalho 2 18" xfId="1042"/>
    <cellStyle name="Cabeçalho 2 18 2" xfId="1043"/>
    <cellStyle name="Cabeçalho 2 19" xfId="1044"/>
    <cellStyle name="Cabeçalho 2 19 2" xfId="1045"/>
    <cellStyle name="Cabeçalho 2 2" xfId="1046"/>
    <cellStyle name="Cabeçalho 2 2 2" xfId="1047"/>
    <cellStyle name="Cabeçalho 2 20" xfId="1048"/>
    <cellStyle name="Cabeçalho 2 20 2" xfId="1049"/>
    <cellStyle name="Cabeçalho 2 21" xfId="1050"/>
    <cellStyle name="Cabeçalho 2 21 2" xfId="1051"/>
    <cellStyle name="Cabeçalho 2 22" xfId="1052"/>
    <cellStyle name="Cabeçalho 2 22 2" xfId="1053"/>
    <cellStyle name="Cabeçalho 2 23" xfId="1054"/>
    <cellStyle name="Cabeçalho 2 23 2" xfId="1055"/>
    <cellStyle name="Cabeçalho 2 24" xfId="1056"/>
    <cellStyle name="Cabeçalho 2 24 2" xfId="1057"/>
    <cellStyle name="Cabeçalho 2 25" xfId="1058"/>
    <cellStyle name="Cabeçalho 2 25 2" xfId="1059"/>
    <cellStyle name="Cabeçalho 2 26" xfId="1060"/>
    <cellStyle name="Cabeçalho 2 26 2" xfId="1061"/>
    <cellStyle name="Cabeçalho 2 27" xfId="1062"/>
    <cellStyle name="Cabeçalho 2 27 2" xfId="1063"/>
    <cellStyle name="Cabeçalho 2 28" xfId="1064"/>
    <cellStyle name="Cabeçalho 2 28 2" xfId="1065"/>
    <cellStyle name="Cabeçalho 2 29" xfId="1066"/>
    <cellStyle name="Cabeçalho 2 29 2" xfId="1067"/>
    <cellStyle name="Cabeçalho 2 3" xfId="1068"/>
    <cellStyle name="Cabeçalho 2 3 2" xfId="1069"/>
    <cellStyle name="Cabeçalho 2 30" xfId="1070"/>
    <cellStyle name="Cabeçalho 2 30 2" xfId="1071"/>
    <cellStyle name="Cabeçalho 2 31" xfId="1072"/>
    <cellStyle name="Cabeçalho 2 31 2" xfId="1073"/>
    <cellStyle name="Cabeçalho 2 32" xfId="1074"/>
    <cellStyle name="Cabeçalho 2 32 2" xfId="1075"/>
    <cellStyle name="Cabeçalho 2 33" xfId="1076"/>
    <cellStyle name="Cabeçalho 2 33 2" xfId="1077"/>
    <cellStyle name="Cabeçalho 2 34" xfId="1078"/>
    <cellStyle name="Cabeçalho 2 34 2" xfId="1079"/>
    <cellStyle name="Cabeçalho 2 35" xfId="1080"/>
    <cellStyle name="Cabeçalho 2 35 2" xfId="1081"/>
    <cellStyle name="Cabeçalho 2 36" xfId="1082"/>
    <cellStyle name="Cabeçalho 2 36 2" xfId="1083"/>
    <cellStyle name="Cabeçalho 2 37" xfId="1084"/>
    <cellStyle name="Cabeçalho 2 37 2" xfId="1085"/>
    <cellStyle name="Cabeçalho 2 38" xfId="1086"/>
    <cellStyle name="Cabeçalho 2 38 2" xfId="1087"/>
    <cellStyle name="Cabeçalho 2 39" xfId="1088"/>
    <cellStyle name="Cabeçalho 2 39 2" xfId="1089"/>
    <cellStyle name="Cabeçalho 2 4" xfId="1090"/>
    <cellStyle name="Cabeçalho 2 4 2" xfId="1091"/>
    <cellStyle name="Cabeçalho 2 40" xfId="1092"/>
    <cellStyle name="Cabeçalho 2 40 2" xfId="1093"/>
    <cellStyle name="Cabeçalho 2 41" xfId="1094"/>
    <cellStyle name="Cabeçalho 2 41 2" xfId="1095"/>
    <cellStyle name="Cabeçalho 2 42" xfId="1096"/>
    <cellStyle name="Cabeçalho 2 42 2" xfId="1097"/>
    <cellStyle name="Cabeçalho 2 43" xfId="1098"/>
    <cellStyle name="Cabeçalho 2 43 2" xfId="1099"/>
    <cellStyle name="Cabeçalho 2 44" xfId="1100"/>
    <cellStyle name="Cabeçalho 2 44 2" xfId="1101"/>
    <cellStyle name="Cabeçalho 2 45" xfId="1102"/>
    <cellStyle name="Cabeçalho 2 45 2" xfId="1103"/>
    <cellStyle name="Cabeçalho 2 46" xfId="1104"/>
    <cellStyle name="Cabeçalho 2 46 2" xfId="1105"/>
    <cellStyle name="Cabeçalho 2 47" xfId="1106"/>
    <cellStyle name="Cabeçalho 2 47 2" xfId="1107"/>
    <cellStyle name="Cabeçalho 2 48" xfId="1108"/>
    <cellStyle name="Cabeçalho 2 48 2" xfId="1109"/>
    <cellStyle name="Cabeçalho 2 49" xfId="1110"/>
    <cellStyle name="Cabeçalho 2 49 2" xfId="1111"/>
    <cellStyle name="Cabeçalho 2 5" xfId="1112"/>
    <cellStyle name="Cabeçalho 2 5 2" xfId="1113"/>
    <cellStyle name="Cabeçalho 2 50" xfId="1114"/>
    <cellStyle name="Cabeçalho 2 50 2" xfId="1115"/>
    <cellStyle name="Cabeçalho 2 51" xfId="1116"/>
    <cellStyle name="Cabeçalho 2 51 2" xfId="1117"/>
    <cellStyle name="Cabeçalho 2 52" xfId="1118"/>
    <cellStyle name="Cabeçalho 2 52 2" xfId="1119"/>
    <cellStyle name="Cabeçalho 2 53" xfId="1120"/>
    <cellStyle name="Cabeçalho 2 53 2" xfId="1121"/>
    <cellStyle name="Cabeçalho 2 54" xfId="1122"/>
    <cellStyle name="Cabeçalho 2 54 2" xfId="1123"/>
    <cellStyle name="Cabeçalho 2 55" xfId="1124"/>
    <cellStyle name="Cabeçalho 2 55 2" xfId="1125"/>
    <cellStyle name="Cabeçalho 2 56" xfId="1126"/>
    <cellStyle name="Cabeçalho 2 56 2" xfId="1127"/>
    <cellStyle name="Cabeçalho 2 57" xfId="1128"/>
    <cellStyle name="Cabeçalho 2 57 2" xfId="1129"/>
    <cellStyle name="Cabeçalho 2 58" xfId="1130"/>
    <cellStyle name="Cabeçalho 2 58 2" xfId="1131"/>
    <cellStyle name="Cabeçalho 2 59" xfId="1132"/>
    <cellStyle name="Cabeçalho 2 59 2" xfId="1133"/>
    <cellStyle name="Cabeçalho 2 6" xfId="1134"/>
    <cellStyle name="Cabeçalho 2 6 2" xfId="1135"/>
    <cellStyle name="Cabeçalho 2 60" xfId="1136"/>
    <cellStyle name="Cabeçalho 2 60 2" xfId="1137"/>
    <cellStyle name="Cabeçalho 2 61" xfId="1138"/>
    <cellStyle name="Cabeçalho 2 61 2" xfId="1139"/>
    <cellStyle name="Cabeçalho 2 62" xfId="1140"/>
    <cellStyle name="Cabeçalho 2 62 2" xfId="1141"/>
    <cellStyle name="Cabeçalho 2 63" xfId="1142"/>
    <cellStyle name="Cabeçalho 2 63 2" xfId="1143"/>
    <cellStyle name="Cabeçalho 2 64" xfId="1144"/>
    <cellStyle name="Cabeçalho 2 64 2" xfId="1145"/>
    <cellStyle name="Cabeçalho 2 65" xfId="1146"/>
    <cellStyle name="Cabeçalho 2 65 2" xfId="1147"/>
    <cellStyle name="Cabeçalho 2 66" xfId="1148"/>
    <cellStyle name="Cabeçalho 2 66 2" xfId="1149"/>
    <cellStyle name="Cabeçalho 2 67" xfId="1150"/>
    <cellStyle name="Cabeçalho 2 67 2" xfId="1151"/>
    <cellStyle name="Cabeçalho 2 68" xfId="1152"/>
    <cellStyle name="Cabeçalho 2 68 2" xfId="1153"/>
    <cellStyle name="Cabeçalho 2 69" xfId="1154"/>
    <cellStyle name="Cabeçalho 2 69 2" xfId="1155"/>
    <cellStyle name="Cabeçalho 2 7" xfId="1156"/>
    <cellStyle name="Cabeçalho 2 7 2" xfId="1157"/>
    <cellStyle name="Cabeçalho 2 70" xfId="1158"/>
    <cellStyle name="Cabeçalho 2 70 2" xfId="1159"/>
    <cellStyle name="Cabeçalho 2 71" xfId="1160"/>
    <cellStyle name="Cabeçalho 2 71 2" xfId="1161"/>
    <cellStyle name="Cabeçalho 2 72" xfId="1162"/>
    <cellStyle name="Cabeçalho 2 72 2" xfId="1163"/>
    <cellStyle name="Cabeçalho 2 73" xfId="1164"/>
    <cellStyle name="Cabeçalho 2 73 2" xfId="1165"/>
    <cellStyle name="Cabeçalho 2 74" xfId="1166"/>
    <cellStyle name="Cabeçalho 2 74 2" xfId="1167"/>
    <cellStyle name="Cabeçalho 2 75" xfId="1168"/>
    <cellStyle name="Cabeçalho 2 75 2" xfId="1169"/>
    <cellStyle name="Cabeçalho 2 76" xfId="1170"/>
    <cellStyle name="Cabeçalho 2 76 2" xfId="1171"/>
    <cellStyle name="Cabeçalho 2 77" xfId="1172"/>
    <cellStyle name="Cabeçalho 2 77 2" xfId="1173"/>
    <cellStyle name="Cabeçalho 2 78" xfId="1174"/>
    <cellStyle name="Cabeçalho 2 78 2" xfId="1175"/>
    <cellStyle name="Cabeçalho 2 79" xfId="1176"/>
    <cellStyle name="Cabeçalho 2 79 2" xfId="1177"/>
    <cellStyle name="Cabeçalho 2 8" xfId="1178"/>
    <cellStyle name="Cabeçalho 2 8 2" xfId="1179"/>
    <cellStyle name="Cabeçalho 2 80" xfId="1180"/>
    <cellStyle name="Cabeçalho 2 80 2" xfId="1181"/>
    <cellStyle name="Cabeçalho 2 81" xfId="1182"/>
    <cellStyle name="Cabeçalho 2 81 2" xfId="1183"/>
    <cellStyle name="Cabeçalho 2 82" xfId="1184"/>
    <cellStyle name="Cabeçalho 2 82 2" xfId="1185"/>
    <cellStyle name="Cabeçalho 2 83" xfId="1186"/>
    <cellStyle name="Cabeçalho 2 83 2" xfId="1187"/>
    <cellStyle name="Cabeçalho 2 84" xfId="1188"/>
    <cellStyle name="Cabeçalho 2 84 2" xfId="1189"/>
    <cellStyle name="Cabeçalho 2 85" xfId="1190"/>
    <cellStyle name="Cabeçalho 2 85 2" xfId="1191"/>
    <cellStyle name="Cabeçalho 2 86" xfId="1192"/>
    <cellStyle name="Cabeçalho 2 86 2" xfId="1193"/>
    <cellStyle name="Cabeçalho 2 87" xfId="1194"/>
    <cellStyle name="Cabeçalho 2 87 2" xfId="1195"/>
    <cellStyle name="Cabeçalho 2 88" xfId="1196"/>
    <cellStyle name="Cabeçalho 2 88 2" xfId="1197"/>
    <cellStyle name="Cabeçalho 2 89" xfId="1198"/>
    <cellStyle name="Cabeçalho 2 89 2" xfId="1199"/>
    <cellStyle name="Cabeçalho 2 9" xfId="1200"/>
    <cellStyle name="Cabeçalho 2 9 2" xfId="1201"/>
    <cellStyle name="Cabeçalho 2 90" xfId="1202"/>
    <cellStyle name="Cabeçalho 2 90 2" xfId="1203"/>
    <cellStyle name="Cabeçalho 2 91" xfId="1204"/>
    <cellStyle name="Cabeçalho 2 91 2" xfId="1205"/>
    <cellStyle name="Cabeçalho 2 92" xfId="1206"/>
    <cellStyle name="Cabeçalho 2 92 2" xfId="1207"/>
    <cellStyle name="Cabeçalho 2 93" xfId="1208"/>
    <cellStyle name="Cabeçalho 2 93 2" xfId="1209"/>
    <cellStyle name="Cabeçalho 2 94" xfId="1210"/>
    <cellStyle name="Cabeçalho 2 94 2" xfId="1211"/>
    <cellStyle name="Cabeçalho 2 95" xfId="1212"/>
    <cellStyle name="Cabeçalho 2 95 2" xfId="1213"/>
    <cellStyle name="Cabeçalho 2 96" xfId="1214"/>
    <cellStyle name="Cabeçalho 2 96 2" xfId="1215"/>
    <cellStyle name="Cabeçalho 2 97" xfId="1216"/>
    <cellStyle name="Cabeçalho 2 97 2" xfId="1217"/>
    <cellStyle name="Cabeçalho 2 98" xfId="1218"/>
    <cellStyle name="Cabeçalho 2 98 2" xfId="1219"/>
    <cellStyle name="Cabeçalho 2 99" xfId="1220"/>
    <cellStyle name="Cabeçalho 2 99 2" xfId="1221"/>
    <cellStyle name="Calculation" xfId="1222"/>
    <cellStyle name="Calculation 2" xfId="4297"/>
    <cellStyle name="Calculation 2 2" xfId="5679"/>
    <cellStyle name="Calculation 2 2 10" xfId="21133"/>
    <cellStyle name="Calculation 2 2 11" xfId="44258"/>
    <cellStyle name="Calculation 2 2 12" xfId="55364"/>
    <cellStyle name="Calculation 2 2 2" xfId="8218"/>
    <cellStyle name="Calculation 2 2 2 2" xfId="16272"/>
    <cellStyle name="Calculation 2 2 2 2 2" xfId="27746"/>
    <cellStyle name="Calculation 2 2 2 2 3" xfId="44259"/>
    <cellStyle name="Calculation 2 2 2 3" xfId="18035"/>
    <cellStyle name="Calculation 2 2 2 3 2" xfId="29509"/>
    <cellStyle name="Calculation 2 2 2 3 3" xfId="44260"/>
    <cellStyle name="Calculation 2 2 2 4" xfId="18296"/>
    <cellStyle name="Calculation 2 2 2 4 2" xfId="29770"/>
    <cellStyle name="Calculation 2 2 2 5" xfId="34691"/>
    <cellStyle name="Calculation 2 2 2 5 2" xfId="44261"/>
    <cellStyle name="Calculation 2 2 2 6" xfId="36142"/>
    <cellStyle name="Calculation 2 2 2 6 2" xfId="44262"/>
    <cellStyle name="Calculation 2 2 2 7" xfId="23218"/>
    <cellStyle name="Calculation 2 2 2 8" xfId="44263"/>
    <cellStyle name="Calculation 2 2 3" xfId="14032"/>
    <cellStyle name="Calculation 2 2 3 2" xfId="25507"/>
    <cellStyle name="Calculation 2 2 3 3" xfId="44264"/>
    <cellStyle name="Calculation 2 2 4" xfId="17228"/>
    <cellStyle name="Calculation 2 2 4 2" xfId="28702"/>
    <cellStyle name="Calculation 2 2 4 3" xfId="44265"/>
    <cellStyle name="Calculation 2 2 5" xfId="17486"/>
    <cellStyle name="Calculation 2 2 5 2" xfId="28960"/>
    <cellStyle name="Calculation 2 2 5 3" xfId="44266"/>
    <cellStyle name="Calculation 2 2 6" xfId="32606"/>
    <cellStyle name="Calculation 2 2 6 2" xfId="44267"/>
    <cellStyle name="Calculation 2 2 7" xfId="35778"/>
    <cellStyle name="Calculation 2 2 7 2" xfId="44268"/>
    <cellStyle name="Calculation 2 2 8" xfId="37763"/>
    <cellStyle name="Calculation 2 2 8 2" xfId="44269"/>
    <cellStyle name="Calculation 2 2 9" xfId="38757"/>
    <cellStyle name="Calculation 2 2 9 2" xfId="44270"/>
    <cellStyle name="Calculation 2 3" xfId="7194"/>
    <cellStyle name="Calculation 2 3 2" xfId="15248"/>
    <cellStyle name="Calculation 2 3 2 2" xfId="26722"/>
    <cellStyle name="Calculation 2 3 2 3" xfId="44271"/>
    <cellStyle name="Calculation 2 3 3" xfId="17652"/>
    <cellStyle name="Calculation 2 3 3 2" xfId="29126"/>
    <cellStyle name="Calculation 2 3 3 3" xfId="44272"/>
    <cellStyle name="Calculation 2 3 4" xfId="17331"/>
    <cellStyle name="Calculation 2 3 4 2" xfId="28805"/>
    <cellStyle name="Calculation 2 3 5" xfId="31582"/>
    <cellStyle name="Calculation 2 3 5 2" xfId="44273"/>
    <cellStyle name="Calculation 2 3 6" xfId="35519"/>
    <cellStyle name="Calculation 2 3 6 2" xfId="44274"/>
    <cellStyle name="Calculation 2 3 7" xfId="20109"/>
    <cellStyle name="Calculation 2 3 8" xfId="44275"/>
    <cellStyle name="Calculation 2 4" xfId="41231"/>
    <cellStyle name="Calculation 2 5" xfId="44276"/>
    <cellStyle name="Calculation 3" xfId="6175"/>
    <cellStyle name="Calculation 3 10" xfId="38824"/>
    <cellStyle name="Calculation 3 10 2" xfId="44277"/>
    <cellStyle name="Calculation 3 11" xfId="19390"/>
    <cellStyle name="Calculation 3 12" xfId="44278"/>
    <cellStyle name="Calculation 3 13" xfId="55365"/>
    <cellStyle name="Calculation 3 2" xfId="8714"/>
    <cellStyle name="Calculation 3 2 2" xfId="16768"/>
    <cellStyle name="Calculation 3 2 2 2" xfId="28242"/>
    <cellStyle name="Calculation 3 2 2 3" xfId="44279"/>
    <cellStyle name="Calculation 3 2 3" xfId="18161"/>
    <cellStyle name="Calculation 3 2 3 2" xfId="29635"/>
    <cellStyle name="Calculation 3 2 3 3" xfId="44280"/>
    <cellStyle name="Calculation 3 2 4" xfId="18363"/>
    <cellStyle name="Calculation 3 2 4 2" xfId="29837"/>
    <cellStyle name="Calculation 3 2 5" xfId="33102"/>
    <cellStyle name="Calculation 3 2 5 2" xfId="44281"/>
    <cellStyle name="Calculation 3 2 6" xfId="35845"/>
    <cellStyle name="Calculation 3 2 6 2" xfId="44282"/>
    <cellStyle name="Calculation 3 2 7" xfId="21629"/>
    <cellStyle name="Calculation 3 2 8" xfId="44283"/>
    <cellStyle name="Calculation 3 3" xfId="14528"/>
    <cellStyle name="Calculation 3 3 2" xfId="35187"/>
    <cellStyle name="Calculation 3 3 2 2" xfId="44284"/>
    <cellStyle name="Calculation 3 3 3" xfId="36209"/>
    <cellStyle name="Calculation 3 3 3 2" xfId="44285"/>
    <cellStyle name="Calculation 3 3 4" xfId="23714"/>
    <cellStyle name="Calculation 3 3 5" xfId="44286"/>
    <cellStyle name="Calculation 3 4" xfId="17354"/>
    <cellStyle name="Calculation 3 4 2" xfId="26003"/>
    <cellStyle name="Calculation 3 4 3" xfId="44287"/>
    <cellStyle name="Calculation 3 5" xfId="12453"/>
    <cellStyle name="Calculation 3 5 2" xfId="28828"/>
    <cellStyle name="Calculation 3 5 3" xfId="44288"/>
    <cellStyle name="Calculation 3 6" xfId="24419"/>
    <cellStyle name="Calculation 3 6 2" xfId="44289"/>
    <cellStyle name="Calculation 3 7" xfId="30863"/>
    <cellStyle name="Calculation 3 7 2" xfId="44290"/>
    <cellStyle name="Calculation 3 8" xfId="35327"/>
    <cellStyle name="Calculation 3 8 2" xfId="44291"/>
    <cellStyle name="Calculation 3 9" xfId="38259"/>
    <cellStyle name="Calculation 3 9 2" xfId="44292"/>
    <cellStyle name="Calculation 4" xfId="5041"/>
    <cellStyle name="Calculation 4 10" xfId="20605"/>
    <cellStyle name="Calculation 4 11" xfId="44293"/>
    <cellStyle name="Calculation 4 12" xfId="55366"/>
    <cellStyle name="Calculation 4 2" xfId="7690"/>
    <cellStyle name="Calculation 4 2 2" xfId="15744"/>
    <cellStyle name="Calculation 4 2 2 2" xfId="27218"/>
    <cellStyle name="Calculation 4 2 2 3" xfId="44294"/>
    <cellStyle name="Calculation 4 2 3" xfId="17780"/>
    <cellStyle name="Calculation 4 2 3 2" xfId="29254"/>
    <cellStyle name="Calculation 4 2 3 3" xfId="44295"/>
    <cellStyle name="Calculation 4 2 4" xfId="17200"/>
    <cellStyle name="Calculation 4 2 4 2" xfId="28674"/>
    <cellStyle name="Calculation 4 2 5" xfId="34163"/>
    <cellStyle name="Calculation 4 2 5 2" xfId="44296"/>
    <cellStyle name="Calculation 4 2 6" xfId="35950"/>
    <cellStyle name="Calculation 4 2 6 2" xfId="44297"/>
    <cellStyle name="Calculation 4 2 7" xfId="22690"/>
    <cellStyle name="Calculation 4 2 8" xfId="44298"/>
    <cellStyle name="Calculation 4 3" xfId="13503"/>
    <cellStyle name="Calculation 4 3 2" xfId="24979"/>
    <cellStyle name="Calculation 4 3 3" xfId="44299"/>
    <cellStyle name="Calculation 4 4" xfId="16971"/>
    <cellStyle name="Calculation 4 4 2" xfId="28445"/>
    <cellStyle name="Calculation 4 4 3" xfId="44300"/>
    <cellStyle name="Calculation 4 5" xfId="17651"/>
    <cellStyle name="Calculation 4 5 2" xfId="29125"/>
    <cellStyle name="Calculation 4 5 3" xfId="44301"/>
    <cellStyle name="Calculation 4 6" xfId="32078"/>
    <cellStyle name="Calculation 4 6 2" xfId="44302"/>
    <cellStyle name="Calculation 4 7" xfId="35586"/>
    <cellStyle name="Calculation 4 7 2" xfId="44303"/>
    <cellStyle name="Calculation 4 8" xfId="37235"/>
    <cellStyle name="Calculation 4 8 2" xfId="44304"/>
    <cellStyle name="Calculation 4 9" xfId="38565"/>
    <cellStyle name="Calculation 4 9 2" xfId="44305"/>
    <cellStyle name="Calculation 5" xfId="6666"/>
    <cellStyle name="Calculation 6" xfId="44306"/>
    <cellStyle name="Cálculo" xfId="1223" builtinId="22" customBuiltin="1"/>
    <cellStyle name="Cálculo 10 2" xfId="1224"/>
    <cellStyle name="Cálculo 10 2 2" xfId="4298"/>
    <cellStyle name="Cálculo 10 2 2 2" xfId="5680"/>
    <cellStyle name="Cálculo 10 2 2 2 10" xfId="21134"/>
    <cellStyle name="Cálculo 10 2 2 2 11" xfId="44307"/>
    <cellStyle name="Cálculo 10 2 2 2 12" xfId="55367"/>
    <cellStyle name="Cálculo 10 2 2 2 2" xfId="8219"/>
    <cellStyle name="Cálculo 10 2 2 2 2 2" xfId="16273"/>
    <cellStyle name="Cálculo 10 2 2 2 2 2 2" xfId="27747"/>
    <cellStyle name="Cálculo 10 2 2 2 2 2 3" xfId="44308"/>
    <cellStyle name="Cálculo 10 2 2 2 2 3" xfId="18036"/>
    <cellStyle name="Cálculo 10 2 2 2 2 3 2" xfId="29510"/>
    <cellStyle name="Cálculo 10 2 2 2 2 3 3" xfId="44309"/>
    <cellStyle name="Cálculo 10 2 2 2 2 4" xfId="18297"/>
    <cellStyle name="Cálculo 10 2 2 2 2 4 2" xfId="29771"/>
    <cellStyle name="Cálculo 10 2 2 2 2 5" xfId="34692"/>
    <cellStyle name="Cálculo 10 2 2 2 2 5 2" xfId="44310"/>
    <cellStyle name="Cálculo 10 2 2 2 2 6" xfId="36143"/>
    <cellStyle name="Cálculo 10 2 2 2 2 6 2" xfId="44311"/>
    <cellStyle name="Cálculo 10 2 2 2 2 7" xfId="23219"/>
    <cellStyle name="Cálculo 10 2 2 2 2 8" xfId="44312"/>
    <cellStyle name="Cálculo 10 2 2 2 3" xfId="14033"/>
    <cellStyle name="Cálculo 10 2 2 2 3 2" xfId="25508"/>
    <cellStyle name="Cálculo 10 2 2 2 3 3" xfId="44313"/>
    <cellStyle name="Cálculo 10 2 2 2 4" xfId="17229"/>
    <cellStyle name="Cálculo 10 2 2 2 4 2" xfId="28703"/>
    <cellStyle name="Cálculo 10 2 2 2 4 3" xfId="44314"/>
    <cellStyle name="Cálculo 10 2 2 2 5" xfId="17769"/>
    <cellStyle name="Cálculo 10 2 2 2 5 2" xfId="29243"/>
    <cellStyle name="Cálculo 10 2 2 2 5 3" xfId="44315"/>
    <cellStyle name="Cálculo 10 2 2 2 6" xfId="32607"/>
    <cellStyle name="Cálculo 10 2 2 2 6 2" xfId="44316"/>
    <cellStyle name="Cálculo 10 2 2 2 7" xfId="35779"/>
    <cellStyle name="Cálculo 10 2 2 2 7 2" xfId="44317"/>
    <cellStyle name="Cálculo 10 2 2 2 8" xfId="37764"/>
    <cellStyle name="Cálculo 10 2 2 2 8 2" xfId="44318"/>
    <cellStyle name="Cálculo 10 2 2 2 9" xfId="38758"/>
    <cellStyle name="Cálculo 10 2 2 2 9 2" xfId="44319"/>
    <cellStyle name="Cálculo 10 2 2 3" xfId="7195"/>
    <cellStyle name="Cálculo 10 2 2 3 2" xfId="15249"/>
    <cellStyle name="Cálculo 10 2 2 3 2 2" xfId="26723"/>
    <cellStyle name="Cálculo 10 2 2 3 2 3" xfId="44320"/>
    <cellStyle name="Cálculo 10 2 2 3 3" xfId="17653"/>
    <cellStyle name="Cálculo 10 2 2 3 3 2" xfId="29127"/>
    <cellStyle name="Cálculo 10 2 2 3 3 3" xfId="44321"/>
    <cellStyle name="Cálculo 10 2 2 3 4" xfId="17730"/>
    <cellStyle name="Cálculo 10 2 2 3 4 2" xfId="29204"/>
    <cellStyle name="Cálculo 10 2 2 3 5" xfId="31583"/>
    <cellStyle name="Cálculo 10 2 2 3 5 2" xfId="44322"/>
    <cellStyle name="Cálculo 10 2 2 3 6" xfId="35520"/>
    <cellStyle name="Cálculo 10 2 2 3 6 2" xfId="44323"/>
    <cellStyle name="Cálculo 10 2 2 3 7" xfId="20110"/>
    <cellStyle name="Cálculo 10 2 2 3 8" xfId="44324"/>
    <cellStyle name="Cálculo 10 2 2 4" xfId="41232"/>
    <cellStyle name="Cálculo 10 2 2 5" xfId="44325"/>
    <cellStyle name="Cálculo 10 2 3" xfId="3877"/>
    <cellStyle name="Cálculo 10 2 3 2" xfId="5370"/>
    <cellStyle name="Cálculo 10 2 3 2 10" xfId="20824"/>
    <cellStyle name="Cálculo 10 2 3 2 11" xfId="44326"/>
    <cellStyle name="Cálculo 10 2 3 2 12" xfId="55368"/>
    <cellStyle name="Cálculo 10 2 3 2 2" xfId="7909"/>
    <cellStyle name="Cálculo 10 2 3 2 2 2" xfId="15963"/>
    <cellStyle name="Cálculo 10 2 3 2 2 2 2" xfId="27437"/>
    <cellStyle name="Cálculo 10 2 3 2 2 2 3" xfId="44327"/>
    <cellStyle name="Cálculo 10 2 3 2 2 3" xfId="17905"/>
    <cellStyle name="Cálculo 10 2 3 2 2 3 2" xfId="29379"/>
    <cellStyle name="Cálculo 10 2 3 2 2 3 3" xfId="44328"/>
    <cellStyle name="Cálculo 10 2 3 2 2 4" xfId="17741"/>
    <cellStyle name="Cálculo 10 2 3 2 2 4 2" xfId="29215"/>
    <cellStyle name="Cálculo 10 2 3 2 2 5" xfId="34382"/>
    <cellStyle name="Cálculo 10 2 3 2 2 5 2" xfId="44329"/>
    <cellStyle name="Cálculo 10 2 3 2 2 6" xfId="36055"/>
    <cellStyle name="Cálculo 10 2 3 2 2 6 2" xfId="44330"/>
    <cellStyle name="Cálculo 10 2 3 2 2 7" xfId="22909"/>
    <cellStyle name="Cálculo 10 2 3 2 2 8" xfId="44331"/>
    <cellStyle name="Cálculo 10 2 3 2 3" xfId="13723"/>
    <cellStyle name="Cálculo 10 2 3 2 3 2" xfId="25198"/>
    <cellStyle name="Cálculo 10 2 3 2 3 3" xfId="44332"/>
    <cellStyle name="Cálculo 10 2 3 2 4" xfId="17095"/>
    <cellStyle name="Cálculo 10 2 3 2 4 2" xfId="28569"/>
    <cellStyle name="Cálculo 10 2 3 2 4 3" xfId="44333"/>
    <cellStyle name="Cálculo 10 2 3 2 5" xfId="17737"/>
    <cellStyle name="Cálculo 10 2 3 2 5 2" xfId="29211"/>
    <cellStyle name="Cálculo 10 2 3 2 5 3" xfId="44334"/>
    <cellStyle name="Cálculo 10 2 3 2 6" xfId="32297"/>
    <cellStyle name="Cálculo 10 2 3 2 6 2" xfId="44335"/>
    <cellStyle name="Cálculo 10 2 3 2 7" xfId="35691"/>
    <cellStyle name="Cálculo 10 2 3 2 7 2" xfId="44336"/>
    <cellStyle name="Cálculo 10 2 3 2 8" xfId="37454"/>
    <cellStyle name="Cálculo 10 2 3 2 8 2" xfId="44337"/>
    <cellStyle name="Cálculo 10 2 3 2 9" xfId="38670"/>
    <cellStyle name="Cálculo 10 2 3 2 9 2" xfId="44338"/>
    <cellStyle name="Cálculo 10 2 3 3" xfId="6885"/>
    <cellStyle name="Cálculo 10 2 3 3 2" xfId="14939"/>
    <cellStyle name="Cálculo 10 2 3 3 2 2" xfId="26413"/>
    <cellStyle name="Cálculo 10 2 3 3 2 3" xfId="44339"/>
    <cellStyle name="Cálculo 10 2 3 3 3" xfId="17520"/>
    <cellStyle name="Cálculo 10 2 3 3 3 2" xfId="28994"/>
    <cellStyle name="Cálculo 10 2 3 3 3 3" xfId="44340"/>
    <cellStyle name="Cálculo 10 2 3 3 4" xfId="17755"/>
    <cellStyle name="Cálculo 10 2 3 3 4 2" xfId="29229"/>
    <cellStyle name="Cálculo 10 2 3 3 5" xfId="31273"/>
    <cellStyle name="Cálculo 10 2 3 3 5 2" xfId="44341"/>
    <cellStyle name="Cálculo 10 2 3 3 6" xfId="35432"/>
    <cellStyle name="Cálculo 10 2 3 3 6 2" xfId="44342"/>
    <cellStyle name="Cálculo 10 2 3 3 7" xfId="19800"/>
    <cellStyle name="Cálculo 10 2 3 3 8" xfId="44343"/>
    <cellStyle name="Cálculo 10 2 3 4" xfId="40922"/>
    <cellStyle name="Cálculo 10 2 3 5" xfId="44344"/>
    <cellStyle name="Cálculo 10 2 4" xfId="6176"/>
    <cellStyle name="Cálculo 10 2 4 10" xfId="38825"/>
    <cellStyle name="Cálculo 10 2 4 10 2" xfId="44345"/>
    <cellStyle name="Cálculo 10 2 4 11" xfId="19391"/>
    <cellStyle name="Cálculo 10 2 4 12" xfId="44346"/>
    <cellStyle name="Cálculo 10 2 4 13" xfId="55369"/>
    <cellStyle name="Cálculo 10 2 4 2" xfId="8715"/>
    <cellStyle name="Cálculo 10 2 4 2 2" xfId="16769"/>
    <cellStyle name="Cálculo 10 2 4 2 2 2" xfId="28243"/>
    <cellStyle name="Cálculo 10 2 4 2 2 3" xfId="44347"/>
    <cellStyle name="Cálculo 10 2 4 2 3" xfId="18162"/>
    <cellStyle name="Cálculo 10 2 4 2 3 2" xfId="29636"/>
    <cellStyle name="Cálculo 10 2 4 2 3 3" xfId="44348"/>
    <cellStyle name="Cálculo 10 2 4 2 4" xfId="18364"/>
    <cellStyle name="Cálculo 10 2 4 2 4 2" xfId="29838"/>
    <cellStyle name="Cálculo 10 2 4 2 5" xfId="33103"/>
    <cellStyle name="Cálculo 10 2 4 2 5 2" xfId="44349"/>
    <cellStyle name="Cálculo 10 2 4 2 6" xfId="35846"/>
    <cellStyle name="Cálculo 10 2 4 2 6 2" xfId="44350"/>
    <cellStyle name="Cálculo 10 2 4 2 7" xfId="21630"/>
    <cellStyle name="Cálculo 10 2 4 2 8" xfId="44351"/>
    <cellStyle name="Cálculo 10 2 4 3" xfId="14529"/>
    <cellStyle name="Cálculo 10 2 4 3 2" xfId="35188"/>
    <cellStyle name="Cálculo 10 2 4 3 2 2" xfId="44352"/>
    <cellStyle name="Cálculo 10 2 4 3 3" xfId="36210"/>
    <cellStyle name="Cálculo 10 2 4 3 3 2" xfId="44353"/>
    <cellStyle name="Cálculo 10 2 4 3 4" xfId="23715"/>
    <cellStyle name="Cálculo 10 2 4 3 5" xfId="44354"/>
    <cellStyle name="Cálculo 10 2 4 4" xfId="17355"/>
    <cellStyle name="Cálculo 10 2 4 4 2" xfId="26004"/>
    <cellStyle name="Cálculo 10 2 4 4 3" xfId="44355"/>
    <cellStyle name="Cálculo 10 2 4 5" xfId="12674"/>
    <cellStyle name="Cálculo 10 2 4 5 2" xfId="28829"/>
    <cellStyle name="Cálculo 10 2 4 5 3" xfId="44356"/>
    <cellStyle name="Cálculo 10 2 4 6" xfId="24150"/>
    <cellStyle name="Cálculo 10 2 4 6 2" xfId="44357"/>
    <cellStyle name="Cálculo 10 2 4 7" xfId="30864"/>
    <cellStyle name="Cálculo 10 2 4 7 2" xfId="44358"/>
    <cellStyle name="Cálculo 10 2 4 8" xfId="35328"/>
    <cellStyle name="Cálculo 10 2 4 8 2" xfId="44359"/>
    <cellStyle name="Cálculo 10 2 4 9" xfId="38260"/>
    <cellStyle name="Cálculo 10 2 4 9 2" xfId="44360"/>
    <cellStyle name="Cálculo 10 2 5" xfId="5042"/>
    <cellStyle name="Cálculo 10 2 5 10" xfId="20606"/>
    <cellStyle name="Cálculo 10 2 5 11" xfId="44361"/>
    <cellStyle name="Cálculo 10 2 5 12" xfId="55370"/>
    <cellStyle name="Cálculo 10 2 5 2" xfId="7691"/>
    <cellStyle name="Cálculo 10 2 5 2 2" xfId="15745"/>
    <cellStyle name="Cálculo 10 2 5 2 2 2" xfId="27219"/>
    <cellStyle name="Cálculo 10 2 5 2 2 3" xfId="44362"/>
    <cellStyle name="Cálculo 10 2 5 2 3" xfId="17781"/>
    <cellStyle name="Cálculo 10 2 5 2 3 2" xfId="29255"/>
    <cellStyle name="Cálculo 10 2 5 2 3 3" xfId="44363"/>
    <cellStyle name="Cálculo 10 2 5 2 4" xfId="12506"/>
    <cellStyle name="Cálculo 10 2 5 2 4 2" xfId="23973"/>
    <cellStyle name="Cálculo 10 2 5 2 5" xfId="34164"/>
    <cellStyle name="Cálculo 10 2 5 2 5 2" xfId="44364"/>
    <cellStyle name="Cálculo 10 2 5 2 6" xfId="35951"/>
    <cellStyle name="Cálculo 10 2 5 2 6 2" xfId="44365"/>
    <cellStyle name="Cálculo 10 2 5 2 7" xfId="22691"/>
    <cellStyle name="Cálculo 10 2 5 2 8" xfId="44366"/>
    <cellStyle name="Cálculo 10 2 5 3" xfId="13504"/>
    <cellStyle name="Cálculo 10 2 5 3 2" xfId="24980"/>
    <cellStyle name="Cálculo 10 2 5 3 3" xfId="44367"/>
    <cellStyle name="Cálculo 10 2 5 4" xfId="16972"/>
    <cellStyle name="Cálculo 10 2 5 4 2" xfId="28446"/>
    <cellStyle name="Cálculo 10 2 5 4 3" xfId="44368"/>
    <cellStyle name="Cálculo 10 2 5 5" xfId="18034"/>
    <cellStyle name="Cálculo 10 2 5 5 2" xfId="29508"/>
    <cellStyle name="Cálculo 10 2 5 5 3" xfId="44369"/>
    <cellStyle name="Cálculo 10 2 5 6" xfId="32079"/>
    <cellStyle name="Cálculo 10 2 5 6 2" xfId="44370"/>
    <cellStyle name="Cálculo 10 2 5 7" xfId="35587"/>
    <cellStyle name="Cálculo 10 2 5 7 2" xfId="44371"/>
    <cellStyle name="Cálculo 10 2 5 8" xfId="37236"/>
    <cellStyle name="Cálculo 10 2 5 8 2" xfId="44372"/>
    <cellStyle name="Cálculo 10 2 5 9" xfId="38566"/>
    <cellStyle name="Cálculo 10 2 5 9 2" xfId="44373"/>
    <cellStyle name="Cálculo 10 2 6" xfId="6667"/>
    <cellStyle name="Cálculo 10 2 7" xfId="44374"/>
    <cellStyle name="Cálculo 11 2" xfId="1225"/>
    <cellStyle name="Cálculo 11 2 2" xfId="4299"/>
    <cellStyle name="Cálculo 11 2 2 2" xfId="5681"/>
    <cellStyle name="Cálculo 11 2 2 2 10" xfId="21135"/>
    <cellStyle name="Cálculo 11 2 2 2 11" xfId="44375"/>
    <cellStyle name="Cálculo 11 2 2 2 12" xfId="55371"/>
    <cellStyle name="Cálculo 11 2 2 2 2" xfId="8220"/>
    <cellStyle name="Cálculo 11 2 2 2 2 2" xfId="16274"/>
    <cellStyle name="Cálculo 11 2 2 2 2 2 2" xfId="27748"/>
    <cellStyle name="Cálculo 11 2 2 2 2 2 3" xfId="44376"/>
    <cellStyle name="Cálculo 11 2 2 2 2 3" xfId="18037"/>
    <cellStyle name="Cálculo 11 2 2 2 2 3 2" xfId="29511"/>
    <cellStyle name="Cálculo 11 2 2 2 2 3 3" xfId="44377"/>
    <cellStyle name="Cálculo 11 2 2 2 2 4" xfId="18298"/>
    <cellStyle name="Cálculo 11 2 2 2 2 4 2" xfId="29772"/>
    <cellStyle name="Cálculo 11 2 2 2 2 5" xfId="34693"/>
    <cellStyle name="Cálculo 11 2 2 2 2 5 2" xfId="44378"/>
    <cellStyle name="Cálculo 11 2 2 2 2 6" xfId="36144"/>
    <cellStyle name="Cálculo 11 2 2 2 2 6 2" xfId="44379"/>
    <cellStyle name="Cálculo 11 2 2 2 2 7" xfId="23220"/>
    <cellStyle name="Cálculo 11 2 2 2 2 8" xfId="44380"/>
    <cellStyle name="Cálculo 11 2 2 2 3" xfId="14034"/>
    <cellStyle name="Cálculo 11 2 2 2 3 2" xfId="25509"/>
    <cellStyle name="Cálculo 11 2 2 2 3 3" xfId="44381"/>
    <cellStyle name="Cálculo 11 2 2 2 4" xfId="17230"/>
    <cellStyle name="Cálculo 11 2 2 2 4 2" xfId="28704"/>
    <cellStyle name="Cálculo 11 2 2 2 4 3" xfId="44382"/>
    <cellStyle name="Cálculo 11 2 2 2 5" xfId="16959"/>
    <cellStyle name="Cálculo 11 2 2 2 5 2" xfId="28433"/>
    <cellStyle name="Cálculo 11 2 2 2 5 3" xfId="44383"/>
    <cellStyle name="Cálculo 11 2 2 2 6" xfId="32608"/>
    <cellStyle name="Cálculo 11 2 2 2 6 2" xfId="44384"/>
    <cellStyle name="Cálculo 11 2 2 2 7" xfId="35780"/>
    <cellStyle name="Cálculo 11 2 2 2 7 2" xfId="44385"/>
    <cellStyle name="Cálculo 11 2 2 2 8" xfId="37765"/>
    <cellStyle name="Cálculo 11 2 2 2 8 2" xfId="44386"/>
    <cellStyle name="Cálculo 11 2 2 2 9" xfId="38759"/>
    <cellStyle name="Cálculo 11 2 2 2 9 2" xfId="44387"/>
    <cellStyle name="Cálculo 11 2 2 3" xfId="7196"/>
    <cellStyle name="Cálculo 11 2 2 3 2" xfId="15250"/>
    <cellStyle name="Cálculo 11 2 2 3 2 2" xfId="26724"/>
    <cellStyle name="Cálculo 11 2 2 3 2 3" xfId="44388"/>
    <cellStyle name="Cálculo 11 2 2 3 3" xfId="17654"/>
    <cellStyle name="Cálculo 11 2 2 3 3 2" xfId="29128"/>
    <cellStyle name="Cálculo 11 2 2 3 3 3" xfId="44389"/>
    <cellStyle name="Cálculo 11 2 2 3 4" xfId="18112"/>
    <cellStyle name="Cálculo 11 2 2 3 4 2" xfId="29586"/>
    <cellStyle name="Cálculo 11 2 2 3 5" xfId="31584"/>
    <cellStyle name="Cálculo 11 2 2 3 5 2" xfId="44390"/>
    <cellStyle name="Cálculo 11 2 2 3 6" xfId="35521"/>
    <cellStyle name="Cálculo 11 2 2 3 6 2" xfId="44391"/>
    <cellStyle name="Cálculo 11 2 2 3 7" xfId="20111"/>
    <cellStyle name="Cálculo 11 2 2 3 8" xfId="44392"/>
    <cellStyle name="Cálculo 11 2 2 4" xfId="41233"/>
    <cellStyle name="Cálculo 11 2 2 5" xfId="44393"/>
    <cellStyle name="Cálculo 11 2 3" xfId="3878"/>
    <cellStyle name="Cálculo 11 2 3 2" xfId="5371"/>
    <cellStyle name="Cálculo 11 2 3 2 10" xfId="20825"/>
    <cellStyle name="Cálculo 11 2 3 2 11" xfId="44394"/>
    <cellStyle name="Cálculo 11 2 3 2 12" xfId="55372"/>
    <cellStyle name="Cálculo 11 2 3 2 2" xfId="7910"/>
    <cellStyle name="Cálculo 11 2 3 2 2 2" xfId="15964"/>
    <cellStyle name="Cálculo 11 2 3 2 2 2 2" xfId="27438"/>
    <cellStyle name="Cálculo 11 2 3 2 2 2 3" xfId="44395"/>
    <cellStyle name="Cálculo 11 2 3 2 2 3" xfId="17906"/>
    <cellStyle name="Cálculo 11 2 3 2 2 3 2" xfId="29380"/>
    <cellStyle name="Cálculo 11 2 3 2 2 3 3" xfId="44396"/>
    <cellStyle name="Cálculo 11 2 3 2 2 4" xfId="16933"/>
    <cellStyle name="Cálculo 11 2 3 2 2 4 2" xfId="28407"/>
    <cellStyle name="Cálculo 11 2 3 2 2 5" xfId="34383"/>
    <cellStyle name="Cálculo 11 2 3 2 2 5 2" xfId="44397"/>
    <cellStyle name="Cálculo 11 2 3 2 2 6" xfId="36056"/>
    <cellStyle name="Cálculo 11 2 3 2 2 6 2" xfId="44398"/>
    <cellStyle name="Cálculo 11 2 3 2 2 7" xfId="22910"/>
    <cellStyle name="Cálculo 11 2 3 2 2 8" xfId="44399"/>
    <cellStyle name="Cálculo 11 2 3 2 3" xfId="13724"/>
    <cellStyle name="Cálculo 11 2 3 2 3 2" xfId="25199"/>
    <cellStyle name="Cálculo 11 2 3 2 3 3" xfId="44400"/>
    <cellStyle name="Cálculo 11 2 3 2 4" xfId="17096"/>
    <cellStyle name="Cálculo 11 2 3 2 4 2" xfId="28570"/>
    <cellStyle name="Cálculo 11 2 3 2 4 3" xfId="44401"/>
    <cellStyle name="Cálculo 11 2 3 2 5" xfId="18121"/>
    <cellStyle name="Cálculo 11 2 3 2 5 2" xfId="29595"/>
    <cellStyle name="Cálculo 11 2 3 2 5 3" xfId="44402"/>
    <cellStyle name="Cálculo 11 2 3 2 6" xfId="32298"/>
    <cellStyle name="Cálculo 11 2 3 2 6 2" xfId="44403"/>
    <cellStyle name="Cálculo 11 2 3 2 7" xfId="35692"/>
    <cellStyle name="Cálculo 11 2 3 2 7 2" xfId="44404"/>
    <cellStyle name="Cálculo 11 2 3 2 8" xfId="37455"/>
    <cellStyle name="Cálculo 11 2 3 2 8 2" xfId="44405"/>
    <cellStyle name="Cálculo 11 2 3 2 9" xfId="38671"/>
    <cellStyle name="Cálculo 11 2 3 2 9 2" xfId="44406"/>
    <cellStyle name="Cálculo 11 2 3 3" xfId="6886"/>
    <cellStyle name="Cálculo 11 2 3 3 2" xfId="14940"/>
    <cellStyle name="Cálculo 11 2 3 3 2 2" xfId="26414"/>
    <cellStyle name="Cálculo 11 2 3 3 2 3" xfId="44407"/>
    <cellStyle name="Cálculo 11 2 3 3 3" xfId="17521"/>
    <cellStyle name="Cálculo 11 2 3 3 3 2" xfId="28995"/>
    <cellStyle name="Cálculo 11 2 3 3 3 3" xfId="44408"/>
    <cellStyle name="Cálculo 11 2 3 3 4" xfId="16946"/>
    <cellStyle name="Cálculo 11 2 3 3 4 2" xfId="28420"/>
    <cellStyle name="Cálculo 11 2 3 3 5" xfId="31274"/>
    <cellStyle name="Cálculo 11 2 3 3 5 2" xfId="44409"/>
    <cellStyle name="Cálculo 11 2 3 3 6" xfId="35433"/>
    <cellStyle name="Cálculo 11 2 3 3 6 2" xfId="44410"/>
    <cellStyle name="Cálculo 11 2 3 3 7" xfId="19801"/>
    <cellStyle name="Cálculo 11 2 3 3 8" xfId="44411"/>
    <cellStyle name="Cálculo 11 2 3 4" xfId="40923"/>
    <cellStyle name="Cálculo 11 2 3 5" xfId="44412"/>
    <cellStyle name="Cálculo 11 2 4" xfId="6177"/>
    <cellStyle name="Cálculo 11 2 4 10" xfId="38826"/>
    <cellStyle name="Cálculo 11 2 4 10 2" xfId="44413"/>
    <cellStyle name="Cálculo 11 2 4 11" xfId="19392"/>
    <cellStyle name="Cálculo 11 2 4 12" xfId="44414"/>
    <cellStyle name="Cálculo 11 2 4 13" xfId="55373"/>
    <cellStyle name="Cálculo 11 2 4 2" xfId="8716"/>
    <cellStyle name="Cálculo 11 2 4 2 2" xfId="16770"/>
    <cellStyle name="Cálculo 11 2 4 2 2 2" xfId="28244"/>
    <cellStyle name="Cálculo 11 2 4 2 2 3" xfId="44415"/>
    <cellStyle name="Cálculo 11 2 4 2 3" xfId="18163"/>
    <cellStyle name="Cálculo 11 2 4 2 3 2" xfId="29637"/>
    <cellStyle name="Cálculo 11 2 4 2 3 3" xfId="44416"/>
    <cellStyle name="Cálculo 11 2 4 2 4" xfId="18365"/>
    <cellStyle name="Cálculo 11 2 4 2 4 2" xfId="29839"/>
    <cellStyle name="Cálculo 11 2 4 2 5" xfId="33104"/>
    <cellStyle name="Cálculo 11 2 4 2 5 2" xfId="44417"/>
    <cellStyle name="Cálculo 11 2 4 2 6" xfId="35847"/>
    <cellStyle name="Cálculo 11 2 4 2 6 2" xfId="44418"/>
    <cellStyle name="Cálculo 11 2 4 2 7" xfId="21631"/>
    <cellStyle name="Cálculo 11 2 4 2 8" xfId="44419"/>
    <cellStyle name="Cálculo 11 2 4 3" xfId="14530"/>
    <cellStyle name="Cálculo 11 2 4 3 2" xfId="35189"/>
    <cellStyle name="Cálculo 11 2 4 3 2 2" xfId="44420"/>
    <cellStyle name="Cálculo 11 2 4 3 3" xfId="36211"/>
    <cellStyle name="Cálculo 11 2 4 3 3 2" xfId="44421"/>
    <cellStyle name="Cálculo 11 2 4 3 4" xfId="23716"/>
    <cellStyle name="Cálculo 11 2 4 3 5" xfId="44422"/>
    <cellStyle name="Cálculo 11 2 4 4" xfId="17356"/>
    <cellStyle name="Cálculo 11 2 4 4 2" xfId="26005"/>
    <cellStyle name="Cálculo 11 2 4 4 3" xfId="44423"/>
    <cellStyle name="Cálculo 11 2 4 5" xfId="12675"/>
    <cellStyle name="Cálculo 11 2 4 5 2" xfId="28830"/>
    <cellStyle name="Cálculo 11 2 4 5 3" xfId="44424"/>
    <cellStyle name="Cálculo 11 2 4 6" xfId="24696"/>
    <cellStyle name="Cálculo 11 2 4 6 2" xfId="44425"/>
    <cellStyle name="Cálculo 11 2 4 7" xfId="30865"/>
    <cellStyle name="Cálculo 11 2 4 7 2" xfId="44426"/>
    <cellStyle name="Cálculo 11 2 4 8" xfId="35329"/>
    <cellStyle name="Cálculo 11 2 4 8 2" xfId="44427"/>
    <cellStyle name="Cálculo 11 2 4 9" xfId="38261"/>
    <cellStyle name="Cálculo 11 2 4 9 2" xfId="44428"/>
    <cellStyle name="Cálculo 11 2 5" xfId="5043"/>
    <cellStyle name="Cálculo 11 2 5 10" xfId="20607"/>
    <cellStyle name="Cálculo 11 2 5 11" xfId="44429"/>
    <cellStyle name="Cálculo 11 2 5 12" xfId="55374"/>
    <cellStyle name="Cálculo 11 2 5 2" xfId="7692"/>
    <cellStyle name="Cálculo 11 2 5 2 2" xfId="15746"/>
    <cellStyle name="Cálculo 11 2 5 2 2 2" xfId="27220"/>
    <cellStyle name="Cálculo 11 2 5 2 2 3" xfId="44430"/>
    <cellStyle name="Cálculo 11 2 5 2 3" xfId="17782"/>
    <cellStyle name="Cálculo 11 2 5 2 3 2" xfId="29256"/>
    <cellStyle name="Cálculo 11 2 5 2 3 3" xfId="44431"/>
    <cellStyle name="Cálculo 11 2 5 2 4" xfId="12708"/>
    <cellStyle name="Cálculo 11 2 5 2 4 2" xfId="24182"/>
    <cellStyle name="Cálculo 11 2 5 2 5" xfId="34165"/>
    <cellStyle name="Cálculo 11 2 5 2 5 2" xfId="44432"/>
    <cellStyle name="Cálculo 11 2 5 2 6" xfId="35952"/>
    <cellStyle name="Cálculo 11 2 5 2 6 2" xfId="44433"/>
    <cellStyle name="Cálculo 11 2 5 2 7" xfId="22692"/>
    <cellStyle name="Cálculo 11 2 5 2 8" xfId="44434"/>
    <cellStyle name="Cálculo 11 2 5 3" xfId="13505"/>
    <cellStyle name="Cálculo 11 2 5 3 2" xfId="24981"/>
    <cellStyle name="Cálculo 11 2 5 3 3" xfId="44435"/>
    <cellStyle name="Cálculo 11 2 5 4" xfId="16973"/>
    <cellStyle name="Cálculo 11 2 5 4 2" xfId="28447"/>
    <cellStyle name="Cálculo 11 2 5 4 3" xfId="44436"/>
    <cellStyle name="Cálculo 11 2 5 5" xfId="17227"/>
    <cellStyle name="Cálculo 11 2 5 5 2" xfId="28701"/>
    <cellStyle name="Cálculo 11 2 5 5 3" xfId="44437"/>
    <cellStyle name="Cálculo 11 2 5 6" xfId="32080"/>
    <cellStyle name="Cálculo 11 2 5 6 2" xfId="44438"/>
    <cellStyle name="Cálculo 11 2 5 7" xfId="35588"/>
    <cellStyle name="Cálculo 11 2 5 7 2" xfId="44439"/>
    <cellStyle name="Cálculo 11 2 5 8" xfId="37237"/>
    <cellStyle name="Cálculo 11 2 5 8 2" xfId="44440"/>
    <cellStyle name="Cálculo 11 2 5 9" xfId="38567"/>
    <cellStyle name="Cálculo 11 2 5 9 2" xfId="44441"/>
    <cellStyle name="Cálculo 11 2 6" xfId="6668"/>
    <cellStyle name="Cálculo 11 2 7" xfId="44442"/>
    <cellStyle name="Cálculo 12 2" xfId="1226"/>
    <cellStyle name="Cálculo 12 2 2" xfId="4300"/>
    <cellStyle name="Cálculo 12 2 2 2" xfId="5682"/>
    <cellStyle name="Cálculo 12 2 2 2 10" xfId="21136"/>
    <cellStyle name="Cálculo 12 2 2 2 11" xfId="44443"/>
    <cellStyle name="Cálculo 12 2 2 2 12" xfId="55375"/>
    <cellStyle name="Cálculo 12 2 2 2 2" xfId="8221"/>
    <cellStyle name="Cálculo 12 2 2 2 2 2" xfId="16275"/>
    <cellStyle name="Cálculo 12 2 2 2 2 2 2" xfId="27749"/>
    <cellStyle name="Cálculo 12 2 2 2 2 2 3" xfId="44444"/>
    <cellStyle name="Cálculo 12 2 2 2 2 3" xfId="18038"/>
    <cellStyle name="Cálculo 12 2 2 2 2 3 2" xfId="29512"/>
    <cellStyle name="Cálculo 12 2 2 2 2 3 3" xfId="44445"/>
    <cellStyle name="Cálculo 12 2 2 2 2 4" xfId="18299"/>
    <cellStyle name="Cálculo 12 2 2 2 2 4 2" xfId="29773"/>
    <cellStyle name="Cálculo 12 2 2 2 2 5" xfId="34694"/>
    <cellStyle name="Cálculo 12 2 2 2 2 5 2" xfId="44446"/>
    <cellStyle name="Cálculo 12 2 2 2 2 6" xfId="36145"/>
    <cellStyle name="Cálculo 12 2 2 2 2 6 2" xfId="44447"/>
    <cellStyle name="Cálculo 12 2 2 2 2 7" xfId="23221"/>
    <cellStyle name="Cálculo 12 2 2 2 2 8" xfId="44448"/>
    <cellStyle name="Cálculo 12 2 2 2 3" xfId="14035"/>
    <cellStyle name="Cálculo 12 2 2 2 3 2" xfId="25510"/>
    <cellStyle name="Cálculo 12 2 2 2 3 3" xfId="44449"/>
    <cellStyle name="Cálculo 12 2 2 2 4" xfId="17231"/>
    <cellStyle name="Cálculo 12 2 2 2 4 2" xfId="28705"/>
    <cellStyle name="Cálculo 12 2 2 2 4 3" xfId="44450"/>
    <cellStyle name="Cálculo 12 2 2 2 5" xfId="18149"/>
    <cellStyle name="Cálculo 12 2 2 2 5 2" xfId="29623"/>
    <cellStyle name="Cálculo 12 2 2 2 5 3" xfId="44451"/>
    <cellStyle name="Cálculo 12 2 2 2 6" xfId="32609"/>
    <cellStyle name="Cálculo 12 2 2 2 6 2" xfId="44452"/>
    <cellStyle name="Cálculo 12 2 2 2 7" xfId="35781"/>
    <cellStyle name="Cálculo 12 2 2 2 7 2" xfId="44453"/>
    <cellStyle name="Cálculo 12 2 2 2 8" xfId="37766"/>
    <cellStyle name="Cálculo 12 2 2 2 8 2" xfId="44454"/>
    <cellStyle name="Cálculo 12 2 2 2 9" xfId="38760"/>
    <cellStyle name="Cálculo 12 2 2 2 9 2" xfId="44455"/>
    <cellStyle name="Cálculo 12 2 2 3" xfId="7197"/>
    <cellStyle name="Cálculo 12 2 2 3 2" xfId="15251"/>
    <cellStyle name="Cálculo 12 2 2 3 2 2" xfId="26725"/>
    <cellStyle name="Cálculo 12 2 2 3 2 3" xfId="44456"/>
    <cellStyle name="Cálculo 12 2 2 3 3" xfId="17655"/>
    <cellStyle name="Cálculo 12 2 2 3 3 2" xfId="29129"/>
    <cellStyle name="Cálculo 12 2 2 3 3 3" xfId="44457"/>
    <cellStyle name="Cálculo 12 2 2 3 4" xfId="17307"/>
    <cellStyle name="Cálculo 12 2 2 3 4 2" xfId="28781"/>
    <cellStyle name="Cálculo 12 2 2 3 5" xfId="31585"/>
    <cellStyle name="Cálculo 12 2 2 3 5 2" xfId="44458"/>
    <cellStyle name="Cálculo 12 2 2 3 6" xfId="35522"/>
    <cellStyle name="Cálculo 12 2 2 3 6 2" xfId="44459"/>
    <cellStyle name="Cálculo 12 2 2 3 7" xfId="20112"/>
    <cellStyle name="Cálculo 12 2 2 3 8" xfId="44460"/>
    <cellStyle name="Cálculo 12 2 2 4" xfId="41234"/>
    <cellStyle name="Cálculo 12 2 2 5" xfId="44461"/>
    <cellStyle name="Cálculo 12 2 3" xfId="3879"/>
    <cellStyle name="Cálculo 12 2 3 2" xfId="5372"/>
    <cellStyle name="Cálculo 12 2 3 2 10" xfId="20826"/>
    <cellStyle name="Cálculo 12 2 3 2 11" xfId="44462"/>
    <cellStyle name="Cálculo 12 2 3 2 12" xfId="55376"/>
    <cellStyle name="Cálculo 12 2 3 2 2" xfId="7911"/>
    <cellStyle name="Cálculo 12 2 3 2 2 2" xfId="15965"/>
    <cellStyle name="Cálculo 12 2 3 2 2 2 2" xfId="27439"/>
    <cellStyle name="Cálculo 12 2 3 2 2 2 3" xfId="44463"/>
    <cellStyle name="Cálculo 12 2 3 2 2 3" xfId="17907"/>
    <cellStyle name="Cálculo 12 2 3 2 2 3 2" xfId="29381"/>
    <cellStyle name="Cálculo 12 2 3 2 2 3 3" xfId="44464"/>
    <cellStyle name="Cálculo 12 2 3 2 2 4" xfId="18126"/>
    <cellStyle name="Cálculo 12 2 3 2 2 4 2" xfId="29600"/>
    <cellStyle name="Cálculo 12 2 3 2 2 5" xfId="34384"/>
    <cellStyle name="Cálculo 12 2 3 2 2 5 2" xfId="44465"/>
    <cellStyle name="Cálculo 12 2 3 2 2 6" xfId="36057"/>
    <cellStyle name="Cálculo 12 2 3 2 2 6 2" xfId="44466"/>
    <cellStyle name="Cálculo 12 2 3 2 2 7" xfId="22911"/>
    <cellStyle name="Cálculo 12 2 3 2 2 8" xfId="44467"/>
    <cellStyle name="Cálculo 12 2 3 2 3" xfId="13725"/>
    <cellStyle name="Cálculo 12 2 3 2 3 2" xfId="25200"/>
    <cellStyle name="Cálculo 12 2 3 2 3 3" xfId="44468"/>
    <cellStyle name="Cálculo 12 2 3 2 4" xfId="17097"/>
    <cellStyle name="Cálculo 12 2 3 2 4 2" xfId="28571"/>
    <cellStyle name="Cálculo 12 2 3 2 4 3" xfId="44469"/>
    <cellStyle name="Cálculo 12 2 3 2 5" xfId="17316"/>
    <cellStyle name="Cálculo 12 2 3 2 5 2" xfId="28790"/>
    <cellStyle name="Cálculo 12 2 3 2 5 3" xfId="44470"/>
    <cellStyle name="Cálculo 12 2 3 2 6" xfId="32299"/>
    <cellStyle name="Cálculo 12 2 3 2 6 2" xfId="44471"/>
    <cellStyle name="Cálculo 12 2 3 2 7" xfId="35693"/>
    <cellStyle name="Cálculo 12 2 3 2 7 2" xfId="44472"/>
    <cellStyle name="Cálculo 12 2 3 2 8" xfId="37456"/>
    <cellStyle name="Cálculo 12 2 3 2 8 2" xfId="44473"/>
    <cellStyle name="Cálculo 12 2 3 2 9" xfId="38672"/>
    <cellStyle name="Cálculo 12 2 3 2 9 2" xfId="44474"/>
    <cellStyle name="Cálculo 12 2 3 3" xfId="6887"/>
    <cellStyle name="Cálculo 12 2 3 3 2" xfId="14941"/>
    <cellStyle name="Cálculo 12 2 3 3 2 2" xfId="26415"/>
    <cellStyle name="Cálculo 12 2 3 3 2 3" xfId="44475"/>
    <cellStyle name="Cálculo 12 2 3 3 3" xfId="17522"/>
    <cellStyle name="Cálculo 12 2 3 3 3 2" xfId="28996"/>
    <cellStyle name="Cálculo 12 2 3 3 3 3" xfId="44476"/>
    <cellStyle name="Cálculo 12 2 3 3 4" xfId="18139"/>
    <cellStyle name="Cálculo 12 2 3 3 4 2" xfId="29613"/>
    <cellStyle name="Cálculo 12 2 3 3 5" xfId="31275"/>
    <cellStyle name="Cálculo 12 2 3 3 5 2" xfId="44477"/>
    <cellStyle name="Cálculo 12 2 3 3 6" xfId="35434"/>
    <cellStyle name="Cálculo 12 2 3 3 6 2" xfId="44478"/>
    <cellStyle name="Cálculo 12 2 3 3 7" xfId="19802"/>
    <cellStyle name="Cálculo 12 2 3 3 8" xfId="44479"/>
    <cellStyle name="Cálculo 12 2 3 4" xfId="40924"/>
    <cellStyle name="Cálculo 12 2 3 5" xfId="44480"/>
    <cellStyle name="Cálculo 12 2 4" xfId="6178"/>
    <cellStyle name="Cálculo 12 2 4 10" xfId="38827"/>
    <cellStyle name="Cálculo 12 2 4 10 2" xfId="44481"/>
    <cellStyle name="Cálculo 12 2 4 11" xfId="19393"/>
    <cellStyle name="Cálculo 12 2 4 12" xfId="44482"/>
    <cellStyle name="Cálculo 12 2 4 13" xfId="55377"/>
    <cellStyle name="Cálculo 12 2 4 2" xfId="8717"/>
    <cellStyle name="Cálculo 12 2 4 2 2" xfId="16771"/>
    <cellStyle name="Cálculo 12 2 4 2 2 2" xfId="28245"/>
    <cellStyle name="Cálculo 12 2 4 2 2 3" xfId="44483"/>
    <cellStyle name="Cálculo 12 2 4 2 3" xfId="18164"/>
    <cellStyle name="Cálculo 12 2 4 2 3 2" xfId="29638"/>
    <cellStyle name="Cálculo 12 2 4 2 3 3" xfId="44484"/>
    <cellStyle name="Cálculo 12 2 4 2 4" xfId="18366"/>
    <cellStyle name="Cálculo 12 2 4 2 4 2" xfId="29840"/>
    <cellStyle name="Cálculo 12 2 4 2 5" xfId="33105"/>
    <cellStyle name="Cálculo 12 2 4 2 5 2" xfId="44485"/>
    <cellStyle name="Cálculo 12 2 4 2 6" xfId="35848"/>
    <cellStyle name="Cálculo 12 2 4 2 6 2" xfId="44486"/>
    <cellStyle name="Cálculo 12 2 4 2 7" xfId="21632"/>
    <cellStyle name="Cálculo 12 2 4 2 8" xfId="44487"/>
    <cellStyle name="Cálculo 12 2 4 3" xfId="14531"/>
    <cellStyle name="Cálculo 12 2 4 3 2" xfId="35190"/>
    <cellStyle name="Cálculo 12 2 4 3 2 2" xfId="44488"/>
    <cellStyle name="Cálculo 12 2 4 3 3" xfId="36212"/>
    <cellStyle name="Cálculo 12 2 4 3 3 2" xfId="44489"/>
    <cellStyle name="Cálculo 12 2 4 3 4" xfId="23717"/>
    <cellStyle name="Cálculo 12 2 4 3 5" xfId="44490"/>
    <cellStyle name="Cálculo 12 2 4 4" xfId="17357"/>
    <cellStyle name="Cálculo 12 2 4 4 2" xfId="26006"/>
    <cellStyle name="Cálculo 12 2 4 4 3" xfId="44491"/>
    <cellStyle name="Cálculo 12 2 4 5" xfId="12676"/>
    <cellStyle name="Cálculo 12 2 4 5 2" xfId="28831"/>
    <cellStyle name="Cálculo 12 2 4 5 3" xfId="44492"/>
    <cellStyle name="Cálculo 12 2 4 6" xfId="24236"/>
    <cellStyle name="Cálculo 12 2 4 6 2" xfId="44493"/>
    <cellStyle name="Cálculo 12 2 4 7" xfId="30866"/>
    <cellStyle name="Cálculo 12 2 4 7 2" xfId="44494"/>
    <cellStyle name="Cálculo 12 2 4 8" xfId="35330"/>
    <cellStyle name="Cálculo 12 2 4 8 2" xfId="44495"/>
    <cellStyle name="Cálculo 12 2 4 9" xfId="38262"/>
    <cellStyle name="Cálculo 12 2 4 9 2" xfId="44496"/>
    <cellStyle name="Cálculo 12 2 5" xfId="5044"/>
    <cellStyle name="Cálculo 12 2 5 10" xfId="20608"/>
    <cellStyle name="Cálculo 12 2 5 11" xfId="44497"/>
    <cellStyle name="Cálculo 12 2 5 12" xfId="55378"/>
    <cellStyle name="Cálculo 12 2 5 2" xfId="7693"/>
    <cellStyle name="Cálculo 12 2 5 2 2" xfId="15747"/>
    <cellStyle name="Cálculo 12 2 5 2 2 2" xfId="27221"/>
    <cellStyle name="Cálculo 12 2 5 2 2 3" xfId="44498"/>
    <cellStyle name="Cálculo 12 2 5 2 3" xfId="17783"/>
    <cellStyle name="Cálculo 12 2 5 2 3 2" xfId="29257"/>
    <cellStyle name="Cálculo 12 2 5 2 3 3" xfId="44499"/>
    <cellStyle name="Cálculo 12 2 5 2 4" xfId="12709"/>
    <cellStyle name="Cálculo 12 2 5 2 4 2" xfId="24183"/>
    <cellStyle name="Cálculo 12 2 5 2 5" xfId="34166"/>
    <cellStyle name="Cálculo 12 2 5 2 5 2" xfId="44500"/>
    <cellStyle name="Cálculo 12 2 5 2 6" xfId="35953"/>
    <cellStyle name="Cálculo 12 2 5 2 6 2" xfId="44501"/>
    <cellStyle name="Cálculo 12 2 5 2 7" xfId="22693"/>
    <cellStyle name="Cálculo 12 2 5 2 8" xfId="44502"/>
    <cellStyle name="Cálculo 12 2 5 3" xfId="13506"/>
    <cellStyle name="Cálculo 12 2 5 3 2" xfId="24982"/>
    <cellStyle name="Cálculo 12 2 5 3 3" xfId="44503"/>
    <cellStyle name="Cálculo 12 2 5 4" xfId="16974"/>
    <cellStyle name="Cálculo 12 2 5 4 2" xfId="28448"/>
    <cellStyle name="Cálculo 12 2 5 4 3" xfId="44504"/>
    <cellStyle name="Cálculo 12 2 5 5" xfId="12908"/>
    <cellStyle name="Cálculo 12 2 5 5 2" xfId="23872"/>
    <cellStyle name="Cálculo 12 2 5 5 3" xfId="44505"/>
    <cellStyle name="Cálculo 12 2 5 6" xfId="32081"/>
    <cellStyle name="Cálculo 12 2 5 6 2" xfId="44506"/>
    <cellStyle name="Cálculo 12 2 5 7" xfId="35589"/>
    <cellStyle name="Cálculo 12 2 5 7 2" xfId="44507"/>
    <cellStyle name="Cálculo 12 2 5 8" xfId="37238"/>
    <cellStyle name="Cálculo 12 2 5 8 2" xfId="44508"/>
    <cellStyle name="Cálculo 12 2 5 9" xfId="38568"/>
    <cellStyle name="Cálculo 12 2 5 9 2" xfId="44509"/>
    <cellStyle name="Cálculo 12 2 6" xfId="6669"/>
    <cellStyle name="Cálculo 12 2 7" xfId="44510"/>
    <cellStyle name="Cálculo 13 2" xfId="1227"/>
    <cellStyle name="Cálculo 13 2 2" xfId="4301"/>
    <cellStyle name="Cálculo 13 2 2 2" xfId="5683"/>
    <cellStyle name="Cálculo 13 2 2 2 10" xfId="21137"/>
    <cellStyle name="Cálculo 13 2 2 2 11" xfId="44511"/>
    <cellStyle name="Cálculo 13 2 2 2 12" xfId="55379"/>
    <cellStyle name="Cálculo 13 2 2 2 2" xfId="8222"/>
    <cellStyle name="Cálculo 13 2 2 2 2 2" xfId="16276"/>
    <cellStyle name="Cálculo 13 2 2 2 2 2 2" xfId="27750"/>
    <cellStyle name="Cálculo 13 2 2 2 2 2 3" xfId="44512"/>
    <cellStyle name="Cálculo 13 2 2 2 2 3" xfId="18039"/>
    <cellStyle name="Cálculo 13 2 2 2 2 3 2" xfId="29513"/>
    <cellStyle name="Cálculo 13 2 2 2 2 3 3" xfId="44513"/>
    <cellStyle name="Cálculo 13 2 2 2 2 4" xfId="18300"/>
    <cellStyle name="Cálculo 13 2 2 2 2 4 2" xfId="29774"/>
    <cellStyle name="Cálculo 13 2 2 2 2 5" xfId="34695"/>
    <cellStyle name="Cálculo 13 2 2 2 2 5 2" xfId="44514"/>
    <cellStyle name="Cálculo 13 2 2 2 2 6" xfId="36146"/>
    <cellStyle name="Cálculo 13 2 2 2 2 6 2" xfId="44515"/>
    <cellStyle name="Cálculo 13 2 2 2 2 7" xfId="23222"/>
    <cellStyle name="Cálculo 13 2 2 2 2 8" xfId="44516"/>
    <cellStyle name="Cálculo 13 2 2 2 3" xfId="14036"/>
    <cellStyle name="Cálculo 13 2 2 2 3 2" xfId="25511"/>
    <cellStyle name="Cálculo 13 2 2 2 3 3" xfId="44517"/>
    <cellStyle name="Cálculo 13 2 2 2 4" xfId="17232"/>
    <cellStyle name="Cálculo 13 2 2 2 4 2" xfId="28706"/>
    <cellStyle name="Cálculo 13 2 2 2 4 3" xfId="44518"/>
    <cellStyle name="Cálculo 13 2 2 2 5" xfId="17344"/>
    <cellStyle name="Cálculo 13 2 2 2 5 2" xfId="28818"/>
    <cellStyle name="Cálculo 13 2 2 2 5 3" xfId="44519"/>
    <cellStyle name="Cálculo 13 2 2 2 6" xfId="32610"/>
    <cellStyle name="Cálculo 13 2 2 2 6 2" xfId="44520"/>
    <cellStyle name="Cálculo 13 2 2 2 7" xfId="35782"/>
    <cellStyle name="Cálculo 13 2 2 2 7 2" xfId="44521"/>
    <cellStyle name="Cálculo 13 2 2 2 8" xfId="37767"/>
    <cellStyle name="Cálculo 13 2 2 2 8 2" xfId="44522"/>
    <cellStyle name="Cálculo 13 2 2 2 9" xfId="38761"/>
    <cellStyle name="Cálculo 13 2 2 2 9 2" xfId="44523"/>
    <cellStyle name="Cálculo 13 2 2 3" xfId="7198"/>
    <cellStyle name="Cálculo 13 2 2 3 2" xfId="15252"/>
    <cellStyle name="Cálculo 13 2 2 3 2 2" xfId="26726"/>
    <cellStyle name="Cálculo 13 2 2 3 2 3" xfId="44524"/>
    <cellStyle name="Cálculo 13 2 2 3 3" xfId="17656"/>
    <cellStyle name="Cálculo 13 2 2 3 3 2" xfId="29130"/>
    <cellStyle name="Cálculo 13 2 2 3 3 3" xfId="44525"/>
    <cellStyle name="Cálculo 13 2 2 3 4" xfId="16920"/>
    <cellStyle name="Cálculo 13 2 2 3 4 2" xfId="28394"/>
    <cellStyle name="Cálculo 13 2 2 3 5" xfId="31586"/>
    <cellStyle name="Cálculo 13 2 2 3 5 2" xfId="44526"/>
    <cellStyle name="Cálculo 13 2 2 3 6" xfId="35523"/>
    <cellStyle name="Cálculo 13 2 2 3 6 2" xfId="44527"/>
    <cellStyle name="Cálculo 13 2 2 3 7" xfId="20113"/>
    <cellStyle name="Cálculo 13 2 2 3 8" xfId="44528"/>
    <cellStyle name="Cálculo 13 2 2 4" xfId="41235"/>
    <cellStyle name="Cálculo 13 2 2 5" xfId="44529"/>
    <cellStyle name="Cálculo 13 2 3" xfId="3880"/>
    <cellStyle name="Cálculo 13 2 3 2" xfId="5373"/>
    <cellStyle name="Cálculo 13 2 3 2 10" xfId="20827"/>
    <cellStyle name="Cálculo 13 2 3 2 11" xfId="44530"/>
    <cellStyle name="Cálculo 13 2 3 2 12" xfId="55380"/>
    <cellStyle name="Cálculo 13 2 3 2 2" xfId="7912"/>
    <cellStyle name="Cálculo 13 2 3 2 2 2" xfId="15966"/>
    <cellStyle name="Cálculo 13 2 3 2 2 2 2" xfId="27440"/>
    <cellStyle name="Cálculo 13 2 3 2 2 2 3" xfId="44531"/>
    <cellStyle name="Cálculo 13 2 3 2 2 3" xfId="17908"/>
    <cellStyle name="Cálculo 13 2 3 2 2 3 2" xfId="29382"/>
    <cellStyle name="Cálculo 13 2 3 2 2 3 3" xfId="44532"/>
    <cellStyle name="Cálculo 13 2 3 2 2 4" xfId="17320"/>
    <cellStyle name="Cálculo 13 2 3 2 2 4 2" xfId="28794"/>
    <cellStyle name="Cálculo 13 2 3 2 2 5" xfId="34385"/>
    <cellStyle name="Cálculo 13 2 3 2 2 5 2" xfId="44533"/>
    <cellStyle name="Cálculo 13 2 3 2 2 6" xfId="36058"/>
    <cellStyle name="Cálculo 13 2 3 2 2 6 2" xfId="44534"/>
    <cellStyle name="Cálculo 13 2 3 2 2 7" xfId="22912"/>
    <cellStyle name="Cálculo 13 2 3 2 2 8" xfId="44535"/>
    <cellStyle name="Cálculo 13 2 3 2 3" xfId="13726"/>
    <cellStyle name="Cálculo 13 2 3 2 3 2" xfId="25201"/>
    <cellStyle name="Cálculo 13 2 3 2 3 3" xfId="44536"/>
    <cellStyle name="Cálculo 13 2 3 2 4" xfId="17098"/>
    <cellStyle name="Cálculo 13 2 3 2 4 2" xfId="28572"/>
    <cellStyle name="Cálculo 13 2 3 2 4 3" xfId="44537"/>
    <cellStyle name="Cálculo 13 2 3 2 5" xfId="16929"/>
    <cellStyle name="Cálculo 13 2 3 2 5 2" xfId="28403"/>
    <cellStyle name="Cálculo 13 2 3 2 5 3" xfId="44538"/>
    <cellStyle name="Cálculo 13 2 3 2 6" xfId="32300"/>
    <cellStyle name="Cálculo 13 2 3 2 6 2" xfId="44539"/>
    <cellStyle name="Cálculo 13 2 3 2 7" xfId="35694"/>
    <cellStyle name="Cálculo 13 2 3 2 7 2" xfId="44540"/>
    <cellStyle name="Cálculo 13 2 3 2 8" xfId="37457"/>
    <cellStyle name="Cálculo 13 2 3 2 8 2" xfId="44541"/>
    <cellStyle name="Cálculo 13 2 3 2 9" xfId="38673"/>
    <cellStyle name="Cálculo 13 2 3 2 9 2" xfId="44542"/>
    <cellStyle name="Cálculo 13 2 3 3" xfId="6888"/>
    <cellStyle name="Cálculo 13 2 3 3 2" xfId="14942"/>
    <cellStyle name="Cálculo 13 2 3 3 2 2" xfId="26416"/>
    <cellStyle name="Cálculo 13 2 3 3 2 3" xfId="44543"/>
    <cellStyle name="Cálculo 13 2 3 3 3" xfId="17523"/>
    <cellStyle name="Cálculo 13 2 3 3 3 2" xfId="28997"/>
    <cellStyle name="Cálculo 13 2 3 3 3 3" xfId="44544"/>
    <cellStyle name="Cálculo 13 2 3 3 4" xfId="17334"/>
    <cellStyle name="Cálculo 13 2 3 3 4 2" xfId="28808"/>
    <cellStyle name="Cálculo 13 2 3 3 5" xfId="31276"/>
    <cellStyle name="Cálculo 13 2 3 3 5 2" xfId="44545"/>
    <cellStyle name="Cálculo 13 2 3 3 6" xfId="35435"/>
    <cellStyle name="Cálculo 13 2 3 3 6 2" xfId="44546"/>
    <cellStyle name="Cálculo 13 2 3 3 7" xfId="19803"/>
    <cellStyle name="Cálculo 13 2 3 3 8" xfId="44547"/>
    <cellStyle name="Cálculo 13 2 3 4" xfId="40925"/>
    <cellStyle name="Cálculo 13 2 3 5" xfId="44548"/>
    <cellStyle name="Cálculo 13 2 4" xfId="6179"/>
    <cellStyle name="Cálculo 13 2 4 10" xfId="38828"/>
    <cellStyle name="Cálculo 13 2 4 10 2" xfId="44549"/>
    <cellStyle name="Cálculo 13 2 4 11" xfId="19394"/>
    <cellStyle name="Cálculo 13 2 4 12" xfId="44550"/>
    <cellStyle name="Cálculo 13 2 4 13" xfId="55381"/>
    <cellStyle name="Cálculo 13 2 4 2" xfId="8718"/>
    <cellStyle name="Cálculo 13 2 4 2 2" xfId="16772"/>
    <cellStyle name="Cálculo 13 2 4 2 2 2" xfId="28246"/>
    <cellStyle name="Cálculo 13 2 4 2 2 3" xfId="44551"/>
    <cellStyle name="Cálculo 13 2 4 2 3" xfId="18165"/>
    <cellStyle name="Cálculo 13 2 4 2 3 2" xfId="29639"/>
    <cellStyle name="Cálculo 13 2 4 2 3 3" xfId="44552"/>
    <cellStyle name="Cálculo 13 2 4 2 4" xfId="18367"/>
    <cellStyle name="Cálculo 13 2 4 2 4 2" xfId="29841"/>
    <cellStyle name="Cálculo 13 2 4 2 5" xfId="33106"/>
    <cellStyle name="Cálculo 13 2 4 2 5 2" xfId="44553"/>
    <cellStyle name="Cálculo 13 2 4 2 6" xfId="35849"/>
    <cellStyle name="Cálculo 13 2 4 2 6 2" xfId="44554"/>
    <cellStyle name="Cálculo 13 2 4 2 7" xfId="21633"/>
    <cellStyle name="Cálculo 13 2 4 2 8" xfId="44555"/>
    <cellStyle name="Cálculo 13 2 4 3" xfId="14532"/>
    <cellStyle name="Cálculo 13 2 4 3 2" xfId="35191"/>
    <cellStyle name="Cálculo 13 2 4 3 2 2" xfId="44556"/>
    <cellStyle name="Cálculo 13 2 4 3 3" xfId="36213"/>
    <cellStyle name="Cálculo 13 2 4 3 3 2" xfId="44557"/>
    <cellStyle name="Cálculo 13 2 4 3 4" xfId="23718"/>
    <cellStyle name="Cálculo 13 2 4 3 5" xfId="44558"/>
    <cellStyle name="Cálculo 13 2 4 4" xfId="17358"/>
    <cellStyle name="Cálculo 13 2 4 4 2" xfId="26007"/>
    <cellStyle name="Cálculo 13 2 4 4 3" xfId="44559"/>
    <cellStyle name="Cálculo 13 2 4 5" xfId="17634"/>
    <cellStyle name="Cálculo 13 2 4 5 2" xfId="28832"/>
    <cellStyle name="Cálculo 13 2 4 5 3" xfId="44560"/>
    <cellStyle name="Cálculo 13 2 4 6" xfId="29108"/>
    <cellStyle name="Cálculo 13 2 4 6 2" xfId="44561"/>
    <cellStyle name="Cálculo 13 2 4 7" xfId="30867"/>
    <cellStyle name="Cálculo 13 2 4 7 2" xfId="44562"/>
    <cellStyle name="Cálculo 13 2 4 8" xfId="35331"/>
    <cellStyle name="Cálculo 13 2 4 8 2" xfId="44563"/>
    <cellStyle name="Cálculo 13 2 4 9" xfId="38263"/>
    <cellStyle name="Cálculo 13 2 4 9 2" xfId="44564"/>
    <cellStyle name="Cálculo 13 2 5" xfId="5045"/>
    <cellStyle name="Cálculo 13 2 5 10" xfId="20609"/>
    <cellStyle name="Cálculo 13 2 5 11" xfId="44565"/>
    <cellStyle name="Cálculo 13 2 5 12" xfId="55382"/>
    <cellStyle name="Cálculo 13 2 5 2" xfId="7694"/>
    <cellStyle name="Cálculo 13 2 5 2 2" xfId="15748"/>
    <cellStyle name="Cálculo 13 2 5 2 2 2" xfId="27222"/>
    <cellStyle name="Cálculo 13 2 5 2 2 3" xfId="44566"/>
    <cellStyle name="Cálculo 13 2 5 2 3" xfId="17784"/>
    <cellStyle name="Cálculo 13 2 5 2 3 2" xfId="29258"/>
    <cellStyle name="Cálculo 13 2 5 2 3 3" xfId="44567"/>
    <cellStyle name="Cálculo 13 2 5 2 4" xfId="17467"/>
    <cellStyle name="Cálculo 13 2 5 2 4 2" xfId="28941"/>
    <cellStyle name="Cálculo 13 2 5 2 5" xfId="34167"/>
    <cellStyle name="Cálculo 13 2 5 2 5 2" xfId="44568"/>
    <cellStyle name="Cálculo 13 2 5 2 6" xfId="35954"/>
    <cellStyle name="Cálculo 13 2 5 2 6 2" xfId="44569"/>
    <cellStyle name="Cálculo 13 2 5 2 7" xfId="22694"/>
    <cellStyle name="Cálculo 13 2 5 2 8" xfId="44570"/>
    <cellStyle name="Cálculo 13 2 5 3" xfId="13507"/>
    <cellStyle name="Cálculo 13 2 5 3 2" xfId="24983"/>
    <cellStyle name="Cálculo 13 2 5 3 3" xfId="44571"/>
    <cellStyle name="Cálculo 13 2 5 4" xfId="16975"/>
    <cellStyle name="Cálculo 13 2 5 4 2" xfId="28449"/>
    <cellStyle name="Cálculo 13 2 5 4 3" xfId="44572"/>
    <cellStyle name="Cálculo 13 2 5 5" xfId="17497"/>
    <cellStyle name="Cálculo 13 2 5 5 2" xfId="28971"/>
    <cellStyle name="Cálculo 13 2 5 5 3" xfId="44573"/>
    <cellStyle name="Cálculo 13 2 5 6" xfId="32082"/>
    <cellStyle name="Cálculo 13 2 5 6 2" xfId="44574"/>
    <cellStyle name="Cálculo 13 2 5 7" xfId="35590"/>
    <cellStyle name="Cálculo 13 2 5 7 2" xfId="44575"/>
    <cellStyle name="Cálculo 13 2 5 8" xfId="37239"/>
    <cellStyle name="Cálculo 13 2 5 8 2" xfId="44576"/>
    <cellStyle name="Cálculo 13 2 5 9" xfId="38569"/>
    <cellStyle name="Cálculo 13 2 5 9 2" xfId="44577"/>
    <cellStyle name="Cálculo 13 2 6" xfId="6670"/>
    <cellStyle name="Cálculo 13 2 7" xfId="44578"/>
    <cellStyle name="Cálculo 14 2" xfId="1228"/>
    <cellStyle name="Cálculo 14 2 2" xfId="4302"/>
    <cellStyle name="Cálculo 14 2 2 2" xfId="5684"/>
    <cellStyle name="Cálculo 14 2 2 2 10" xfId="21138"/>
    <cellStyle name="Cálculo 14 2 2 2 11" xfId="44579"/>
    <cellStyle name="Cálculo 14 2 2 2 12" xfId="55383"/>
    <cellStyle name="Cálculo 14 2 2 2 2" xfId="8223"/>
    <cellStyle name="Cálculo 14 2 2 2 2 2" xfId="16277"/>
    <cellStyle name="Cálculo 14 2 2 2 2 2 2" xfId="27751"/>
    <cellStyle name="Cálculo 14 2 2 2 2 2 3" xfId="44580"/>
    <cellStyle name="Cálculo 14 2 2 2 2 3" xfId="18040"/>
    <cellStyle name="Cálculo 14 2 2 2 2 3 2" xfId="29514"/>
    <cellStyle name="Cálculo 14 2 2 2 2 3 3" xfId="44581"/>
    <cellStyle name="Cálculo 14 2 2 2 2 4" xfId="18301"/>
    <cellStyle name="Cálculo 14 2 2 2 2 4 2" xfId="29775"/>
    <cellStyle name="Cálculo 14 2 2 2 2 5" xfId="34696"/>
    <cellStyle name="Cálculo 14 2 2 2 2 5 2" xfId="44582"/>
    <cellStyle name="Cálculo 14 2 2 2 2 6" xfId="36147"/>
    <cellStyle name="Cálculo 14 2 2 2 2 6 2" xfId="44583"/>
    <cellStyle name="Cálculo 14 2 2 2 2 7" xfId="23223"/>
    <cellStyle name="Cálculo 14 2 2 2 2 8" xfId="44584"/>
    <cellStyle name="Cálculo 14 2 2 2 3" xfId="14037"/>
    <cellStyle name="Cálculo 14 2 2 2 3 2" xfId="25512"/>
    <cellStyle name="Cálculo 14 2 2 2 3 3" xfId="44585"/>
    <cellStyle name="Cálculo 14 2 2 2 4" xfId="17233"/>
    <cellStyle name="Cálculo 14 2 2 2 4 2" xfId="28707"/>
    <cellStyle name="Cálculo 14 2 2 2 4 3" xfId="44586"/>
    <cellStyle name="Cálculo 14 2 2 2 5" xfId="12928"/>
    <cellStyle name="Cálculo 14 2 2 2 5 2" xfId="24402"/>
    <cellStyle name="Cálculo 14 2 2 2 5 3" xfId="44587"/>
    <cellStyle name="Cálculo 14 2 2 2 6" xfId="32611"/>
    <cellStyle name="Cálculo 14 2 2 2 6 2" xfId="44588"/>
    <cellStyle name="Cálculo 14 2 2 2 7" xfId="35783"/>
    <cellStyle name="Cálculo 14 2 2 2 7 2" xfId="44589"/>
    <cellStyle name="Cálculo 14 2 2 2 8" xfId="37768"/>
    <cellStyle name="Cálculo 14 2 2 2 8 2" xfId="44590"/>
    <cellStyle name="Cálculo 14 2 2 2 9" xfId="38762"/>
    <cellStyle name="Cálculo 14 2 2 2 9 2" xfId="44591"/>
    <cellStyle name="Cálculo 14 2 2 3" xfId="7199"/>
    <cellStyle name="Cálculo 14 2 2 3 2" xfId="15253"/>
    <cellStyle name="Cálculo 14 2 2 3 2 2" xfId="26727"/>
    <cellStyle name="Cálculo 14 2 2 3 2 3" xfId="44592"/>
    <cellStyle name="Cálculo 14 2 2 3 3" xfId="17657"/>
    <cellStyle name="Cálculo 14 2 2 3 3 2" xfId="29131"/>
    <cellStyle name="Cálculo 14 2 2 3 3 3" xfId="44593"/>
    <cellStyle name="Cálculo 14 2 2 3 4" xfId="17509"/>
    <cellStyle name="Cálculo 14 2 2 3 4 2" xfId="28983"/>
    <cellStyle name="Cálculo 14 2 2 3 5" xfId="31587"/>
    <cellStyle name="Cálculo 14 2 2 3 5 2" xfId="44594"/>
    <cellStyle name="Cálculo 14 2 2 3 6" xfId="35524"/>
    <cellStyle name="Cálculo 14 2 2 3 6 2" xfId="44595"/>
    <cellStyle name="Cálculo 14 2 2 3 7" xfId="20114"/>
    <cellStyle name="Cálculo 14 2 2 3 8" xfId="44596"/>
    <cellStyle name="Cálculo 14 2 2 4" xfId="41236"/>
    <cellStyle name="Cálculo 14 2 2 5" xfId="44597"/>
    <cellStyle name="Cálculo 14 2 3" xfId="3881"/>
    <cellStyle name="Cálculo 14 2 3 2" xfId="5374"/>
    <cellStyle name="Cálculo 14 2 3 2 10" xfId="20828"/>
    <cellStyle name="Cálculo 14 2 3 2 11" xfId="44598"/>
    <cellStyle name="Cálculo 14 2 3 2 12" xfId="55384"/>
    <cellStyle name="Cálculo 14 2 3 2 2" xfId="7913"/>
    <cellStyle name="Cálculo 14 2 3 2 2 2" xfId="15967"/>
    <cellStyle name="Cálculo 14 2 3 2 2 2 2" xfId="27441"/>
    <cellStyle name="Cálculo 14 2 3 2 2 2 3" xfId="44599"/>
    <cellStyle name="Cálculo 14 2 3 2 2 3" xfId="17909"/>
    <cellStyle name="Cálculo 14 2 3 2 2 3 2" xfId="29383"/>
    <cellStyle name="Cálculo 14 2 3 2 2 3 3" xfId="44600"/>
    <cellStyle name="Cálculo 14 2 3 2 2 4" xfId="17726"/>
    <cellStyle name="Cálculo 14 2 3 2 2 4 2" xfId="29200"/>
    <cellStyle name="Cálculo 14 2 3 2 2 5" xfId="34386"/>
    <cellStyle name="Cálculo 14 2 3 2 2 5 2" xfId="44601"/>
    <cellStyle name="Cálculo 14 2 3 2 2 6" xfId="36059"/>
    <cellStyle name="Cálculo 14 2 3 2 2 6 2" xfId="44602"/>
    <cellStyle name="Cálculo 14 2 3 2 2 7" xfId="22913"/>
    <cellStyle name="Cálculo 14 2 3 2 2 8" xfId="44603"/>
    <cellStyle name="Cálculo 14 2 3 2 3" xfId="13727"/>
    <cellStyle name="Cálculo 14 2 3 2 3 2" xfId="25202"/>
    <cellStyle name="Cálculo 14 2 3 2 3 3" xfId="44604"/>
    <cellStyle name="Cálculo 14 2 3 2 4" xfId="17099"/>
    <cellStyle name="Cálculo 14 2 3 2 4 2" xfId="28573"/>
    <cellStyle name="Cálculo 14 2 3 2 4 3" xfId="44605"/>
    <cellStyle name="Cálculo 14 2 3 2 5" xfId="17517"/>
    <cellStyle name="Cálculo 14 2 3 2 5 2" xfId="28991"/>
    <cellStyle name="Cálculo 14 2 3 2 5 3" xfId="44606"/>
    <cellStyle name="Cálculo 14 2 3 2 6" xfId="32301"/>
    <cellStyle name="Cálculo 14 2 3 2 6 2" xfId="44607"/>
    <cellStyle name="Cálculo 14 2 3 2 7" xfId="35695"/>
    <cellStyle name="Cálculo 14 2 3 2 7 2" xfId="44608"/>
    <cellStyle name="Cálculo 14 2 3 2 8" xfId="37458"/>
    <cellStyle name="Cálculo 14 2 3 2 8 2" xfId="44609"/>
    <cellStyle name="Cálculo 14 2 3 2 9" xfId="38674"/>
    <cellStyle name="Cálculo 14 2 3 2 9 2" xfId="44610"/>
    <cellStyle name="Cálculo 14 2 3 3" xfId="6889"/>
    <cellStyle name="Cálculo 14 2 3 3 2" xfId="14943"/>
    <cellStyle name="Cálculo 14 2 3 3 2 2" xfId="26417"/>
    <cellStyle name="Cálculo 14 2 3 3 2 3" xfId="44611"/>
    <cellStyle name="Cálculo 14 2 3 3 3" xfId="17524"/>
    <cellStyle name="Cálculo 14 2 3 3 3 2" xfId="28998"/>
    <cellStyle name="Cálculo 14 2 3 3 3 3" xfId="44612"/>
    <cellStyle name="Cálculo 14 2 3 3 4" xfId="12965"/>
    <cellStyle name="Cálculo 14 2 3 3 4 2" xfId="23950"/>
    <cellStyle name="Cálculo 14 2 3 3 5" xfId="31277"/>
    <cellStyle name="Cálculo 14 2 3 3 5 2" xfId="44613"/>
    <cellStyle name="Cálculo 14 2 3 3 6" xfId="35436"/>
    <cellStyle name="Cálculo 14 2 3 3 6 2" xfId="44614"/>
    <cellStyle name="Cálculo 14 2 3 3 7" xfId="19804"/>
    <cellStyle name="Cálculo 14 2 3 3 8" xfId="44615"/>
    <cellStyle name="Cálculo 14 2 3 4" xfId="40926"/>
    <cellStyle name="Cálculo 14 2 3 5" xfId="44616"/>
    <cellStyle name="Cálculo 14 2 4" xfId="6180"/>
    <cellStyle name="Cálculo 14 2 4 10" xfId="38829"/>
    <cellStyle name="Cálculo 14 2 4 10 2" xfId="44617"/>
    <cellStyle name="Cálculo 14 2 4 11" xfId="19395"/>
    <cellStyle name="Cálculo 14 2 4 12" xfId="44618"/>
    <cellStyle name="Cálculo 14 2 4 13" xfId="55385"/>
    <cellStyle name="Cálculo 14 2 4 2" xfId="8719"/>
    <cellStyle name="Cálculo 14 2 4 2 2" xfId="16773"/>
    <cellStyle name="Cálculo 14 2 4 2 2 2" xfId="28247"/>
    <cellStyle name="Cálculo 14 2 4 2 2 3" xfId="44619"/>
    <cellStyle name="Cálculo 14 2 4 2 3" xfId="18166"/>
    <cellStyle name="Cálculo 14 2 4 2 3 2" xfId="29640"/>
    <cellStyle name="Cálculo 14 2 4 2 3 3" xfId="44620"/>
    <cellStyle name="Cálculo 14 2 4 2 4" xfId="18368"/>
    <cellStyle name="Cálculo 14 2 4 2 4 2" xfId="29842"/>
    <cellStyle name="Cálculo 14 2 4 2 5" xfId="33107"/>
    <cellStyle name="Cálculo 14 2 4 2 5 2" xfId="44621"/>
    <cellStyle name="Cálculo 14 2 4 2 6" xfId="35850"/>
    <cellStyle name="Cálculo 14 2 4 2 6 2" xfId="44622"/>
    <cellStyle name="Cálculo 14 2 4 2 7" xfId="21634"/>
    <cellStyle name="Cálculo 14 2 4 2 8" xfId="44623"/>
    <cellStyle name="Cálculo 14 2 4 3" xfId="14533"/>
    <cellStyle name="Cálculo 14 2 4 3 2" xfId="35192"/>
    <cellStyle name="Cálculo 14 2 4 3 2 2" xfId="44624"/>
    <cellStyle name="Cálculo 14 2 4 3 3" xfId="36214"/>
    <cellStyle name="Cálculo 14 2 4 3 3 2" xfId="44625"/>
    <cellStyle name="Cálculo 14 2 4 3 4" xfId="23719"/>
    <cellStyle name="Cálculo 14 2 4 3 5" xfId="44626"/>
    <cellStyle name="Cálculo 14 2 4 4" xfId="17359"/>
    <cellStyle name="Cálculo 14 2 4 4 2" xfId="26008"/>
    <cellStyle name="Cálculo 14 2 4 4 3" xfId="44627"/>
    <cellStyle name="Cálculo 14 2 4 5" xfId="18018"/>
    <cellStyle name="Cálculo 14 2 4 5 2" xfId="28833"/>
    <cellStyle name="Cálculo 14 2 4 5 3" xfId="44628"/>
    <cellStyle name="Cálculo 14 2 4 6" xfId="29492"/>
    <cellStyle name="Cálculo 14 2 4 6 2" xfId="44629"/>
    <cellStyle name="Cálculo 14 2 4 7" xfId="30868"/>
    <cellStyle name="Cálculo 14 2 4 7 2" xfId="44630"/>
    <cellStyle name="Cálculo 14 2 4 8" xfId="35332"/>
    <cellStyle name="Cálculo 14 2 4 8 2" xfId="44631"/>
    <cellStyle name="Cálculo 14 2 4 9" xfId="38264"/>
    <cellStyle name="Cálculo 14 2 4 9 2" xfId="44632"/>
    <cellStyle name="Cálculo 14 2 5" xfId="5046"/>
    <cellStyle name="Cálculo 14 2 5 10" xfId="20610"/>
    <cellStyle name="Cálculo 14 2 5 11" xfId="44633"/>
    <cellStyle name="Cálculo 14 2 5 12" xfId="55386"/>
    <cellStyle name="Cálculo 14 2 5 2" xfId="7695"/>
    <cellStyle name="Cálculo 14 2 5 2 2" xfId="15749"/>
    <cellStyle name="Cálculo 14 2 5 2 2 2" xfId="27223"/>
    <cellStyle name="Cálculo 14 2 5 2 2 3" xfId="44634"/>
    <cellStyle name="Cálculo 14 2 5 2 3" xfId="17785"/>
    <cellStyle name="Cálculo 14 2 5 2 3 2" xfId="29259"/>
    <cellStyle name="Cálculo 14 2 5 2 3 3" xfId="44635"/>
    <cellStyle name="Cálculo 14 2 5 2 4" xfId="17748"/>
    <cellStyle name="Cálculo 14 2 5 2 4 2" xfId="29222"/>
    <cellStyle name="Cálculo 14 2 5 2 5" xfId="34168"/>
    <cellStyle name="Cálculo 14 2 5 2 5 2" xfId="44636"/>
    <cellStyle name="Cálculo 14 2 5 2 6" xfId="35955"/>
    <cellStyle name="Cálculo 14 2 5 2 6 2" xfId="44637"/>
    <cellStyle name="Cálculo 14 2 5 2 7" xfId="22695"/>
    <cellStyle name="Cálculo 14 2 5 2 8" xfId="44638"/>
    <cellStyle name="Cálculo 14 2 5 3" xfId="13508"/>
    <cellStyle name="Cálculo 14 2 5 3 2" xfId="24984"/>
    <cellStyle name="Cálculo 14 2 5 3 3" xfId="44639"/>
    <cellStyle name="Cálculo 14 2 5 4" xfId="16976"/>
    <cellStyle name="Cálculo 14 2 5 4 2" xfId="28450"/>
    <cellStyle name="Cálculo 14 2 5 4 3" xfId="44640"/>
    <cellStyle name="Cálculo 14 2 5 5" xfId="17779"/>
    <cellStyle name="Cálculo 14 2 5 5 2" xfId="29253"/>
    <cellStyle name="Cálculo 14 2 5 5 3" xfId="44641"/>
    <cellStyle name="Cálculo 14 2 5 6" xfId="32083"/>
    <cellStyle name="Cálculo 14 2 5 6 2" xfId="44642"/>
    <cellStyle name="Cálculo 14 2 5 7" xfId="35591"/>
    <cellStyle name="Cálculo 14 2 5 7 2" xfId="44643"/>
    <cellStyle name="Cálculo 14 2 5 8" xfId="37240"/>
    <cellStyle name="Cálculo 14 2 5 8 2" xfId="44644"/>
    <cellStyle name="Cálculo 14 2 5 9" xfId="38570"/>
    <cellStyle name="Cálculo 14 2 5 9 2" xfId="44645"/>
    <cellStyle name="Cálculo 14 2 6" xfId="6671"/>
    <cellStyle name="Cálculo 14 2 7" xfId="44646"/>
    <cellStyle name="Cálculo 15 2" xfId="1229"/>
    <cellStyle name="Cálculo 15 2 2" xfId="4303"/>
    <cellStyle name="Cálculo 15 2 2 2" xfId="5685"/>
    <cellStyle name="Cálculo 15 2 2 2 10" xfId="21139"/>
    <cellStyle name="Cálculo 15 2 2 2 11" xfId="44647"/>
    <cellStyle name="Cálculo 15 2 2 2 12" xfId="55387"/>
    <cellStyle name="Cálculo 15 2 2 2 2" xfId="8224"/>
    <cellStyle name="Cálculo 15 2 2 2 2 2" xfId="16278"/>
    <cellStyle name="Cálculo 15 2 2 2 2 2 2" xfId="27752"/>
    <cellStyle name="Cálculo 15 2 2 2 2 2 3" xfId="44648"/>
    <cellStyle name="Cálculo 15 2 2 2 2 3" xfId="18041"/>
    <cellStyle name="Cálculo 15 2 2 2 2 3 2" xfId="29515"/>
    <cellStyle name="Cálculo 15 2 2 2 2 3 3" xfId="44649"/>
    <cellStyle name="Cálculo 15 2 2 2 2 4" xfId="18302"/>
    <cellStyle name="Cálculo 15 2 2 2 2 4 2" xfId="29776"/>
    <cellStyle name="Cálculo 15 2 2 2 2 5" xfId="34697"/>
    <cellStyle name="Cálculo 15 2 2 2 2 5 2" xfId="44650"/>
    <cellStyle name="Cálculo 15 2 2 2 2 6" xfId="36148"/>
    <cellStyle name="Cálculo 15 2 2 2 2 6 2" xfId="44651"/>
    <cellStyle name="Cálculo 15 2 2 2 2 7" xfId="23224"/>
    <cellStyle name="Cálculo 15 2 2 2 2 8" xfId="44652"/>
    <cellStyle name="Cálculo 15 2 2 2 3" xfId="14038"/>
    <cellStyle name="Cálculo 15 2 2 2 3 2" xfId="25513"/>
    <cellStyle name="Cálculo 15 2 2 2 3 3" xfId="44653"/>
    <cellStyle name="Cálculo 15 2 2 2 4" xfId="17234"/>
    <cellStyle name="Cálculo 15 2 2 2 4 2" xfId="28708"/>
    <cellStyle name="Cálculo 15 2 2 2 4 3" xfId="44654"/>
    <cellStyle name="Cálculo 15 2 2 2 5" xfId="12661"/>
    <cellStyle name="Cálculo 15 2 2 2 5 2" xfId="24137"/>
    <cellStyle name="Cálculo 15 2 2 2 5 3" xfId="44655"/>
    <cellStyle name="Cálculo 15 2 2 2 6" xfId="32612"/>
    <cellStyle name="Cálculo 15 2 2 2 6 2" xfId="44656"/>
    <cellStyle name="Cálculo 15 2 2 2 7" xfId="35784"/>
    <cellStyle name="Cálculo 15 2 2 2 7 2" xfId="44657"/>
    <cellStyle name="Cálculo 15 2 2 2 8" xfId="37769"/>
    <cellStyle name="Cálculo 15 2 2 2 8 2" xfId="44658"/>
    <cellStyle name="Cálculo 15 2 2 2 9" xfId="38763"/>
    <cellStyle name="Cálculo 15 2 2 2 9 2" xfId="44659"/>
    <cellStyle name="Cálculo 15 2 2 3" xfId="7200"/>
    <cellStyle name="Cálculo 15 2 2 3 2" xfId="15254"/>
    <cellStyle name="Cálculo 15 2 2 3 2 2" xfId="26728"/>
    <cellStyle name="Cálculo 15 2 2 3 2 3" xfId="44660"/>
    <cellStyle name="Cálculo 15 2 2 3 3" xfId="17658"/>
    <cellStyle name="Cálculo 15 2 2 3 3 2" xfId="29132"/>
    <cellStyle name="Cálculo 15 2 2 3 3 3" xfId="44661"/>
    <cellStyle name="Cálculo 15 2 2 3 4" xfId="17896"/>
    <cellStyle name="Cálculo 15 2 2 3 4 2" xfId="29370"/>
    <cellStyle name="Cálculo 15 2 2 3 5" xfId="31588"/>
    <cellStyle name="Cálculo 15 2 2 3 5 2" xfId="44662"/>
    <cellStyle name="Cálculo 15 2 2 3 6" xfId="35525"/>
    <cellStyle name="Cálculo 15 2 2 3 6 2" xfId="44663"/>
    <cellStyle name="Cálculo 15 2 2 3 7" xfId="20115"/>
    <cellStyle name="Cálculo 15 2 2 3 8" xfId="44664"/>
    <cellStyle name="Cálculo 15 2 2 4" xfId="41237"/>
    <cellStyle name="Cálculo 15 2 2 5" xfId="44665"/>
    <cellStyle name="Cálculo 15 2 3" xfId="3882"/>
    <cellStyle name="Cálculo 15 2 3 2" xfId="5375"/>
    <cellStyle name="Cálculo 15 2 3 2 10" xfId="20829"/>
    <cellStyle name="Cálculo 15 2 3 2 11" xfId="44666"/>
    <cellStyle name="Cálculo 15 2 3 2 12" xfId="55388"/>
    <cellStyle name="Cálculo 15 2 3 2 2" xfId="7914"/>
    <cellStyle name="Cálculo 15 2 3 2 2 2" xfId="15968"/>
    <cellStyle name="Cálculo 15 2 3 2 2 2 2" xfId="27442"/>
    <cellStyle name="Cálculo 15 2 3 2 2 2 3" xfId="44667"/>
    <cellStyle name="Cálculo 15 2 3 2 2 3" xfId="17910"/>
    <cellStyle name="Cálculo 15 2 3 2 2 3 2" xfId="29384"/>
    <cellStyle name="Cálculo 15 2 3 2 2 3 3" xfId="44668"/>
    <cellStyle name="Cálculo 15 2 3 2 2 4" xfId="18108"/>
    <cellStyle name="Cálculo 15 2 3 2 2 4 2" xfId="29582"/>
    <cellStyle name="Cálculo 15 2 3 2 2 5" xfId="34387"/>
    <cellStyle name="Cálculo 15 2 3 2 2 5 2" xfId="44669"/>
    <cellStyle name="Cálculo 15 2 3 2 2 6" xfId="36060"/>
    <cellStyle name="Cálculo 15 2 3 2 2 6 2" xfId="44670"/>
    <cellStyle name="Cálculo 15 2 3 2 2 7" xfId="22914"/>
    <cellStyle name="Cálculo 15 2 3 2 2 8" xfId="44671"/>
    <cellStyle name="Cálculo 15 2 3 2 3" xfId="13728"/>
    <cellStyle name="Cálculo 15 2 3 2 3 2" xfId="25203"/>
    <cellStyle name="Cálculo 15 2 3 2 3 3" xfId="44672"/>
    <cellStyle name="Cálculo 15 2 3 2 4" xfId="17100"/>
    <cellStyle name="Cálculo 15 2 3 2 4 2" xfId="28574"/>
    <cellStyle name="Cálculo 15 2 3 2 4 3" xfId="44673"/>
    <cellStyle name="Cálculo 15 2 3 2 5" xfId="17903"/>
    <cellStyle name="Cálculo 15 2 3 2 5 2" xfId="29377"/>
    <cellStyle name="Cálculo 15 2 3 2 5 3" xfId="44674"/>
    <cellStyle name="Cálculo 15 2 3 2 6" xfId="32302"/>
    <cellStyle name="Cálculo 15 2 3 2 6 2" xfId="44675"/>
    <cellStyle name="Cálculo 15 2 3 2 7" xfId="35696"/>
    <cellStyle name="Cálculo 15 2 3 2 7 2" xfId="44676"/>
    <cellStyle name="Cálculo 15 2 3 2 8" xfId="37459"/>
    <cellStyle name="Cálculo 15 2 3 2 8 2" xfId="44677"/>
    <cellStyle name="Cálculo 15 2 3 2 9" xfId="38675"/>
    <cellStyle name="Cálculo 15 2 3 2 9 2" xfId="44678"/>
    <cellStyle name="Cálculo 15 2 3 3" xfId="6890"/>
    <cellStyle name="Cálculo 15 2 3 3 2" xfId="14944"/>
    <cellStyle name="Cálculo 15 2 3 3 2 2" xfId="26418"/>
    <cellStyle name="Cálculo 15 2 3 3 2 3" xfId="44679"/>
    <cellStyle name="Cálculo 15 2 3 3 3" xfId="17525"/>
    <cellStyle name="Cálculo 15 2 3 3 3 2" xfId="28999"/>
    <cellStyle name="Cálculo 15 2 3 3 3 3" xfId="44680"/>
    <cellStyle name="Cálculo 15 2 3 3 4" xfId="12693"/>
    <cellStyle name="Cálculo 15 2 3 3 4 2" xfId="24169"/>
    <cellStyle name="Cálculo 15 2 3 3 5" xfId="31278"/>
    <cellStyle name="Cálculo 15 2 3 3 5 2" xfId="44681"/>
    <cellStyle name="Cálculo 15 2 3 3 6" xfId="35437"/>
    <cellStyle name="Cálculo 15 2 3 3 6 2" xfId="44682"/>
    <cellStyle name="Cálculo 15 2 3 3 7" xfId="19805"/>
    <cellStyle name="Cálculo 15 2 3 3 8" xfId="44683"/>
    <cellStyle name="Cálculo 15 2 3 4" xfId="40927"/>
    <cellStyle name="Cálculo 15 2 3 5" xfId="44684"/>
    <cellStyle name="Cálculo 15 2 4" xfId="6181"/>
    <cellStyle name="Cálculo 15 2 4 10" xfId="38830"/>
    <cellStyle name="Cálculo 15 2 4 10 2" xfId="44685"/>
    <cellStyle name="Cálculo 15 2 4 11" xfId="19396"/>
    <cellStyle name="Cálculo 15 2 4 12" xfId="44686"/>
    <cellStyle name="Cálculo 15 2 4 13" xfId="55389"/>
    <cellStyle name="Cálculo 15 2 4 2" xfId="8720"/>
    <cellStyle name="Cálculo 15 2 4 2 2" xfId="16774"/>
    <cellStyle name="Cálculo 15 2 4 2 2 2" xfId="28248"/>
    <cellStyle name="Cálculo 15 2 4 2 2 3" xfId="44687"/>
    <cellStyle name="Cálculo 15 2 4 2 3" xfId="18167"/>
    <cellStyle name="Cálculo 15 2 4 2 3 2" xfId="29641"/>
    <cellStyle name="Cálculo 15 2 4 2 3 3" xfId="44688"/>
    <cellStyle name="Cálculo 15 2 4 2 4" xfId="18369"/>
    <cellStyle name="Cálculo 15 2 4 2 4 2" xfId="29843"/>
    <cellStyle name="Cálculo 15 2 4 2 5" xfId="33108"/>
    <cellStyle name="Cálculo 15 2 4 2 5 2" xfId="44689"/>
    <cellStyle name="Cálculo 15 2 4 2 6" xfId="35851"/>
    <cellStyle name="Cálculo 15 2 4 2 6 2" xfId="44690"/>
    <cellStyle name="Cálculo 15 2 4 2 7" xfId="21635"/>
    <cellStyle name="Cálculo 15 2 4 2 8" xfId="44691"/>
    <cellStyle name="Cálculo 15 2 4 3" xfId="14534"/>
    <cellStyle name="Cálculo 15 2 4 3 2" xfId="35193"/>
    <cellStyle name="Cálculo 15 2 4 3 2 2" xfId="44692"/>
    <cellStyle name="Cálculo 15 2 4 3 3" xfId="36215"/>
    <cellStyle name="Cálculo 15 2 4 3 3 2" xfId="44693"/>
    <cellStyle name="Cálculo 15 2 4 3 4" xfId="23720"/>
    <cellStyle name="Cálculo 15 2 4 3 5" xfId="44694"/>
    <cellStyle name="Cálculo 15 2 4 4" xfId="17360"/>
    <cellStyle name="Cálculo 15 2 4 4 2" xfId="26009"/>
    <cellStyle name="Cálculo 15 2 4 4 3" xfId="44695"/>
    <cellStyle name="Cálculo 15 2 4 5" xfId="17212"/>
    <cellStyle name="Cálculo 15 2 4 5 2" xfId="28834"/>
    <cellStyle name="Cálculo 15 2 4 5 3" xfId="44696"/>
    <cellStyle name="Cálculo 15 2 4 6" xfId="28686"/>
    <cellStyle name="Cálculo 15 2 4 6 2" xfId="44697"/>
    <cellStyle name="Cálculo 15 2 4 7" xfId="30869"/>
    <cellStyle name="Cálculo 15 2 4 7 2" xfId="44698"/>
    <cellStyle name="Cálculo 15 2 4 8" xfId="35333"/>
    <cellStyle name="Cálculo 15 2 4 8 2" xfId="44699"/>
    <cellStyle name="Cálculo 15 2 4 9" xfId="38265"/>
    <cellStyle name="Cálculo 15 2 4 9 2" xfId="44700"/>
    <cellStyle name="Cálculo 15 2 5" xfId="5047"/>
    <cellStyle name="Cálculo 15 2 5 10" xfId="20611"/>
    <cellStyle name="Cálculo 15 2 5 11" xfId="44701"/>
    <cellStyle name="Cálculo 15 2 5 12" xfId="55390"/>
    <cellStyle name="Cálculo 15 2 5 2" xfId="7696"/>
    <cellStyle name="Cálculo 15 2 5 2 2" xfId="15750"/>
    <cellStyle name="Cálculo 15 2 5 2 2 2" xfId="27224"/>
    <cellStyle name="Cálculo 15 2 5 2 2 3" xfId="44702"/>
    <cellStyle name="Cálculo 15 2 5 2 3" xfId="17786"/>
    <cellStyle name="Cálculo 15 2 5 2 3 2" xfId="29260"/>
    <cellStyle name="Cálculo 15 2 5 2 3 3" xfId="44703"/>
    <cellStyle name="Cálculo 15 2 5 2 4" xfId="16940"/>
    <cellStyle name="Cálculo 15 2 5 2 4 2" xfId="28414"/>
    <cellStyle name="Cálculo 15 2 5 2 5" xfId="34169"/>
    <cellStyle name="Cálculo 15 2 5 2 5 2" xfId="44704"/>
    <cellStyle name="Cálculo 15 2 5 2 6" xfId="35956"/>
    <cellStyle name="Cálculo 15 2 5 2 6 2" xfId="44705"/>
    <cellStyle name="Cálculo 15 2 5 2 7" xfId="22696"/>
    <cellStyle name="Cálculo 15 2 5 2 8" xfId="44706"/>
    <cellStyle name="Cálculo 15 2 5 3" xfId="13509"/>
    <cellStyle name="Cálculo 15 2 5 3 2" xfId="24985"/>
    <cellStyle name="Cálculo 15 2 5 3 3" xfId="44707"/>
    <cellStyle name="Cálculo 15 2 5 4" xfId="16977"/>
    <cellStyle name="Cálculo 15 2 5 4 2" xfId="28451"/>
    <cellStyle name="Cálculo 15 2 5 4 3" xfId="44708"/>
    <cellStyle name="Cálculo 15 2 5 5" xfId="16970"/>
    <cellStyle name="Cálculo 15 2 5 5 2" xfId="28444"/>
    <cellStyle name="Cálculo 15 2 5 5 3" xfId="44709"/>
    <cellStyle name="Cálculo 15 2 5 6" xfId="32084"/>
    <cellStyle name="Cálculo 15 2 5 6 2" xfId="44710"/>
    <cellStyle name="Cálculo 15 2 5 7" xfId="35592"/>
    <cellStyle name="Cálculo 15 2 5 7 2" xfId="44711"/>
    <cellStyle name="Cálculo 15 2 5 8" xfId="37241"/>
    <cellStyle name="Cálculo 15 2 5 8 2" xfId="44712"/>
    <cellStyle name="Cálculo 15 2 5 9" xfId="38571"/>
    <cellStyle name="Cálculo 15 2 5 9 2" xfId="44713"/>
    <cellStyle name="Cálculo 15 2 6" xfId="6672"/>
    <cellStyle name="Cálculo 15 2 7" xfId="44714"/>
    <cellStyle name="Cálculo 16 2" xfId="1230"/>
    <cellStyle name="Cálculo 16 2 2" xfId="4304"/>
    <cellStyle name="Cálculo 16 2 2 2" xfId="5686"/>
    <cellStyle name="Cálculo 16 2 2 2 10" xfId="21140"/>
    <cellStyle name="Cálculo 16 2 2 2 11" xfId="44715"/>
    <cellStyle name="Cálculo 16 2 2 2 12" xfId="55391"/>
    <cellStyle name="Cálculo 16 2 2 2 2" xfId="8225"/>
    <cellStyle name="Cálculo 16 2 2 2 2 2" xfId="16279"/>
    <cellStyle name="Cálculo 16 2 2 2 2 2 2" xfId="27753"/>
    <cellStyle name="Cálculo 16 2 2 2 2 2 3" xfId="44716"/>
    <cellStyle name="Cálculo 16 2 2 2 2 3" xfId="18042"/>
    <cellStyle name="Cálculo 16 2 2 2 2 3 2" xfId="29516"/>
    <cellStyle name="Cálculo 16 2 2 2 2 3 3" xfId="44717"/>
    <cellStyle name="Cálculo 16 2 2 2 2 4" xfId="18303"/>
    <cellStyle name="Cálculo 16 2 2 2 2 4 2" xfId="29777"/>
    <cellStyle name="Cálculo 16 2 2 2 2 5" xfId="34698"/>
    <cellStyle name="Cálculo 16 2 2 2 2 5 2" xfId="44718"/>
    <cellStyle name="Cálculo 16 2 2 2 2 6" xfId="36149"/>
    <cellStyle name="Cálculo 16 2 2 2 2 6 2" xfId="44719"/>
    <cellStyle name="Cálculo 16 2 2 2 2 7" xfId="23225"/>
    <cellStyle name="Cálculo 16 2 2 2 2 8" xfId="44720"/>
    <cellStyle name="Cálculo 16 2 2 2 3" xfId="14039"/>
    <cellStyle name="Cálculo 16 2 2 2 3 2" xfId="25514"/>
    <cellStyle name="Cálculo 16 2 2 2 3 3" xfId="44721"/>
    <cellStyle name="Cálculo 16 2 2 2 4" xfId="17235"/>
    <cellStyle name="Cálculo 16 2 2 2 4 2" xfId="28709"/>
    <cellStyle name="Cálculo 16 2 2 2 4 3" xfId="44722"/>
    <cellStyle name="Cálculo 16 2 2 2 5" xfId="12662"/>
    <cellStyle name="Cálculo 16 2 2 2 5 2" xfId="24138"/>
    <cellStyle name="Cálculo 16 2 2 2 5 3" xfId="44723"/>
    <cellStyle name="Cálculo 16 2 2 2 6" xfId="32613"/>
    <cellStyle name="Cálculo 16 2 2 2 6 2" xfId="44724"/>
    <cellStyle name="Cálculo 16 2 2 2 7" xfId="35785"/>
    <cellStyle name="Cálculo 16 2 2 2 7 2" xfId="44725"/>
    <cellStyle name="Cálculo 16 2 2 2 8" xfId="37770"/>
    <cellStyle name="Cálculo 16 2 2 2 8 2" xfId="44726"/>
    <cellStyle name="Cálculo 16 2 2 2 9" xfId="38764"/>
    <cellStyle name="Cálculo 16 2 2 2 9 2" xfId="44727"/>
    <cellStyle name="Cálculo 16 2 2 3" xfId="7201"/>
    <cellStyle name="Cálculo 16 2 2 3 2" xfId="15255"/>
    <cellStyle name="Cálculo 16 2 2 3 2 2" xfId="26729"/>
    <cellStyle name="Cálculo 16 2 2 3 2 3" xfId="44728"/>
    <cellStyle name="Cálculo 16 2 2 3 3" xfId="17659"/>
    <cellStyle name="Cálculo 16 2 2 3 3 2" xfId="29133"/>
    <cellStyle name="Cálculo 16 2 2 3 3 3" xfId="44729"/>
    <cellStyle name="Cálculo 16 2 2 3 4" xfId="17086"/>
    <cellStyle name="Cálculo 16 2 2 3 4 2" xfId="28560"/>
    <cellStyle name="Cálculo 16 2 2 3 5" xfId="31589"/>
    <cellStyle name="Cálculo 16 2 2 3 5 2" xfId="44730"/>
    <cellStyle name="Cálculo 16 2 2 3 6" xfId="35526"/>
    <cellStyle name="Cálculo 16 2 2 3 6 2" xfId="44731"/>
    <cellStyle name="Cálculo 16 2 2 3 7" xfId="20116"/>
    <cellStyle name="Cálculo 16 2 2 3 8" xfId="44732"/>
    <cellStyle name="Cálculo 16 2 2 4" xfId="41238"/>
    <cellStyle name="Cálculo 16 2 2 5" xfId="44733"/>
    <cellStyle name="Cálculo 16 2 3" xfId="3883"/>
    <cellStyle name="Cálculo 16 2 3 2" xfId="5376"/>
    <cellStyle name="Cálculo 16 2 3 2 10" xfId="20830"/>
    <cellStyle name="Cálculo 16 2 3 2 11" xfId="44734"/>
    <cellStyle name="Cálculo 16 2 3 2 12" xfId="55392"/>
    <cellStyle name="Cálculo 16 2 3 2 2" xfId="7915"/>
    <cellStyle name="Cálculo 16 2 3 2 2 2" xfId="15969"/>
    <cellStyle name="Cálculo 16 2 3 2 2 2 2" xfId="27443"/>
    <cellStyle name="Cálculo 16 2 3 2 2 2 3" xfId="44735"/>
    <cellStyle name="Cálculo 16 2 3 2 2 3" xfId="17911"/>
    <cellStyle name="Cálculo 16 2 3 2 2 3 2" xfId="29385"/>
    <cellStyle name="Cálculo 16 2 3 2 2 3 3" xfId="44736"/>
    <cellStyle name="Cálculo 16 2 3 2 2 4" xfId="17303"/>
    <cellStyle name="Cálculo 16 2 3 2 2 4 2" xfId="28777"/>
    <cellStyle name="Cálculo 16 2 3 2 2 5" xfId="34388"/>
    <cellStyle name="Cálculo 16 2 3 2 2 5 2" xfId="44737"/>
    <cellStyle name="Cálculo 16 2 3 2 2 6" xfId="36061"/>
    <cellStyle name="Cálculo 16 2 3 2 2 6 2" xfId="44738"/>
    <cellStyle name="Cálculo 16 2 3 2 2 7" xfId="22915"/>
    <cellStyle name="Cálculo 16 2 3 2 2 8" xfId="44739"/>
    <cellStyle name="Cálculo 16 2 3 2 3" xfId="13729"/>
    <cellStyle name="Cálculo 16 2 3 2 3 2" xfId="25204"/>
    <cellStyle name="Cálculo 16 2 3 2 3 3" xfId="44740"/>
    <cellStyle name="Cálculo 16 2 3 2 4" xfId="17101"/>
    <cellStyle name="Cálculo 16 2 3 2 4 2" xfId="28575"/>
    <cellStyle name="Cálculo 16 2 3 2 4 3" xfId="44741"/>
    <cellStyle name="Cálculo 16 2 3 2 5" xfId="17093"/>
    <cellStyle name="Cálculo 16 2 3 2 5 2" xfId="28567"/>
    <cellStyle name="Cálculo 16 2 3 2 5 3" xfId="44742"/>
    <cellStyle name="Cálculo 16 2 3 2 6" xfId="32303"/>
    <cellStyle name="Cálculo 16 2 3 2 6 2" xfId="44743"/>
    <cellStyle name="Cálculo 16 2 3 2 7" xfId="35697"/>
    <cellStyle name="Cálculo 16 2 3 2 7 2" xfId="44744"/>
    <cellStyle name="Cálculo 16 2 3 2 8" xfId="37460"/>
    <cellStyle name="Cálculo 16 2 3 2 8 2" xfId="44745"/>
    <cellStyle name="Cálculo 16 2 3 2 9" xfId="38676"/>
    <cellStyle name="Cálculo 16 2 3 2 9 2" xfId="44746"/>
    <cellStyle name="Cálculo 16 2 3 3" xfId="6891"/>
    <cellStyle name="Cálculo 16 2 3 3 2" xfId="14945"/>
    <cellStyle name="Cálculo 16 2 3 3 2 2" xfId="26419"/>
    <cellStyle name="Cálculo 16 2 3 3 2 3" xfId="44747"/>
    <cellStyle name="Cálculo 16 2 3 3 3" xfId="17526"/>
    <cellStyle name="Cálculo 16 2 3 3 3 2" xfId="29000"/>
    <cellStyle name="Cálculo 16 2 3 3 3 3" xfId="44748"/>
    <cellStyle name="Cálculo 16 2 3 3 4" xfId="17501"/>
    <cellStyle name="Cálculo 16 2 3 3 4 2" xfId="28975"/>
    <cellStyle name="Cálculo 16 2 3 3 5" xfId="31279"/>
    <cellStyle name="Cálculo 16 2 3 3 5 2" xfId="44749"/>
    <cellStyle name="Cálculo 16 2 3 3 6" xfId="35438"/>
    <cellStyle name="Cálculo 16 2 3 3 6 2" xfId="44750"/>
    <cellStyle name="Cálculo 16 2 3 3 7" xfId="19806"/>
    <cellStyle name="Cálculo 16 2 3 3 8" xfId="44751"/>
    <cellStyle name="Cálculo 16 2 3 4" xfId="40928"/>
    <cellStyle name="Cálculo 16 2 3 5" xfId="44752"/>
    <cellStyle name="Cálculo 16 2 4" xfId="6182"/>
    <cellStyle name="Cálculo 16 2 4 10" xfId="38831"/>
    <cellStyle name="Cálculo 16 2 4 10 2" xfId="44753"/>
    <cellStyle name="Cálculo 16 2 4 11" xfId="19397"/>
    <cellStyle name="Cálculo 16 2 4 12" xfId="44754"/>
    <cellStyle name="Cálculo 16 2 4 13" xfId="55393"/>
    <cellStyle name="Cálculo 16 2 4 2" xfId="8721"/>
    <cellStyle name="Cálculo 16 2 4 2 2" xfId="16775"/>
    <cellStyle name="Cálculo 16 2 4 2 2 2" xfId="28249"/>
    <cellStyle name="Cálculo 16 2 4 2 2 3" xfId="44755"/>
    <cellStyle name="Cálculo 16 2 4 2 3" xfId="18168"/>
    <cellStyle name="Cálculo 16 2 4 2 3 2" xfId="29642"/>
    <cellStyle name="Cálculo 16 2 4 2 3 3" xfId="44756"/>
    <cellStyle name="Cálculo 16 2 4 2 4" xfId="18370"/>
    <cellStyle name="Cálculo 16 2 4 2 4 2" xfId="29844"/>
    <cellStyle name="Cálculo 16 2 4 2 5" xfId="33109"/>
    <cellStyle name="Cálculo 16 2 4 2 5 2" xfId="44757"/>
    <cellStyle name="Cálculo 16 2 4 2 6" xfId="35852"/>
    <cellStyle name="Cálculo 16 2 4 2 6 2" xfId="44758"/>
    <cellStyle name="Cálculo 16 2 4 2 7" xfId="21636"/>
    <cellStyle name="Cálculo 16 2 4 2 8" xfId="44759"/>
    <cellStyle name="Cálculo 16 2 4 3" xfId="14535"/>
    <cellStyle name="Cálculo 16 2 4 3 2" xfId="35194"/>
    <cellStyle name="Cálculo 16 2 4 3 2 2" xfId="44760"/>
    <cellStyle name="Cálculo 16 2 4 3 3" xfId="36216"/>
    <cellStyle name="Cálculo 16 2 4 3 3 2" xfId="44761"/>
    <cellStyle name="Cálculo 16 2 4 3 4" xfId="23721"/>
    <cellStyle name="Cálculo 16 2 4 3 5" xfId="44762"/>
    <cellStyle name="Cálculo 16 2 4 4" xfId="17361"/>
    <cellStyle name="Cálculo 16 2 4 4 2" xfId="26010"/>
    <cellStyle name="Cálculo 16 2 4 4 3" xfId="44763"/>
    <cellStyle name="Cálculo 16 2 4 5" xfId="12455"/>
    <cellStyle name="Cálculo 16 2 4 5 2" xfId="28835"/>
    <cellStyle name="Cálculo 16 2 4 5 3" xfId="44764"/>
    <cellStyle name="Cálculo 16 2 4 6" xfId="23920"/>
    <cellStyle name="Cálculo 16 2 4 6 2" xfId="44765"/>
    <cellStyle name="Cálculo 16 2 4 7" xfId="30870"/>
    <cellStyle name="Cálculo 16 2 4 7 2" xfId="44766"/>
    <cellStyle name="Cálculo 16 2 4 8" xfId="35334"/>
    <cellStyle name="Cálculo 16 2 4 8 2" xfId="44767"/>
    <cellStyle name="Cálculo 16 2 4 9" xfId="38266"/>
    <cellStyle name="Cálculo 16 2 4 9 2" xfId="44768"/>
    <cellStyle name="Cálculo 16 2 5" xfId="5048"/>
    <cellStyle name="Cálculo 16 2 5 10" xfId="20612"/>
    <cellStyle name="Cálculo 16 2 5 11" xfId="44769"/>
    <cellStyle name="Cálculo 16 2 5 12" xfId="55394"/>
    <cellStyle name="Cálculo 16 2 5 2" xfId="7697"/>
    <cellStyle name="Cálculo 16 2 5 2 2" xfId="15751"/>
    <cellStyle name="Cálculo 16 2 5 2 2 2" xfId="27225"/>
    <cellStyle name="Cálculo 16 2 5 2 2 3" xfId="44770"/>
    <cellStyle name="Cálculo 16 2 5 2 3" xfId="17787"/>
    <cellStyle name="Cálculo 16 2 5 2 3 2" xfId="29261"/>
    <cellStyle name="Cálculo 16 2 5 2 3 3" xfId="44771"/>
    <cellStyle name="Cálculo 16 2 5 2 4" xfId="18133"/>
    <cellStyle name="Cálculo 16 2 5 2 4 2" xfId="29607"/>
    <cellStyle name="Cálculo 16 2 5 2 5" xfId="34170"/>
    <cellStyle name="Cálculo 16 2 5 2 5 2" xfId="44772"/>
    <cellStyle name="Cálculo 16 2 5 2 6" xfId="35957"/>
    <cellStyle name="Cálculo 16 2 5 2 6 2" xfId="44773"/>
    <cellStyle name="Cálculo 16 2 5 2 7" xfId="22697"/>
    <cellStyle name="Cálculo 16 2 5 2 8" xfId="44774"/>
    <cellStyle name="Cálculo 16 2 5 3" xfId="13510"/>
    <cellStyle name="Cálculo 16 2 5 3 2" xfId="24986"/>
    <cellStyle name="Cálculo 16 2 5 3 3" xfId="44775"/>
    <cellStyle name="Cálculo 16 2 5 4" xfId="16978"/>
    <cellStyle name="Cálculo 16 2 5 4 2" xfId="28452"/>
    <cellStyle name="Cálculo 16 2 5 4 3" xfId="44776"/>
    <cellStyle name="Cálculo 16 2 5 5" xfId="18160"/>
    <cellStyle name="Cálculo 16 2 5 5 2" xfId="29634"/>
    <cellStyle name="Cálculo 16 2 5 5 3" xfId="44777"/>
    <cellStyle name="Cálculo 16 2 5 6" xfId="32085"/>
    <cellStyle name="Cálculo 16 2 5 6 2" xfId="44778"/>
    <cellStyle name="Cálculo 16 2 5 7" xfId="35593"/>
    <cellStyle name="Cálculo 16 2 5 7 2" xfId="44779"/>
    <cellStyle name="Cálculo 16 2 5 8" xfId="37242"/>
    <cellStyle name="Cálculo 16 2 5 8 2" xfId="44780"/>
    <cellStyle name="Cálculo 16 2 5 9" xfId="38572"/>
    <cellStyle name="Cálculo 16 2 5 9 2" xfId="44781"/>
    <cellStyle name="Cálculo 16 2 6" xfId="6673"/>
    <cellStyle name="Cálculo 16 2 7" xfId="44782"/>
    <cellStyle name="Cálculo 17 2" xfId="1231"/>
    <cellStyle name="Cálculo 17 2 2" xfId="4305"/>
    <cellStyle name="Cálculo 17 2 2 2" xfId="5687"/>
    <cellStyle name="Cálculo 17 2 2 2 10" xfId="21141"/>
    <cellStyle name="Cálculo 17 2 2 2 11" xfId="44783"/>
    <cellStyle name="Cálculo 17 2 2 2 12" xfId="55395"/>
    <cellStyle name="Cálculo 17 2 2 2 2" xfId="8226"/>
    <cellStyle name="Cálculo 17 2 2 2 2 2" xfId="16280"/>
    <cellStyle name="Cálculo 17 2 2 2 2 2 2" xfId="27754"/>
    <cellStyle name="Cálculo 17 2 2 2 2 2 3" xfId="44784"/>
    <cellStyle name="Cálculo 17 2 2 2 2 3" xfId="18043"/>
    <cellStyle name="Cálculo 17 2 2 2 2 3 2" xfId="29517"/>
    <cellStyle name="Cálculo 17 2 2 2 2 3 3" xfId="44785"/>
    <cellStyle name="Cálculo 17 2 2 2 2 4" xfId="18304"/>
    <cellStyle name="Cálculo 17 2 2 2 2 4 2" xfId="29778"/>
    <cellStyle name="Cálculo 17 2 2 2 2 5" xfId="34699"/>
    <cellStyle name="Cálculo 17 2 2 2 2 5 2" xfId="44786"/>
    <cellStyle name="Cálculo 17 2 2 2 2 6" xfId="36150"/>
    <cellStyle name="Cálculo 17 2 2 2 2 6 2" xfId="44787"/>
    <cellStyle name="Cálculo 17 2 2 2 2 7" xfId="23226"/>
    <cellStyle name="Cálculo 17 2 2 2 2 8" xfId="44788"/>
    <cellStyle name="Cálculo 17 2 2 2 3" xfId="14040"/>
    <cellStyle name="Cálculo 17 2 2 2 3 2" xfId="25515"/>
    <cellStyle name="Cálculo 17 2 2 2 3 3" xfId="44789"/>
    <cellStyle name="Cálculo 17 2 2 2 4" xfId="17236"/>
    <cellStyle name="Cálculo 17 2 2 2 4 2" xfId="28710"/>
    <cellStyle name="Cálculo 17 2 2 2 4 3" xfId="44790"/>
    <cellStyle name="Cálculo 17 2 2 2 5" xfId="12663"/>
    <cellStyle name="Cálculo 17 2 2 2 5 2" xfId="24139"/>
    <cellStyle name="Cálculo 17 2 2 2 5 3" xfId="44791"/>
    <cellStyle name="Cálculo 17 2 2 2 6" xfId="32614"/>
    <cellStyle name="Cálculo 17 2 2 2 6 2" xfId="44792"/>
    <cellStyle name="Cálculo 17 2 2 2 7" xfId="35786"/>
    <cellStyle name="Cálculo 17 2 2 2 7 2" xfId="44793"/>
    <cellStyle name="Cálculo 17 2 2 2 8" xfId="37771"/>
    <cellStyle name="Cálculo 17 2 2 2 8 2" xfId="44794"/>
    <cellStyle name="Cálculo 17 2 2 2 9" xfId="38765"/>
    <cellStyle name="Cálculo 17 2 2 2 9 2" xfId="44795"/>
    <cellStyle name="Cálculo 17 2 2 3" xfId="7202"/>
    <cellStyle name="Cálculo 17 2 2 3 2" xfId="15256"/>
    <cellStyle name="Cálculo 17 2 2 3 2 2" xfId="26730"/>
    <cellStyle name="Cálculo 17 2 2 3 2 3" xfId="44796"/>
    <cellStyle name="Cálculo 17 2 2 3 3" xfId="17660"/>
    <cellStyle name="Cálculo 17 2 2 3 3 2" xfId="29134"/>
    <cellStyle name="Cálculo 17 2 2 3 3 3" xfId="44797"/>
    <cellStyle name="Cálculo 17 2 2 3 4" xfId="12593"/>
    <cellStyle name="Cálculo 17 2 2 3 4 2" xfId="24069"/>
    <cellStyle name="Cálculo 17 2 2 3 5" xfId="31590"/>
    <cellStyle name="Cálculo 17 2 2 3 5 2" xfId="44798"/>
    <cellStyle name="Cálculo 17 2 2 3 6" xfId="35527"/>
    <cellStyle name="Cálculo 17 2 2 3 6 2" xfId="44799"/>
    <cellStyle name="Cálculo 17 2 2 3 7" xfId="20117"/>
    <cellStyle name="Cálculo 17 2 2 3 8" xfId="44800"/>
    <cellStyle name="Cálculo 17 2 2 4" xfId="41239"/>
    <cellStyle name="Cálculo 17 2 2 5" xfId="44801"/>
    <cellStyle name="Cálculo 17 2 3" xfId="3884"/>
    <cellStyle name="Cálculo 17 2 3 2" xfId="5377"/>
    <cellStyle name="Cálculo 17 2 3 2 10" xfId="20831"/>
    <cellStyle name="Cálculo 17 2 3 2 11" xfId="44802"/>
    <cellStyle name="Cálculo 17 2 3 2 12" xfId="55396"/>
    <cellStyle name="Cálculo 17 2 3 2 2" xfId="7916"/>
    <cellStyle name="Cálculo 17 2 3 2 2 2" xfId="15970"/>
    <cellStyle name="Cálculo 17 2 3 2 2 2 2" xfId="27444"/>
    <cellStyle name="Cálculo 17 2 3 2 2 2 3" xfId="44803"/>
    <cellStyle name="Cálculo 17 2 3 2 2 3" xfId="17912"/>
    <cellStyle name="Cálculo 17 2 3 2 2 3 2" xfId="29386"/>
    <cellStyle name="Cálculo 17 2 3 2 2 3 3" xfId="44804"/>
    <cellStyle name="Cálculo 17 2 3 2 2 4" xfId="16916"/>
    <cellStyle name="Cálculo 17 2 3 2 2 4 2" xfId="28390"/>
    <cellStyle name="Cálculo 17 2 3 2 2 5" xfId="34389"/>
    <cellStyle name="Cálculo 17 2 3 2 2 5 2" xfId="44805"/>
    <cellStyle name="Cálculo 17 2 3 2 2 6" xfId="36062"/>
    <cellStyle name="Cálculo 17 2 3 2 2 6 2" xfId="44806"/>
    <cellStyle name="Cálculo 17 2 3 2 2 7" xfId="22916"/>
    <cellStyle name="Cálculo 17 2 3 2 2 8" xfId="44807"/>
    <cellStyle name="Cálculo 17 2 3 2 3" xfId="13730"/>
    <cellStyle name="Cálculo 17 2 3 2 3 2" xfId="25205"/>
    <cellStyle name="Cálculo 17 2 3 2 3 3" xfId="44808"/>
    <cellStyle name="Cálculo 17 2 3 2 4" xfId="17102"/>
    <cellStyle name="Cálculo 17 2 3 2 4 2" xfId="28576"/>
    <cellStyle name="Cálculo 17 2 3 2 4 3" xfId="44809"/>
    <cellStyle name="Cálculo 17 2 3 2 5" xfId="12587"/>
    <cellStyle name="Cálculo 17 2 3 2 5 2" xfId="24063"/>
    <cellStyle name="Cálculo 17 2 3 2 5 3" xfId="44810"/>
    <cellStyle name="Cálculo 17 2 3 2 6" xfId="32304"/>
    <cellStyle name="Cálculo 17 2 3 2 6 2" xfId="44811"/>
    <cellStyle name="Cálculo 17 2 3 2 7" xfId="35698"/>
    <cellStyle name="Cálculo 17 2 3 2 7 2" xfId="44812"/>
    <cellStyle name="Cálculo 17 2 3 2 8" xfId="37461"/>
    <cellStyle name="Cálculo 17 2 3 2 8 2" xfId="44813"/>
    <cellStyle name="Cálculo 17 2 3 2 9" xfId="38677"/>
    <cellStyle name="Cálculo 17 2 3 2 9 2" xfId="44814"/>
    <cellStyle name="Cálculo 17 2 3 3" xfId="6892"/>
    <cellStyle name="Cálculo 17 2 3 3 2" xfId="14946"/>
    <cellStyle name="Cálculo 17 2 3 3 2 2" xfId="26420"/>
    <cellStyle name="Cálculo 17 2 3 3 2 3" xfId="44815"/>
    <cellStyle name="Cálculo 17 2 3 3 3" xfId="17527"/>
    <cellStyle name="Cálculo 17 2 3 3 3 2" xfId="29001"/>
    <cellStyle name="Cálculo 17 2 3 3 3 3" xfId="44816"/>
    <cellStyle name="Cálculo 17 2 3 3 4" xfId="17888"/>
    <cellStyle name="Cálculo 17 2 3 3 4 2" xfId="29362"/>
    <cellStyle name="Cálculo 17 2 3 3 5" xfId="31280"/>
    <cellStyle name="Cálculo 17 2 3 3 5 2" xfId="44817"/>
    <cellStyle name="Cálculo 17 2 3 3 6" xfId="35439"/>
    <cellStyle name="Cálculo 17 2 3 3 6 2" xfId="44818"/>
    <cellStyle name="Cálculo 17 2 3 3 7" xfId="19807"/>
    <cellStyle name="Cálculo 17 2 3 3 8" xfId="44819"/>
    <cellStyle name="Cálculo 17 2 3 4" xfId="40929"/>
    <cellStyle name="Cálculo 17 2 3 5" xfId="44820"/>
    <cellStyle name="Cálculo 17 2 4" xfId="6183"/>
    <cellStyle name="Cálculo 17 2 4 10" xfId="38832"/>
    <cellStyle name="Cálculo 17 2 4 10 2" xfId="44821"/>
    <cellStyle name="Cálculo 17 2 4 11" xfId="19398"/>
    <cellStyle name="Cálculo 17 2 4 12" xfId="44822"/>
    <cellStyle name="Cálculo 17 2 4 13" xfId="55397"/>
    <cellStyle name="Cálculo 17 2 4 2" xfId="8722"/>
    <cellStyle name="Cálculo 17 2 4 2 2" xfId="16776"/>
    <cellStyle name="Cálculo 17 2 4 2 2 2" xfId="28250"/>
    <cellStyle name="Cálculo 17 2 4 2 2 3" xfId="44823"/>
    <cellStyle name="Cálculo 17 2 4 2 3" xfId="18169"/>
    <cellStyle name="Cálculo 17 2 4 2 3 2" xfId="29643"/>
    <cellStyle name="Cálculo 17 2 4 2 3 3" xfId="44824"/>
    <cellStyle name="Cálculo 17 2 4 2 4" xfId="18371"/>
    <cellStyle name="Cálculo 17 2 4 2 4 2" xfId="29845"/>
    <cellStyle name="Cálculo 17 2 4 2 5" xfId="33110"/>
    <cellStyle name="Cálculo 17 2 4 2 5 2" xfId="44825"/>
    <cellStyle name="Cálculo 17 2 4 2 6" xfId="35853"/>
    <cellStyle name="Cálculo 17 2 4 2 6 2" xfId="44826"/>
    <cellStyle name="Cálculo 17 2 4 2 7" xfId="21637"/>
    <cellStyle name="Cálculo 17 2 4 2 8" xfId="44827"/>
    <cellStyle name="Cálculo 17 2 4 3" xfId="14536"/>
    <cellStyle name="Cálculo 17 2 4 3 2" xfId="35195"/>
    <cellStyle name="Cálculo 17 2 4 3 2 2" xfId="44828"/>
    <cellStyle name="Cálculo 17 2 4 3 3" xfId="36217"/>
    <cellStyle name="Cálculo 17 2 4 3 3 2" xfId="44829"/>
    <cellStyle name="Cálculo 17 2 4 3 4" xfId="23722"/>
    <cellStyle name="Cálculo 17 2 4 3 5" xfId="44830"/>
    <cellStyle name="Cálculo 17 2 4 4" xfId="17362"/>
    <cellStyle name="Cálculo 17 2 4 4 2" xfId="26011"/>
    <cellStyle name="Cálculo 17 2 4 4 3" xfId="44831"/>
    <cellStyle name="Cálculo 17 2 4 5" xfId="17481"/>
    <cellStyle name="Cálculo 17 2 4 5 2" xfId="28836"/>
    <cellStyle name="Cálculo 17 2 4 5 3" xfId="44832"/>
    <cellStyle name="Cálculo 17 2 4 6" xfId="28955"/>
    <cellStyle name="Cálculo 17 2 4 6 2" xfId="44833"/>
    <cellStyle name="Cálculo 17 2 4 7" xfId="30871"/>
    <cellStyle name="Cálculo 17 2 4 7 2" xfId="44834"/>
    <cellStyle name="Cálculo 17 2 4 8" xfId="35335"/>
    <cellStyle name="Cálculo 17 2 4 8 2" xfId="44835"/>
    <cellStyle name="Cálculo 17 2 4 9" xfId="38267"/>
    <cellStyle name="Cálculo 17 2 4 9 2" xfId="44836"/>
    <cellStyle name="Cálculo 17 2 5" xfId="5049"/>
    <cellStyle name="Cálculo 17 2 5 10" xfId="20613"/>
    <cellStyle name="Cálculo 17 2 5 11" xfId="44837"/>
    <cellStyle name="Cálculo 17 2 5 12" xfId="55398"/>
    <cellStyle name="Cálculo 17 2 5 2" xfId="7698"/>
    <cellStyle name="Cálculo 17 2 5 2 2" xfId="15752"/>
    <cellStyle name="Cálculo 17 2 5 2 2 2" xfId="27226"/>
    <cellStyle name="Cálculo 17 2 5 2 2 3" xfId="44838"/>
    <cellStyle name="Cálculo 17 2 5 2 3" xfId="17788"/>
    <cellStyle name="Cálculo 17 2 5 2 3 2" xfId="29262"/>
    <cellStyle name="Cálculo 17 2 5 2 3 3" xfId="44839"/>
    <cellStyle name="Cálculo 17 2 5 2 4" xfId="17327"/>
    <cellStyle name="Cálculo 17 2 5 2 4 2" xfId="28801"/>
    <cellStyle name="Cálculo 17 2 5 2 5" xfId="34171"/>
    <cellStyle name="Cálculo 17 2 5 2 5 2" xfId="44840"/>
    <cellStyle name="Cálculo 17 2 5 2 6" xfId="35958"/>
    <cellStyle name="Cálculo 17 2 5 2 6 2" xfId="44841"/>
    <cellStyle name="Cálculo 17 2 5 2 7" xfId="22698"/>
    <cellStyle name="Cálculo 17 2 5 2 8" xfId="44842"/>
    <cellStyle name="Cálculo 17 2 5 3" xfId="13511"/>
    <cellStyle name="Cálculo 17 2 5 3 2" xfId="24987"/>
    <cellStyle name="Cálculo 17 2 5 3 3" xfId="44843"/>
    <cellStyle name="Cálculo 17 2 5 4" xfId="16979"/>
    <cellStyle name="Cálculo 17 2 5 4 2" xfId="28453"/>
    <cellStyle name="Cálculo 17 2 5 4 3" xfId="44844"/>
    <cellStyle name="Cálculo 17 2 5 5" xfId="17353"/>
    <cellStyle name="Cálculo 17 2 5 5 2" xfId="28827"/>
    <cellStyle name="Cálculo 17 2 5 5 3" xfId="44845"/>
    <cellStyle name="Cálculo 17 2 5 6" xfId="32086"/>
    <cellStyle name="Cálculo 17 2 5 6 2" xfId="44846"/>
    <cellStyle name="Cálculo 17 2 5 7" xfId="35594"/>
    <cellStyle name="Cálculo 17 2 5 7 2" xfId="44847"/>
    <cellStyle name="Cálculo 17 2 5 8" xfId="37243"/>
    <cellStyle name="Cálculo 17 2 5 8 2" xfId="44848"/>
    <cellStyle name="Cálculo 17 2 5 9" xfId="38573"/>
    <cellStyle name="Cálculo 17 2 5 9 2" xfId="44849"/>
    <cellStyle name="Cálculo 17 2 6" xfId="6674"/>
    <cellStyle name="Cálculo 17 2 7" xfId="44850"/>
    <cellStyle name="Cálculo 2" xfId="1232"/>
    <cellStyle name="Cálculo 2 2" xfId="1233"/>
    <cellStyle name="Cálculo 2 2 2" xfId="4717"/>
    <cellStyle name="Cálculo 2 2 2 2" xfId="5885"/>
    <cellStyle name="Cálculo 2 2 2 2 10" xfId="21339"/>
    <cellStyle name="Cálculo 2 2 2 2 11" xfId="44851"/>
    <cellStyle name="Cálculo 2 2 2 2 12" xfId="55399"/>
    <cellStyle name="Cálculo 2 2 2 2 2" xfId="8424"/>
    <cellStyle name="Cálculo 2 2 2 2 2 2" xfId="16478"/>
    <cellStyle name="Cálculo 2 2 2 2 2 2 2" xfId="27952"/>
    <cellStyle name="Cálculo 2 2 2 2 2 2 3" xfId="44852"/>
    <cellStyle name="Cálculo 2 2 2 2 2 3" xfId="18092"/>
    <cellStyle name="Cálculo 2 2 2 2 2 3 2" xfId="29566"/>
    <cellStyle name="Cálculo 2 2 2 2 2 3 3" xfId="44853"/>
    <cellStyle name="Cálculo 2 2 2 2 2 4" xfId="18353"/>
    <cellStyle name="Cálculo 2 2 2 2 2 4 2" xfId="29827"/>
    <cellStyle name="Cálculo 2 2 2 2 2 5" xfId="34897"/>
    <cellStyle name="Cálculo 2 2 2 2 2 5 2" xfId="44854"/>
    <cellStyle name="Cálculo 2 2 2 2 2 6" xfId="36199"/>
    <cellStyle name="Cálculo 2 2 2 2 2 6 2" xfId="44855"/>
    <cellStyle name="Cálculo 2 2 2 2 2 7" xfId="23424"/>
    <cellStyle name="Cálculo 2 2 2 2 2 8" xfId="44856"/>
    <cellStyle name="Cálculo 2 2 2 2 3" xfId="14238"/>
    <cellStyle name="Cálculo 2 2 2 2 3 2" xfId="25713"/>
    <cellStyle name="Cálculo 2 2 2 2 3 3" xfId="44857"/>
    <cellStyle name="Cálculo 2 2 2 2 4" xfId="17285"/>
    <cellStyle name="Cálculo 2 2 2 2 4 2" xfId="28759"/>
    <cellStyle name="Cálculo 2 2 2 2 4 3" xfId="44858"/>
    <cellStyle name="Cálculo 2 2 2 2 5" xfId="12440"/>
    <cellStyle name="Cálculo 2 2 2 2 5 2" xfId="23911"/>
    <cellStyle name="Cálculo 2 2 2 2 5 3" xfId="44859"/>
    <cellStyle name="Cálculo 2 2 2 2 6" xfId="32812"/>
    <cellStyle name="Cálculo 2 2 2 2 6 2" xfId="44860"/>
    <cellStyle name="Cálculo 2 2 2 2 7" xfId="35835"/>
    <cellStyle name="Cálculo 2 2 2 2 7 2" xfId="44861"/>
    <cellStyle name="Cálculo 2 2 2 2 8" xfId="37969"/>
    <cellStyle name="Cálculo 2 2 2 2 8 2" xfId="44862"/>
    <cellStyle name="Cálculo 2 2 2 2 9" xfId="38814"/>
    <cellStyle name="Cálculo 2 2 2 2 9 2" xfId="44863"/>
    <cellStyle name="Cálculo 2 2 2 3" xfId="7400"/>
    <cellStyle name="Cálculo 2 2 2 3 2" xfId="15454"/>
    <cellStyle name="Cálculo 2 2 2 3 2 2" xfId="26928"/>
    <cellStyle name="Cálculo 2 2 2 3 2 3" xfId="44864"/>
    <cellStyle name="Cálculo 2 2 2 3 3" xfId="17709"/>
    <cellStyle name="Cálculo 2 2 2 3 3 2" xfId="29183"/>
    <cellStyle name="Cálculo 2 2 2 3 3 3" xfId="44865"/>
    <cellStyle name="Cálculo 2 2 2 3 4" xfId="17999"/>
    <cellStyle name="Cálculo 2 2 2 3 4 2" xfId="29473"/>
    <cellStyle name="Cálculo 2 2 2 3 5" xfId="31788"/>
    <cellStyle name="Cálculo 2 2 2 3 5 2" xfId="44866"/>
    <cellStyle name="Cálculo 2 2 2 3 6" xfId="35576"/>
    <cellStyle name="Cálculo 2 2 2 3 6 2" xfId="44867"/>
    <cellStyle name="Cálculo 2 2 2 3 7" xfId="20315"/>
    <cellStyle name="Cálculo 2 2 2 3 8" xfId="44868"/>
    <cellStyle name="Cálculo 2 2 2 4" xfId="41437"/>
    <cellStyle name="Cálculo 2 2 2 5" xfId="44869"/>
    <cellStyle name="Cálculo 2 2 3" xfId="3783"/>
    <cellStyle name="Cálculo 2 2 4" xfId="6184"/>
    <cellStyle name="Cálculo 2 2 4 10" xfId="38833"/>
    <cellStyle name="Cálculo 2 2 4 10 2" xfId="44870"/>
    <cellStyle name="Cálculo 2 2 4 11" xfId="19399"/>
    <cellStyle name="Cálculo 2 2 4 12" xfId="44871"/>
    <cellStyle name="Cálculo 2 2 4 13" xfId="55400"/>
    <cellStyle name="Cálculo 2 2 4 2" xfId="8723"/>
    <cellStyle name="Cálculo 2 2 4 2 2" xfId="16777"/>
    <cellStyle name="Cálculo 2 2 4 2 2 2" xfId="28251"/>
    <cellStyle name="Cálculo 2 2 4 2 2 3" xfId="44872"/>
    <cellStyle name="Cálculo 2 2 4 2 3" xfId="18170"/>
    <cellStyle name="Cálculo 2 2 4 2 3 2" xfId="29644"/>
    <cellStyle name="Cálculo 2 2 4 2 3 3" xfId="44873"/>
    <cellStyle name="Cálculo 2 2 4 2 4" xfId="18372"/>
    <cellStyle name="Cálculo 2 2 4 2 4 2" xfId="29846"/>
    <cellStyle name="Cálculo 2 2 4 2 5" xfId="33111"/>
    <cellStyle name="Cálculo 2 2 4 2 5 2" xfId="44874"/>
    <cellStyle name="Cálculo 2 2 4 2 6" xfId="35854"/>
    <cellStyle name="Cálculo 2 2 4 2 6 2" xfId="44875"/>
    <cellStyle name="Cálculo 2 2 4 2 7" xfId="21638"/>
    <cellStyle name="Cálculo 2 2 4 2 8" xfId="44876"/>
    <cellStyle name="Cálculo 2 2 4 3" xfId="14537"/>
    <cellStyle name="Cálculo 2 2 4 3 2" xfId="35196"/>
    <cellStyle name="Cálculo 2 2 4 3 2 2" xfId="44877"/>
    <cellStyle name="Cálculo 2 2 4 3 3" xfId="36218"/>
    <cellStyle name="Cálculo 2 2 4 3 3 2" xfId="44878"/>
    <cellStyle name="Cálculo 2 2 4 3 4" xfId="23723"/>
    <cellStyle name="Cálculo 2 2 4 3 5" xfId="44879"/>
    <cellStyle name="Cálculo 2 2 4 4" xfId="17363"/>
    <cellStyle name="Cálculo 2 2 4 4 2" xfId="26012"/>
    <cellStyle name="Cálculo 2 2 4 4 3" xfId="44880"/>
    <cellStyle name="Cálculo 2 2 4 5" xfId="17764"/>
    <cellStyle name="Cálculo 2 2 4 5 2" xfId="28837"/>
    <cellStyle name="Cálculo 2 2 4 5 3" xfId="44881"/>
    <cellStyle name="Cálculo 2 2 4 6" xfId="29238"/>
    <cellStyle name="Cálculo 2 2 4 6 2" xfId="44882"/>
    <cellStyle name="Cálculo 2 2 4 7" xfId="30872"/>
    <cellStyle name="Cálculo 2 2 4 7 2" xfId="44883"/>
    <cellStyle name="Cálculo 2 2 4 8" xfId="35336"/>
    <cellStyle name="Cálculo 2 2 4 8 2" xfId="44884"/>
    <cellStyle name="Cálculo 2 2 4 9" xfId="38268"/>
    <cellStyle name="Cálculo 2 2 4 9 2" xfId="44885"/>
    <cellStyle name="Cálculo 2 2 5" xfId="5050"/>
    <cellStyle name="Cálculo 2 2 5 10" xfId="20614"/>
    <cellStyle name="Cálculo 2 2 5 11" xfId="44886"/>
    <cellStyle name="Cálculo 2 2 5 12" xfId="55401"/>
    <cellStyle name="Cálculo 2 2 5 2" xfId="7699"/>
    <cellStyle name="Cálculo 2 2 5 2 2" xfId="15753"/>
    <cellStyle name="Cálculo 2 2 5 2 2 2" xfId="27227"/>
    <cellStyle name="Cálculo 2 2 5 2 2 3" xfId="44887"/>
    <cellStyle name="Cálculo 2 2 5 2 3" xfId="17789"/>
    <cellStyle name="Cálculo 2 2 5 2 3 2" xfId="29263"/>
    <cellStyle name="Cálculo 2 2 5 2 3 3" xfId="44888"/>
    <cellStyle name="Cálculo 2 2 5 2 4" xfId="17728"/>
    <cellStyle name="Cálculo 2 2 5 2 4 2" xfId="29202"/>
    <cellStyle name="Cálculo 2 2 5 2 5" xfId="34172"/>
    <cellStyle name="Cálculo 2 2 5 2 5 2" xfId="44889"/>
    <cellStyle name="Cálculo 2 2 5 2 6" xfId="35959"/>
    <cellStyle name="Cálculo 2 2 5 2 6 2" xfId="44890"/>
    <cellStyle name="Cálculo 2 2 5 2 7" xfId="22699"/>
    <cellStyle name="Cálculo 2 2 5 2 8" xfId="44891"/>
    <cellStyle name="Cálculo 2 2 5 3" xfId="13512"/>
    <cellStyle name="Cálculo 2 2 5 3 2" xfId="24988"/>
    <cellStyle name="Cálculo 2 2 5 3 3" xfId="44892"/>
    <cellStyle name="Cálculo 2 2 5 4" xfId="16980"/>
    <cellStyle name="Cálculo 2 2 5 4 2" xfId="28454"/>
    <cellStyle name="Cálculo 2 2 5 4 3" xfId="44893"/>
    <cellStyle name="Cálculo 2 2 5 5" xfId="12399"/>
    <cellStyle name="Cálculo 2 2 5 5 2" xfId="23873"/>
    <cellStyle name="Cálculo 2 2 5 5 3" xfId="44894"/>
    <cellStyle name="Cálculo 2 2 5 6" xfId="32087"/>
    <cellStyle name="Cálculo 2 2 5 6 2" xfId="44895"/>
    <cellStyle name="Cálculo 2 2 5 7" xfId="35595"/>
    <cellStyle name="Cálculo 2 2 5 7 2" xfId="44896"/>
    <cellStyle name="Cálculo 2 2 5 8" xfId="37244"/>
    <cellStyle name="Cálculo 2 2 5 8 2" xfId="44897"/>
    <cellStyle name="Cálculo 2 2 5 9" xfId="38574"/>
    <cellStyle name="Cálculo 2 2 5 9 2" xfId="44898"/>
    <cellStyle name="Cálculo 2 2 6" xfId="6675"/>
    <cellStyle name="Cálculo 2 2 7" xfId="44899"/>
    <cellStyle name="Cálculo 3" xfId="1234"/>
    <cellStyle name="Cálculo 3 2" xfId="1235"/>
    <cellStyle name="Cálculo 3 2 2" xfId="4718"/>
    <cellStyle name="Cálculo 3 2 2 2" xfId="5886"/>
    <cellStyle name="Cálculo 3 2 2 2 10" xfId="21340"/>
    <cellStyle name="Cálculo 3 2 2 2 11" xfId="44900"/>
    <cellStyle name="Cálculo 3 2 2 2 12" xfId="55402"/>
    <cellStyle name="Cálculo 3 2 2 2 2" xfId="8425"/>
    <cellStyle name="Cálculo 3 2 2 2 2 2" xfId="16479"/>
    <cellStyle name="Cálculo 3 2 2 2 2 2 2" xfId="27953"/>
    <cellStyle name="Cálculo 3 2 2 2 2 2 3" xfId="44901"/>
    <cellStyle name="Cálculo 3 2 2 2 2 3" xfId="18093"/>
    <cellStyle name="Cálculo 3 2 2 2 2 3 2" xfId="29567"/>
    <cellStyle name="Cálculo 3 2 2 2 2 3 3" xfId="44902"/>
    <cellStyle name="Cálculo 3 2 2 2 2 4" xfId="18354"/>
    <cellStyle name="Cálculo 3 2 2 2 2 4 2" xfId="29828"/>
    <cellStyle name="Cálculo 3 2 2 2 2 5" xfId="34898"/>
    <cellStyle name="Cálculo 3 2 2 2 2 5 2" xfId="44903"/>
    <cellStyle name="Cálculo 3 2 2 2 2 6" xfId="36200"/>
    <cellStyle name="Cálculo 3 2 2 2 2 6 2" xfId="44904"/>
    <cellStyle name="Cálculo 3 2 2 2 2 7" xfId="23425"/>
    <cellStyle name="Cálculo 3 2 2 2 2 8" xfId="44905"/>
    <cellStyle name="Cálculo 3 2 2 2 3" xfId="14239"/>
    <cellStyle name="Cálculo 3 2 2 2 3 2" xfId="25714"/>
    <cellStyle name="Cálculo 3 2 2 2 3 3" xfId="44906"/>
    <cellStyle name="Cálculo 3 2 2 2 4" xfId="17286"/>
    <cellStyle name="Cálculo 3 2 2 2 4 2" xfId="28760"/>
    <cellStyle name="Cálculo 3 2 2 2 4 3" xfId="44907"/>
    <cellStyle name="Cálculo 3 2 2 2 5" xfId="12672"/>
    <cellStyle name="Cálculo 3 2 2 2 5 2" xfId="24148"/>
    <cellStyle name="Cálculo 3 2 2 2 5 3" xfId="44908"/>
    <cellStyle name="Cálculo 3 2 2 2 6" xfId="32813"/>
    <cellStyle name="Cálculo 3 2 2 2 6 2" xfId="44909"/>
    <cellStyle name="Cálculo 3 2 2 2 7" xfId="35836"/>
    <cellStyle name="Cálculo 3 2 2 2 7 2" xfId="44910"/>
    <cellStyle name="Cálculo 3 2 2 2 8" xfId="37970"/>
    <cellStyle name="Cálculo 3 2 2 2 8 2" xfId="44911"/>
    <cellStyle name="Cálculo 3 2 2 2 9" xfId="38815"/>
    <cellStyle name="Cálculo 3 2 2 2 9 2" xfId="44912"/>
    <cellStyle name="Cálculo 3 2 2 3" xfId="7401"/>
    <cellStyle name="Cálculo 3 2 2 3 2" xfId="15455"/>
    <cellStyle name="Cálculo 3 2 2 3 2 2" xfId="26929"/>
    <cellStyle name="Cálculo 3 2 2 3 2 3" xfId="44913"/>
    <cellStyle name="Cálculo 3 2 2 3 3" xfId="17710"/>
    <cellStyle name="Cálculo 3 2 2 3 3 2" xfId="29184"/>
    <cellStyle name="Cálculo 3 2 2 3 3 3" xfId="44914"/>
    <cellStyle name="Cálculo 3 2 2 3 4" xfId="17189"/>
    <cellStyle name="Cálculo 3 2 2 3 4 2" xfId="28663"/>
    <cellStyle name="Cálculo 3 2 2 3 5" xfId="31789"/>
    <cellStyle name="Cálculo 3 2 2 3 5 2" xfId="44915"/>
    <cellStyle name="Cálculo 3 2 2 3 6" xfId="35577"/>
    <cellStyle name="Cálculo 3 2 2 3 6 2" xfId="44916"/>
    <cellStyle name="Cálculo 3 2 2 3 7" xfId="20316"/>
    <cellStyle name="Cálculo 3 2 2 3 8" xfId="44917"/>
    <cellStyle name="Cálculo 3 2 2 4" xfId="41438"/>
    <cellStyle name="Cálculo 3 2 2 5" xfId="44918"/>
    <cellStyle name="Cálculo 3 2 3" xfId="3784"/>
    <cellStyle name="Cálculo 3 2 4" xfId="6185"/>
    <cellStyle name="Cálculo 3 2 4 10" xfId="38834"/>
    <cellStyle name="Cálculo 3 2 4 10 2" xfId="44919"/>
    <cellStyle name="Cálculo 3 2 4 11" xfId="19400"/>
    <cellStyle name="Cálculo 3 2 4 12" xfId="44920"/>
    <cellStyle name="Cálculo 3 2 4 13" xfId="55403"/>
    <cellStyle name="Cálculo 3 2 4 2" xfId="8724"/>
    <cellStyle name="Cálculo 3 2 4 2 2" xfId="16778"/>
    <cellStyle name="Cálculo 3 2 4 2 2 2" xfId="28252"/>
    <cellStyle name="Cálculo 3 2 4 2 2 3" xfId="44921"/>
    <cellStyle name="Cálculo 3 2 4 2 3" xfId="18171"/>
    <cellStyle name="Cálculo 3 2 4 2 3 2" xfId="29645"/>
    <cellStyle name="Cálculo 3 2 4 2 3 3" xfId="44922"/>
    <cellStyle name="Cálculo 3 2 4 2 4" xfId="18373"/>
    <cellStyle name="Cálculo 3 2 4 2 4 2" xfId="29847"/>
    <cellStyle name="Cálculo 3 2 4 2 5" xfId="33112"/>
    <cellStyle name="Cálculo 3 2 4 2 5 2" xfId="44923"/>
    <cellStyle name="Cálculo 3 2 4 2 6" xfId="35855"/>
    <cellStyle name="Cálculo 3 2 4 2 6 2" xfId="44924"/>
    <cellStyle name="Cálculo 3 2 4 2 7" xfId="21639"/>
    <cellStyle name="Cálculo 3 2 4 2 8" xfId="44925"/>
    <cellStyle name="Cálculo 3 2 4 3" xfId="14538"/>
    <cellStyle name="Cálculo 3 2 4 3 2" xfId="35197"/>
    <cellStyle name="Cálculo 3 2 4 3 2 2" xfId="44926"/>
    <cellStyle name="Cálculo 3 2 4 3 3" xfId="36219"/>
    <cellStyle name="Cálculo 3 2 4 3 3 2" xfId="44927"/>
    <cellStyle name="Cálculo 3 2 4 3 4" xfId="23724"/>
    <cellStyle name="Cálculo 3 2 4 3 5" xfId="44928"/>
    <cellStyle name="Cálculo 3 2 4 4" xfId="17364"/>
    <cellStyle name="Cálculo 3 2 4 4 2" xfId="26013"/>
    <cellStyle name="Cálculo 3 2 4 4 3" xfId="44929"/>
    <cellStyle name="Cálculo 3 2 4 5" xfId="16955"/>
    <cellStyle name="Cálculo 3 2 4 5 2" xfId="28838"/>
    <cellStyle name="Cálculo 3 2 4 5 3" xfId="44930"/>
    <cellStyle name="Cálculo 3 2 4 6" xfId="28429"/>
    <cellStyle name="Cálculo 3 2 4 6 2" xfId="44931"/>
    <cellStyle name="Cálculo 3 2 4 7" xfId="30873"/>
    <cellStyle name="Cálculo 3 2 4 7 2" xfId="44932"/>
    <cellStyle name="Cálculo 3 2 4 8" xfId="35337"/>
    <cellStyle name="Cálculo 3 2 4 8 2" xfId="44933"/>
    <cellStyle name="Cálculo 3 2 4 9" xfId="38269"/>
    <cellStyle name="Cálculo 3 2 4 9 2" xfId="44934"/>
    <cellStyle name="Cálculo 3 2 5" xfId="5051"/>
    <cellStyle name="Cálculo 3 2 5 10" xfId="20615"/>
    <cellStyle name="Cálculo 3 2 5 11" xfId="44935"/>
    <cellStyle name="Cálculo 3 2 5 12" xfId="55404"/>
    <cellStyle name="Cálculo 3 2 5 2" xfId="7700"/>
    <cellStyle name="Cálculo 3 2 5 2 2" xfId="15754"/>
    <cellStyle name="Cálculo 3 2 5 2 2 2" xfId="27228"/>
    <cellStyle name="Cálculo 3 2 5 2 2 3" xfId="44936"/>
    <cellStyle name="Cálculo 3 2 5 2 3" xfId="17790"/>
    <cellStyle name="Cálculo 3 2 5 2 3 2" xfId="29264"/>
    <cellStyle name="Cálculo 3 2 5 2 3 3" xfId="44937"/>
    <cellStyle name="Cálculo 3 2 5 2 4" xfId="18110"/>
    <cellStyle name="Cálculo 3 2 5 2 4 2" xfId="29584"/>
    <cellStyle name="Cálculo 3 2 5 2 5" xfId="34173"/>
    <cellStyle name="Cálculo 3 2 5 2 5 2" xfId="44938"/>
    <cellStyle name="Cálculo 3 2 5 2 6" xfId="35960"/>
    <cellStyle name="Cálculo 3 2 5 2 6 2" xfId="44939"/>
    <cellStyle name="Cálculo 3 2 5 2 7" xfId="22700"/>
    <cellStyle name="Cálculo 3 2 5 2 8" xfId="44940"/>
    <cellStyle name="Cálculo 3 2 5 3" xfId="13513"/>
    <cellStyle name="Cálculo 3 2 5 3 2" xfId="24989"/>
    <cellStyle name="Cálculo 3 2 5 3 3" xfId="44941"/>
    <cellStyle name="Cálculo 3 2 5 4" xfId="16981"/>
    <cellStyle name="Cálculo 3 2 5 4 2" xfId="28455"/>
    <cellStyle name="Cálculo 3 2 5 4 3" xfId="44942"/>
    <cellStyle name="Cálculo 3 2 5 5" xfId="12638"/>
    <cellStyle name="Cálculo 3 2 5 5 2" xfId="24112"/>
    <cellStyle name="Cálculo 3 2 5 5 3" xfId="44943"/>
    <cellStyle name="Cálculo 3 2 5 6" xfId="32088"/>
    <cellStyle name="Cálculo 3 2 5 6 2" xfId="44944"/>
    <cellStyle name="Cálculo 3 2 5 7" xfId="35596"/>
    <cellStyle name="Cálculo 3 2 5 7 2" xfId="44945"/>
    <cellStyle name="Cálculo 3 2 5 8" xfId="37245"/>
    <cellStyle name="Cálculo 3 2 5 8 2" xfId="44946"/>
    <cellStyle name="Cálculo 3 2 5 9" xfId="38575"/>
    <cellStyle name="Cálculo 3 2 5 9 2" xfId="44947"/>
    <cellStyle name="Cálculo 3 2 6" xfId="6676"/>
    <cellStyle name="Cálculo 3 2 7" xfId="44948"/>
    <cellStyle name="Cálculo 4" xfId="1236"/>
    <cellStyle name="Cálculo 4 2" xfId="1237"/>
    <cellStyle name="Cálculo 4 2 2" xfId="4306"/>
    <cellStyle name="Cálculo 4 2 2 2" xfId="5688"/>
    <cellStyle name="Cálculo 4 2 2 2 10" xfId="21142"/>
    <cellStyle name="Cálculo 4 2 2 2 11" xfId="44949"/>
    <cellStyle name="Cálculo 4 2 2 2 12" xfId="55405"/>
    <cellStyle name="Cálculo 4 2 2 2 2" xfId="8227"/>
    <cellStyle name="Cálculo 4 2 2 2 2 2" xfId="16281"/>
    <cellStyle name="Cálculo 4 2 2 2 2 2 2" xfId="27755"/>
    <cellStyle name="Cálculo 4 2 2 2 2 2 3" xfId="44950"/>
    <cellStyle name="Cálculo 4 2 2 2 2 3" xfId="18044"/>
    <cellStyle name="Cálculo 4 2 2 2 2 3 2" xfId="29518"/>
    <cellStyle name="Cálculo 4 2 2 2 2 3 3" xfId="44951"/>
    <cellStyle name="Cálculo 4 2 2 2 2 4" xfId="18305"/>
    <cellStyle name="Cálculo 4 2 2 2 2 4 2" xfId="29779"/>
    <cellStyle name="Cálculo 4 2 2 2 2 5" xfId="34700"/>
    <cellStyle name="Cálculo 4 2 2 2 2 5 2" xfId="44952"/>
    <cellStyle name="Cálculo 4 2 2 2 2 6" xfId="36151"/>
    <cellStyle name="Cálculo 4 2 2 2 2 6 2" xfId="44953"/>
    <cellStyle name="Cálculo 4 2 2 2 2 7" xfId="23227"/>
    <cellStyle name="Cálculo 4 2 2 2 2 8" xfId="44954"/>
    <cellStyle name="Cálculo 4 2 2 2 3" xfId="14041"/>
    <cellStyle name="Cálculo 4 2 2 2 3 2" xfId="25516"/>
    <cellStyle name="Cálculo 4 2 2 2 3 3" xfId="44955"/>
    <cellStyle name="Cálculo 4 2 2 2 4" xfId="17237"/>
    <cellStyle name="Cálculo 4 2 2 2 4 2" xfId="28711"/>
    <cellStyle name="Cálculo 4 2 2 2 4 3" xfId="44956"/>
    <cellStyle name="Cálculo 4 2 2 2 5" xfId="17637"/>
    <cellStyle name="Cálculo 4 2 2 2 5 2" xfId="29111"/>
    <cellStyle name="Cálculo 4 2 2 2 5 3" xfId="44957"/>
    <cellStyle name="Cálculo 4 2 2 2 6" xfId="32615"/>
    <cellStyle name="Cálculo 4 2 2 2 6 2" xfId="44958"/>
    <cellStyle name="Cálculo 4 2 2 2 7" xfId="35787"/>
    <cellStyle name="Cálculo 4 2 2 2 7 2" xfId="44959"/>
    <cellStyle name="Cálculo 4 2 2 2 8" xfId="37772"/>
    <cellStyle name="Cálculo 4 2 2 2 8 2" xfId="44960"/>
    <cellStyle name="Cálculo 4 2 2 2 9" xfId="38766"/>
    <cellStyle name="Cálculo 4 2 2 2 9 2" xfId="44961"/>
    <cellStyle name="Cálculo 4 2 2 3" xfId="7203"/>
    <cellStyle name="Cálculo 4 2 2 3 2" xfId="15257"/>
    <cellStyle name="Cálculo 4 2 2 3 2 2" xfId="26731"/>
    <cellStyle name="Cálculo 4 2 2 3 2 3" xfId="44962"/>
    <cellStyle name="Cálculo 4 2 2 3 3" xfId="17661"/>
    <cellStyle name="Cálculo 4 2 2 3 3 2" xfId="29135"/>
    <cellStyle name="Cálculo 4 2 2 3 3 3" xfId="44963"/>
    <cellStyle name="Cálculo 4 2 2 3 4" xfId="17627"/>
    <cellStyle name="Cálculo 4 2 2 3 4 2" xfId="29101"/>
    <cellStyle name="Cálculo 4 2 2 3 5" xfId="31591"/>
    <cellStyle name="Cálculo 4 2 2 3 5 2" xfId="44964"/>
    <cellStyle name="Cálculo 4 2 2 3 6" xfId="35528"/>
    <cellStyle name="Cálculo 4 2 2 3 6 2" xfId="44965"/>
    <cellStyle name="Cálculo 4 2 2 3 7" xfId="20118"/>
    <cellStyle name="Cálculo 4 2 2 3 8" xfId="44966"/>
    <cellStyle name="Cálculo 4 2 2 4" xfId="41240"/>
    <cellStyle name="Cálculo 4 2 2 5" xfId="44967"/>
    <cellStyle name="Cálculo 4 2 3" xfId="3885"/>
    <cellStyle name="Cálculo 4 2 3 2" xfId="5378"/>
    <cellStyle name="Cálculo 4 2 3 2 10" xfId="20832"/>
    <cellStyle name="Cálculo 4 2 3 2 11" xfId="44968"/>
    <cellStyle name="Cálculo 4 2 3 2 12" xfId="55406"/>
    <cellStyle name="Cálculo 4 2 3 2 2" xfId="7917"/>
    <cellStyle name="Cálculo 4 2 3 2 2 2" xfId="15971"/>
    <cellStyle name="Cálculo 4 2 3 2 2 2 2" xfId="27445"/>
    <cellStyle name="Cálculo 4 2 3 2 2 2 3" xfId="44969"/>
    <cellStyle name="Cálculo 4 2 3 2 2 3" xfId="17913"/>
    <cellStyle name="Cálculo 4 2 3 2 2 3 2" xfId="29387"/>
    <cellStyle name="Cálculo 4 2 3 2 2 3 3" xfId="44970"/>
    <cellStyle name="Cálculo 4 2 3 2 2 4" xfId="17505"/>
    <cellStyle name="Cálculo 4 2 3 2 2 4 2" xfId="28979"/>
    <cellStyle name="Cálculo 4 2 3 2 2 5" xfId="34390"/>
    <cellStyle name="Cálculo 4 2 3 2 2 5 2" xfId="44971"/>
    <cellStyle name="Cálculo 4 2 3 2 2 6" xfId="36063"/>
    <cellStyle name="Cálculo 4 2 3 2 2 6 2" xfId="44972"/>
    <cellStyle name="Cálculo 4 2 3 2 2 7" xfId="22917"/>
    <cellStyle name="Cálculo 4 2 3 2 2 8" xfId="44973"/>
    <cellStyle name="Cálculo 4 2 3 2 3" xfId="13731"/>
    <cellStyle name="Cálculo 4 2 3 2 3 2" xfId="25206"/>
    <cellStyle name="Cálculo 4 2 3 2 3 3" xfId="44974"/>
    <cellStyle name="Cálculo 4 2 3 2 4" xfId="17103"/>
    <cellStyle name="Cálculo 4 2 3 2 4 2" xfId="28577"/>
    <cellStyle name="Cálculo 4 2 3 2 4 3" xfId="44975"/>
    <cellStyle name="Cálculo 4 2 3 2 5" xfId="17643"/>
    <cellStyle name="Cálculo 4 2 3 2 5 2" xfId="29117"/>
    <cellStyle name="Cálculo 4 2 3 2 5 3" xfId="44976"/>
    <cellStyle name="Cálculo 4 2 3 2 6" xfId="32305"/>
    <cellStyle name="Cálculo 4 2 3 2 6 2" xfId="44977"/>
    <cellStyle name="Cálculo 4 2 3 2 7" xfId="35699"/>
    <cellStyle name="Cálculo 4 2 3 2 7 2" xfId="44978"/>
    <cellStyle name="Cálculo 4 2 3 2 8" xfId="37462"/>
    <cellStyle name="Cálculo 4 2 3 2 8 2" xfId="44979"/>
    <cellStyle name="Cálculo 4 2 3 2 9" xfId="38678"/>
    <cellStyle name="Cálculo 4 2 3 2 9 2" xfId="44980"/>
    <cellStyle name="Cálculo 4 2 3 3" xfId="6893"/>
    <cellStyle name="Cálculo 4 2 3 3 2" xfId="14947"/>
    <cellStyle name="Cálculo 4 2 3 3 2 2" xfId="26421"/>
    <cellStyle name="Cálculo 4 2 3 3 2 3" xfId="44981"/>
    <cellStyle name="Cálculo 4 2 3 3 3" xfId="17528"/>
    <cellStyle name="Cálculo 4 2 3 3 3 2" xfId="29002"/>
    <cellStyle name="Cálculo 4 2 3 3 3 3" xfId="44982"/>
    <cellStyle name="Cálculo 4 2 3 3 4" xfId="17078"/>
    <cellStyle name="Cálculo 4 2 3 3 4 2" xfId="28552"/>
    <cellStyle name="Cálculo 4 2 3 3 5" xfId="31281"/>
    <cellStyle name="Cálculo 4 2 3 3 5 2" xfId="44983"/>
    <cellStyle name="Cálculo 4 2 3 3 6" xfId="35440"/>
    <cellStyle name="Cálculo 4 2 3 3 6 2" xfId="44984"/>
    <cellStyle name="Cálculo 4 2 3 3 7" xfId="19808"/>
    <cellStyle name="Cálculo 4 2 3 3 8" xfId="44985"/>
    <cellStyle name="Cálculo 4 2 3 4" xfId="40930"/>
    <cellStyle name="Cálculo 4 2 3 5" xfId="44986"/>
    <cellStyle name="Cálculo 4 2 4" xfId="6186"/>
    <cellStyle name="Cálculo 4 2 4 10" xfId="38835"/>
    <cellStyle name="Cálculo 4 2 4 10 2" xfId="44987"/>
    <cellStyle name="Cálculo 4 2 4 11" xfId="19401"/>
    <cellStyle name="Cálculo 4 2 4 12" xfId="44988"/>
    <cellStyle name="Cálculo 4 2 4 13" xfId="55407"/>
    <cellStyle name="Cálculo 4 2 4 2" xfId="8725"/>
    <cellStyle name="Cálculo 4 2 4 2 2" xfId="16779"/>
    <cellStyle name="Cálculo 4 2 4 2 2 2" xfId="28253"/>
    <cellStyle name="Cálculo 4 2 4 2 2 3" xfId="44989"/>
    <cellStyle name="Cálculo 4 2 4 2 3" xfId="18172"/>
    <cellStyle name="Cálculo 4 2 4 2 3 2" xfId="29646"/>
    <cellStyle name="Cálculo 4 2 4 2 3 3" xfId="44990"/>
    <cellStyle name="Cálculo 4 2 4 2 4" xfId="18374"/>
    <cellStyle name="Cálculo 4 2 4 2 4 2" xfId="29848"/>
    <cellStyle name="Cálculo 4 2 4 2 5" xfId="33113"/>
    <cellStyle name="Cálculo 4 2 4 2 5 2" xfId="44991"/>
    <cellStyle name="Cálculo 4 2 4 2 6" xfId="35856"/>
    <cellStyle name="Cálculo 4 2 4 2 6 2" xfId="44992"/>
    <cellStyle name="Cálculo 4 2 4 2 7" xfId="21640"/>
    <cellStyle name="Cálculo 4 2 4 2 8" xfId="44993"/>
    <cellStyle name="Cálculo 4 2 4 3" xfId="14539"/>
    <cellStyle name="Cálculo 4 2 4 3 2" xfId="35198"/>
    <cellStyle name="Cálculo 4 2 4 3 2 2" xfId="44994"/>
    <cellStyle name="Cálculo 4 2 4 3 3" xfId="36220"/>
    <cellStyle name="Cálculo 4 2 4 3 3 2" xfId="44995"/>
    <cellStyle name="Cálculo 4 2 4 3 4" xfId="23725"/>
    <cellStyle name="Cálculo 4 2 4 3 5" xfId="44996"/>
    <cellStyle name="Cálculo 4 2 4 4" xfId="17365"/>
    <cellStyle name="Cálculo 4 2 4 4 2" xfId="26014"/>
    <cellStyle name="Cálculo 4 2 4 4 3" xfId="44997"/>
    <cellStyle name="Cálculo 4 2 4 5" xfId="18144"/>
    <cellStyle name="Cálculo 4 2 4 5 2" xfId="28839"/>
    <cellStyle name="Cálculo 4 2 4 5 3" xfId="44998"/>
    <cellStyle name="Cálculo 4 2 4 6" xfId="29618"/>
    <cellStyle name="Cálculo 4 2 4 6 2" xfId="44999"/>
    <cellStyle name="Cálculo 4 2 4 7" xfId="30874"/>
    <cellStyle name="Cálculo 4 2 4 7 2" xfId="45000"/>
    <cellStyle name="Cálculo 4 2 4 8" xfId="35338"/>
    <cellStyle name="Cálculo 4 2 4 8 2" xfId="45001"/>
    <cellStyle name="Cálculo 4 2 4 9" xfId="38270"/>
    <cellStyle name="Cálculo 4 2 4 9 2" xfId="45002"/>
    <cellStyle name="Cálculo 4 2 5" xfId="5052"/>
    <cellStyle name="Cálculo 4 2 5 10" xfId="20616"/>
    <cellStyle name="Cálculo 4 2 5 11" xfId="45003"/>
    <cellStyle name="Cálculo 4 2 5 12" xfId="55408"/>
    <cellStyle name="Cálculo 4 2 5 2" xfId="7701"/>
    <cellStyle name="Cálculo 4 2 5 2 2" xfId="15755"/>
    <cellStyle name="Cálculo 4 2 5 2 2 2" xfId="27229"/>
    <cellStyle name="Cálculo 4 2 5 2 2 3" xfId="45004"/>
    <cellStyle name="Cálculo 4 2 5 2 3" xfId="17791"/>
    <cellStyle name="Cálculo 4 2 5 2 3 2" xfId="29265"/>
    <cellStyle name="Cálculo 4 2 5 2 3 3" xfId="45005"/>
    <cellStyle name="Cálculo 4 2 5 2 4" xfId="17305"/>
    <cellStyle name="Cálculo 4 2 5 2 4 2" xfId="28779"/>
    <cellStyle name="Cálculo 4 2 5 2 5" xfId="34174"/>
    <cellStyle name="Cálculo 4 2 5 2 5 2" xfId="45006"/>
    <cellStyle name="Cálculo 4 2 5 2 6" xfId="35961"/>
    <cellStyle name="Cálculo 4 2 5 2 6 2" xfId="45007"/>
    <cellStyle name="Cálculo 4 2 5 2 7" xfId="22701"/>
    <cellStyle name="Cálculo 4 2 5 2 8" xfId="45008"/>
    <cellStyle name="Cálculo 4 2 5 3" xfId="13514"/>
    <cellStyle name="Cálculo 4 2 5 3 2" xfId="24990"/>
    <cellStyle name="Cálculo 4 2 5 3 3" xfId="45009"/>
    <cellStyle name="Cálculo 4 2 5 4" xfId="16982"/>
    <cellStyle name="Cálculo 4 2 5 4 2" xfId="28456"/>
    <cellStyle name="Cálculo 4 2 5 4 3" xfId="45010"/>
    <cellStyle name="Cálculo 4 2 5 5" xfId="12639"/>
    <cellStyle name="Cálculo 4 2 5 5 2" xfId="24113"/>
    <cellStyle name="Cálculo 4 2 5 5 3" xfId="45011"/>
    <cellStyle name="Cálculo 4 2 5 6" xfId="32089"/>
    <cellStyle name="Cálculo 4 2 5 6 2" xfId="45012"/>
    <cellStyle name="Cálculo 4 2 5 7" xfId="35597"/>
    <cellStyle name="Cálculo 4 2 5 7 2" xfId="45013"/>
    <cellStyle name="Cálculo 4 2 5 8" xfId="37246"/>
    <cellStyle name="Cálculo 4 2 5 8 2" xfId="45014"/>
    <cellStyle name="Cálculo 4 2 5 9" xfId="38576"/>
    <cellStyle name="Cálculo 4 2 5 9 2" xfId="45015"/>
    <cellStyle name="Cálculo 4 2 6" xfId="6677"/>
    <cellStyle name="Cálculo 4 2 7" xfId="45016"/>
    <cellStyle name="Cálculo 5" xfId="1238"/>
    <cellStyle name="Cálculo 5 2" xfId="1239"/>
    <cellStyle name="Cálculo 5 2 2" xfId="4307"/>
    <cellStyle name="Cálculo 5 2 2 2" xfId="5689"/>
    <cellStyle name="Cálculo 5 2 2 2 10" xfId="21143"/>
    <cellStyle name="Cálculo 5 2 2 2 11" xfId="45017"/>
    <cellStyle name="Cálculo 5 2 2 2 12" xfId="55409"/>
    <cellStyle name="Cálculo 5 2 2 2 2" xfId="8228"/>
    <cellStyle name="Cálculo 5 2 2 2 2 2" xfId="16282"/>
    <cellStyle name="Cálculo 5 2 2 2 2 2 2" xfId="27756"/>
    <cellStyle name="Cálculo 5 2 2 2 2 2 3" xfId="45018"/>
    <cellStyle name="Cálculo 5 2 2 2 2 3" xfId="18045"/>
    <cellStyle name="Cálculo 5 2 2 2 2 3 2" xfId="29519"/>
    <cellStyle name="Cálculo 5 2 2 2 2 3 3" xfId="45019"/>
    <cellStyle name="Cálculo 5 2 2 2 2 4" xfId="18306"/>
    <cellStyle name="Cálculo 5 2 2 2 2 4 2" xfId="29780"/>
    <cellStyle name="Cálculo 5 2 2 2 2 5" xfId="34701"/>
    <cellStyle name="Cálculo 5 2 2 2 2 5 2" xfId="45020"/>
    <cellStyle name="Cálculo 5 2 2 2 2 6" xfId="36152"/>
    <cellStyle name="Cálculo 5 2 2 2 2 6 2" xfId="45021"/>
    <cellStyle name="Cálculo 5 2 2 2 2 7" xfId="23228"/>
    <cellStyle name="Cálculo 5 2 2 2 2 8" xfId="45022"/>
    <cellStyle name="Cálculo 5 2 2 2 3" xfId="14042"/>
    <cellStyle name="Cálculo 5 2 2 2 3 2" xfId="25517"/>
    <cellStyle name="Cálculo 5 2 2 2 3 3" xfId="45023"/>
    <cellStyle name="Cálculo 5 2 2 2 4" xfId="17238"/>
    <cellStyle name="Cálculo 5 2 2 2 4 2" xfId="28712"/>
    <cellStyle name="Cálculo 5 2 2 2 4 3" xfId="45024"/>
    <cellStyle name="Cálculo 5 2 2 2 5" xfId="18022"/>
    <cellStyle name="Cálculo 5 2 2 2 5 2" xfId="29496"/>
    <cellStyle name="Cálculo 5 2 2 2 5 3" xfId="45025"/>
    <cellStyle name="Cálculo 5 2 2 2 6" xfId="32616"/>
    <cellStyle name="Cálculo 5 2 2 2 6 2" xfId="45026"/>
    <cellStyle name="Cálculo 5 2 2 2 7" xfId="35788"/>
    <cellStyle name="Cálculo 5 2 2 2 7 2" xfId="45027"/>
    <cellStyle name="Cálculo 5 2 2 2 8" xfId="37773"/>
    <cellStyle name="Cálculo 5 2 2 2 8 2" xfId="45028"/>
    <cellStyle name="Cálculo 5 2 2 2 9" xfId="38767"/>
    <cellStyle name="Cálculo 5 2 2 2 9 2" xfId="45029"/>
    <cellStyle name="Cálculo 5 2 2 3" xfId="7204"/>
    <cellStyle name="Cálculo 5 2 2 3 2" xfId="15258"/>
    <cellStyle name="Cálculo 5 2 2 3 2 2" xfId="26732"/>
    <cellStyle name="Cálculo 5 2 2 3 2 3" xfId="45030"/>
    <cellStyle name="Cálculo 5 2 2 3 3" xfId="17662"/>
    <cellStyle name="Cálculo 5 2 2 3 3 2" xfId="29136"/>
    <cellStyle name="Cálculo 5 2 2 3 3 3" xfId="45031"/>
    <cellStyle name="Cálculo 5 2 2 3 4" xfId="18011"/>
    <cellStyle name="Cálculo 5 2 2 3 4 2" xfId="29485"/>
    <cellStyle name="Cálculo 5 2 2 3 5" xfId="31592"/>
    <cellStyle name="Cálculo 5 2 2 3 5 2" xfId="45032"/>
    <cellStyle name="Cálculo 5 2 2 3 6" xfId="35529"/>
    <cellStyle name="Cálculo 5 2 2 3 6 2" xfId="45033"/>
    <cellStyle name="Cálculo 5 2 2 3 7" xfId="20119"/>
    <cellStyle name="Cálculo 5 2 2 3 8" xfId="45034"/>
    <cellStyle name="Cálculo 5 2 2 4" xfId="41241"/>
    <cellStyle name="Cálculo 5 2 2 5" xfId="45035"/>
    <cellStyle name="Cálculo 5 2 3" xfId="3886"/>
    <cellStyle name="Cálculo 5 2 3 2" xfId="5379"/>
    <cellStyle name="Cálculo 5 2 3 2 10" xfId="20833"/>
    <cellStyle name="Cálculo 5 2 3 2 11" xfId="45036"/>
    <cellStyle name="Cálculo 5 2 3 2 12" xfId="55410"/>
    <cellStyle name="Cálculo 5 2 3 2 2" xfId="7918"/>
    <cellStyle name="Cálculo 5 2 3 2 2 2" xfId="15972"/>
    <cellStyle name="Cálculo 5 2 3 2 2 2 2" xfId="27446"/>
    <cellStyle name="Cálculo 5 2 3 2 2 2 3" xfId="45037"/>
    <cellStyle name="Cálculo 5 2 3 2 2 3" xfId="17914"/>
    <cellStyle name="Cálculo 5 2 3 2 2 3 2" xfId="29388"/>
    <cellStyle name="Cálculo 5 2 3 2 2 3 3" xfId="45038"/>
    <cellStyle name="Cálculo 5 2 3 2 2 4" xfId="17892"/>
    <cellStyle name="Cálculo 5 2 3 2 2 4 2" xfId="29366"/>
    <cellStyle name="Cálculo 5 2 3 2 2 5" xfId="34391"/>
    <cellStyle name="Cálculo 5 2 3 2 2 5 2" xfId="45039"/>
    <cellStyle name="Cálculo 5 2 3 2 2 6" xfId="36064"/>
    <cellStyle name="Cálculo 5 2 3 2 2 6 2" xfId="45040"/>
    <cellStyle name="Cálculo 5 2 3 2 2 7" xfId="22918"/>
    <cellStyle name="Cálculo 5 2 3 2 2 8" xfId="45041"/>
    <cellStyle name="Cálculo 5 2 3 2 3" xfId="13732"/>
    <cellStyle name="Cálculo 5 2 3 2 3 2" xfId="25207"/>
    <cellStyle name="Cálculo 5 2 3 2 3 3" xfId="45042"/>
    <cellStyle name="Cálculo 5 2 3 2 4" xfId="17104"/>
    <cellStyle name="Cálculo 5 2 3 2 4 2" xfId="28578"/>
    <cellStyle name="Cálculo 5 2 3 2 4 3" xfId="45043"/>
    <cellStyle name="Cálculo 5 2 3 2 5" xfId="18027"/>
    <cellStyle name="Cálculo 5 2 3 2 5 2" xfId="29501"/>
    <cellStyle name="Cálculo 5 2 3 2 5 3" xfId="45044"/>
    <cellStyle name="Cálculo 5 2 3 2 6" xfId="32306"/>
    <cellStyle name="Cálculo 5 2 3 2 6 2" xfId="45045"/>
    <cellStyle name="Cálculo 5 2 3 2 7" xfId="35700"/>
    <cellStyle name="Cálculo 5 2 3 2 7 2" xfId="45046"/>
    <cellStyle name="Cálculo 5 2 3 2 8" xfId="37463"/>
    <cellStyle name="Cálculo 5 2 3 2 8 2" xfId="45047"/>
    <cellStyle name="Cálculo 5 2 3 2 9" xfId="38679"/>
    <cellStyle name="Cálculo 5 2 3 2 9 2" xfId="45048"/>
    <cellStyle name="Cálculo 5 2 3 3" xfId="6894"/>
    <cellStyle name="Cálculo 5 2 3 3 2" xfId="14948"/>
    <cellStyle name="Cálculo 5 2 3 3 2 2" xfId="26422"/>
    <cellStyle name="Cálculo 5 2 3 3 2 3" xfId="45049"/>
    <cellStyle name="Cálculo 5 2 3 3 3" xfId="17529"/>
    <cellStyle name="Cálculo 5 2 3 3 3 2" xfId="29003"/>
    <cellStyle name="Cálculo 5 2 3 3 3 3" xfId="45050"/>
    <cellStyle name="Cálculo 5 2 3 3 4" xfId="12600"/>
    <cellStyle name="Cálculo 5 2 3 3 4 2" xfId="24075"/>
    <cellStyle name="Cálculo 5 2 3 3 5" xfId="31282"/>
    <cellStyle name="Cálculo 5 2 3 3 5 2" xfId="45051"/>
    <cellStyle name="Cálculo 5 2 3 3 6" xfId="35441"/>
    <cellStyle name="Cálculo 5 2 3 3 6 2" xfId="45052"/>
    <cellStyle name="Cálculo 5 2 3 3 7" xfId="19809"/>
    <cellStyle name="Cálculo 5 2 3 3 8" xfId="45053"/>
    <cellStyle name="Cálculo 5 2 3 4" xfId="40931"/>
    <cellStyle name="Cálculo 5 2 3 5" xfId="45054"/>
    <cellStyle name="Cálculo 5 2 4" xfId="6187"/>
    <cellStyle name="Cálculo 5 2 4 10" xfId="38836"/>
    <cellStyle name="Cálculo 5 2 4 10 2" xfId="45055"/>
    <cellStyle name="Cálculo 5 2 4 11" xfId="19402"/>
    <cellStyle name="Cálculo 5 2 4 12" xfId="45056"/>
    <cellStyle name="Cálculo 5 2 4 13" xfId="55411"/>
    <cellStyle name="Cálculo 5 2 4 2" xfId="8726"/>
    <cellStyle name="Cálculo 5 2 4 2 2" xfId="16780"/>
    <cellStyle name="Cálculo 5 2 4 2 2 2" xfId="28254"/>
    <cellStyle name="Cálculo 5 2 4 2 2 3" xfId="45057"/>
    <cellStyle name="Cálculo 5 2 4 2 3" xfId="18173"/>
    <cellStyle name="Cálculo 5 2 4 2 3 2" xfId="29647"/>
    <cellStyle name="Cálculo 5 2 4 2 3 3" xfId="45058"/>
    <cellStyle name="Cálculo 5 2 4 2 4" xfId="18375"/>
    <cellStyle name="Cálculo 5 2 4 2 4 2" xfId="29849"/>
    <cellStyle name="Cálculo 5 2 4 2 5" xfId="33114"/>
    <cellStyle name="Cálculo 5 2 4 2 5 2" xfId="45059"/>
    <cellStyle name="Cálculo 5 2 4 2 6" xfId="35857"/>
    <cellStyle name="Cálculo 5 2 4 2 6 2" xfId="45060"/>
    <cellStyle name="Cálculo 5 2 4 2 7" xfId="21641"/>
    <cellStyle name="Cálculo 5 2 4 2 8" xfId="45061"/>
    <cellStyle name="Cálculo 5 2 4 3" xfId="14540"/>
    <cellStyle name="Cálculo 5 2 4 3 2" xfId="35199"/>
    <cellStyle name="Cálculo 5 2 4 3 2 2" xfId="45062"/>
    <cellStyle name="Cálculo 5 2 4 3 3" xfId="36221"/>
    <cellStyle name="Cálculo 5 2 4 3 3 2" xfId="45063"/>
    <cellStyle name="Cálculo 5 2 4 3 4" xfId="23726"/>
    <cellStyle name="Cálculo 5 2 4 3 5" xfId="45064"/>
    <cellStyle name="Cálculo 5 2 4 4" xfId="17366"/>
    <cellStyle name="Cálculo 5 2 4 4 2" xfId="26015"/>
    <cellStyle name="Cálculo 5 2 4 4 3" xfId="45065"/>
    <cellStyle name="Cálculo 5 2 4 5" xfId="17339"/>
    <cellStyle name="Cálculo 5 2 4 5 2" xfId="28840"/>
    <cellStyle name="Cálculo 5 2 4 5 3" xfId="45066"/>
    <cellStyle name="Cálculo 5 2 4 6" xfId="28813"/>
    <cellStyle name="Cálculo 5 2 4 6 2" xfId="45067"/>
    <cellStyle name="Cálculo 5 2 4 7" xfId="30875"/>
    <cellStyle name="Cálculo 5 2 4 7 2" xfId="45068"/>
    <cellStyle name="Cálculo 5 2 4 8" xfId="35339"/>
    <cellStyle name="Cálculo 5 2 4 8 2" xfId="45069"/>
    <cellStyle name="Cálculo 5 2 4 9" xfId="38271"/>
    <cellStyle name="Cálculo 5 2 4 9 2" xfId="45070"/>
    <cellStyle name="Cálculo 5 2 5" xfId="5053"/>
    <cellStyle name="Cálculo 5 2 5 10" xfId="20617"/>
    <cellStyle name="Cálculo 5 2 5 11" xfId="45071"/>
    <cellStyle name="Cálculo 5 2 5 12" xfId="55412"/>
    <cellStyle name="Cálculo 5 2 5 2" xfId="7702"/>
    <cellStyle name="Cálculo 5 2 5 2 2" xfId="15756"/>
    <cellStyle name="Cálculo 5 2 5 2 2 2" xfId="27230"/>
    <cellStyle name="Cálculo 5 2 5 2 2 3" xfId="45072"/>
    <cellStyle name="Cálculo 5 2 5 2 3" xfId="17792"/>
    <cellStyle name="Cálculo 5 2 5 2 3 2" xfId="29266"/>
    <cellStyle name="Cálculo 5 2 5 2 3 3" xfId="45073"/>
    <cellStyle name="Cálculo 5 2 5 2 4" xfId="16918"/>
    <cellStyle name="Cálculo 5 2 5 2 4 2" xfId="28392"/>
    <cellStyle name="Cálculo 5 2 5 2 5" xfId="34175"/>
    <cellStyle name="Cálculo 5 2 5 2 5 2" xfId="45074"/>
    <cellStyle name="Cálculo 5 2 5 2 6" xfId="35962"/>
    <cellStyle name="Cálculo 5 2 5 2 6 2" xfId="45075"/>
    <cellStyle name="Cálculo 5 2 5 2 7" xfId="22702"/>
    <cellStyle name="Cálculo 5 2 5 2 8" xfId="45076"/>
    <cellStyle name="Cálculo 5 2 5 3" xfId="13515"/>
    <cellStyle name="Cálculo 5 2 5 3 2" xfId="24991"/>
    <cellStyle name="Cálculo 5 2 5 3 3" xfId="45077"/>
    <cellStyle name="Cálculo 5 2 5 4" xfId="16983"/>
    <cellStyle name="Cálculo 5 2 5 4 2" xfId="28457"/>
    <cellStyle name="Cálculo 5 2 5 4 3" xfId="45078"/>
    <cellStyle name="Cálculo 5 2 5 5" xfId="12640"/>
    <cellStyle name="Cálculo 5 2 5 5 2" xfId="24114"/>
    <cellStyle name="Cálculo 5 2 5 5 3" xfId="45079"/>
    <cellStyle name="Cálculo 5 2 5 6" xfId="32090"/>
    <cellStyle name="Cálculo 5 2 5 6 2" xfId="45080"/>
    <cellStyle name="Cálculo 5 2 5 7" xfId="35598"/>
    <cellStyle name="Cálculo 5 2 5 7 2" xfId="45081"/>
    <cellStyle name="Cálculo 5 2 5 8" xfId="37247"/>
    <cellStyle name="Cálculo 5 2 5 8 2" xfId="45082"/>
    <cellStyle name="Cálculo 5 2 5 9" xfId="38577"/>
    <cellStyle name="Cálculo 5 2 5 9 2" xfId="45083"/>
    <cellStyle name="Cálculo 5 2 6" xfId="6678"/>
    <cellStyle name="Cálculo 5 2 7" xfId="45084"/>
    <cellStyle name="Cálculo 6" xfId="1240"/>
    <cellStyle name="Cálculo 6 2" xfId="1241"/>
    <cellStyle name="Cálculo 6 2 2" xfId="4309"/>
    <cellStyle name="Cálculo 6 2 2 2" xfId="5691"/>
    <cellStyle name="Cálculo 6 2 2 2 10" xfId="21145"/>
    <cellStyle name="Cálculo 6 2 2 2 11" xfId="45085"/>
    <cellStyle name="Cálculo 6 2 2 2 12" xfId="55413"/>
    <cellStyle name="Cálculo 6 2 2 2 2" xfId="8230"/>
    <cellStyle name="Cálculo 6 2 2 2 2 2" xfId="16284"/>
    <cellStyle name="Cálculo 6 2 2 2 2 2 2" xfId="27758"/>
    <cellStyle name="Cálculo 6 2 2 2 2 2 3" xfId="45086"/>
    <cellStyle name="Cálculo 6 2 2 2 2 3" xfId="18047"/>
    <cellStyle name="Cálculo 6 2 2 2 2 3 2" xfId="29521"/>
    <cellStyle name="Cálculo 6 2 2 2 2 3 3" xfId="45087"/>
    <cellStyle name="Cálculo 6 2 2 2 2 4" xfId="18308"/>
    <cellStyle name="Cálculo 6 2 2 2 2 4 2" xfId="29782"/>
    <cellStyle name="Cálculo 6 2 2 2 2 5" xfId="34703"/>
    <cellStyle name="Cálculo 6 2 2 2 2 5 2" xfId="45088"/>
    <cellStyle name="Cálculo 6 2 2 2 2 6" xfId="36154"/>
    <cellStyle name="Cálculo 6 2 2 2 2 6 2" xfId="45089"/>
    <cellStyle name="Cálculo 6 2 2 2 2 7" xfId="23230"/>
    <cellStyle name="Cálculo 6 2 2 2 2 8" xfId="45090"/>
    <cellStyle name="Cálculo 6 2 2 2 3" xfId="14044"/>
    <cellStyle name="Cálculo 6 2 2 2 3 2" xfId="25519"/>
    <cellStyle name="Cálculo 6 2 2 2 3 3" xfId="45091"/>
    <cellStyle name="Cálculo 6 2 2 2 4" xfId="17240"/>
    <cellStyle name="Cálculo 6 2 2 2 4 2" xfId="28714"/>
    <cellStyle name="Cálculo 6 2 2 2 4 3" xfId="45092"/>
    <cellStyle name="Cálculo 6 2 2 2 5" xfId="12431"/>
    <cellStyle name="Cálculo 6 2 2 2 5 2" xfId="23901"/>
    <cellStyle name="Cálculo 6 2 2 2 5 3" xfId="45093"/>
    <cellStyle name="Cálculo 6 2 2 2 6" xfId="32618"/>
    <cellStyle name="Cálculo 6 2 2 2 6 2" xfId="45094"/>
    <cellStyle name="Cálculo 6 2 2 2 7" xfId="35790"/>
    <cellStyle name="Cálculo 6 2 2 2 7 2" xfId="45095"/>
    <cellStyle name="Cálculo 6 2 2 2 8" xfId="37775"/>
    <cellStyle name="Cálculo 6 2 2 2 8 2" xfId="45096"/>
    <cellStyle name="Cálculo 6 2 2 2 9" xfId="38769"/>
    <cellStyle name="Cálculo 6 2 2 2 9 2" xfId="45097"/>
    <cellStyle name="Cálculo 6 2 2 3" xfId="7206"/>
    <cellStyle name="Cálculo 6 2 2 3 2" xfId="15260"/>
    <cellStyle name="Cálculo 6 2 2 3 2 2" xfId="26734"/>
    <cellStyle name="Cálculo 6 2 2 3 2 3" xfId="45098"/>
    <cellStyle name="Cálculo 6 2 2 3 3" xfId="17664"/>
    <cellStyle name="Cálculo 6 2 2 3 3 2" xfId="29138"/>
    <cellStyle name="Cálculo 6 2 2 3 3 3" xfId="45099"/>
    <cellStyle name="Cálculo 6 2 2 3 4" xfId="12487"/>
    <cellStyle name="Cálculo 6 2 2 3 4 2" xfId="23959"/>
    <cellStyle name="Cálculo 6 2 2 3 5" xfId="31594"/>
    <cellStyle name="Cálculo 6 2 2 3 5 2" xfId="45100"/>
    <cellStyle name="Cálculo 6 2 2 3 6" xfId="35531"/>
    <cellStyle name="Cálculo 6 2 2 3 6 2" xfId="45101"/>
    <cellStyle name="Cálculo 6 2 2 3 7" xfId="20121"/>
    <cellStyle name="Cálculo 6 2 2 3 8" xfId="45102"/>
    <cellStyle name="Cálculo 6 2 2 4" xfId="41243"/>
    <cellStyle name="Cálculo 6 2 2 5" xfId="45103"/>
    <cellStyle name="Cálculo 6 2 3" xfId="3887"/>
    <cellStyle name="Cálculo 6 2 3 2" xfId="5380"/>
    <cellStyle name="Cálculo 6 2 3 2 10" xfId="20834"/>
    <cellStyle name="Cálculo 6 2 3 2 11" xfId="45104"/>
    <cellStyle name="Cálculo 6 2 3 2 12" xfId="55414"/>
    <cellStyle name="Cálculo 6 2 3 2 2" xfId="7919"/>
    <cellStyle name="Cálculo 6 2 3 2 2 2" xfId="15973"/>
    <cellStyle name="Cálculo 6 2 3 2 2 2 2" xfId="27447"/>
    <cellStyle name="Cálculo 6 2 3 2 2 2 3" xfId="45105"/>
    <cellStyle name="Cálculo 6 2 3 2 2 3" xfId="17915"/>
    <cellStyle name="Cálculo 6 2 3 2 2 3 2" xfId="29389"/>
    <cellStyle name="Cálculo 6 2 3 2 2 3 3" xfId="45106"/>
    <cellStyle name="Cálculo 6 2 3 2 2 4" xfId="17082"/>
    <cellStyle name="Cálculo 6 2 3 2 2 4 2" xfId="28556"/>
    <cellStyle name="Cálculo 6 2 3 2 2 5" xfId="34392"/>
    <cellStyle name="Cálculo 6 2 3 2 2 5 2" xfId="45107"/>
    <cellStyle name="Cálculo 6 2 3 2 2 6" xfId="36065"/>
    <cellStyle name="Cálculo 6 2 3 2 2 6 2" xfId="45108"/>
    <cellStyle name="Cálculo 6 2 3 2 2 7" xfId="22919"/>
    <cellStyle name="Cálculo 6 2 3 2 2 8" xfId="45109"/>
    <cellStyle name="Cálculo 6 2 3 2 3" xfId="13733"/>
    <cellStyle name="Cálculo 6 2 3 2 3 2" xfId="25208"/>
    <cellStyle name="Cálculo 6 2 3 2 3 3" xfId="45110"/>
    <cellStyle name="Cálculo 6 2 3 2 4" xfId="17105"/>
    <cellStyle name="Cálculo 6 2 3 2 4 2" xfId="28579"/>
    <cellStyle name="Cálculo 6 2 3 2 4 3" xfId="45111"/>
    <cellStyle name="Cálculo 6 2 3 2 5" xfId="17219"/>
    <cellStyle name="Cálculo 6 2 3 2 5 2" xfId="28693"/>
    <cellStyle name="Cálculo 6 2 3 2 5 3" xfId="45112"/>
    <cellStyle name="Cálculo 6 2 3 2 6" xfId="32307"/>
    <cellStyle name="Cálculo 6 2 3 2 6 2" xfId="45113"/>
    <cellStyle name="Cálculo 6 2 3 2 7" xfId="35701"/>
    <cellStyle name="Cálculo 6 2 3 2 7 2" xfId="45114"/>
    <cellStyle name="Cálculo 6 2 3 2 8" xfId="37464"/>
    <cellStyle name="Cálculo 6 2 3 2 8 2" xfId="45115"/>
    <cellStyle name="Cálculo 6 2 3 2 9" xfId="38680"/>
    <cellStyle name="Cálculo 6 2 3 2 9 2" xfId="45116"/>
    <cellStyle name="Cálculo 6 2 3 3" xfId="6895"/>
    <cellStyle name="Cálculo 6 2 3 3 2" xfId="14949"/>
    <cellStyle name="Cálculo 6 2 3 3 2 2" xfId="26423"/>
    <cellStyle name="Cálculo 6 2 3 3 2 3" xfId="45117"/>
    <cellStyle name="Cálculo 6 2 3 3 3" xfId="17530"/>
    <cellStyle name="Cálculo 6 2 3 3 3 2" xfId="29004"/>
    <cellStyle name="Cálculo 6 2 3 3 3 3" xfId="45118"/>
    <cellStyle name="Cálculo 6 2 3 3 4" xfId="17612"/>
    <cellStyle name="Cálculo 6 2 3 3 4 2" xfId="29086"/>
    <cellStyle name="Cálculo 6 2 3 3 5" xfId="31283"/>
    <cellStyle name="Cálculo 6 2 3 3 5 2" xfId="45119"/>
    <cellStyle name="Cálculo 6 2 3 3 6" xfId="35442"/>
    <cellStyle name="Cálculo 6 2 3 3 6 2" xfId="45120"/>
    <cellStyle name="Cálculo 6 2 3 3 7" xfId="19810"/>
    <cellStyle name="Cálculo 6 2 3 3 8" xfId="45121"/>
    <cellStyle name="Cálculo 6 2 3 4" xfId="40932"/>
    <cellStyle name="Cálculo 6 2 3 5" xfId="45122"/>
    <cellStyle name="Cálculo 6 2 4" xfId="6189"/>
    <cellStyle name="Cálculo 6 2 4 10" xfId="38838"/>
    <cellStyle name="Cálculo 6 2 4 10 2" xfId="45123"/>
    <cellStyle name="Cálculo 6 2 4 11" xfId="19404"/>
    <cellStyle name="Cálculo 6 2 4 12" xfId="45124"/>
    <cellStyle name="Cálculo 6 2 4 13" xfId="55415"/>
    <cellStyle name="Cálculo 6 2 4 2" xfId="8728"/>
    <cellStyle name="Cálculo 6 2 4 2 2" xfId="16782"/>
    <cellStyle name="Cálculo 6 2 4 2 2 2" xfId="28256"/>
    <cellStyle name="Cálculo 6 2 4 2 2 3" xfId="45125"/>
    <cellStyle name="Cálculo 6 2 4 2 3" xfId="18175"/>
    <cellStyle name="Cálculo 6 2 4 2 3 2" xfId="29649"/>
    <cellStyle name="Cálculo 6 2 4 2 3 3" xfId="45126"/>
    <cellStyle name="Cálculo 6 2 4 2 4" xfId="18377"/>
    <cellStyle name="Cálculo 6 2 4 2 4 2" xfId="29851"/>
    <cellStyle name="Cálculo 6 2 4 2 5" xfId="33116"/>
    <cellStyle name="Cálculo 6 2 4 2 5 2" xfId="45127"/>
    <cellStyle name="Cálculo 6 2 4 2 6" xfId="35859"/>
    <cellStyle name="Cálculo 6 2 4 2 6 2" xfId="45128"/>
    <cellStyle name="Cálculo 6 2 4 2 7" xfId="21643"/>
    <cellStyle name="Cálculo 6 2 4 2 8" xfId="45129"/>
    <cellStyle name="Cálculo 6 2 4 3" xfId="14542"/>
    <cellStyle name="Cálculo 6 2 4 3 2" xfId="35201"/>
    <cellStyle name="Cálculo 6 2 4 3 2 2" xfId="45130"/>
    <cellStyle name="Cálculo 6 2 4 3 3" xfId="36223"/>
    <cellStyle name="Cálculo 6 2 4 3 3 2" xfId="45131"/>
    <cellStyle name="Cálculo 6 2 4 3 4" xfId="23728"/>
    <cellStyle name="Cálculo 6 2 4 3 5" xfId="45132"/>
    <cellStyle name="Cálculo 6 2 4 4" xfId="17368"/>
    <cellStyle name="Cálculo 6 2 4 4 2" xfId="26017"/>
    <cellStyle name="Cálculo 6 2 4 4 3" xfId="45133"/>
    <cellStyle name="Cálculo 6 2 4 5" xfId="12677"/>
    <cellStyle name="Cálculo 6 2 4 5 2" xfId="28842"/>
    <cellStyle name="Cálculo 6 2 4 5 3" xfId="45134"/>
    <cellStyle name="Cálculo 6 2 4 6" xfId="24151"/>
    <cellStyle name="Cálculo 6 2 4 6 2" xfId="45135"/>
    <cellStyle name="Cálculo 6 2 4 7" xfId="30877"/>
    <cellStyle name="Cálculo 6 2 4 7 2" xfId="45136"/>
    <cellStyle name="Cálculo 6 2 4 8" xfId="35341"/>
    <cellStyle name="Cálculo 6 2 4 8 2" xfId="45137"/>
    <cellStyle name="Cálculo 6 2 4 9" xfId="38273"/>
    <cellStyle name="Cálculo 6 2 4 9 2" xfId="45138"/>
    <cellStyle name="Cálculo 6 2 5" xfId="5055"/>
    <cellStyle name="Cálculo 6 2 5 10" xfId="20619"/>
    <cellStyle name="Cálculo 6 2 5 11" xfId="45139"/>
    <cellStyle name="Cálculo 6 2 5 12" xfId="55416"/>
    <cellStyle name="Cálculo 6 2 5 2" xfId="7704"/>
    <cellStyle name="Cálculo 6 2 5 2 2" xfId="15758"/>
    <cellStyle name="Cálculo 6 2 5 2 2 2" xfId="27232"/>
    <cellStyle name="Cálculo 6 2 5 2 2 3" xfId="45140"/>
    <cellStyle name="Cálculo 6 2 5 2 3" xfId="17794"/>
    <cellStyle name="Cálculo 6 2 5 2 3 2" xfId="29268"/>
    <cellStyle name="Cálculo 6 2 5 2 3 3" xfId="45141"/>
    <cellStyle name="Cálculo 6 2 5 2 4" xfId="17894"/>
    <cellStyle name="Cálculo 6 2 5 2 4 2" xfId="29368"/>
    <cellStyle name="Cálculo 6 2 5 2 5" xfId="34177"/>
    <cellStyle name="Cálculo 6 2 5 2 5 2" xfId="45142"/>
    <cellStyle name="Cálculo 6 2 5 2 6" xfId="35964"/>
    <cellStyle name="Cálculo 6 2 5 2 6 2" xfId="45143"/>
    <cellStyle name="Cálculo 6 2 5 2 7" xfId="22704"/>
    <cellStyle name="Cálculo 6 2 5 2 8" xfId="45144"/>
    <cellStyle name="Cálculo 6 2 5 3" xfId="13517"/>
    <cellStyle name="Cálculo 6 2 5 3 2" xfId="24993"/>
    <cellStyle name="Cálculo 6 2 5 3 3" xfId="45145"/>
    <cellStyle name="Cálculo 6 2 5 4" xfId="16985"/>
    <cellStyle name="Cálculo 6 2 5 4 2" xfId="28459"/>
    <cellStyle name="Cálculo 6 2 5 4 3" xfId="45146"/>
    <cellStyle name="Cálculo 6 2 5 5" xfId="18033"/>
    <cellStyle name="Cálculo 6 2 5 5 2" xfId="29507"/>
    <cellStyle name="Cálculo 6 2 5 5 3" xfId="45147"/>
    <cellStyle name="Cálculo 6 2 5 6" xfId="32092"/>
    <cellStyle name="Cálculo 6 2 5 6 2" xfId="45148"/>
    <cellStyle name="Cálculo 6 2 5 7" xfId="35600"/>
    <cellStyle name="Cálculo 6 2 5 7 2" xfId="45149"/>
    <cellStyle name="Cálculo 6 2 5 8" xfId="37249"/>
    <cellStyle name="Cálculo 6 2 5 8 2" xfId="45150"/>
    <cellStyle name="Cálculo 6 2 5 9" xfId="38579"/>
    <cellStyle name="Cálculo 6 2 5 9 2" xfId="45151"/>
    <cellStyle name="Cálculo 6 2 6" xfId="6680"/>
    <cellStyle name="Cálculo 6 2 7" xfId="45152"/>
    <cellStyle name="Cálculo 6 3" xfId="4308"/>
    <cellStyle name="Cálculo 6 3 2" xfId="5690"/>
    <cellStyle name="Cálculo 6 3 2 10" xfId="21144"/>
    <cellStyle name="Cálculo 6 3 2 11" xfId="45153"/>
    <cellStyle name="Cálculo 6 3 2 12" xfId="55417"/>
    <cellStyle name="Cálculo 6 3 2 2" xfId="8229"/>
    <cellStyle name="Cálculo 6 3 2 2 2" xfId="16283"/>
    <cellStyle name="Cálculo 6 3 2 2 2 2" xfId="27757"/>
    <cellStyle name="Cálculo 6 3 2 2 2 3" xfId="45154"/>
    <cellStyle name="Cálculo 6 3 2 2 3" xfId="18046"/>
    <cellStyle name="Cálculo 6 3 2 2 3 2" xfId="29520"/>
    <cellStyle name="Cálculo 6 3 2 2 3 3" xfId="45155"/>
    <cellStyle name="Cálculo 6 3 2 2 4" xfId="18307"/>
    <cellStyle name="Cálculo 6 3 2 2 4 2" xfId="29781"/>
    <cellStyle name="Cálculo 6 3 2 2 5" xfId="34702"/>
    <cellStyle name="Cálculo 6 3 2 2 5 2" xfId="45156"/>
    <cellStyle name="Cálculo 6 3 2 2 6" xfId="36153"/>
    <cellStyle name="Cálculo 6 3 2 2 6 2" xfId="45157"/>
    <cellStyle name="Cálculo 6 3 2 2 7" xfId="23229"/>
    <cellStyle name="Cálculo 6 3 2 2 8" xfId="45158"/>
    <cellStyle name="Cálculo 6 3 2 3" xfId="14043"/>
    <cellStyle name="Cálculo 6 3 2 3 2" xfId="25518"/>
    <cellStyle name="Cálculo 6 3 2 3 3" xfId="45159"/>
    <cellStyle name="Cálculo 6 3 2 4" xfId="17239"/>
    <cellStyle name="Cálculo 6 3 2 4 2" xfId="28713"/>
    <cellStyle name="Cálculo 6 3 2 4 3" xfId="45160"/>
    <cellStyle name="Cálculo 6 3 2 5" xfId="17214"/>
    <cellStyle name="Cálculo 6 3 2 5 2" xfId="28688"/>
    <cellStyle name="Cálculo 6 3 2 5 3" xfId="45161"/>
    <cellStyle name="Cálculo 6 3 2 6" xfId="32617"/>
    <cellStyle name="Cálculo 6 3 2 6 2" xfId="45162"/>
    <cellStyle name="Cálculo 6 3 2 7" xfId="35789"/>
    <cellStyle name="Cálculo 6 3 2 7 2" xfId="45163"/>
    <cellStyle name="Cálculo 6 3 2 8" xfId="37774"/>
    <cellStyle name="Cálculo 6 3 2 8 2" xfId="45164"/>
    <cellStyle name="Cálculo 6 3 2 9" xfId="38768"/>
    <cellStyle name="Cálculo 6 3 2 9 2" xfId="45165"/>
    <cellStyle name="Cálculo 6 3 3" xfId="7205"/>
    <cellStyle name="Cálculo 6 3 3 2" xfId="15259"/>
    <cellStyle name="Cálculo 6 3 3 2 2" xfId="26733"/>
    <cellStyle name="Cálculo 6 3 3 2 3" xfId="45166"/>
    <cellStyle name="Cálculo 6 3 3 3" xfId="17663"/>
    <cellStyle name="Cálculo 6 3 3 3 2" xfId="29137"/>
    <cellStyle name="Cálculo 6 3 3 3 3" xfId="45167"/>
    <cellStyle name="Cálculo 6 3 3 4" xfId="17203"/>
    <cellStyle name="Cálculo 6 3 3 4 2" xfId="28677"/>
    <cellStyle name="Cálculo 6 3 3 5" xfId="31593"/>
    <cellStyle name="Cálculo 6 3 3 5 2" xfId="45168"/>
    <cellStyle name="Cálculo 6 3 3 6" xfId="35530"/>
    <cellStyle name="Cálculo 6 3 3 6 2" xfId="45169"/>
    <cellStyle name="Cálculo 6 3 3 7" xfId="20120"/>
    <cellStyle name="Cálculo 6 3 3 8" xfId="45170"/>
    <cellStyle name="Cálculo 6 3 4" xfId="41242"/>
    <cellStyle name="Cálculo 6 3 5" xfId="45171"/>
    <cellStyle name="Cálculo 6 4" xfId="6188"/>
    <cellStyle name="Cálculo 6 4 10" xfId="38837"/>
    <cellStyle name="Cálculo 6 4 10 2" xfId="45172"/>
    <cellStyle name="Cálculo 6 4 11" xfId="19403"/>
    <cellStyle name="Cálculo 6 4 12" xfId="45173"/>
    <cellStyle name="Cálculo 6 4 13" xfId="55418"/>
    <cellStyle name="Cálculo 6 4 2" xfId="8727"/>
    <cellStyle name="Cálculo 6 4 2 2" xfId="16781"/>
    <cellStyle name="Cálculo 6 4 2 2 2" xfId="28255"/>
    <cellStyle name="Cálculo 6 4 2 2 3" xfId="45174"/>
    <cellStyle name="Cálculo 6 4 2 3" xfId="18174"/>
    <cellStyle name="Cálculo 6 4 2 3 2" xfId="29648"/>
    <cellStyle name="Cálculo 6 4 2 3 3" xfId="45175"/>
    <cellStyle name="Cálculo 6 4 2 4" xfId="18376"/>
    <cellStyle name="Cálculo 6 4 2 4 2" xfId="29850"/>
    <cellStyle name="Cálculo 6 4 2 5" xfId="33115"/>
    <cellStyle name="Cálculo 6 4 2 5 2" xfId="45176"/>
    <cellStyle name="Cálculo 6 4 2 6" xfId="35858"/>
    <cellStyle name="Cálculo 6 4 2 6 2" xfId="45177"/>
    <cellStyle name="Cálculo 6 4 2 7" xfId="21642"/>
    <cellStyle name="Cálculo 6 4 2 8" xfId="45178"/>
    <cellStyle name="Cálculo 6 4 3" xfId="14541"/>
    <cellStyle name="Cálculo 6 4 3 2" xfId="35200"/>
    <cellStyle name="Cálculo 6 4 3 2 2" xfId="45179"/>
    <cellStyle name="Cálculo 6 4 3 3" xfId="36222"/>
    <cellStyle name="Cálculo 6 4 3 3 2" xfId="45180"/>
    <cellStyle name="Cálculo 6 4 3 4" xfId="23727"/>
    <cellStyle name="Cálculo 6 4 3 5" xfId="45181"/>
    <cellStyle name="Cálculo 6 4 4" xfId="17367"/>
    <cellStyle name="Cálculo 6 4 4 2" xfId="26016"/>
    <cellStyle name="Cálculo 6 4 4 3" xfId="45182"/>
    <cellStyle name="Cálculo 6 4 5" xfId="12456"/>
    <cellStyle name="Cálculo 6 4 5 2" xfId="28841"/>
    <cellStyle name="Cálculo 6 4 5 3" xfId="45183"/>
    <cellStyle name="Cálculo 6 4 6" xfId="23921"/>
    <cellStyle name="Cálculo 6 4 6 2" xfId="45184"/>
    <cellStyle name="Cálculo 6 4 7" xfId="30876"/>
    <cellStyle name="Cálculo 6 4 7 2" xfId="45185"/>
    <cellStyle name="Cálculo 6 4 8" xfId="35340"/>
    <cellStyle name="Cálculo 6 4 8 2" xfId="45186"/>
    <cellStyle name="Cálculo 6 4 9" xfId="38272"/>
    <cellStyle name="Cálculo 6 4 9 2" xfId="45187"/>
    <cellStyle name="Cálculo 6 5" xfId="5054"/>
    <cellStyle name="Cálculo 6 5 10" xfId="20618"/>
    <cellStyle name="Cálculo 6 5 11" xfId="45188"/>
    <cellStyle name="Cálculo 6 5 12" xfId="55419"/>
    <cellStyle name="Cálculo 6 5 2" xfId="7703"/>
    <cellStyle name="Cálculo 6 5 2 2" xfId="15757"/>
    <cellStyle name="Cálculo 6 5 2 2 2" xfId="27231"/>
    <cellStyle name="Cálculo 6 5 2 2 3" xfId="45189"/>
    <cellStyle name="Cálculo 6 5 2 3" xfId="17793"/>
    <cellStyle name="Cálculo 6 5 2 3 2" xfId="29267"/>
    <cellStyle name="Cálculo 6 5 2 3 3" xfId="45190"/>
    <cellStyle name="Cálculo 6 5 2 4" xfId="17507"/>
    <cellStyle name="Cálculo 6 5 2 4 2" xfId="28981"/>
    <cellStyle name="Cálculo 6 5 2 5" xfId="34176"/>
    <cellStyle name="Cálculo 6 5 2 5 2" xfId="45191"/>
    <cellStyle name="Cálculo 6 5 2 6" xfId="35963"/>
    <cellStyle name="Cálculo 6 5 2 6 2" xfId="45192"/>
    <cellStyle name="Cálculo 6 5 2 7" xfId="22703"/>
    <cellStyle name="Cálculo 6 5 2 8" xfId="45193"/>
    <cellStyle name="Cálculo 6 5 3" xfId="13516"/>
    <cellStyle name="Cálculo 6 5 3 2" xfId="24992"/>
    <cellStyle name="Cálculo 6 5 3 3" xfId="45194"/>
    <cellStyle name="Cálculo 6 5 4" xfId="16984"/>
    <cellStyle name="Cálculo 6 5 4 2" xfId="28458"/>
    <cellStyle name="Cálculo 6 5 4 3" xfId="45195"/>
    <cellStyle name="Cálculo 6 5 5" xfId="17650"/>
    <cellStyle name="Cálculo 6 5 5 2" xfId="29124"/>
    <cellStyle name="Cálculo 6 5 5 3" xfId="45196"/>
    <cellStyle name="Cálculo 6 5 6" xfId="32091"/>
    <cellStyle name="Cálculo 6 5 6 2" xfId="45197"/>
    <cellStyle name="Cálculo 6 5 7" xfId="35599"/>
    <cellStyle name="Cálculo 6 5 7 2" xfId="45198"/>
    <cellStyle name="Cálculo 6 5 8" xfId="37248"/>
    <cellStyle name="Cálculo 6 5 8 2" xfId="45199"/>
    <cellStyle name="Cálculo 6 5 9" xfId="38578"/>
    <cellStyle name="Cálculo 6 5 9 2" xfId="45200"/>
    <cellStyle name="Cálculo 6 6" xfId="6679"/>
    <cellStyle name="Cálculo 6 7" xfId="45201"/>
    <cellStyle name="Cálculo 7 2" xfId="1242"/>
    <cellStyle name="Cálculo 7 2 2" xfId="4310"/>
    <cellStyle name="Cálculo 7 2 2 2" xfId="5692"/>
    <cellStyle name="Cálculo 7 2 2 2 10" xfId="21146"/>
    <cellStyle name="Cálculo 7 2 2 2 11" xfId="45202"/>
    <cellStyle name="Cálculo 7 2 2 2 12" xfId="55420"/>
    <cellStyle name="Cálculo 7 2 2 2 2" xfId="8231"/>
    <cellStyle name="Cálculo 7 2 2 2 2 2" xfId="16285"/>
    <cellStyle name="Cálculo 7 2 2 2 2 2 2" xfId="27759"/>
    <cellStyle name="Cálculo 7 2 2 2 2 2 3" xfId="45203"/>
    <cellStyle name="Cálculo 7 2 2 2 2 3" xfId="18048"/>
    <cellStyle name="Cálculo 7 2 2 2 2 3 2" xfId="29522"/>
    <cellStyle name="Cálculo 7 2 2 2 2 3 3" xfId="45204"/>
    <cellStyle name="Cálculo 7 2 2 2 2 4" xfId="18309"/>
    <cellStyle name="Cálculo 7 2 2 2 2 4 2" xfId="29783"/>
    <cellStyle name="Cálculo 7 2 2 2 2 5" xfId="34704"/>
    <cellStyle name="Cálculo 7 2 2 2 2 5 2" xfId="45205"/>
    <cellStyle name="Cálculo 7 2 2 2 2 6" xfId="36155"/>
    <cellStyle name="Cálculo 7 2 2 2 2 6 2" xfId="45206"/>
    <cellStyle name="Cálculo 7 2 2 2 2 7" xfId="23231"/>
    <cellStyle name="Cálculo 7 2 2 2 2 8" xfId="45207"/>
    <cellStyle name="Cálculo 7 2 2 2 3" xfId="14045"/>
    <cellStyle name="Cálculo 7 2 2 2 3 2" xfId="25520"/>
    <cellStyle name="Cálculo 7 2 2 2 3 3" xfId="45208"/>
    <cellStyle name="Cálculo 7 2 2 2 4" xfId="17241"/>
    <cellStyle name="Cálculo 7 2 2 2 4 2" xfId="28715"/>
    <cellStyle name="Cálculo 7 2 2 2 4 3" xfId="45209"/>
    <cellStyle name="Cálculo 7 2 2 2 5" xfId="17485"/>
    <cellStyle name="Cálculo 7 2 2 2 5 2" xfId="28959"/>
    <cellStyle name="Cálculo 7 2 2 2 5 3" xfId="45210"/>
    <cellStyle name="Cálculo 7 2 2 2 6" xfId="32619"/>
    <cellStyle name="Cálculo 7 2 2 2 6 2" xfId="45211"/>
    <cellStyle name="Cálculo 7 2 2 2 7" xfId="35791"/>
    <cellStyle name="Cálculo 7 2 2 2 7 2" xfId="45212"/>
    <cellStyle name="Cálculo 7 2 2 2 8" xfId="37776"/>
    <cellStyle name="Cálculo 7 2 2 2 8 2" xfId="45213"/>
    <cellStyle name="Cálculo 7 2 2 2 9" xfId="38770"/>
    <cellStyle name="Cálculo 7 2 2 2 9 2" xfId="45214"/>
    <cellStyle name="Cálculo 7 2 2 3" xfId="7207"/>
    <cellStyle name="Cálculo 7 2 2 3 2" xfId="15261"/>
    <cellStyle name="Cálculo 7 2 2 3 2 2" xfId="26735"/>
    <cellStyle name="Cálculo 7 2 2 3 2 3" xfId="45215"/>
    <cellStyle name="Cálculo 7 2 2 3 3" xfId="17665"/>
    <cellStyle name="Cálculo 7 2 2 3 3 2" xfId="29139"/>
    <cellStyle name="Cálculo 7 2 2 3 3 3" xfId="45216"/>
    <cellStyle name="Cálculo 7 2 2 3 4" xfId="12701"/>
    <cellStyle name="Cálculo 7 2 2 3 4 2" xfId="24177"/>
    <cellStyle name="Cálculo 7 2 2 3 5" xfId="31595"/>
    <cellStyle name="Cálculo 7 2 2 3 5 2" xfId="45217"/>
    <cellStyle name="Cálculo 7 2 2 3 6" xfId="35532"/>
    <cellStyle name="Cálculo 7 2 2 3 6 2" xfId="45218"/>
    <cellStyle name="Cálculo 7 2 2 3 7" xfId="20122"/>
    <cellStyle name="Cálculo 7 2 2 3 8" xfId="45219"/>
    <cellStyle name="Cálculo 7 2 2 4" xfId="41244"/>
    <cellStyle name="Cálculo 7 2 2 5" xfId="45220"/>
    <cellStyle name="Cálculo 7 2 3" xfId="3888"/>
    <cellStyle name="Cálculo 7 2 3 2" xfId="5381"/>
    <cellStyle name="Cálculo 7 2 3 2 10" xfId="20835"/>
    <cellStyle name="Cálculo 7 2 3 2 11" xfId="45221"/>
    <cellStyle name="Cálculo 7 2 3 2 12" xfId="55421"/>
    <cellStyle name="Cálculo 7 2 3 2 2" xfId="7920"/>
    <cellStyle name="Cálculo 7 2 3 2 2 2" xfId="15974"/>
    <cellStyle name="Cálculo 7 2 3 2 2 2 2" xfId="27448"/>
    <cellStyle name="Cálculo 7 2 3 2 2 2 3" xfId="45222"/>
    <cellStyle name="Cálculo 7 2 3 2 2 3" xfId="17916"/>
    <cellStyle name="Cálculo 7 2 3 2 2 3 2" xfId="29390"/>
    <cellStyle name="Cálculo 7 2 3 2 2 3 3" xfId="45223"/>
    <cellStyle name="Cálculo 7 2 3 2 2 4" xfId="12597"/>
    <cellStyle name="Cálculo 7 2 3 2 2 4 2" xfId="24230"/>
    <cellStyle name="Cálculo 7 2 3 2 2 5" xfId="34393"/>
    <cellStyle name="Cálculo 7 2 3 2 2 5 2" xfId="45224"/>
    <cellStyle name="Cálculo 7 2 3 2 2 6" xfId="36066"/>
    <cellStyle name="Cálculo 7 2 3 2 2 6 2" xfId="45225"/>
    <cellStyle name="Cálculo 7 2 3 2 2 7" xfId="22920"/>
    <cellStyle name="Cálculo 7 2 3 2 2 8" xfId="45226"/>
    <cellStyle name="Cálculo 7 2 3 2 3" xfId="13734"/>
    <cellStyle name="Cálculo 7 2 3 2 3 2" xfId="25209"/>
    <cellStyle name="Cálculo 7 2 3 2 3 3" xfId="45227"/>
    <cellStyle name="Cálculo 7 2 3 2 4" xfId="17106"/>
    <cellStyle name="Cálculo 7 2 3 2 4 2" xfId="28580"/>
    <cellStyle name="Cálculo 7 2 3 2 4 3" xfId="45228"/>
    <cellStyle name="Cálculo 7 2 3 2 5" xfId="12419"/>
    <cellStyle name="Cálculo 7 2 3 2 5 2" xfId="23887"/>
    <cellStyle name="Cálculo 7 2 3 2 5 3" xfId="45229"/>
    <cellStyle name="Cálculo 7 2 3 2 6" xfId="32308"/>
    <cellStyle name="Cálculo 7 2 3 2 6 2" xfId="45230"/>
    <cellStyle name="Cálculo 7 2 3 2 7" xfId="35702"/>
    <cellStyle name="Cálculo 7 2 3 2 7 2" xfId="45231"/>
    <cellStyle name="Cálculo 7 2 3 2 8" xfId="37465"/>
    <cellStyle name="Cálculo 7 2 3 2 8 2" xfId="45232"/>
    <cellStyle name="Cálculo 7 2 3 2 9" xfId="38681"/>
    <cellStyle name="Cálculo 7 2 3 2 9 2" xfId="45233"/>
    <cellStyle name="Cálculo 7 2 3 3" xfId="6896"/>
    <cellStyle name="Cálculo 7 2 3 3 2" xfId="14950"/>
    <cellStyle name="Cálculo 7 2 3 3 2 2" xfId="26424"/>
    <cellStyle name="Cálculo 7 2 3 3 2 3" xfId="45234"/>
    <cellStyle name="Cálculo 7 2 3 3 3" xfId="17531"/>
    <cellStyle name="Cálculo 7 2 3 3 3 2" xfId="29005"/>
    <cellStyle name="Cálculo 7 2 3 3 3 3" xfId="45235"/>
    <cellStyle name="Cálculo 7 2 3 3 4" xfId="17996"/>
    <cellStyle name="Cálculo 7 2 3 3 4 2" xfId="29470"/>
    <cellStyle name="Cálculo 7 2 3 3 5" xfId="31284"/>
    <cellStyle name="Cálculo 7 2 3 3 5 2" xfId="45236"/>
    <cellStyle name="Cálculo 7 2 3 3 6" xfId="35443"/>
    <cellStyle name="Cálculo 7 2 3 3 6 2" xfId="45237"/>
    <cellStyle name="Cálculo 7 2 3 3 7" xfId="19811"/>
    <cellStyle name="Cálculo 7 2 3 3 8" xfId="45238"/>
    <cellStyle name="Cálculo 7 2 3 4" xfId="40933"/>
    <cellStyle name="Cálculo 7 2 3 5" xfId="45239"/>
    <cellStyle name="Cálculo 7 2 4" xfId="6190"/>
    <cellStyle name="Cálculo 7 2 4 10" xfId="38839"/>
    <cellStyle name="Cálculo 7 2 4 10 2" xfId="45240"/>
    <cellStyle name="Cálculo 7 2 4 11" xfId="19405"/>
    <cellStyle name="Cálculo 7 2 4 12" xfId="45241"/>
    <cellStyle name="Cálculo 7 2 4 13" xfId="55422"/>
    <cellStyle name="Cálculo 7 2 4 2" xfId="8729"/>
    <cellStyle name="Cálculo 7 2 4 2 2" xfId="16783"/>
    <cellStyle name="Cálculo 7 2 4 2 2 2" xfId="28257"/>
    <cellStyle name="Cálculo 7 2 4 2 2 3" xfId="45242"/>
    <cellStyle name="Cálculo 7 2 4 2 3" xfId="18176"/>
    <cellStyle name="Cálculo 7 2 4 2 3 2" xfId="29650"/>
    <cellStyle name="Cálculo 7 2 4 2 3 3" xfId="45243"/>
    <cellStyle name="Cálculo 7 2 4 2 4" xfId="18378"/>
    <cellStyle name="Cálculo 7 2 4 2 4 2" xfId="29852"/>
    <cellStyle name="Cálculo 7 2 4 2 5" xfId="33117"/>
    <cellStyle name="Cálculo 7 2 4 2 5 2" xfId="45244"/>
    <cellStyle name="Cálculo 7 2 4 2 6" xfId="35860"/>
    <cellStyle name="Cálculo 7 2 4 2 6 2" xfId="45245"/>
    <cellStyle name="Cálculo 7 2 4 2 7" xfId="21644"/>
    <cellStyle name="Cálculo 7 2 4 2 8" xfId="45246"/>
    <cellStyle name="Cálculo 7 2 4 3" xfId="14543"/>
    <cellStyle name="Cálculo 7 2 4 3 2" xfId="35202"/>
    <cellStyle name="Cálculo 7 2 4 3 2 2" xfId="45247"/>
    <cellStyle name="Cálculo 7 2 4 3 3" xfId="36224"/>
    <cellStyle name="Cálculo 7 2 4 3 3 2" xfId="45248"/>
    <cellStyle name="Cálculo 7 2 4 3 4" xfId="23729"/>
    <cellStyle name="Cálculo 7 2 4 3 5" xfId="45249"/>
    <cellStyle name="Cálculo 7 2 4 4" xfId="17369"/>
    <cellStyle name="Cálculo 7 2 4 4 2" xfId="26018"/>
    <cellStyle name="Cálculo 7 2 4 4 3" xfId="45250"/>
    <cellStyle name="Cálculo 7 2 4 5" xfId="12678"/>
    <cellStyle name="Cálculo 7 2 4 5 2" xfId="28843"/>
    <cellStyle name="Cálculo 7 2 4 5 3" xfId="45251"/>
    <cellStyle name="Cálculo 7 2 4 6" xfId="24152"/>
    <cellStyle name="Cálculo 7 2 4 6 2" xfId="45252"/>
    <cellStyle name="Cálculo 7 2 4 7" xfId="30878"/>
    <cellStyle name="Cálculo 7 2 4 7 2" xfId="45253"/>
    <cellStyle name="Cálculo 7 2 4 8" xfId="35342"/>
    <cellStyle name="Cálculo 7 2 4 8 2" xfId="45254"/>
    <cellStyle name="Cálculo 7 2 4 9" xfId="38274"/>
    <cellStyle name="Cálculo 7 2 4 9 2" xfId="45255"/>
    <cellStyle name="Cálculo 7 2 5" xfId="5056"/>
    <cellStyle name="Cálculo 7 2 5 10" xfId="20620"/>
    <cellStyle name="Cálculo 7 2 5 11" xfId="45256"/>
    <cellStyle name="Cálculo 7 2 5 12" xfId="55423"/>
    <cellStyle name="Cálculo 7 2 5 2" xfId="7705"/>
    <cellStyle name="Cálculo 7 2 5 2 2" xfId="15759"/>
    <cellStyle name="Cálculo 7 2 5 2 2 2" xfId="27233"/>
    <cellStyle name="Cálculo 7 2 5 2 2 3" xfId="45257"/>
    <cellStyle name="Cálculo 7 2 5 2 3" xfId="17795"/>
    <cellStyle name="Cálculo 7 2 5 2 3 2" xfId="29269"/>
    <cellStyle name="Cálculo 7 2 5 2 3 3" xfId="45258"/>
    <cellStyle name="Cálculo 7 2 5 2 4" xfId="17084"/>
    <cellStyle name="Cálculo 7 2 5 2 4 2" xfId="28558"/>
    <cellStyle name="Cálculo 7 2 5 2 5" xfId="34178"/>
    <cellStyle name="Cálculo 7 2 5 2 5 2" xfId="45259"/>
    <cellStyle name="Cálculo 7 2 5 2 6" xfId="35965"/>
    <cellStyle name="Cálculo 7 2 5 2 6 2" xfId="45260"/>
    <cellStyle name="Cálculo 7 2 5 2 7" xfId="22705"/>
    <cellStyle name="Cálculo 7 2 5 2 8" xfId="45261"/>
    <cellStyle name="Cálculo 7 2 5 3" xfId="13518"/>
    <cellStyle name="Cálculo 7 2 5 3 2" xfId="24994"/>
    <cellStyle name="Cálculo 7 2 5 3 3" xfId="45262"/>
    <cellStyle name="Cálculo 7 2 5 4" xfId="16986"/>
    <cellStyle name="Cálculo 7 2 5 4 2" xfId="28460"/>
    <cellStyle name="Cálculo 7 2 5 4 3" xfId="45263"/>
    <cellStyle name="Cálculo 7 2 5 5" xfId="17226"/>
    <cellStyle name="Cálculo 7 2 5 5 2" xfId="28700"/>
    <cellStyle name="Cálculo 7 2 5 5 3" xfId="45264"/>
    <cellStyle name="Cálculo 7 2 5 6" xfId="32093"/>
    <cellStyle name="Cálculo 7 2 5 6 2" xfId="45265"/>
    <cellStyle name="Cálculo 7 2 5 7" xfId="35601"/>
    <cellStyle name="Cálculo 7 2 5 7 2" xfId="45266"/>
    <cellStyle name="Cálculo 7 2 5 8" xfId="37250"/>
    <cellStyle name="Cálculo 7 2 5 8 2" xfId="45267"/>
    <cellStyle name="Cálculo 7 2 5 9" xfId="38580"/>
    <cellStyle name="Cálculo 7 2 5 9 2" xfId="45268"/>
    <cellStyle name="Cálculo 7 2 6" xfId="6681"/>
    <cellStyle name="Cálculo 7 2 7" xfId="45269"/>
    <cellStyle name="Cálculo 8 2" xfId="1243"/>
    <cellStyle name="Cálculo 8 2 2" xfId="4311"/>
    <cellStyle name="Cálculo 8 2 2 2" xfId="5693"/>
    <cellStyle name="Cálculo 8 2 2 2 10" xfId="21147"/>
    <cellStyle name="Cálculo 8 2 2 2 11" xfId="45270"/>
    <cellStyle name="Cálculo 8 2 2 2 12" xfId="55424"/>
    <cellStyle name="Cálculo 8 2 2 2 2" xfId="8232"/>
    <cellStyle name="Cálculo 8 2 2 2 2 2" xfId="16286"/>
    <cellStyle name="Cálculo 8 2 2 2 2 2 2" xfId="27760"/>
    <cellStyle name="Cálculo 8 2 2 2 2 2 3" xfId="45271"/>
    <cellStyle name="Cálculo 8 2 2 2 2 3" xfId="18049"/>
    <cellStyle name="Cálculo 8 2 2 2 2 3 2" xfId="29523"/>
    <cellStyle name="Cálculo 8 2 2 2 2 3 3" xfId="45272"/>
    <cellStyle name="Cálculo 8 2 2 2 2 4" xfId="18310"/>
    <cellStyle name="Cálculo 8 2 2 2 2 4 2" xfId="29784"/>
    <cellStyle name="Cálculo 8 2 2 2 2 5" xfId="34705"/>
    <cellStyle name="Cálculo 8 2 2 2 2 5 2" xfId="45273"/>
    <cellStyle name="Cálculo 8 2 2 2 2 6" xfId="36156"/>
    <cellStyle name="Cálculo 8 2 2 2 2 6 2" xfId="45274"/>
    <cellStyle name="Cálculo 8 2 2 2 2 7" xfId="23232"/>
    <cellStyle name="Cálculo 8 2 2 2 2 8" xfId="45275"/>
    <cellStyle name="Cálculo 8 2 2 2 3" xfId="14046"/>
    <cellStyle name="Cálculo 8 2 2 2 3 2" xfId="25521"/>
    <cellStyle name="Cálculo 8 2 2 2 3 3" xfId="45276"/>
    <cellStyle name="Cálculo 8 2 2 2 4" xfId="17242"/>
    <cellStyle name="Cálculo 8 2 2 2 4 2" xfId="28716"/>
    <cellStyle name="Cálculo 8 2 2 2 4 3" xfId="45277"/>
    <cellStyle name="Cálculo 8 2 2 2 5" xfId="17768"/>
    <cellStyle name="Cálculo 8 2 2 2 5 2" xfId="29242"/>
    <cellStyle name="Cálculo 8 2 2 2 5 3" xfId="45278"/>
    <cellStyle name="Cálculo 8 2 2 2 6" xfId="32620"/>
    <cellStyle name="Cálculo 8 2 2 2 6 2" xfId="45279"/>
    <cellStyle name="Cálculo 8 2 2 2 7" xfId="35792"/>
    <cellStyle name="Cálculo 8 2 2 2 7 2" xfId="45280"/>
    <cellStyle name="Cálculo 8 2 2 2 8" xfId="37777"/>
    <cellStyle name="Cálculo 8 2 2 2 8 2" xfId="45281"/>
    <cellStyle name="Cálculo 8 2 2 2 9" xfId="38771"/>
    <cellStyle name="Cálculo 8 2 2 2 9 2" xfId="45282"/>
    <cellStyle name="Cálculo 8 2 2 3" xfId="7208"/>
    <cellStyle name="Cálculo 8 2 2 3 2" xfId="15262"/>
    <cellStyle name="Cálculo 8 2 2 3 2 2" xfId="26736"/>
    <cellStyle name="Cálculo 8 2 2 3 2 3" xfId="45283"/>
    <cellStyle name="Cálculo 8 2 2 3 3" xfId="17666"/>
    <cellStyle name="Cálculo 8 2 2 3 3 2" xfId="29140"/>
    <cellStyle name="Cálculo 8 2 2 3 3 3" xfId="45284"/>
    <cellStyle name="Cálculo 8 2 2 3 4" xfId="13205"/>
    <cellStyle name="Cálculo 8 2 2 3 4 2" xfId="24677"/>
    <cellStyle name="Cálculo 8 2 2 3 5" xfId="31596"/>
    <cellStyle name="Cálculo 8 2 2 3 5 2" xfId="45285"/>
    <cellStyle name="Cálculo 8 2 2 3 6" xfId="35533"/>
    <cellStyle name="Cálculo 8 2 2 3 6 2" xfId="45286"/>
    <cellStyle name="Cálculo 8 2 2 3 7" xfId="20123"/>
    <cellStyle name="Cálculo 8 2 2 3 8" xfId="45287"/>
    <cellStyle name="Cálculo 8 2 2 4" xfId="41245"/>
    <cellStyle name="Cálculo 8 2 2 5" xfId="45288"/>
    <cellStyle name="Cálculo 8 2 3" xfId="3889"/>
    <cellStyle name="Cálculo 8 2 3 2" xfId="5382"/>
    <cellStyle name="Cálculo 8 2 3 2 10" xfId="20836"/>
    <cellStyle name="Cálculo 8 2 3 2 11" xfId="45289"/>
    <cellStyle name="Cálculo 8 2 3 2 12" xfId="55425"/>
    <cellStyle name="Cálculo 8 2 3 2 2" xfId="7921"/>
    <cellStyle name="Cálculo 8 2 3 2 2 2" xfId="15975"/>
    <cellStyle name="Cálculo 8 2 3 2 2 2 2" xfId="27449"/>
    <cellStyle name="Cálculo 8 2 3 2 2 2 3" xfId="45290"/>
    <cellStyle name="Cálculo 8 2 3 2 2 3" xfId="17917"/>
    <cellStyle name="Cálculo 8 2 3 2 2 3 2" xfId="29391"/>
    <cellStyle name="Cálculo 8 2 3 2 2 3 3" xfId="45291"/>
    <cellStyle name="Cálculo 8 2 3 2 2 4" xfId="17620"/>
    <cellStyle name="Cálculo 8 2 3 2 2 4 2" xfId="29094"/>
    <cellStyle name="Cálculo 8 2 3 2 2 5" xfId="34394"/>
    <cellStyle name="Cálculo 8 2 3 2 2 5 2" xfId="45292"/>
    <cellStyle name="Cálculo 8 2 3 2 2 6" xfId="36067"/>
    <cellStyle name="Cálculo 8 2 3 2 2 6 2" xfId="45293"/>
    <cellStyle name="Cálculo 8 2 3 2 2 7" xfId="22921"/>
    <cellStyle name="Cálculo 8 2 3 2 2 8" xfId="45294"/>
    <cellStyle name="Cálculo 8 2 3 2 3" xfId="13735"/>
    <cellStyle name="Cálculo 8 2 3 2 3 2" xfId="25210"/>
    <cellStyle name="Cálculo 8 2 3 2 3 3" xfId="45295"/>
    <cellStyle name="Cálculo 8 2 3 2 4" xfId="17107"/>
    <cellStyle name="Cálculo 8 2 3 2 4 2" xfId="28581"/>
    <cellStyle name="Cálculo 8 2 3 2 4 3" xfId="45296"/>
    <cellStyle name="Cálculo 8 2 3 2 5" xfId="13218"/>
    <cellStyle name="Cálculo 8 2 3 2 5 2" xfId="24129"/>
    <cellStyle name="Cálculo 8 2 3 2 5 3" xfId="45297"/>
    <cellStyle name="Cálculo 8 2 3 2 6" xfId="32309"/>
    <cellStyle name="Cálculo 8 2 3 2 6 2" xfId="45298"/>
    <cellStyle name="Cálculo 8 2 3 2 7" xfId="35703"/>
    <cellStyle name="Cálculo 8 2 3 2 7 2" xfId="45299"/>
    <cellStyle name="Cálculo 8 2 3 2 8" xfId="37466"/>
    <cellStyle name="Cálculo 8 2 3 2 8 2" xfId="45300"/>
    <cellStyle name="Cálculo 8 2 3 2 9" xfId="38682"/>
    <cellStyle name="Cálculo 8 2 3 2 9 2" xfId="45301"/>
    <cellStyle name="Cálculo 8 2 3 3" xfId="6897"/>
    <cellStyle name="Cálculo 8 2 3 3 2" xfId="14951"/>
    <cellStyle name="Cálculo 8 2 3 3 2 2" xfId="26425"/>
    <cellStyle name="Cálculo 8 2 3 3 2 3" xfId="45302"/>
    <cellStyle name="Cálculo 8 2 3 3 3" xfId="17532"/>
    <cellStyle name="Cálculo 8 2 3 3 3 2" xfId="29006"/>
    <cellStyle name="Cálculo 8 2 3 3 3 3" xfId="45303"/>
    <cellStyle name="Cálculo 8 2 3 3 4" xfId="17187"/>
    <cellStyle name="Cálculo 8 2 3 3 4 2" xfId="28661"/>
    <cellStyle name="Cálculo 8 2 3 3 5" xfId="31285"/>
    <cellStyle name="Cálculo 8 2 3 3 5 2" xfId="45304"/>
    <cellStyle name="Cálculo 8 2 3 3 6" xfId="35444"/>
    <cellStyle name="Cálculo 8 2 3 3 6 2" xfId="45305"/>
    <cellStyle name="Cálculo 8 2 3 3 7" xfId="19812"/>
    <cellStyle name="Cálculo 8 2 3 3 8" xfId="45306"/>
    <cellStyle name="Cálculo 8 2 3 4" xfId="40934"/>
    <cellStyle name="Cálculo 8 2 3 5" xfId="45307"/>
    <cellStyle name="Cálculo 8 2 4" xfId="6191"/>
    <cellStyle name="Cálculo 8 2 4 10" xfId="38840"/>
    <cellStyle name="Cálculo 8 2 4 10 2" xfId="45308"/>
    <cellStyle name="Cálculo 8 2 4 11" xfId="19406"/>
    <cellStyle name="Cálculo 8 2 4 12" xfId="45309"/>
    <cellStyle name="Cálculo 8 2 4 13" xfId="55426"/>
    <cellStyle name="Cálculo 8 2 4 2" xfId="8730"/>
    <cellStyle name="Cálculo 8 2 4 2 2" xfId="16784"/>
    <cellStyle name="Cálculo 8 2 4 2 2 2" xfId="28258"/>
    <cellStyle name="Cálculo 8 2 4 2 2 3" xfId="45310"/>
    <cellStyle name="Cálculo 8 2 4 2 3" xfId="18177"/>
    <cellStyle name="Cálculo 8 2 4 2 3 2" xfId="29651"/>
    <cellStyle name="Cálculo 8 2 4 2 3 3" xfId="45311"/>
    <cellStyle name="Cálculo 8 2 4 2 4" xfId="18379"/>
    <cellStyle name="Cálculo 8 2 4 2 4 2" xfId="29853"/>
    <cellStyle name="Cálculo 8 2 4 2 5" xfId="33118"/>
    <cellStyle name="Cálculo 8 2 4 2 5 2" xfId="45312"/>
    <cellStyle name="Cálculo 8 2 4 2 6" xfId="35861"/>
    <cellStyle name="Cálculo 8 2 4 2 6 2" xfId="45313"/>
    <cellStyle name="Cálculo 8 2 4 2 7" xfId="21645"/>
    <cellStyle name="Cálculo 8 2 4 2 8" xfId="45314"/>
    <cellStyle name="Cálculo 8 2 4 3" xfId="14544"/>
    <cellStyle name="Cálculo 8 2 4 3 2" xfId="35203"/>
    <cellStyle name="Cálculo 8 2 4 3 2 2" xfId="45315"/>
    <cellStyle name="Cálculo 8 2 4 3 3" xfId="36225"/>
    <cellStyle name="Cálculo 8 2 4 3 3 2" xfId="45316"/>
    <cellStyle name="Cálculo 8 2 4 3 4" xfId="23730"/>
    <cellStyle name="Cálculo 8 2 4 3 5" xfId="45317"/>
    <cellStyle name="Cálculo 8 2 4 4" xfId="17370"/>
    <cellStyle name="Cálculo 8 2 4 4 2" xfId="26019"/>
    <cellStyle name="Cálculo 8 2 4 4 3" xfId="45318"/>
    <cellStyle name="Cálculo 8 2 4 5" xfId="12679"/>
    <cellStyle name="Cálculo 8 2 4 5 2" xfId="28844"/>
    <cellStyle name="Cálculo 8 2 4 5 3" xfId="45319"/>
    <cellStyle name="Cálculo 8 2 4 6" xfId="24697"/>
    <cellStyle name="Cálculo 8 2 4 6 2" xfId="45320"/>
    <cellStyle name="Cálculo 8 2 4 7" xfId="30879"/>
    <cellStyle name="Cálculo 8 2 4 7 2" xfId="45321"/>
    <cellStyle name="Cálculo 8 2 4 8" xfId="35343"/>
    <cellStyle name="Cálculo 8 2 4 8 2" xfId="45322"/>
    <cellStyle name="Cálculo 8 2 4 9" xfId="38275"/>
    <cellStyle name="Cálculo 8 2 4 9 2" xfId="45323"/>
    <cellStyle name="Cálculo 8 2 5" xfId="5057"/>
    <cellStyle name="Cálculo 8 2 5 10" xfId="20621"/>
    <cellStyle name="Cálculo 8 2 5 11" xfId="45324"/>
    <cellStyle name="Cálculo 8 2 5 12" xfId="55427"/>
    <cellStyle name="Cálculo 8 2 5 2" xfId="7706"/>
    <cellStyle name="Cálculo 8 2 5 2 2" xfId="15760"/>
    <cellStyle name="Cálculo 8 2 5 2 2 2" xfId="27234"/>
    <cellStyle name="Cálculo 8 2 5 2 2 3" xfId="45325"/>
    <cellStyle name="Cálculo 8 2 5 2 3" xfId="17796"/>
    <cellStyle name="Cálculo 8 2 5 2 3 2" xfId="29270"/>
    <cellStyle name="Cálculo 8 2 5 2 3 3" xfId="45326"/>
    <cellStyle name="Cálculo 8 2 5 2 4" xfId="12595"/>
    <cellStyle name="Cálculo 8 2 5 2 4 2" xfId="24071"/>
    <cellStyle name="Cálculo 8 2 5 2 5" xfId="34179"/>
    <cellStyle name="Cálculo 8 2 5 2 5 2" xfId="45327"/>
    <cellStyle name="Cálculo 8 2 5 2 6" xfId="35966"/>
    <cellStyle name="Cálculo 8 2 5 2 6 2" xfId="45328"/>
    <cellStyle name="Cálculo 8 2 5 2 7" xfId="22706"/>
    <cellStyle name="Cálculo 8 2 5 2 8" xfId="45329"/>
    <cellStyle name="Cálculo 8 2 5 3" xfId="13519"/>
    <cellStyle name="Cálculo 8 2 5 3 2" xfId="24995"/>
    <cellStyle name="Cálculo 8 2 5 3 3" xfId="45330"/>
    <cellStyle name="Cálculo 8 2 5 4" xfId="16987"/>
    <cellStyle name="Cálculo 8 2 5 4 2" xfId="28461"/>
    <cellStyle name="Cálculo 8 2 5 4 3" xfId="45331"/>
    <cellStyle name="Cálculo 8 2 5 5" xfId="12400"/>
    <cellStyle name="Cálculo 8 2 5 5 2" xfId="23874"/>
    <cellStyle name="Cálculo 8 2 5 5 3" xfId="45332"/>
    <cellStyle name="Cálculo 8 2 5 6" xfId="32094"/>
    <cellStyle name="Cálculo 8 2 5 6 2" xfId="45333"/>
    <cellStyle name="Cálculo 8 2 5 7" xfId="35602"/>
    <cellStyle name="Cálculo 8 2 5 7 2" xfId="45334"/>
    <cellStyle name="Cálculo 8 2 5 8" xfId="37251"/>
    <cellStyle name="Cálculo 8 2 5 8 2" xfId="45335"/>
    <cellStyle name="Cálculo 8 2 5 9" xfId="38581"/>
    <cellStyle name="Cálculo 8 2 5 9 2" xfId="45336"/>
    <cellStyle name="Cálculo 8 2 6" xfId="6682"/>
    <cellStyle name="Cálculo 8 2 7" xfId="45337"/>
    <cellStyle name="Cálculo 9 2" xfId="1244"/>
    <cellStyle name="Cálculo 9 2 2" xfId="4312"/>
    <cellStyle name="Cálculo 9 2 2 2" xfId="5694"/>
    <cellStyle name="Cálculo 9 2 2 2 10" xfId="21148"/>
    <cellStyle name="Cálculo 9 2 2 2 11" xfId="45338"/>
    <cellStyle name="Cálculo 9 2 2 2 12" xfId="55428"/>
    <cellStyle name="Cálculo 9 2 2 2 2" xfId="8233"/>
    <cellStyle name="Cálculo 9 2 2 2 2 2" xfId="16287"/>
    <cellStyle name="Cálculo 9 2 2 2 2 2 2" xfId="27761"/>
    <cellStyle name="Cálculo 9 2 2 2 2 2 3" xfId="45339"/>
    <cellStyle name="Cálculo 9 2 2 2 2 3" xfId="18050"/>
    <cellStyle name="Cálculo 9 2 2 2 2 3 2" xfId="29524"/>
    <cellStyle name="Cálculo 9 2 2 2 2 3 3" xfId="45340"/>
    <cellStyle name="Cálculo 9 2 2 2 2 4" xfId="18311"/>
    <cellStyle name="Cálculo 9 2 2 2 2 4 2" xfId="29785"/>
    <cellStyle name="Cálculo 9 2 2 2 2 5" xfId="34706"/>
    <cellStyle name="Cálculo 9 2 2 2 2 5 2" xfId="45341"/>
    <cellStyle name="Cálculo 9 2 2 2 2 6" xfId="36157"/>
    <cellStyle name="Cálculo 9 2 2 2 2 6 2" xfId="45342"/>
    <cellStyle name="Cálculo 9 2 2 2 2 7" xfId="23233"/>
    <cellStyle name="Cálculo 9 2 2 2 2 8" xfId="45343"/>
    <cellStyle name="Cálculo 9 2 2 2 3" xfId="14047"/>
    <cellStyle name="Cálculo 9 2 2 2 3 2" xfId="25522"/>
    <cellStyle name="Cálculo 9 2 2 2 3 3" xfId="45344"/>
    <cellStyle name="Cálculo 9 2 2 2 4" xfId="17243"/>
    <cellStyle name="Cálculo 9 2 2 2 4 2" xfId="28717"/>
    <cellStyle name="Cálculo 9 2 2 2 4 3" xfId="45345"/>
    <cellStyle name="Cálculo 9 2 2 2 5" xfId="16958"/>
    <cellStyle name="Cálculo 9 2 2 2 5 2" xfId="28432"/>
    <cellStyle name="Cálculo 9 2 2 2 5 3" xfId="45346"/>
    <cellStyle name="Cálculo 9 2 2 2 6" xfId="32621"/>
    <cellStyle name="Cálculo 9 2 2 2 6 2" xfId="45347"/>
    <cellStyle name="Cálculo 9 2 2 2 7" xfId="35793"/>
    <cellStyle name="Cálculo 9 2 2 2 7 2" xfId="45348"/>
    <cellStyle name="Cálculo 9 2 2 2 8" xfId="37778"/>
    <cellStyle name="Cálculo 9 2 2 2 8 2" xfId="45349"/>
    <cellStyle name="Cálculo 9 2 2 2 9" xfId="38772"/>
    <cellStyle name="Cálculo 9 2 2 2 9 2" xfId="45350"/>
    <cellStyle name="Cálculo 9 2 2 3" xfId="7209"/>
    <cellStyle name="Cálculo 9 2 2 3 2" xfId="15263"/>
    <cellStyle name="Cálculo 9 2 2 3 2 2" xfId="26737"/>
    <cellStyle name="Cálculo 9 2 2 3 2 3" xfId="45351"/>
    <cellStyle name="Cálculo 9 2 2 3 3" xfId="17667"/>
    <cellStyle name="Cálculo 9 2 2 3 3 2" xfId="29141"/>
    <cellStyle name="Cálculo 9 2 2 3 3 3" xfId="45352"/>
    <cellStyle name="Cálculo 9 2 2 3 4" xfId="17470"/>
    <cellStyle name="Cálculo 9 2 2 3 4 2" xfId="28944"/>
    <cellStyle name="Cálculo 9 2 2 3 5" xfId="31597"/>
    <cellStyle name="Cálculo 9 2 2 3 5 2" xfId="45353"/>
    <cellStyle name="Cálculo 9 2 2 3 6" xfId="35534"/>
    <cellStyle name="Cálculo 9 2 2 3 6 2" xfId="45354"/>
    <cellStyle name="Cálculo 9 2 2 3 7" xfId="20124"/>
    <cellStyle name="Cálculo 9 2 2 3 8" xfId="45355"/>
    <cellStyle name="Cálculo 9 2 2 4" xfId="41246"/>
    <cellStyle name="Cálculo 9 2 2 5" xfId="45356"/>
    <cellStyle name="Cálculo 9 2 3" xfId="3890"/>
    <cellStyle name="Cálculo 9 2 3 2" xfId="5383"/>
    <cellStyle name="Cálculo 9 2 3 2 10" xfId="20837"/>
    <cellStyle name="Cálculo 9 2 3 2 11" xfId="45357"/>
    <cellStyle name="Cálculo 9 2 3 2 12" xfId="55429"/>
    <cellStyle name="Cálculo 9 2 3 2 2" xfId="7922"/>
    <cellStyle name="Cálculo 9 2 3 2 2 2" xfId="15976"/>
    <cellStyle name="Cálculo 9 2 3 2 2 2 2" xfId="27450"/>
    <cellStyle name="Cálculo 9 2 3 2 2 2 3" xfId="45358"/>
    <cellStyle name="Cálculo 9 2 3 2 2 3" xfId="17918"/>
    <cellStyle name="Cálculo 9 2 3 2 2 3 2" xfId="29392"/>
    <cellStyle name="Cálculo 9 2 3 2 2 3 3" xfId="45359"/>
    <cellStyle name="Cálculo 9 2 3 2 2 4" xfId="18003"/>
    <cellStyle name="Cálculo 9 2 3 2 2 4 2" xfId="29477"/>
    <cellStyle name="Cálculo 9 2 3 2 2 5" xfId="34395"/>
    <cellStyle name="Cálculo 9 2 3 2 2 5 2" xfId="45360"/>
    <cellStyle name="Cálculo 9 2 3 2 2 6" xfId="36068"/>
    <cellStyle name="Cálculo 9 2 3 2 2 6 2" xfId="45361"/>
    <cellStyle name="Cálculo 9 2 3 2 2 7" xfId="22922"/>
    <cellStyle name="Cálculo 9 2 3 2 2 8" xfId="45362"/>
    <cellStyle name="Cálculo 9 2 3 2 3" xfId="13736"/>
    <cellStyle name="Cálculo 9 2 3 2 3 2" xfId="25211"/>
    <cellStyle name="Cálculo 9 2 3 2 3 3" xfId="45363"/>
    <cellStyle name="Cálculo 9 2 3 2 4" xfId="17108"/>
    <cellStyle name="Cálculo 9 2 3 2 4 2" xfId="28582"/>
    <cellStyle name="Cálculo 9 2 3 2 4 3" xfId="45364"/>
    <cellStyle name="Cálculo 9 2 3 2 5" xfId="12758"/>
    <cellStyle name="Cálculo 9 2 3 2 5 2" xfId="24130"/>
    <cellStyle name="Cálculo 9 2 3 2 5 3" xfId="45365"/>
    <cellStyle name="Cálculo 9 2 3 2 6" xfId="32310"/>
    <cellStyle name="Cálculo 9 2 3 2 6 2" xfId="45366"/>
    <cellStyle name="Cálculo 9 2 3 2 7" xfId="35704"/>
    <cellStyle name="Cálculo 9 2 3 2 7 2" xfId="45367"/>
    <cellStyle name="Cálculo 9 2 3 2 8" xfId="37467"/>
    <cellStyle name="Cálculo 9 2 3 2 8 2" xfId="45368"/>
    <cellStyle name="Cálculo 9 2 3 2 9" xfId="38683"/>
    <cellStyle name="Cálculo 9 2 3 2 9 2" xfId="45369"/>
    <cellStyle name="Cálculo 9 2 3 3" xfId="6898"/>
    <cellStyle name="Cálculo 9 2 3 3 2" xfId="14952"/>
    <cellStyle name="Cálculo 9 2 3 3 2 2" xfId="26426"/>
    <cellStyle name="Cálculo 9 2 3 3 2 3" xfId="45370"/>
    <cellStyle name="Cálculo 9 2 3 3 3" xfId="17533"/>
    <cellStyle name="Cálculo 9 2 3 3 3 2" xfId="29007"/>
    <cellStyle name="Cálculo 9 2 3 3 3 3" xfId="45371"/>
    <cellStyle name="Cálculo 9 2 3 3 4" xfId="12549"/>
    <cellStyle name="Cálculo 9 2 3 3 4 2" xfId="24491"/>
    <cellStyle name="Cálculo 9 2 3 3 5" xfId="31286"/>
    <cellStyle name="Cálculo 9 2 3 3 5 2" xfId="45372"/>
    <cellStyle name="Cálculo 9 2 3 3 6" xfId="35445"/>
    <cellStyle name="Cálculo 9 2 3 3 6 2" xfId="45373"/>
    <cellStyle name="Cálculo 9 2 3 3 7" xfId="19813"/>
    <cellStyle name="Cálculo 9 2 3 3 8" xfId="45374"/>
    <cellStyle name="Cálculo 9 2 3 4" xfId="40935"/>
    <cellStyle name="Cálculo 9 2 3 5" xfId="45375"/>
    <cellStyle name="Cálculo 9 2 4" xfId="6192"/>
    <cellStyle name="Cálculo 9 2 4 10" xfId="38841"/>
    <cellStyle name="Cálculo 9 2 4 10 2" xfId="45376"/>
    <cellStyle name="Cálculo 9 2 4 11" xfId="19407"/>
    <cellStyle name="Cálculo 9 2 4 12" xfId="45377"/>
    <cellStyle name="Cálculo 9 2 4 13" xfId="55430"/>
    <cellStyle name="Cálculo 9 2 4 2" xfId="8731"/>
    <cellStyle name="Cálculo 9 2 4 2 2" xfId="16785"/>
    <cellStyle name="Cálculo 9 2 4 2 2 2" xfId="28259"/>
    <cellStyle name="Cálculo 9 2 4 2 2 3" xfId="45378"/>
    <cellStyle name="Cálculo 9 2 4 2 3" xfId="18178"/>
    <cellStyle name="Cálculo 9 2 4 2 3 2" xfId="29652"/>
    <cellStyle name="Cálculo 9 2 4 2 3 3" xfId="45379"/>
    <cellStyle name="Cálculo 9 2 4 2 4" xfId="18380"/>
    <cellStyle name="Cálculo 9 2 4 2 4 2" xfId="29854"/>
    <cellStyle name="Cálculo 9 2 4 2 5" xfId="33119"/>
    <cellStyle name="Cálculo 9 2 4 2 5 2" xfId="45380"/>
    <cellStyle name="Cálculo 9 2 4 2 6" xfId="35862"/>
    <cellStyle name="Cálculo 9 2 4 2 6 2" xfId="45381"/>
    <cellStyle name="Cálculo 9 2 4 2 7" xfId="21646"/>
    <cellStyle name="Cálculo 9 2 4 2 8" xfId="45382"/>
    <cellStyle name="Cálculo 9 2 4 3" xfId="14545"/>
    <cellStyle name="Cálculo 9 2 4 3 2" xfId="35204"/>
    <cellStyle name="Cálculo 9 2 4 3 2 2" xfId="45383"/>
    <cellStyle name="Cálculo 9 2 4 3 3" xfId="36226"/>
    <cellStyle name="Cálculo 9 2 4 3 3 2" xfId="45384"/>
    <cellStyle name="Cálculo 9 2 4 3 4" xfId="23731"/>
    <cellStyle name="Cálculo 9 2 4 3 5" xfId="45385"/>
    <cellStyle name="Cálculo 9 2 4 4" xfId="17371"/>
    <cellStyle name="Cálculo 9 2 4 4 2" xfId="26020"/>
    <cellStyle name="Cálculo 9 2 4 4 3" xfId="45386"/>
    <cellStyle name="Cálculo 9 2 4 5" xfId="17633"/>
    <cellStyle name="Cálculo 9 2 4 5 2" xfId="28845"/>
    <cellStyle name="Cálculo 9 2 4 5 3" xfId="45387"/>
    <cellStyle name="Cálculo 9 2 4 6" xfId="29107"/>
    <cellStyle name="Cálculo 9 2 4 6 2" xfId="45388"/>
    <cellStyle name="Cálculo 9 2 4 7" xfId="30880"/>
    <cellStyle name="Cálculo 9 2 4 7 2" xfId="45389"/>
    <cellStyle name="Cálculo 9 2 4 8" xfId="35344"/>
    <cellStyle name="Cálculo 9 2 4 8 2" xfId="45390"/>
    <cellStyle name="Cálculo 9 2 4 9" xfId="38276"/>
    <cellStyle name="Cálculo 9 2 4 9 2" xfId="45391"/>
    <cellStyle name="Cálculo 9 2 5" xfId="5058"/>
    <cellStyle name="Cálculo 9 2 5 10" xfId="20622"/>
    <cellStyle name="Cálculo 9 2 5 11" xfId="45392"/>
    <cellStyle name="Cálculo 9 2 5 12" xfId="55431"/>
    <cellStyle name="Cálculo 9 2 5 2" xfId="7707"/>
    <cellStyle name="Cálculo 9 2 5 2 2" xfId="15761"/>
    <cellStyle name="Cálculo 9 2 5 2 2 2" xfId="27235"/>
    <cellStyle name="Cálculo 9 2 5 2 2 3" xfId="45393"/>
    <cellStyle name="Cálculo 9 2 5 2 3" xfId="17797"/>
    <cellStyle name="Cálculo 9 2 5 2 3 2" xfId="29271"/>
    <cellStyle name="Cálculo 9 2 5 2 3 3" xfId="45394"/>
    <cellStyle name="Cálculo 9 2 5 2 4" xfId="17625"/>
    <cellStyle name="Cálculo 9 2 5 2 4 2" xfId="29099"/>
    <cellStyle name="Cálculo 9 2 5 2 5" xfId="34180"/>
    <cellStyle name="Cálculo 9 2 5 2 5 2" xfId="45395"/>
    <cellStyle name="Cálculo 9 2 5 2 6" xfId="35967"/>
    <cellStyle name="Cálculo 9 2 5 2 6 2" xfId="45396"/>
    <cellStyle name="Cálculo 9 2 5 2 7" xfId="22707"/>
    <cellStyle name="Cálculo 9 2 5 2 8" xfId="45397"/>
    <cellStyle name="Cálculo 9 2 5 3" xfId="13520"/>
    <cellStyle name="Cálculo 9 2 5 3 2" xfId="24996"/>
    <cellStyle name="Cálculo 9 2 5 3 3" xfId="45398"/>
    <cellStyle name="Cálculo 9 2 5 4" xfId="16988"/>
    <cellStyle name="Cálculo 9 2 5 4 2" xfId="28462"/>
    <cellStyle name="Cálculo 9 2 5 4 3" xfId="45399"/>
    <cellStyle name="Cálculo 9 2 5 5" xfId="17496"/>
    <cellStyle name="Cálculo 9 2 5 5 2" xfId="28970"/>
    <cellStyle name="Cálculo 9 2 5 5 3" xfId="45400"/>
    <cellStyle name="Cálculo 9 2 5 6" xfId="32095"/>
    <cellStyle name="Cálculo 9 2 5 6 2" xfId="45401"/>
    <cellStyle name="Cálculo 9 2 5 7" xfId="35603"/>
    <cellStyle name="Cálculo 9 2 5 7 2" xfId="45402"/>
    <cellStyle name="Cálculo 9 2 5 8" xfId="37252"/>
    <cellStyle name="Cálculo 9 2 5 8 2" xfId="45403"/>
    <cellStyle name="Cálculo 9 2 5 9" xfId="38582"/>
    <cellStyle name="Cálculo 9 2 5 9 2" xfId="45404"/>
    <cellStyle name="Cálculo 9 2 6" xfId="6683"/>
    <cellStyle name="Cálculo 9 2 7" xfId="45405"/>
    <cellStyle name="Célula de Verificação" xfId="1245" builtinId="23" customBuiltin="1"/>
    <cellStyle name="Célula de Verificação 10 2" xfId="1246"/>
    <cellStyle name="Célula de Verificação 11 2" xfId="1247"/>
    <cellStyle name="Célula de Verificação 12 2" xfId="1248"/>
    <cellStyle name="Célula de Verificação 13 2" xfId="1249"/>
    <cellStyle name="Célula de Verificação 14 2" xfId="1250"/>
    <cellStyle name="Célula de Verificação 15 2" xfId="1251"/>
    <cellStyle name="Célula de Verificação 16 2" xfId="1252"/>
    <cellStyle name="Célula de Verificação 17 2" xfId="1253"/>
    <cellStyle name="Célula de Verificação 2" xfId="1254"/>
    <cellStyle name="Célula de Verificação 2 2" xfId="1255"/>
    <cellStyle name="Célula de Verificação 2 2 2" xfId="4719"/>
    <cellStyle name="Célula de Verificação 2 2 3" xfId="3785"/>
    <cellStyle name="Célula de Verificação 3" xfId="1256"/>
    <cellStyle name="Célula de Verificação 3 2" xfId="1257"/>
    <cellStyle name="Célula de Verificação 3 2 2" xfId="4720"/>
    <cellStyle name="Célula de Verificação 3 2 3" xfId="3786"/>
    <cellStyle name="Célula de Verificação 4" xfId="1258"/>
    <cellStyle name="Célula de Verificação 4 2" xfId="1259"/>
    <cellStyle name="Célula de Verificação 5" xfId="1260"/>
    <cellStyle name="Célula de Verificação 5 2" xfId="1261"/>
    <cellStyle name="Célula de Verificação 6 2" xfId="1262"/>
    <cellStyle name="Célula de Verificação 7 2" xfId="1263"/>
    <cellStyle name="Célula de Verificação 8 2" xfId="1264"/>
    <cellStyle name="Célula de Verificação 9 2" xfId="1265"/>
    <cellStyle name="Célula Vinculada" xfId="1266" builtinId="24" customBuiltin="1"/>
    <cellStyle name="Célula Vinculada 10 2" xfId="1267"/>
    <cellStyle name="Célula Vinculada 11 2" xfId="1268"/>
    <cellStyle name="Célula Vinculada 12 2" xfId="1269"/>
    <cellStyle name="Célula Vinculada 13 2" xfId="1270"/>
    <cellStyle name="Célula Vinculada 14 2" xfId="1271"/>
    <cellStyle name="Célula Vinculada 15 2" xfId="1272"/>
    <cellStyle name="Célula Vinculada 16 2" xfId="1273"/>
    <cellStyle name="Célula Vinculada 17 2" xfId="1274"/>
    <cellStyle name="Célula Vinculada 2" xfId="1275"/>
    <cellStyle name="Célula Vinculada 2 2" xfId="1276"/>
    <cellStyle name="Célula Vinculada 2 2 2" xfId="4721"/>
    <cellStyle name="Célula Vinculada 2 2 3" xfId="3787"/>
    <cellStyle name="Célula Vinculada 3" xfId="1277"/>
    <cellStyle name="Célula Vinculada 3 2" xfId="1278"/>
    <cellStyle name="Célula Vinculada 3 2 2" xfId="4722"/>
    <cellStyle name="Célula Vinculada 3 2 3" xfId="3788"/>
    <cellStyle name="Célula Vinculada 4" xfId="1279"/>
    <cellStyle name="Célula Vinculada 4 2" xfId="1280"/>
    <cellStyle name="Célula Vinculada 5" xfId="1281"/>
    <cellStyle name="Célula Vinculada 5 2" xfId="1282"/>
    <cellStyle name="Célula Vinculada 6" xfId="1283"/>
    <cellStyle name="Célula Vinculada 6 2" xfId="1284"/>
    <cellStyle name="Célula Vinculada 7 2" xfId="1285"/>
    <cellStyle name="Célula Vinculada 8 2" xfId="1286"/>
    <cellStyle name="Célula Vinculada 9 2" xfId="1287"/>
    <cellStyle name="Check Cell" xfId="1288"/>
    <cellStyle name="Comma 2" xfId="1289"/>
    <cellStyle name="Comma 2 2" xfId="1290"/>
    <cellStyle name="Comma 2 2 2" xfId="1291"/>
    <cellStyle name="Comma 2 2 2 2" xfId="55432"/>
    <cellStyle name="Comma 2 2 2 3" xfId="55433"/>
    <cellStyle name="Comma 2 2 3" xfId="1292"/>
    <cellStyle name="Comma 2 2 4" xfId="55434"/>
    <cellStyle name="Comma 2 3" xfId="4008"/>
    <cellStyle name="Data" xfId="1293"/>
    <cellStyle name="Duasdec" xfId="1294"/>
    <cellStyle name="Emphasis 1" xfId="1295"/>
    <cellStyle name="Emphasis 2" xfId="1296"/>
    <cellStyle name="Emphasis 3" xfId="1297"/>
    <cellStyle name="Ênfase1" xfId="1298" builtinId="29" customBuiltin="1"/>
    <cellStyle name="Ênfase1 10 2" xfId="1299"/>
    <cellStyle name="Ênfase1 11 2" xfId="1300"/>
    <cellStyle name="Ênfase1 12 2" xfId="1301"/>
    <cellStyle name="Ênfase1 13 2" xfId="1302"/>
    <cellStyle name="Ênfase1 14 2" xfId="1303"/>
    <cellStyle name="Ênfase1 15 2" xfId="1304"/>
    <cellStyle name="Ênfase1 16 2" xfId="1305"/>
    <cellStyle name="Ênfase1 17 2" xfId="1306"/>
    <cellStyle name="Ênfase1 2" xfId="1307"/>
    <cellStyle name="Ênfase1 2 2" xfId="1308"/>
    <cellStyle name="Ênfase1 2 2 2" xfId="4723"/>
    <cellStyle name="Ênfase1 2 2 3" xfId="3789"/>
    <cellStyle name="Ênfase1 3" xfId="1309"/>
    <cellStyle name="Ênfase1 3 2" xfId="1310"/>
    <cellStyle name="Ênfase1 3 2 2" xfId="4724"/>
    <cellStyle name="Ênfase1 3 2 3" xfId="3790"/>
    <cellStyle name="Ênfase1 4" xfId="1311"/>
    <cellStyle name="Ênfase1 4 2" xfId="1312"/>
    <cellStyle name="Ênfase1 5" xfId="1313"/>
    <cellStyle name="Ênfase1 5 2" xfId="1314"/>
    <cellStyle name="Ênfase1 6" xfId="1315"/>
    <cellStyle name="Ênfase1 6 2" xfId="1316"/>
    <cellStyle name="Ênfase1 7 2" xfId="1317"/>
    <cellStyle name="Ênfase1 8 2" xfId="1318"/>
    <cellStyle name="Ênfase1 9 2" xfId="1319"/>
    <cellStyle name="Ênfase2" xfId="1320" builtinId="33" customBuiltin="1"/>
    <cellStyle name="Ênfase2 10 2" xfId="1321"/>
    <cellStyle name="Ênfase2 11 2" xfId="1322"/>
    <cellStyle name="Ênfase2 12 2" xfId="1323"/>
    <cellStyle name="Ênfase2 13 2" xfId="1324"/>
    <cellStyle name="Ênfase2 14 2" xfId="1325"/>
    <cellStyle name="Ênfase2 15 2" xfId="1326"/>
    <cellStyle name="Ênfase2 16 2" xfId="1327"/>
    <cellStyle name="Ênfase2 17 2" xfId="1328"/>
    <cellStyle name="Ênfase2 2" xfId="1329"/>
    <cellStyle name="Ênfase2 2 2" xfId="1330"/>
    <cellStyle name="Ênfase2 2 2 2" xfId="4725"/>
    <cellStyle name="Ênfase2 2 2 3" xfId="3791"/>
    <cellStyle name="Ênfase2 3" xfId="1331"/>
    <cellStyle name="Ênfase2 3 2" xfId="1332"/>
    <cellStyle name="Ênfase2 3 2 2" xfId="4726"/>
    <cellStyle name="Ênfase2 3 2 3" xfId="3792"/>
    <cellStyle name="Ênfase2 4" xfId="1333"/>
    <cellStyle name="Ênfase2 4 2" xfId="1334"/>
    <cellStyle name="Ênfase2 5" xfId="1335"/>
    <cellStyle name="Ênfase2 5 2" xfId="1336"/>
    <cellStyle name="Ênfase2 6" xfId="1337"/>
    <cellStyle name="Ênfase2 6 2" xfId="1338"/>
    <cellStyle name="Ênfase2 7 2" xfId="1339"/>
    <cellStyle name="Ênfase2 8 2" xfId="1340"/>
    <cellStyle name="Ênfase2 9 2" xfId="1341"/>
    <cellStyle name="Ênfase3" xfId="1342" builtinId="37" customBuiltin="1"/>
    <cellStyle name="Ênfase3 10 2" xfId="1343"/>
    <cellStyle name="Ênfase3 11 2" xfId="1344"/>
    <cellStyle name="Ênfase3 12 2" xfId="1345"/>
    <cellStyle name="Ênfase3 13 2" xfId="1346"/>
    <cellStyle name="Ênfase3 14 2" xfId="1347"/>
    <cellStyle name="Ênfase3 15 2" xfId="1348"/>
    <cellStyle name="Ênfase3 16 2" xfId="1349"/>
    <cellStyle name="Ênfase3 17 2" xfId="1350"/>
    <cellStyle name="Ênfase3 2" xfId="1351"/>
    <cellStyle name="Ênfase3 2 2" xfId="1352"/>
    <cellStyle name="Ênfase3 2 2 2" xfId="4727"/>
    <cellStyle name="Ênfase3 2 2 3" xfId="3793"/>
    <cellStyle name="Ênfase3 3" xfId="1353"/>
    <cellStyle name="Ênfase3 3 2" xfId="1354"/>
    <cellStyle name="Ênfase3 3 2 2" xfId="4728"/>
    <cellStyle name="Ênfase3 3 2 3" xfId="3794"/>
    <cellStyle name="Ênfase3 4" xfId="1355"/>
    <cellStyle name="Ênfase3 4 2" xfId="1356"/>
    <cellStyle name="Ênfase3 5" xfId="1357"/>
    <cellStyle name="Ênfase3 5 2" xfId="1358"/>
    <cellStyle name="Ênfase3 6" xfId="1359"/>
    <cellStyle name="Ênfase3 6 2" xfId="1360"/>
    <cellStyle name="Ênfase3 7 2" xfId="1361"/>
    <cellStyle name="Ênfase3 8 2" xfId="1362"/>
    <cellStyle name="Ênfase3 9 2" xfId="1363"/>
    <cellStyle name="Ênfase4" xfId="1364" builtinId="41" customBuiltin="1"/>
    <cellStyle name="Ênfase4 10 2" xfId="1365"/>
    <cellStyle name="Ênfase4 11 2" xfId="1366"/>
    <cellStyle name="Ênfase4 12 2" xfId="1367"/>
    <cellStyle name="Ênfase4 13 2" xfId="1368"/>
    <cellStyle name="Ênfase4 14 2" xfId="1369"/>
    <cellStyle name="Ênfase4 15 2" xfId="1370"/>
    <cellStyle name="Ênfase4 16 2" xfId="1371"/>
    <cellStyle name="Ênfase4 17 2" xfId="1372"/>
    <cellStyle name="Ênfase4 2" xfId="1373"/>
    <cellStyle name="Ênfase4 2 2" xfId="1374"/>
    <cellStyle name="Ênfase4 2 2 2" xfId="4729"/>
    <cellStyle name="Ênfase4 2 2 3" xfId="3795"/>
    <cellStyle name="Ênfase4 3" xfId="1375"/>
    <cellStyle name="Ênfase4 3 2" xfId="1376"/>
    <cellStyle name="Ênfase4 3 2 2" xfId="4730"/>
    <cellStyle name="Ênfase4 3 2 3" xfId="3796"/>
    <cellStyle name="Ênfase4 4" xfId="1377"/>
    <cellStyle name="Ênfase4 4 2" xfId="1378"/>
    <cellStyle name="Ênfase4 5" xfId="1379"/>
    <cellStyle name="Ênfase4 5 2" xfId="1380"/>
    <cellStyle name="Ênfase4 6" xfId="1381"/>
    <cellStyle name="Ênfase4 6 2" xfId="1382"/>
    <cellStyle name="Ênfase4 7 2" xfId="1383"/>
    <cellStyle name="Ênfase4 8 2" xfId="1384"/>
    <cellStyle name="Ênfase4 9 2" xfId="1385"/>
    <cellStyle name="Ênfase5" xfId="1386" builtinId="45" customBuiltin="1"/>
    <cellStyle name="Ênfase5 10 2" xfId="1387"/>
    <cellStyle name="Ênfase5 11 2" xfId="1388"/>
    <cellStyle name="Ênfase5 12 2" xfId="1389"/>
    <cellStyle name="Ênfase5 13 2" xfId="1390"/>
    <cellStyle name="Ênfase5 14 2" xfId="1391"/>
    <cellStyle name="Ênfase5 15 2" xfId="1392"/>
    <cellStyle name="Ênfase5 16 2" xfId="1393"/>
    <cellStyle name="Ênfase5 17 2" xfId="1394"/>
    <cellStyle name="Ênfase5 2" xfId="1395"/>
    <cellStyle name="Ênfase5 2 2" xfId="1396"/>
    <cellStyle name="Ênfase5 2 2 2" xfId="4731"/>
    <cellStyle name="Ênfase5 2 2 3" xfId="3797"/>
    <cellStyle name="Ênfase5 3" xfId="1397"/>
    <cellStyle name="Ênfase5 3 2" xfId="1398"/>
    <cellStyle name="Ênfase5 3 2 2" xfId="4732"/>
    <cellStyle name="Ênfase5 3 2 3" xfId="3798"/>
    <cellStyle name="Ênfase5 4" xfId="1399"/>
    <cellStyle name="Ênfase5 4 2" xfId="1400"/>
    <cellStyle name="Ênfase5 5" xfId="1401"/>
    <cellStyle name="Ênfase5 5 2" xfId="1402"/>
    <cellStyle name="Ênfase5 6 2" xfId="1403"/>
    <cellStyle name="Ênfase5 7 2" xfId="1404"/>
    <cellStyle name="Ênfase5 8 2" xfId="1405"/>
    <cellStyle name="Ênfase5 9 2" xfId="1406"/>
    <cellStyle name="Ênfase6" xfId="1407" builtinId="49" customBuiltin="1"/>
    <cellStyle name="Ênfase6 10 2" xfId="1408"/>
    <cellStyle name="Ênfase6 11 2" xfId="1409"/>
    <cellStyle name="Ênfase6 12 2" xfId="1410"/>
    <cellStyle name="Ênfase6 13 2" xfId="1411"/>
    <cellStyle name="Ênfase6 14 2" xfId="1412"/>
    <cellStyle name="Ênfase6 15 2" xfId="1413"/>
    <cellStyle name="Ênfase6 16 2" xfId="1414"/>
    <cellStyle name="Ênfase6 17 2" xfId="1415"/>
    <cellStyle name="Ênfase6 2" xfId="1416"/>
    <cellStyle name="Ênfase6 2 2" xfId="1417"/>
    <cellStyle name="Ênfase6 2 2 2" xfId="4733"/>
    <cellStyle name="Ênfase6 2 2 3" xfId="3799"/>
    <cellStyle name="Ênfase6 3" xfId="1418"/>
    <cellStyle name="Ênfase6 3 2" xfId="1419"/>
    <cellStyle name="Ênfase6 3 2 2" xfId="4734"/>
    <cellStyle name="Ênfase6 3 2 3" xfId="3800"/>
    <cellStyle name="Ênfase6 4" xfId="1420"/>
    <cellStyle name="Ênfase6 4 2" xfId="1421"/>
    <cellStyle name="Ênfase6 5" xfId="1422"/>
    <cellStyle name="Ênfase6 5 2" xfId="1423"/>
    <cellStyle name="Ênfase6 6" xfId="1424"/>
    <cellStyle name="Ênfase6 6 2" xfId="1425"/>
    <cellStyle name="Ênfase6 7 2" xfId="1426"/>
    <cellStyle name="Ênfase6 8 2" xfId="1427"/>
    <cellStyle name="Ênfase6 9 2" xfId="1428"/>
    <cellStyle name="Entrada" xfId="1429" builtinId="20" customBuiltin="1"/>
    <cellStyle name="Entrada 10 2" xfId="1430"/>
    <cellStyle name="Entrada 10 2 2" xfId="4313"/>
    <cellStyle name="Entrada 10 2 2 2" xfId="5695"/>
    <cellStyle name="Entrada 10 2 2 2 10" xfId="21149"/>
    <cellStyle name="Entrada 10 2 2 2 11" xfId="45406"/>
    <cellStyle name="Entrada 10 2 2 2 12" xfId="55435"/>
    <cellStyle name="Entrada 10 2 2 2 2" xfId="8234"/>
    <cellStyle name="Entrada 10 2 2 2 2 2" xfId="16288"/>
    <cellStyle name="Entrada 10 2 2 2 2 2 2" xfId="27762"/>
    <cellStyle name="Entrada 10 2 2 2 2 2 3" xfId="45407"/>
    <cellStyle name="Entrada 10 2 2 2 2 3" xfId="18051"/>
    <cellStyle name="Entrada 10 2 2 2 2 3 2" xfId="29525"/>
    <cellStyle name="Entrada 10 2 2 2 2 3 3" xfId="45408"/>
    <cellStyle name="Entrada 10 2 2 2 2 4" xfId="18312"/>
    <cellStyle name="Entrada 10 2 2 2 2 4 2" xfId="29786"/>
    <cellStyle name="Entrada 10 2 2 2 2 5" xfId="34707"/>
    <cellStyle name="Entrada 10 2 2 2 2 5 2" xfId="45409"/>
    <cellStyle name="Entrada 10 2 2 2 2 6" xfId="36158"/>
    <cellStyle name="Entrada 10 2 2 2 2 6 2" xfId="45410"/>
    <cellStyle name="Entrada 10 2 2 2 2 7" xfId="23234"/>
    <cellStyle name="Entrada 10 2 2 2 2 8" xfId="45411"/>
    <cellStyle name="Entrada 10 2 2 2 3" xfId="14048"/>
    <cellStyle name="Entrada 10 2 2 2 3 2" xfId="25523"/>
    <cellStyle name="Entrada 10 2 2 2 3 3" xfId="45412"/>
    <cellStyle name="Entrada 10 2 2 2 4" xfId="17244"/>
    <cellStyle name="Entrada 10 2 2 2 4 2" xfId="28718"/>
    <cellStyle name="Entrada 10 2 2 2 4 3" xfId="45413"/>
    <cellStyle name="Entrada 10 2 2 2 5" xfId="18148"/>
    <cellStyle name="Entrada 10 2 2 2 5 2" xfId="29622"/>
    <cellStyle name="Entrada 10 2 2 2 5 3" xfId="45414"/>
    <cellStyle name="Entrada 10 2 2 2 6" xfId="32622"/>
    <cellStyle name="Entrada 10 2 2 2 6 2" xfId="45415"/>
    <cellStyle name="Entrada 10 2 2 2 7" xfId="35794"/>
    <cellStyle name="Entrada 10 2 2 2 7 2" xfId="45416"/>
    <cellStyle name="Entrada 10 2 2 2 8" xfId="37779"/>
    <cellStyle name="Entrada 10 2 2 2 8 2" xfId="45417"/>
    <cellStyle name="Entrada 10 2 2 2 9" xfId="38773"/>
    <cellStyle name="Entrada 10 2 2 2 9 2" xfId="45418"/>
    <cellStyle name="Entrada 10 2 2 3" xfId="7210"/>
    <cellStyle name="Entrada 10 2 2 3 2" xfId="15264"/>
    <cellStyle name="Entrada 10 2 2 3 2 2" xfId="26738"/>
    <cellStyle name="Entrada 10 2 2 3 2 3" xfId="45419"/>
    <cellStyle name="Entrada 10 2 2 3 3" xfId="17668"/>
    <cellStyle name="Entrada 10 2 2 3 3 2" xfId="29142"/>
    <cellStyle name="Entrada 10 2 2 3 3 3" xfId="45420"/>
    <cellStyle name="Entrada 10 2 2 3 4" xfId="17751"/>
    <cellStyle name="Entrada 10 2 2 3 4 2" xfId="29225"/>
    <cellStyle name="Entrada 10 2 2 3 5" xfId="31598"/>
    <cellStyle name="Entrada 10 2 2 3 5 2" xfId="45421"/>
    <cellStyle name="Entrada 10 2 2 3 6" xfId="35535"/>
    <cellStyle name="Entrada 10 2 2 3 6 2" xfId="45422"/>
    <cellStyle name="Entrada 10 2 2 3 7" xfId="20125"/>
    <cellStyle name="Entrada 10 2 2 3 8" xfId="45423"/>
    <cellStyle name="Entrada 10 2 2 4" xfId="41247"/>
    <cellStyle name="Entrada 10 2 2 5" xfId="45424"/>
    <cellStyle name="Entrada 10 2 3" xfId="3891"/>
    <cellStyle name="Entrada 10 2 3 2" xfId="5384"/>
    <cellStyle name="Entrada 10 2 3 2 10" xfId="20838"/>
    <cellStyle name="Entrada 10 2 3 2 11" xfId="45425"/>
    <cellStyle name="Entrada 10 2 3 2 12" xfId="55436"/>
    <cellStyle name="Entrada 10 2 3 2 2" xfId="7923"/>
    <cellStyle name="Entrada 10 2 3 2 2 2" xfId="15977"/>
    <cellStyle name="Entrada 10 2 3 2 2 2 2" xfId="27451"/>
    <cellStyle name="Entrada 10 2 3 2 2 2 3" xfId="45426"/>
    <cellStyle name="Entrada 10 2 3 2 2 3" xfId="17919"/>
    <cellStyle name="Entrada 10 2 3 2 2 3 2" xfId="29393"/>
    <cellStyle name="Entrada 10 2 3 2 2 3 3" xfId="45427"/>
    <cellStyle name="Entrada 10 2 3 2 2 4" xfId="17193"/>
    <cellStyle name="Entrada 10 2 3 2 2 4 2" xfId="28667"/>
    <cellStyle name="Entrada 10 2 3 2 2 5" xfId="34396"/>
    <cellStyle name="Entrada 10 2 3 2 2 5 2" xfId="45428"/>
    <cellStyle name="Entrada 10 2 3 2 2 6" xfId="36069"/>
    <cellStyle name="Entrada 10 2 3 2 2 6 2" xfId="45429"/>
    <cellStyle name="Entrada 10 2 3 2 2 7" xfId="22923"/>
    <cellStyle name="Entrada 10 2 3 2 2 8" xfId="45430"/>
    <cellStyle name="Entrada 10 2 3 2 3" xfId="13737"/>
    <cellStyle name="Entrada 10 2 3 2 3 2" xfId="25212"/>
    <cellStyle name="Entrada 10 2 3 2 3 3" xfId="45431"/>
    <cellStyle name="Entrada 10 2 3 2 4" xfId="17109"/>
    <cellStyle name="Entrada 10 2 3 2 4 2" xfId="28583"/>
    <cellStyle name="Entrada 10 2 3 2 4 3" xfId="45432"/>
    <cellStyle name="Entrada 10 2 3 2 5" xfId="17490"/>
    <cellStyle name="Entrada 10 2 3 2 5 2" xfId="28964"/>
    <cellStyle name="Entrada 10 2 3 2 5 3" xfId="45433"/>
    <cellStyle name="Entrada 10 2 3 2 6" xfId="32311"/>
    <cellStyle name="Entrada 10 2 3 2 6 2" xfId="45434"/>
    <cellStyle name="Entrada 10 2 3 2 7" xfId="35705"/>
    <cellStyle name="Entrada 10 2 3 2 7 2" xfId="45435"/>
    <cellStyle name="Entrada 10 2 3 2 8" xfId="37468"/>
    <cellStyle name="Entrada 10 2 3 2 8 2" xfId="45436"/>
    <cellStyle name="Entrada 10 2 3 2 9" xfId="38684"/>
    <cellStyle name="Entrada 10 2 3 2 9 2" xfId="45437"/>
    <cellStyle name="Entrada 10 2 3 3" xfId="6899"/>
    <cellStyle name="Entrada 10 2 3 3 2" xfId="14953"/>
    <cellStyle name="Entrada 10 2 3 3 2 2" xfId="26427"/>
    <cellStyle name="Entrada 10 2 3 3 2 3" xfId="45438"/>
    <cellStyle name="Entrada 10 2 3 3 3" xfId="17534"/>
    <cellStyle name="Entrada 10 2 3 3 3 2" xfId="29008"/>
    <cellStyle name="Entrada 10 2 3 3 3 3" xfId="45439"/>
    <cellStyle name="Entrada 10 2 3 3 4" xfId="17721"/>
    <cellStyle name="Entrada 10 2 3 3 4 2" xfId="29195"/>
    <cellStyle name="Entrada 10 2 3 3 5" xfId="31287"/>
    <cellStyle name="Entrada 10 2 3 3 5 2" xfId="45440"/>
    <cellStyle name="Entrada 10 2 3 3 6" xfId="35446"/>
    <cellStyle name="Entrada 10 2 3 3 6 2" xfId="45441"/>
    <cellStyle name="Entrada 10 2 3 3 7" xfId="19814"/>
    <cellStyle name="Entrada 10 2 3 3 8" xfId="45442"/>
    <cellStyle name="Entrada 10 2 3 4" xfId="40936"/>
    <cellStyle name="Entrada 10 2 3 5" xfId="45443"/>
    <cellStyle name="Entrada 10 2 4" xfId="6193"/>
    <cellStyle name="Entrada 10 2 4 10" xfId="38842"/>
    <cellStyle name="Entrada 10 2 4 10 2" xfId="45444"/>
    <cellStyle name="Entrada 10 2 4 11" xfId="19408"/>
    <cellStyle name="Entrada 10 2 4 12" xfId="45445"/>
    <cellStyle name="Entrada 10 2 4 13" xfId="55437"/>
    <cellStyle name="Entrada 10 2 4 2" xfId="8732"/>
    <cellStyle name="Entrada 10 2 4 2 2" xfId="16786"/>
    <cellStyle name="Entrada 10 2 4 2 2 2" xfId="28260"/>
    <cellStyle name="Entrada 10 2 4 2 2 3" xfId="45446"/>
    <cellStyle name="Entrada 10 2 4 2 3" xfId="18179"/>
    <cellStyle name="Entrada 10 2 4 2 3 2" xfId="29653"/>
    <cellStyle name="Entrada 10 2 4 2 3 3" xfId="45447"/>
    <cellStyle name="Entrada 10 2 4 2 4" xfId="18381"/>
    <cellStyle name="Entrada 10 2 4 2 4 2" xfId="29855"/>
    <cellStyle name="Entrada 10 2 4 2 5" xfId="33120"/>
    <cellStyle name="Entrada 10 2 4 2 5 2" xfId="45448"/>
    <cellStyle name="Entrada 10 2 4 2 6" xfId="35863"/>
    <cellStyle name="Entrada 10 2 4 2 6 2" xfId="45449"/>
    <cellStyle name="Entrada 10 2 4 2 7" xfId="21647"/>
    <cellStyle name="Entrada 10 2 4 2 8" xfId="45450"/>
    <cellStyle name="Entrada 10 2 4 3" xfId="14546"/>
    <cellStyle name="Entrada 10 2 4 3 2" xfId="35205"/>
    <cellStyle name="Entrada 10 2 4 3 2 2" xfId="45451"/>
    <cellStyle name="Entrada 10 2 4 3 3" xfId="36227"/>
    <cellStyle name="Entrada 10 2 4 3 3 2" xfId="45452"/>
    <cellStyle name="Entrada 10 2 4 3 4" xfId="23732"/>
    <cellStyle name="Entrada 10 2 4 3 5" xfId="45453"/>
    <cellStyle name="Entrada 10 2 4 4" xfId="17372"/>
    <cellStyle name="Entrada 10 2 4 4 2" xfId="26021"/>
    <cellStyle name="Entrada 10 2 4 4 3" xfId="45454"/>
    <cellStyle name="Entrada 10 2 4 5" xfId="18017"/>
    <cellStyle name="Entrada 10 2 4 5 2" xfId="28846"/>
    <cellStyle name="Entrada 10 2 4 5 3" xfId="45455"/>
    <cellStyle name="Entrada 10 2 4 6" xfId="29491"/>
    <cellStyle name="Entrada 10 2 4 6 2" xfId="45456"/>
    <cellStyle name="Entrada 10 2 4 7" xfId="30881"/>
    <cellStyle name="Entrada 10 2 4 7 2" xfId="45457"/>
    <cellStyle name="Entrada 10 2 4 8" xfId="35345"/>
    <cellStyle name="Entrada 10 2 4 8 2" xfId="45458"/>
    <cellStyle name="Entrada 10 2 4 9" xfId="38277"/>
    <cellStyle name="Entrada 10 2 4 9 2" xfId="45459"/>
    <cellStyle name="Entrada 10 2 5" xfId="5059"/>
    <cellStyle name="Entrada 10 2 5 10" xfId="20623"/>
    <cellStyle name="Entrada 10 2 5 11" xfId="45460"/>
    <cellStyle name="Entrada 10 2 5 12" xfId="55438"/>
    <cellStyle name="Entrada 10 2 5 2" xfId="7708"/>
    <cellStyle name="Entrada 10 2 5 2 2" xfId="15762"/>
    <cellStyle name="Entrada 10 2 5 2 2 2" xfId="27236"/>
    <cellStyle name="Entrada 10 2 5 2 2 3" xfId="45461"/>
    <cellStyle name="Entrada 10 2 5 2 3" xfId="17798"/>
    <cellStyle name="Entrada 10 2 5 2 3 2" xfId="29272"/>
    <cellStyle name="Entrada 10 2 5 2 3 3" xfId="45462"/>
    <cellStyle name="Entrada 10 2 5 2 4" xfId="18008"/>
    <cellStyle name="Entrada 10 2 5 2 4 2" xfId="29482"/>
    <cellStyle name="Entrada 10 2 5 2 5" xfId="34181"/>
    <cellStyle name="Entrada 10 2 5 2 5 2" xfId="45463"/>
    <cellStyle name="Entrada 10 2 5 2 6" xfId="35968"/>
    <cellStyle name="Entrada 10 2 5 2 6 2" xfId="45464"/>
    <cellStyle name="Entrada 10 2 5 2 7" xfId="22708"/>
    <cellStyle name="Entrada 10 2 5 2 8" xfId="45465"/>
    <cellStyle name="Entrada 10 2 5 3" xfId="13521"/>
    <cellStyle name="Entrada 10 2 5 3 2" xfId="24997"/>
    <cellStyle name="Entrada 10 2 5 3 3" xfId="45466"/>
    <cellStyle name="Entrada 10 2 5 4" xfId="16989"/>
    <cellStyle name="Entrada 10 2 5 4 2" xfId="28463"/>
    <cellStyle name="Entrada 10 2 5 4 3" xfId="45467"/>
    <cellStyle name="Entrada 10 2 5 5" xfId="17778"/>
    <cellStyle name="Entrada 10 2 5 5 2" xfId="29252"/>
    <cellStyle name="Entrada 10 2 5 5 3" xfId="45468"/>
    <cellStyle name="Entrada 10 2 5 6" xfId="32096"/>
    <cellStyle name="Entrada 10 2 5 6 2" xfId="45469"/>
    <cellStyle name="Entrada 10 2 5 7" xfId="35604"/>
    <cellStyle name="Entrada 10 2 5 7 2" xfId="45470"/>
    <cellStyle name="Entrada 10 2 5 8" xfId="37253"/>
    <cellStyle name="Entrada 10 2 5 8 2" xfId="45471"/>
    <cellStyle name="Entrada 10 2 5 9" xfId="38583"/>
    <cellStyle name="Entrada 10 2 5 9 2" xfId="45472"/>
    <cellStyle name="Entrada 10 2 6" xfId="6684"/>
    <cellStyle name="Entrada 10 2 7" xfId="45473"/>
    <cellStyle name="Entrada 11 2" xfId="1431"/>
    <cellStyle name="Entrada 11 2 2" xfId="4314"/>
    <cellStyle name="Entrada 11 2 2 2" xfId="5696"/>
    <cellStyle name="Entrada 11 2 2 2 10" xfId="21150"/>
    <cellStyle name="Entrada 11 2 2 2 11" xfId="45474"/>
    <cellStyle name="Entrada 11 2 2 2 12" xfId="55439"/>
    <cellStyle name="Entrada 11 2 2 2 2" xfId="8235"/>
    <cellStyle name="Entrada 11 2 2 2 2 2" xfId="16289"/>
    <cellStyle name="Entrada 11 2 2 2 2 2 2" xfId="27763"/>
    <cellStyle name="Entrada 11 2 2 2 2 2 3" xfId="45475"/>
    <cellStyle name="Entrada 11 2 2 2 2 3" xfId="18052"/>
    <cellStyle name="Entrada 11 2 2 2 2 3 2" xfId="29526"/>
    <cellStyle name="Entrada 11 2 2 2 2 3 3" xfId="45476"/>
    <cellStyle name="Entrada 11 2 2 2 2 4" xfId="18313"/>
    <cellStyle name="Entrada 11 2 2 2 2 4 2" xfId="29787"/>
    <cellStyle name="Entrada 11 2 2 2 2 5" xfId="34708"/>
    <cellStyle name="Entrada 11 2 2 2 2 5 2" xfId="45477"/>
    <cellStyle name="Entrada 11 2 2 2 2 6" xfId="36159"/>
    <cellStyle name="Entrada 11 2 2 2 2 6 2" xfId="45478"/>
    <cellStyle name="Entrada 11 2 2 2 2 7" xfId="23235"/>
    <cellStyle name="Entrada 11 2 2 2 2 8" xfId="45479"/>
    <cellStyle name="Entrada 11 2 2 2 3" xfId="14049"/>
    <cellStyle name="Entrada 11 2 2 2 3 2" xfId="25524"/>
    <cellStyle name="Entrada 11 2 2 2 3 3" xfId="45480"/>
    <cellStyle name="Entrada 11 2 2 2 4" xfId="17245"/>
    <cellStyle name="Entrada 11 2 2 2 4 2" xfId="28719"/>
    <cellStyle name="Entrada 11 2 2 2 4 3" xfId="45481"/>
    <cellStyle name="Entrada 11 2 2 2 5" xfId="17343"/>
    <cellStyle name="Entrada 11 2 2 2 5 2" xfId="28817"/>
    <cellStyle name="Entrada 11 2 2 2 5 3" xfId="45482"/>
    <cellStyle name="Entrada 11 2 2 2 6" xfId="32623"/>
    <cellStyle name="Entrada 11 2 2 2 6 2" xfId="45483"/>
    <cellStyle name="Entrada 11 2 2 2 7" xfId="35795"/>
    <cellStyle name="Entrada 11 2 2 2 7 2" xfId="45484"/>
    <cellStyle name="Entrada 11 2 2 2 8" xfId="37780"/>
    <cellStyle name="Entrada 11 2 2 2 8 2" xfId="45485"/>
    <cellStyle name="Entrada 11 2 2 2 9" xfId="38774"/>
    <cellStyle name="Entrada 11 2 2 2 9 2" xfId="45486"/>
    <cellStyle name="Entrada 11 2 2 3" xfId="7211"/>
    <cellStyle name="Entrada 11 2 2 3 2" xfId="15265"/>
    <cellStyle name="Entrada 11 2 2 3 2 2" xfId="26739"/>
    <cellStyle name="Entrada 11 2 2 3 2 3" xfId="45487"/>
    <cellStyle name="Entrada 11 2 2 3 3" xfId="17669"/>
    <cellStyle name="Entrada 11 2 2 3 3 2" xfId="29143"/>
    <cellStyle name="Entrada 11 2 2 3 3 3" xfId="45488"/>
    <cellStyle name="Entrada 11 2 2 3 4" xfId="16943"/>
    <cellStyle name="Entrada 11 2 2 3 4 2" xfId="28417"/>
    <cellStyle name="Entrada 11 2 2 3 5" xfId="31599"/>
    <cellStyle name="Entrada 11 2 2 3 5 2" xfId="45489"/>
    <cellStyle name="Entrada 11 2 2 3 6" xfId="35536"/>
    <cellStyle name="Entrada 11 2 2 3 6 2" xfId="45490"/>
    <cellStyle name="Entrada 11 2 2 3 7" xfId="20126"/>
    <cellStyle name="Entrada 11 2 2 3 8" xfId="45491"/>
    <cellStyle name="Entrada 11 2 2 4" xfId="41248"/>
    <cellStyle name="Entrada 11 2 2 5" xfId="45492"/>
    <cellStyle name="Entrada 11 2 3" xfId="3892"/>
    <cellStyle name="Entrada 11 2 3 2" xfId="5385"/>
    <cellStyle name="Entrada 11 2 3 2 10" xfId="20839"/>
    <cellStyle name="Entrada 11 2 3 2 11" xfId="45493"/>
    <cellStyle name="Entrada 11 2 3 2 12" xfId="55440"/>
    <cellStyle name="Entrada 11 2 3 2 2" xfId="7924"/>
    <cellStyle name="Entrada 11 2 3 2 2 2" xfId="15978"/>
    <cellStyle name="Entrada 11 2 3 2 2 2 2" xfId="27452"/>
    <cellStyle name="Entrada 11 2 3 2 2 2 3" xfId="45494"/>
    <cellStyle name="Entrada 11 2 3 2 2 3" xfId="17920"/>
    <cellStyle name="Entrada 11 2 3 2 2 3 2" xfId="29394"/>
    <cellStyle name="Entrada 11 2 3 2 2 3 3" xfId="45495"/>
    <cellStyle name="Entrada 11 2 3 2 2 4" xfId="12997"/>
    <cellStyle name="Entrada 11 2 3 2 2 4 2" xfId="24467"/>
    <cellStyle name="Entrada 11 2 3 2 2 5" xfId="34397"/>
    <cellStyle name="Entrada 11 2 3 2 2 5 2" xfId="45496"/>
    <cellStyle name="Entrada 11 2 3 2 2 6" xfId="36070"/>
    <cellStyle name="Entrada 11 2 3 2 2 6 2" xfId="45497"/>
    <cellStyle name="Entrada 11 2 3 2 2 7" xfId="22924"/>
    <cellStyle name="Entrada 11 2 3 2 2 8" xfId="45498"/>
    <cellStyle name="Entrada 11 2 3 2 3" xfId="13738"/>
    <cellStyle name="Entrada 11 2 3 2 3 2" xfId="25213"/>
    <cellStyle name="Entrada 11 2 3 2 3 3" xfId="45499"/>
    <cellStyle name="Entrada 11 2 3 2 4" xfId="17110"/>
    <cellStyle name="Entrada 11 2 3 2 4 2" xfId="28584"/>
    <cellStyle name="Entrada 11 2 3 2 4 3" xfId="45500"/>
    <cellStyle name="Entrada 11 2 3 2 5" xfId="17774"/>
    <cellStyle name="Entrada 11 2 3 2 5 2" xfId="29248"/>
    <cellStyle name="Entrada 11 2 3 2 5 3" xfId="45501"/>
    <cellStyle name="Entrada 11 2 3 2 6" xfId="32312"/>
    <cellStyle name="Entrada 11 2 3 2 6 2" xfId="45502"/>
    <cellStyle name="Entrada 11 2 3 2 7" xfId="35706"/>
    <cellStyle name="Entrada 11 2 3 2 7 2" xfId="45503"/>
    <cellStyle name="Entrada 11 2 3 2 8" xfId="37469"/>
    <cellStyle name="Entrada 11 2 3 2 8 2" xfId="45504"/>
    <cellStyle name="Entrada 11 2 3 2 9" xfId="38685"/>
    <cellStyle name="Entrada 11 2 3 2 9 2" xfId="45505"/>
    <cellStyle name="Entrada 11 2 3 3" xfId="6900"/>
    <cellStyle name="Entrada 11 2 3 3 2" xfId="14954"/>
    <cellStyle name="Entrada 11 2 3 3 2 2" xfId="26428"/>
    <cellStyle name="Entrada 11 2 3 3 2 3" xfId="45506"/>
    <cellStyle name="Entrada 11 2 3 3 3" xfId="17535"/>
    <cellStyle name="Entrada 11 2 3 3 3 2" xfId="29009"/>
    <cellStyle name="Entrada 11 2 3 3 3 3" xfId="45507"/>
    <cellStyle name="Entrada 11 2 3 3 4" xfId="18104"/>
    <cellStyle name="Entrada 11 2 3 3 4 2" xfId="29578"/>
    <cellStyle name="Entrada 11 2 3 3 5" xfId="31288"/>
    <cellStyle name="Entrada 11 2 3 3 5 2" xfId="45508"/>
    <cellStyle name="Entrada 11 2 3 3 6" xfId="35447"/>
    <cellStyle name="Entrada 11 2 3 3 6 2" xfId="45509"/>
    <cellStyle name="Entrada 11 2 3 3 7" xfId="19815"/>
    <cellStyle name="Entrada 11 2 3 3 8" xfId="45510"/>
    <cellStyle name="Entrada 11 2 3 4" xfId="40937"/>
    <cellStyle name="Entrada 11 2 3 5" xfId="45511"/>
    <cellStyle name="Entrada 11 2 4" xfId="6194"/>
    <cellStyle name="Entrada 11 2 4 10" xfId="38843"/>
    <cellStyle name="Entrada 11 2 4 10 2" xfId="45512"/>
    <cellStyle name="Entrada 11 2 4 11" xfId="19409"/>
    <cellStyle name="Entrada 11 2 4 12" xfId="45513"/>
    <cellStyle name="Entrada 11 2 4 13" xfId="55441"/>
    <cellStyle name="Entrada 11 2 4 2" xfId="8733"/>
    <cellStyle name="Entrada 11 2 4 2 2" xfId="16787"/>
    <cellStyle name="Entrada 11 2 4 2 2 2" xfId="28261"/>
    <cellStyle name="Entrada 11 2 4 2 2 3" xfId="45514"/>
    <cellStyle name="Entrada 11 2 4 2 3" xfId="18180"/>
    <cellStyle name="Entrada 11 2 4 2 3 2" xfId="29654"/>
    <cellStyle name="Entrada 11 2 4 2 3 3" xfId="45515"/>
    <cellStyle name="Entrada 11 2 4 2 4" xfId="18382"/>
    <cellStyle name="Entrada 11 2 4 2 4 2" xfId="29856"/>
    <cellStyle name="Entrada 11 2 4 2 5" xfId="33121"/>
    <cellStyle name="Entrada 11 2 4 2 5 2" xfId="45516"/>
    <cellStyle name="Entrada 11 2 4 2 6" xfId="35864"/>
    <cellStyle name="Entrada 11 2 4 2 6 2" xfId="45517"/>
    <cellStyle name="Entrada 11 2 4 2 7" xfId="21648"/>
    <cellStyle name="Entrada 11 2 4 2 8" xfId="45518"/>
    <cellStyle name="Entrada 11 2 4 3" xfId="14547"/>
    <cellStyle name="Entrada 11 2 4 3 2" xfId="35206"/>
    <cellStyle name="Entrada 11 2 4 3 2 2" xfId="45519"/>
    <cellStyle name="Entrada 11 2 4 3 3" xfId="36228"/>
    <cellStyle name="Entrada 11 2 4 3 3 2" xfId="45520"/>
    <cellStyle name="Entrada 11 2 4 3 4" xfId="23733"/>
    <cellStyle name="Entrada 11 2 4 3 5" xfId="45521"/>
    <cellStyle name="Entrada 11 2 4 4" xfId="17373"/>
    <cellStyle name="Entrada 11 2 4 4 2" xfId="26022"/>
    <cellStyle name="Entrada 11 2 4 4 3" xfId="45522"/>
    <cellStyle name="Entrada 11 2 4 5" xfId="17211"/>
    <cellStyle name="Entrada 11 2 4 5 2" xfId="28847"/>
    <cellStyle name="Entrada 11 2 4 5 3" xfId="45523"/>
    <cellStyle name="Entrada 11 2 4 6" xfId="28685"/>
    <cellStyle name="Entrada 11 2 4 6 2" xfId="45524"/>
    <cellStyle name="Entrada 11 2 4 7" xfId="30882"/>
    <cellStyle name="Entrada 11 2 4 7 2" xfId="45525"/>
    <cellStyle name="Entrada 11 2 4 8" xfId="35346"/>
    <cellStyle name="Entrada 11 2 4 8 2" xfId="45526"/>
    <cellStyle name="Entrada 11 2 4 9" xfId="38278"/>
    <cellStyle name="Entrada 11 2 4 9 2" xfId="45527"/>
    <cellStyle name="Entrada 11 2 5" xfId="5060"/>
    <cellStyle name="Entrada 11 2 5 10" xfId="20624"/>
    <cellStyle name="Entrada 11 2 5 11" xfId="45528"/>
    <cellStyle name="Entrada 11 2 5 12" xfId="55442"/>
    <cellStyle name="Entrada 11 2 5 2" xfId="7709"/>
    <cellStyle name="Entrada 11 2 5 2 2" xfId="15763"/>
    <cellStyle name="Entrada 11 2 5 2 2 2" xfId="27237"/>
    <cellStyle name="Entrada 11 2 5 2 2 3" xfId="45529"/>
    <cellStyle name="Entrada 11 2 5 2 3" xfId="17799"/>
    <cellStyle name="Entrada 11 2 5 2 3 2" xfId="29273"/>
    <cellStyle name="Entrada 11 2 5 2 3 3" xfId="45530"/>
    <cellStyle name="Entrada 11 2 5 2 4" xfId="17199"/>
    <cellStyle name="Entrada 11 2 5 2 4 2" xfId="28673"/>
    <cellStyle name="Entrada 11 2 5 2 5" xfId="34182"/>
    <cellStyle name="Entrada 11 2 5 2 5 2" xfId="45531"/>
    <cellStyle name="Entrada 11 2 5 2 6" xfId="35969"/>
    <cellStyle name="Entrada 11 2 5 2 6 2" xfId="45532"/>
    <cellStyle name="Entrada 11 2 5 2 7" xfId="22709"/>
    <cellStyle name="Entrada 11 2 5 2 8" xfId="45533"/>
    <cellStyle name="Entrada 11 2 5 3" xfId="13522"/>
    <cellStyle name="Entrada 11 2 5 3 2" xfId="24998"/>
    <cellStyle name="Entrada 11 2 5 3 3" xfId="45534"/>
    <cellStyle name="Entrada 11 2 5 4" xfId="16990"/>
    <cellStyle name="Entrada 11 2 5 4 2" xfId="28464"/>
    <cellStyle name="Entrada 11 2 5 4 3" xfId="45535"/>
    <cellStyle name="Entrada 11 2 5 5" xfId="16969"/>
    <cellStyle name="Entrada 11 2 5 5 2" xfId="28443"/>
    <cellStyle name="Entrada 11 2 5 5 3" xfId="45536"/>
    <cellStyle name="Entrada 11 2 5 6" xfId="32097"/>
    <cellStyle name="Entrada 11 2 5 6 2" xfId="45537"/>
    <cellStyle name="Entrada 11 2 5 7" xfId="35605"/>
    <cellStyle name="Entrada 11 2 5 7 2" xfId="45538"/>
    <cellStyle name="Entrada 11 2 5 8" xfId="37254"/>
    <cellStyle name="Entrada 11 2 5 8 2" xfId="45539"/>
    <cellStyle name="Entrada 11 2 5 9" xfId="38584"/>
    <cellStyle name="Entrada 11 2 5 9 2" xfId="45540"/>
    <cellStyle name="Entrada 11 2 6" xfId="6685"/>
    <cellStyle name="Entrada 11 2 7" xfId="45541"/>
    <cellStyle name="Entrada 12 2" xfId="1432"/>
    <cellStyle name="Entrada 12 2 2" xfId="4315"/>
    <cellStyle name="Entrada 12 2 2 2" xfId="5697"/>
    <cellStyle name="Entrada 12 2 2 2 10" xfId="21151"/>
    <cellStyle name="Entrada 12 2 2 2 11" xfId="45542"/>
    <cellStyle name="Entrada 12 2 2 2 12" xfId="55443"/>
    <cellStyle name="Entrada 12 2 2 2 2" xfId="8236"/>
    <cellStyle name="Entrada 12 2 2 2 2 2" xfId="16290"/>
    <cellStyle name="Entrada 12 2 2 2 2 2 2" xfId="27764"/>
    <cellStyle name="Entrada 12 2 2 2 2 2 3" xfId="45543"/>
    <cellStyle name="Entrada 12 2 2 2 2 3" xfId="18053"/>
    <cellStyle name="Entrada 12 2 2 2 2 3 2" xfId="29527"/>
    <cellStyle name="Entrada 12 2 2 2 2 3 3" xfId="45544"/>
    <cellStyle name="Entrada 12 2 2 2 2 4" xfId="18314"/>
    <cellStyle name="Entrada 12 2 2 2 2 4 2" xfId="29788"/>
    <cellStyle name="Entrada 12 2 2 2 2 5" xfId="34709"/>
    <cellStyle name="Entrada 12 2 2 2 2 5 2" xfId="45545"/>
    <cellStyle name="Entrada 12 2 2 2 2 6" xfId="36160"/>
    <cellStyle name="Entrada 12 2 2 2 2 6 2" xfId="45546"/>
    <cellStyle name="Entrada 12 2 2 2 2 7" xfId="23236"/>
    <cellStyle name="Entrada 12 2 2 2 2 8" xfId="45547"/>
    <cellStyle name="Entrada 12 2 2 2 3" xfId="14050"/>
    <cellStyle name="Entrada 12 2 2 2 3 2" xfId="25525"/>
    <cellStyle name="Entrada 12 2 2 2 3 3" xfId="45548"/>
    <cellStyle name="Entrada 12 2 2 2 4" xfId="17246"/>
    <cellStyle name="Entrada 12 2 2 2 4 2" xfId="28720"/>
    <cellStyle name="Entrada 12 2 2 2 4 3" xfId="45549"/>
    <cellStyle name="Entrada 12 2 2 2 5" xfId="12432"/>
    <cellStyle name="Entrada 12 2 2 2 5 2" xfId="23902"/>
    <cellStyle name="Entrada 12 2 2 2 5 3" xfId="45550"/>
    <cellStyle name="Entrada 12 2 2 2 6" xfId="32624"/>
    <cellStyle name="Entrada 12 2 2 2 6 2" xfId="45551"/>
    <cellStyle name="Entrada 12 2 2 2 7" xfId="35796"/>
    <cellStyle name="Entrada 12 2 2 2 7 2" xfId="45552"/>
    <cellStyle name="Entrada 12 2 2 2 8" xfId="37781"/>
    <cellStyle name="Entrada 12 2 2 2 8 2" xfId="45553"/>
    <cellStyle name="Entrada 12 2 2 2 9" xfId="38775"/>
    <cellStyle name="Entrada 12 2 2 2 9 2" xfId="45554"/>
    <cellStyle name="Entrada 12 2 2 3" xfId="7212"/>
    <cellStyle name="Entrada 12 2 2 3 2" xfId="15266"/>
    <cellStyle name="Entrada 12 2 2 3 2 2" xfId="26740"/>
    <cellStyle name="Entrada 12 2 2 3 2 3" xfId="45555"/>
    <cellStyle name="Entrada 12 2 2 3 3" xfId="17670"/>
    <cellStyle name="Entrada 12 2 2 3 3 2" xfId="29144"/>
    <cellStyle name="Entrada 12 2 2 3 3 3" xfId="45556"/>
    <cellStyle name="Entrada 12 2 2 3 4" xfId="18136"/>
    <cellStyle name="Entrada 12 2 2 3 4 2" xfId="29610"/>
    <cellStyle name="Entrada 12 2 2 3 5" xfId="31600"/>
    <cellStyle name="Entrada 12 2 2 3 5 2" xfId="45557"/>
    <cellStyle name="Entrada 12 2 2 3 6" xfId="35537"/>
    <cellStyle name="Entrada 12 2 2 3 6 2" xfId="45558"/>
    <cellStyle name="Entrada 12 2 2 3 7" xfId="20127"/>
    <cellStyle name="Entrada 12 2 2 3 8" xfId="45559"/>
    <cellStyle name="Entrada 12 2 2 4" xfId="41249"/>
    <cellStyle name="Entrada 12 2 2 5" xfId="45560"/>
    <cellStyle name="Entrada 12 2 3" xfId="3893"/>
    <cellStyle name="Entrada 12 2 3 2" xfId="5386"/>
    <cellStyle name="Entrada 12 2 3 2 10" xfId="20840"/>
    <cellStyle name="Entrada 12 2 3 2 11" xfId="45561"/>
    <cellStyle name="Entrada 12 2 3 2 12" xfId="55444"/>
    <cellStyle name="Entrada 12 2 3 2 2" xfId="7925"/>
    <cellStyle name="Entrada 12 2 3 2 2 2" xfId="15979"/>
    <cellStyle name="Entrada 12 2 3 2 2 2 2" xfId="27453"/>
    <cellStyle name="Entrada 12 2 3 2 2 2 3" xfId="45562"/>
    <cellStyle name="Entrada 12 2 3 2 2 3" xfId="17921"/>
    <cellStyle name="Entrada 12 2 3 2 2 3 2" xfId="29395"/>
    <cellStyle name="Entrada 12 2 3 2 2 3 3" xfId="45563"/>
    <cellStyle name="Entrada 12 2 3 2 2 4" xfId="12719"/>
    <cellStyle name="Entrada 12 2 3 2 2 4 2" xfId="24685"/>
    <cellStyle name="Entrada 12 2 3 2 2 5" xfId="34398"/>
    <cellStyle name="Entrada 12 2 3 2 2 5 2" xfId="45564"/>
    <cellStyle name="Entrada 12 2 3 2 2 6" xfId="36071"/>
    <cellStyle name="Entrada 12 2 3 2 2 6 2" xfId="45565"/>
    <cellStyle name="Entrada 12 2 3 2 2 7" xfId="22925"/>
    <cellStyle name="Entrada 12 2 3 2 2 8" xfId="45566"/>
    <cellStyle name="Entrada 12 2 3 2 3" xfId="13739"/>
    <cellStyle name="Entrada 12 2 3 2 3 2" xfId="25214"/>
    <cellStyle name="Entrada 12 2 3 2 3 3" xfId="45567"/>
    <cellStyle name="Entrada 12 2 3 2 4" xfId="17111"/>
    <cellStyle name="Entrada 12 2 3 2 4 2" xfId="28585"/>
    <cellStyle name="Entrada 12 2 3 2 4 3" xfId="45568"/>
    <cellStyle name="Entrada 12 2 3 2 5" xfId="16964"/>
    <cellStyle name="Entrada 12 2 3 2 5 2" xfId="28438"/>
    <cellStyle name="Entrada 12 2 3 2 5 3" xfId="45569"/>
    <cellStyle name="Entrada 12 2 3 2 6" xfId="32313"/>
    <cellStyle name="Entrada 12 2 3 2 6 2" xfId="45570"/>
    <cellStyle name="Entrada 12 2 3 2 7" xfId="35707"/>
    <cellStyle name="Entrada 12 2 3 2 7 2" xfId="45571"/>
    <cellStyle name="Entrada 12 2 3 2 8" xfId="37470"/>
    <cellStyle name="Entrada 12 2 3 2 8 2" xfId="45572"/>
    <cellStyle name="Entrada 12 2 3 2 9" xfId="38686"/>
    <cellStyle name="Entrada 12 2 3 2 9 2" xfId="45573"/>
    <cellStyle name="Entrada 12 2 3 3" xfId="6901"/>
    <cellStyle name="Entrada 12 2 3 3 2" xfId="14955"/>
    <cellStyle name="Entrada 12 2 3 3 2 2" xfId="26429"/>
    <cellStyle name="Entrada 12 2 3 3 2 3" xfId="45574"/>
    <cellStyle name="Entrada 12 2 3 3 3" xfId="17536"/>
    <cellStyle name="Entrada 12 2 3 3 3 2" xfId="29010"/>
    <cellStyle name="Entrada 12 2 3 3 3 3" xfId="45575"/>
    <cellStyle name="Entrada 12 2 3 3 4" xfId="17298"/>
    <cellStyle name="Entrada 12 2 3 3 4 2" xfId="28772"/>
    <cellStyle name="Entrada 12 2 3 3 5" xfId="31289"/>
    <cellStyle name="Entrada 12 2 3 3 5 2" xfId="45576"/>
    <cellStyle name="Entrada 12 2 3 3 6" xfId="35448"/>
    <cellStyle name="Entrada 12 2 3 3 6 2" xfId="45577"/>
    <cellStyle name="Entrada 12 2 3 3 7" xfId="19816"/>
    <cellStyle name="Entrada 12 2 3 3 8" xfId="45578"/>
    <cellStyle name="Entrada 12 2 3 4" xfId="40938"/>
    <cellStyle name="Entrada 12 2 3 5" xfId="45579"/>
    <cellStyle name="Entrada 12 2 4" xfId="6195"/>
    <cellStyle name="Entrada 12 2 4 10" xfId="38844"/>
    <cellStyle name="Entrada 12 2 4 10 2" xfId="45580"/>
    <cellStyle name="Entrada 12 2 4 11" xfId="19410"/>
    <cellStyle name="Entrada 12 2 4 12" xfId="45581"/>
    <cellStyle name="Entrada 12 2 4 13" xfId="55445"/>
    <cellStyle name="Entrada 12 2 4 2" xfId="8734"/>
    <cellStyle name="Entrada 12 2 4 2 2" xfId="16788"/>
    <cellStyle name="Entrada 12 2 4 2 2 2" xfId="28262"/>
    <cellStyle name="Entrada 12 2 4 2 2 3" xfId="45582"/>
    <cellStyle name="Entrada 12 2 4 2 3" xfId="18181"/>
    <cellStyle name="Entrada 12 2 4 2 3 2" xfId="29655"/>
    <cellStyle name="Entrada 12 2 4 2 3 3" xfId="45583"/>
    <cellStyle name="Entrada 12 2 4 2 4" xfId="18383"/>
    <cellStyle name="Entrada 12 2 4 2 4 2" xfId="29857"/>
    <cellStyle name="Entrada 12 2 4 2 5" xfId="33122"/>
    <cellStyle name="Entrada 12 2 4 2 5 2" xfId="45584"/>
    <cellStyle name="Entrada 12 2 4 2 6" xfId="35865"/>
    <cellStyle name="Entrada 12 2 4 2 6 2" xfId="45585"/>
    <cellStyle name="Entrada 12 2 4 2 7" xfId="21649"/>
    <cellStyle name="Entrada 12 2 4 2 8" xfId="45586"/>
    <cellStyle name="Entrada 12 2 4 3" xfId="14548"/>
    <cellStyle name="Entrada 12 2 4 3 2" xfId="35207"/>
    <cellStyle name="Entrada 12 2 4 3 2 2" xfId="45587"/>
    <cellStyle name="Entrada 12 2 4 3 3" xfId="36229"/>
    <cellStyle name="Entrada 12 2 4 3 3 2" xfId="45588"/>
    <cellStyle name="Entrada 12 2 4 3 4" xfId="23734"/>
    <cellStyle name="Entrada 12 2 4 3 5" xfId="45589"/>
    <cellStyle name="Entrada 12 2 4 4" xfId="17374"/>
    <cellStyle name="Entrada 12 2 4 4 2" xfId="26023"/>
    <cellStyle name="Entrada 12 2 4 4 3" xfId="45590"/>
    <cellStyle name="Entrada 12 2 4 5" xfId="12457"/>
    <cellStyle name="Entrada 12 2 4 5 2" xfId="28848"/>
    <cellStyle name="Entrada 12 2 4 5 3" xfId="45591"/>
    <cellStyle name="Entrada 12 2 4 6" xfId="24421"/>
    <cellStyle name="Entrada 12 2 4 6 2" xfId="45592"/>
    <cellStyle name="Entrada 12 2 4 7" xfId="30883"/>
    <cellStyle name="Entrada 12 2 4 7 2" xfId="45593"/>
    <cellStyle name="Entrada 12 2 4 8" xfId="35347"/>
    <cellStyle name="Entrada 12 2 4 8 2" xfId="45594"/>
    <cellStyle name="Entrada 12 2 4 9" xfId="38279"/>
    <cellStyle name="Entrada 12 2 4 9 2" xfId="45595"/>
    <cellStyle name="Entrada 12 2 5" xfId="5061"/>
    <cellStyle name="Entrada 12 2 5 10" xfId="20625"/>
    <cellStyle name="Entrada 12 2 5 11" xfId="45596"/>
    <cellStyle name="Entrada 12 2 5 12" xfId="55446"/>
    <cellStyle name="Entrada 12 2 5 2" xfId="7710"/>
    <cellStyle name="Entrada 12 2 5 2 2" xfId="15764"/>
    <cellStyle name="Entrada 12 2 5 2 2 2" xfId="27238"/>
    <cellStyle name="Entrada 12 2 5 2 2 3" xfId="45597"/>
    <cellStyle name="Entrada 12 2 5 2 3" xfId="17800"/>
    <cellStyle name="Entrada 12 2 5 2 3 2" xfId="29274"/>
    <cellStyle name="Entrada 12 2 5 2 3 3" xfId="45598"/>
    <cellStyle name="Entrada 12 2 5 2 4" xfId="12507"/>
    <cellStyle name="Entrada 12 2 5 2 4 2" xfId="24458"/>
    <cellStyle name="Entrada 12 2 5 2 5" xfId="34183"/>
    <cellStyle name="Entrada 12 2 5 2 5 2" xfId="45599"/>
    <cellStyle name="Entrada 12 2 5 2 6" xfId="35970"/>
    <cellStyle name="Entrada 12 2 5 2 6 2" xfId="45600"/>
    <cellStyle name="Entrada 12 2 5 2 7" xfId="22710"/>
    <cellStyle name="Entrada 12 2 5 2 8" xfId="45601"/>
    <cellStyle name="Entrada 12 2 5 3" xfId="13523"/>
    <cellStyle name="Entrada 12 2 5 3 2" xfId="24999"/>
    <cellStyle name="Entrada 12 2 5 3 3" xfId="45602"/>
    <cellStyle name="Entrada 12 2 5 4" xfId="16991"/>
    <cellStyle name="Entrada 12 2 5 4 2" xfId="28465"/>
    <cellStyle name="Entrada 12 2 5 4 3" xfId="45603"/>
    <cellStyle name="Entrada 12 2 5 5" xfId="18159"/>
    <cellStyle name="Entrada 12 2 5 5 2" xfId="29633"/>
    <cellStyle name="Entrada 12 2 5 5 3" xfId="45604"/>
    <cellStyle name="Entrada 12 2 5 6" xfId="32098"/>
    <cellStyle name="Entrada 12 2 5 6 2" xfId="45605"/>
    <cellStyle name="Entrada 12 2 5 7" xfId="35606"/>
    <cellStyle name="Entrada 12 2 5 7 2" xfId="45606"/>
    <cellStyle name="Entrada 12 2 5 8" xfId="37255"/>
    <cellStyle name="Entrada 12 2 5 8 2" xfId="45607"/>
    <cellStyle name="Entrada 12 2 5 9" xfId="38585"/>
    <cellStyle name="Entrada 12 2 5 9 2" xfId="45608"/>
    <cellStyle name="Entrada 12 2 6" xfId="6686"/>
    <cellStyle name="Entrada 12 2 7" xfId="45609"/>
    <cellStyle name="Entrada 13 2" xfId="1433"/>
    <cellStyle name="Entrada 13 2 2" xfId="4316"/>
    <cellStyle name="Entrada 13 2 2 2" xfId="5698"/>
    <cellStyle name="Entrada 13 2 2 2 10" xfId="21152"/>
    <cellStyle name="Entrada 13 2 2 2 11" xfId="45610"/>
    <cellStyle name="Entrada 13 2 2 2 12" xfId="55447"/>
    <cellStyle name="Entrada 13 2 2 2 2" xfId="8237"/>
    <cellStyle name="Entrada 13 2 2 2 2 2" xfId="16291"/>
    <cellStyle name="Entrada 13 2 2 2 2 2 2" xfId="27765"/>
    <cellStyle name="Entrada 13 2 2 2 2 2 3" xfId="45611"/>
    <cellStyle name="Entrada 13 2 2 2 2 3" xfId="18054"/>
    <cellStyle name="Entrada 13 2 2 2 2 3 2" xfId="29528"/>
    <cellStyle name="Entrada 13 2 2 2 2 3 3" xfId="45612"/>
    <cellStyle name="Entrada 13 2 2 2 2 4" xfId="18315"/>
    <cellStyle name="Entrada 13 2 2 2 2 4 2" xfId="29789"/>
    <cellStyle name="Entrada 13 2 2 2 2 5" xfId="34710"/>
    <cellStyle name="Entrada 13 2 2 2 2 5 2" xfId="45613"/>
    <cellStyle name="Entrada 13 2 2 2 2 6" xfId="36161"/>
    <cellStyle name="Entrada 13 2 2 2 2 6 2" xfId="45614"/>
    <cellStyle name="Entrada 13 2 2 2 2 7" xfId="23237"/>
    <cellStyle name="Entrada 13 2 2 2 2 8" xfId="45615"/>
    <cellStyle name="Entrada 13 2 2 2 3" xfId="14051"/>
    <cellStyle name="Entrada 13 2 2 2 3 2" xfId="25526"/>
    <cellStyle name="Entrada 13 2 2 2 3 3" xfId="45616"/>
    <cellStyle name="Entrada 13 2 2 2 4" xfId="17247"/>
    <cellStyle name="Entrada 13 2 2 2 4 2" xfId="28721"/>
    <cellStyle name="Entrada 13 2 2 2 4 3" xfId="45617"/>
    <cellStyle name="Entrada 13 2 2 2 5" xfId="12664"/>
    <cellStyle name="Entrada 13 2 2 2 5 2" xfId="24140"/>
    <cellStyle name="Entrada 13 2 2 2 5 3" xfId="45618"/>
    <cellStyle name="Entrada 13 2 2 2 6" xfId="32625"/>
    <cellStyle name="Entrada 13 2 2 2 6 2" xfId="45619"/>
    <cellStyle name="Entrada 13 2 2 2 7" xfId="35797"/>
    <cellStyle name="Entrada 13 2 2 2 7 2" xfId="45620"/>
    <cellStyle name="Entrada 13 2 2 2 8" xfId="37782"/>
    <cellStyle name="Entrada 13 2 2 2 8 2" xfId="45621"/>
    <cellStyle name="Entrada 13 2 2 2 9" xfId="38776"/>
    <cellStyle name="Entrada 13 2 2 2 9 2" xfId="45622"/>
    <cellStyle name="Entrada 13 2 2 3" xfId="7213"/>
    <cellStyle name="Entrada 13 2 2 3 2" xfId="15267"/>
    <cellStyle name="Entrada 13 2 2 3 2 2" xfId="26741"/>
    <cellStyle name="Entrada 13 2 2 3 2 3" xfId="45623"/>
    <cellStyle name="Entrada 13 2 2 3 3" xfId="17671"/>
    <cellStyle name="Entrada 13 2 2 3 3 2" xfId="29145"/>
    <cellStyle name="Entrada 13 2 2 3 3 3" xfId="45624"/>
    <cellStyle name="Entrada 13 2 2 3 4" xfId="17330"/>
    <cellStyle name="Entrada 13 2 2 3 4 2" xfId="28804"/>
    <cellStyle name="Entrada 13 2 2 3 5" xfId="31601"/>
    <cellStyle name="Entrada 13 2 2 3 5 2" xfId="45625"/>
    <cellStyle name="Entrada 13 2 2 3 6" xfId="35538"/>
    <cellStyle name="Entrada 13 2 2 3 6 2" xfId="45626"/>
    <cellStyle name="Entrada 13 2 2 3 7" xfId="20128"/>
    <cellStyle name="Entrada 13 2 2 3 8" xfId="45627"/>
    <cellStyle name="Entrada 13 2 2 4" xfId="41250"/>
    <cellStyle name="Entrada 13 2 2 5" xfId="45628"/>
    <cellStyle name="Entrada 13 2 3" xfId="3894"/>
    <cellStyle name="Entrada 13 2 3 2" xfId="5387"/>
    <cellStyle name="Entrada 13 2 3 2 10" xfId="20841"/>
    <cellStyle name="Entrada 13 2 3 2 11" xfId="45629"/>
    <cellStyle name="Entrada 13 2 3 2 12" xfId="55448"/>
    <cellStyle name="Entrada 13 2 3 2 2" xfId="7926"/>
    <cellStyle name="Entrada 13 2 3 2 2 2" xfId="15980"/>
    <cellStyle name="Entrada 13 2 3 2 2 2 2" xfId="27454"/>
    <cellStyle name="Entrada 13 2 3 2 2 2 3" xfId="45630"/>
    <cellStyle name="Entrada 13 2 3 2 2 3" xfId="17922"/>
    <cellStyle name="Entrada 13 2 3 2 2 3 2" xfId="29396"/>
    <cellStyle name="Entrada 13 2 3 2 2 3 3" xfId="45631"/>
    <cellStyle name="Entrada 13 2 3 2 2 4" xfId="12720"/>
    <cellStyle name="Entrada 13 2 3 2 2 4 2" xfId="24686"/>
    <cellStyle name="Entrada 13 2 3 2 2 5" xfId="34399"/>
    <cellStyle name="Entrada 13 2 3 2 2 5 2" xfId="45632"/>
    <cellStyle name="Entrada 13 2 3 2 2 6" xfId="36072"/>
    <cellStyle name="Entrada 13 2 3 2 2 6 2" xfId="45633"/>
    <cellStyle name="Entrada 13 2 3 2 2 7" xfId="22926"/>
    <cellStyle name="Entrada 13 2 3 2 2 8" xfId="45634"/>
    <cellStyle name="Entrada 13 2 3 2 3" xfId="13740"/>
    <cellStyle name="Entrada 13 2 3 2 3 2" xfId="25215"/>
    <cellStyle name="Entrada 13 2 3 2 3 3" xfId="45635"/>
    <cellStyle name="Entrada 13 2 3 2 4" xfId="17112"/>
    <cellStyle name="Entrada 13 2 3 2 4 2" xfId="28586"/>
    <cellStyle name="Entrada 13 2 3 2 4 3" xfId="45636"/>
    <cellStyle name="Entrada 13 2 3 2 5" xfId="18154"/>
    <cellStyle name="Entrada 13 2 3 2 5 2" xfId="29628"/>
    <cellStyle name="Entrada 13 2 3 2 5 3" xfId="45637"/>
    <cellStyle name="Entrada 13 2 3 2 6" xfId="32314"/>
    <cellStyle name="Entrada 13 2 3 2 6 2" xfId="45638"/>
    <cellStyle name="Entrada 13 2 3 2 7" xfId="35708"/>
    <cellStyle name="Entrada 13 2 3 2 7 2" xfId="45639"/>
    <cellStyle name="Entrada 13 2 3 2 8" xfId="37471"/>
    <cellStyle name="Entrada 13 2 3 2 8 2" xfId="45640"/>
    <cellStyle name="Entrada 13 2 3 2 9" xfId="38687"/>
    <cellStyle name="Entrada 13 2 3 2 9 2" xfId="45641"/>
    <cellStyle name="Entrada 13 2 3 3" xfId="6902"/>
    <cellStyle name="Entrada 13 2 3 3 2" xfId="14956"/>
    <cellStyle name="Entrada 13 2 3 3 2 2" xfId="26430"/>
    <cellStyle name="Entrada 13 2 3 3 2 3" xfId="45642"/>
    <cellStyle name="Entrada 13 2 3 3 3" xfId="17537"/>
    <cellStyle name="Entrada 13 2 3 3 3 2" xfId="29011"/>
    <cellStyle name="Entrada 13 2 3 3 3 3" xfId="45643"/>
    <cellStyle name="Entrada 13 2 3 3 4" xfId="16913"/>
    <cellStyle name="Entrada 13 2 3 3 4 2" xfId="28387"/>
    <cellStyle name="Entrada 13 2 3 3 5" xfId="31290"/>
    <cellStyle name="Entrada 13 2 3 3 5 2" xfId="45644"/>
    <cellStyle name="Entrada 13 2 3 3 6" xfId="35449"/>
    <cellStyle name="Entrada 13 2 3 3 6 2" xfId="45645"/>
    <cellStyle name="Entrada 13 2 3 3 7" xfId="19817"/>
    <cellStyle name="Entrada 13 2 3 3 8" xfId="45646"/>
    <cellStyle name="Entrada 13 2 3 4" xfId="40939"/>
    <cellStyle name="Entrada 13 2 3 5" xfId="45647"/>
    <cellStyle name="Entrada 13 2 4" xfId="6196"/>
    <cellStyle name="Entrada 13 2 4 10" xfId="38845"/>
    <cellStyle name="Entrada 13 2 4 10 2" xfId="45648"/>
    <cellStyle name="Entrada 13 2 4 11" xfId="19411"/>
    <cellStyle name="Entrada 13 2 4 12" xfId="45649"/>
    <cellStyle name="Entrada 13 2 4 13" xfId="55449"/>
    <cellStyle name="Entrada 13 2 4 2" xfId="8735"/>
    <cellStyle name="Entrada 13 2 4 2 2" xfId="16789"/>
    <cellStyle name="Entrada 13 2 4 2 2 2" xfId="28263"/>
    <cellStyle name="Entrada 13 2 4 2 2 3" xfId="45650"/>
    <cellStyle name="Entrada 13 2 4 2 3" xfId="18182"/>
    <cellStyle name="Entrada 13 2 4 2 3 2" xfId="29656"/>
    <cellStyle name="Entrada 13 2 4 2 3 3" xfId="45651"/>
    <cellStyle name="Entrada 13 2 4 2 4" xfId="18384"/>
    <cellStyle name="Entrada 13 2 4 2 4 2" xfId="29858"/>
    <cellStyle name="Entrada 13 2 4 2 5" xfId="33123"/>
    <cellStyle name="Entrada 13 2 4 2 5 2" xfId="45652"/>
    <cellStyle name="Entrada 13 2 4 2 6" xfId="35866"/>
    <cellStyle name="Entrada 13 2 4 2 6 2" xfId="45653"/>
    <cellStyle name="Entrada 13 2 4 2 7" xfId="21650"/>
    <cellStyle name="Entrada 13 2 4 2 8" xfId="45654"/>
    <cellStyle name="Entrada 13 2 4 3" xfId="14549"/>
    <cellStyle name="Entrada 13 2 4 3 2" xfId="35208"/>
    <cellStyle name="Entrada 13 2 4 3 2 2" xfId="45655"/>
    <cellStyle name="Entrada 13 2 4 3 3" xfId="36230"/>
    <cellStyle name="Entrada 13 2 4 3 3 2" xfId="45656"/>
    <cellStyle name="Entrada 13 2 4 3 4" xfId="23735"/>
    <cellStyle name="Entrada 13 2 4 3 5" xfId="45657"/>
    <cellStyle name="Entrada 13 2 4 4" xfId="17375"/>
    <cellStyle name="Entrada 13 2 4 4 2" xfId="26024"/>
    <cellStyle name="Entrada 13 2 4 4 3" xfId="45658"/>
    <cellStyle name="Entrada 13 2 4 5" xfId="17480"/>
    <cellStyle name="Entrada 13 2 4 5 2" xfId="28849"/>
    <cellStyle name="Entrada 13 2 4 5 3" xfId="45659"/>
    <cellStyle name="Entrada 13 2 4 6" xfId="28954"/>
    <cellStyle name="Entrada 13 2 4 6 2" xfId="45660"/>
    <cellStyle name="Entrada 13 2 4 7" xfId="30884"/>
    <cellStyle name="Entrada 13 2 4 7 2" xfId="45661"/>
    <cellStyle name="Entrada 13 2 4 8" xfId="35348"/>
    <cellStyle name="Entrada 13 2 4 8 2" xfId="45662"/>
    <cellStyle name="Entrada 13 2 4 9" xfId="38280"/>
    <cellStyle name="Entrada 13 2 4 9 2" xfId="45663"/>
    <cellStyle name="Entrada 13 2 5" xfId="5062"/>
    <cellStyle name="Entrada 13 2 5 10" xfId="20626"/>
    <cellStyle name="Entrada 13 2 5 11" xfId="45664"/>
    <cellStyle name="Entrada 13 2 5 12" xfId="55450"/>
    <cellStyle name="Entrada 13 2 5 2" xfId="7711"/>
    <cellStyle name="Entrada 13 2 5 2 2" xfId="15765"/>
    <cellStyle name="Entrada 13 2 5 2 2 2" xfId="27239"/>
    <cellStyle name="Entrada 13 2 5 2 2 3" xfId="45665"/>
    <cellStyle name="Entrada 13 2 5 2 3" xfId="17801"/>
    <cellStyle name="Entrada 13 2 5 2 3 2" xfId="29275"/>
    <cellStyle name="Entrada 13 2 5 2 3 3" xfId="45666"/>
    <cellStyle name="Entrada 13 2 5 2 4" xfId="12710"/>
    <cellStyle name="Entrada 13 2 5 2 4 2" xfId="24680"/>
    <cellStyle name="Entrada 13 2 5 2 5" xfId="34184"/>
    <cellStyle name="Entrada 13 2 5 2 5 2" xfId="45667"/>
    <cellStyle name="Entrada 13 2 5 2 6" xfId="35971"/>
    <cellStyle name="Entrada 13 2 5 2 6 2" xfId="45668"/>
    <cellStyle name="Entrada 13 2 5 2 7" xfId="22711"/>
    <cellStyle name="Entrada 13 2 5 2 8" xfId="45669"/>
    <cellStyle name="Entrada 13 2 5 3" xfId="13524"/>
    <cellStyle name="Entrada 13 2 5 3 2" xfId="25000"/>
    <cellStyle name="Entrada 13 2 5 3 3" xfId="45670"/>
    <cellStyle name="Entrada 13 2 5 4" xfId="16992"/>
    <cellStyle name="Entrada 13 2 5 4 2" xfId="28466"/>
    <cellStyle name="Entrada 13 2 5 4 3" xfId="45671"/>
    <cellStyle name="Entrada 13 2 5 5" xfId="17352"/>
    <cellStyle name="Entrada 13 2 5 5 2" xfId="28826"/>
    <cellStyle name="Entrada 13 2 5 5 3" xfId="45672"/>
    <cellStyle name="Entrada 13 2 5 6" xfId="32099"/>
    <cellStyle name="Entrada 13 2 5 6 2" xfId="45673"/>
    <cellStyle name="Entrada 13 2 5 7" xfId="35607"/>
    <cellStyle name="Entrada 13 2 5 7 2" xfId="45674"/>
    <cellStyle name="Entrada 13 2 5 8" xfId="37256"/>
    <cellStyle name="Entrada 13 2 5 8 2" xfId="45675"/>
    <cellStyle name="Entrada 13 2 5 9" xfId="38586"/>
    <cellStyle name="Entrada 13 2 5 9 2" xfId="45676"/>
    <cellStyle name="Entrada 13 2 6" xfId="6687"/>
    <cellStyle name="Entrada 13 2 7" xfId="45677"/>
    <cellStyle name="Entrada 14 2" xfId="1434"/>
    <cellStyle name="Entrada 14 2 2" xfId="4317"/>
    <cellStyle name="Entrada 14 2 2 2" xfId="5699"/>
    <cellStyle name="Entrada 14 2 2 2 10" xfId="21153"/>
    <cellStyle name="Entrada 14 2 2 2 11" xfId="45678"/>
    <cellStyle name="Entrada 14 2 2 2 12" xfId="55451"/>
    <cellStyle name="Entrada 14 2 2 2 2" xfId="8238"/>
    <cellStyle name="Entrada 14 2 2 2 2 2" xfId="16292"/>
    <cellStyle name="Entrada 14 2 2 2 2 2 2" xfId="27766"/>
    <cellStyle name="Entrada 14 2 2 2 2 2 3" xfId="45679"/>
    <cellStyle name="Entrada 14 2 2 2 2 3" xfId="18055"/>
    <cellStyle name="Entrada 14 2 2 2 2 3 2" xfId="29529"/>
    <cellStyle name="Entrada 14 2 2 2 2 3 3" xfId="45680"/>
    <cellStyle name="Entrada 14 2 2 2 2 4" xfId="18316"/>
    <cellStyle name="Entrada 14 2 2 2 2 4 2" xfId="29790"/>
    <cellStyle name="Entrada 14 2 2 2 2 5" xfId="34711"/>
    <cellStyle name="Entrada 14 2 2 2 2 5 2" xfId="45681"/>
    <cellStyle name="Entrada 14 2 2 2 2 6" xfId="36162"/>
    <cellStyle name="Entrada 14 2 2 2 2 6 2" xfId="45682"/>
    <cellStyle name="Entrada 14 2 2 2 2 7" xfId="23238"/>
    <cellStyle name="Entrada 14 2 2 2 2 8" xfId="45683"/>
    <cellStyle name="Entrada 14 2 2 2 3" xfId="14052"/>
    <cellStyle name="Entrada 14 2 2 2 3 2" xfId="25527"/>
    <cellStyle name="Entrada 14 2 2 2 3 3" xfId="45684"/>
    <cellStyle name="Entrada 14 2 2 2 4" xfId="17248"/>
    <cellStyle name="Entrada 14 2 2 2 4 2" xfId="28722"/>
    <cellStyle name="Entrada 14 2 2 2 4 3" xfId="45685"/>
    <cellStyle name="Entrada 14 2 2 2 5" xfId="12665"/>
    <cellStyle name="Entrada 14 2 2 2 5 2" xfId="24141"/>
    <cellStyle name="Entrada 14 2 2 2 5 3" xfId="45686"/>
    <cellStyle name="Entrada 14 2 2 2 6" xfId="32626"/>
    <cellStyle name="Entrada 14 2 2 2 6 2" xfId="45687"/>
    <cellStyle name="Entrada 14 2 2 2 7" xfId="35798"/>
    <cellStyle name="Entrada 14 2 2 2 7 2" xfId="45688"/>
    <cellStyle name="Entrada 14 2 2 2 8" xfId="37783"/>
    <cellStyle name="Entrada 14 2 2 2 8 2" xfId="45689"/>
    <cellStyle name="Entrada 14 2 2 2 9" xfId="38777"/>
    <cellStyle name="Entrada 14 2 2 2 9 2" xfId="45690"/>
    <cellStyle name="Entrada 14 2 2 3" xfId="7214"/>
    <cellStyle name="Entrada 14 2 2 3 2" xfId="15268"/>
    <cellStyle name="Entrada 14 2 2 3 2 2" xfId="26742"/>
    <cellStyle name="Entrada 14 2 2 3 2 3" xfId="45691"/>
    <cellStyle name="Entrada 14 2 2 3 3" xfId="17672"/>
    <cellStyle name="Entrada 14 2 2 3 3 2" xfId="29146"/>
    <cellStyle name="Entrada 14 2 2 3 3 3" xfId="45692"/>
    <cellStyle name="Entrada 14 2 2 3 4" xfId="17729"/>
    <cellStyle name="Entrada 14 2 2 3 4 2" xfId="29203"/>
    <cellStyle name="Entrada 14 2 2 3 5" xfId="31602"/>
    <cellStyle name="Entrada 14 2 2 3 5 2" xfId="45693"/>
    <cellStyle name="Entrada 14 2 2 3 6" xfId="35539"/>
    <cellStyle name="Entrada 14 2 2 3 6 2" xfId="45694"/>
    <cellStyle name="Entrada 14 2 2 3 7" xfId="20129"/>
    <cellStyle name="Entrada 14 2 2 3 8" xfId="45695"/>
    <cellStyle name="Entrada 14 2 2 4" xfId="41251"/>
    <cellStyle name="Entrada 14 2 2 5" xfId="45696"/>
    <cellStyle name="Entrada 14 2 3" xfId="3895"/>
    <cellStyle name="Entrada 14 2 3 2" xfId="5388"/>
    <cellStyle name="Entrada 14 2 3 2 10" xfId="20842"/>
    <cellStyle name="Entrada 14 2 3 2 11" xfId="45697"/>
    <cellStyle name="Entrada 14 2 3 2 12" xfId="55452"/>
    <cellStyle name="Entrada 14 2 3 2 2" xfId="7927"/>
    <cellStyle name="Entrada 14 2 3 2 2 2" xfId="15981"/>
    <cellStyle name="Entrada 14 2 3 2 2 2 2" xfId="27455"/>
    <cellStyle name="Entrada 14 2 3 2 2 2 3" xfId="45698"/>
    <cellStyle name="Entrada 14 2 3 2 2 3" xfId="17923"/>
    <cellStyle name="Entrada 14 2 3 2 2 3 2" xfId="29397"/>
    <cellStyle name="Entrada 14 2 3 2 2 3 3" xfId="45699"/>
    <cellStyle name="Entrada 14 2 3 2 2 4" xfId="17460"/>
    <cellStyle name="Entrada 14 2 3 2 2 4 2" xfId="28934"/>
    <cellStyle name="Entrada 14 2 3 2 2 5" xfId="34400"/>
    <cellStyle name="Entrada 14 2 3 2 2 5 2" xfId="45700"/>
    <cellStyle name="Entrada 14 2 3 2 2 6" xfId="36073"/>
    <cellStyle name="Entrada 14 2 3 2 2 6 2" xfId="45701"/>
    <cellStyle name="Entrada 14 2 3 2 2 7" xfId="22927"/>
    <cellStyle name="Entrada 14 2 3 2 2 8" xfId="45702"/>
    <cellStyle name="Entrada 14 2 3 2 3" xfId="13741"/>
    <cellStyle name="Entrada 14 2 3 2 3 2" xfId="25216"/>
    <cellStyle name="Entrada 14 2 3 2 3 3" xfId="45703"/>
    <cellStyle name="Entrada 14 2 3 2 4" xfId="17113"/>
    <cellStyle name="Entrada 14 2 3 2 4 2" xfId="28587"/>
    <cellStyle name="Entrada 14 2 3 2 4 3" xfId="45704"/>
    <cellStyle name="Entrada 14 2 3 2 5" xfId="17348"/>
    <cellStyle name="Entrada 14 2 3 2 5 2" xfId="28822"/>
    <cellStyle name="Entrada 14 2 3 2 5 3" xfId="45705"/>
    <cellStyle name="Entrada 14 2 3 2 6" xfId="32315"/>
    <cellStyle name="Entrada 14 2 3 2 6 2" xfId="45706"/>
    <cellStyle name="Entrada 14 2 3 2 7" xfId="35709"/>
    <cellStyle name="Entrada 14 2 3 2 7 2" xfId="45707"/>
    <cellStyle name="Entrada 14 2 3 2 8" xfId="37472"/>
    <cellStyle name="Entrada 14 2 3 2 8 2" xfId="45708"/>
    <cellStyle name="Entrada 14 2 3 2 9" xfId="38688"/>
    <cellStyle name="Entrada 14 2 3 2 9 2" xfId="45709"/>
    <cellStyle name="Entrada 14 2 3 3" xfId="6903"/>
    <cellStyle name="Entrada 14 2 3 3 2" xfId="14957"/>
    <cellStyle name="Entrada 14 2 3 3 2 2" xfId="26431"/>
    <cellStyle name="Entrada 14 2 3 3 2 3" xfId="45710"/>
    <cellStyle name="Entrada 14 2 3 3 3" xfId="17538"/>
    <cellStyle name="Entrada 14 2 3 3 3 2" xfId="29012"/>
    <cellStyle name="Entrada 14 2 3 3 3 3" xfId="45711"/>
    <cellStyle name="Entrada 14 2 3 3 4" xfId="16909"/>
    <cellStyle name="Entrada 14 2 3 3 4 2" xfId="28383"/>
    <cellStyle name="Entrada 14 2 3 3 5" xfId="31291"/>
    <cellStyle name="Entrada 14 2 3 3 5 2" xfId="45712"/>
    <cellStyle name="Entrada 14 2 3 3 6" xfId="35450"/>
    <cellStyle name="Entrada 14 2 3 3 6 2" xfId="45713"/>
    <cellStyle name="Entrada 14 2 3 3 7" xfId="19818"/>
    <cellStyle name="Entrada 14 2 3 3 8" xfId="45714"/>
    <cellStyle name="Entrada 14 2 3 4" xfId="40940"/>
    <cellStyle name="Entrada 14 2 3 5" xfId="45715"/>
    <cellStyle name="Entrada 14 2 4" xfId="6197"/>
    <cellStyle name="Entrada 14 2 4 10" xfId="38846"/>
    <cellStyle name="Entrada 14 2 4 10 2" xfId="45716"/>
    <cellStyle name="Entrada 14 2 4 11" xfId="19412"/>
    <cellStyle name="Entrada 14 2 4 12" xfId="45717"/>
    <cellStyle name="Entrada 14 2 4 13" xfId="55453"/>
    <cellStyle name="Entrada 14 2 4 2" xfId="8736"/>
    <cellStyle name="Entrada 14 2 4 2 2" xfId="16790"/>
    <cellStyle name="Entrada 14 2 4 2 2 2" xfId="28264"/>
    <cellStyle name="Entrada 14 2 4 2 2 3" xfId="45718"/>
    <cellStyle name="Entrada 14 2 4 2 3" xfId="18183"/>
    <cellStyle name="Entrada 14 2 4 2 3 2" xfId="29657"/>
    <cellStyle name="Entrada 14 2 4 2 3 3" xfId="45719"/>
    <cellStyle name="Entrada 14 2 4 2 4" xfId="18385"/>
    <cellStyle name="Entrada 14 2 4 2 4 2" xfId="29859"/>
    <cellStyle name="Entrada 14 2 4 2 5" xfId="33124"/>
    <cellStyle name="Entrada 14 2 4 2 5 2" xfId="45720"/>
    <cellStyle name="Entrada 14 2 4 2 6" xfId="35867"/>
    <cellStyle name="Entrada 14 2 4 2 6 2" xfId="45721"/>
    <cellStyle name="Entrada 14 2 4 2 7" xfId="21651"/>
    <cellStyle name="Entrada 14 2 4 2 8" xfId="45722"/>
    <cellStyle name="Entrada 14 2 4 3" xfId="14550"/>
    <cellStyle name="Entrada 14 2 4 3 2" xfId="35209"/>
    <cellStyle name="Entrada 14 2 4 3 2 2" xfId="45723"/>
    <cellStyle name="Entrada 14 2 4 3 3" xfId="36231"/>
    <cellStyle name="Entrada 14 2 4 3 3 2" xfId="45724"/>
    <cellStyle name="Entrada 14 2 4 3 4" xfId="23736"/>
    <cellStyle name="Entrada 14 2 4 3 5" xfId="45725"/>
    <cellStyle name="Entrada 14 2 4 4" xfId="17376"/>
    <cellStyle name="Entrada 14 2 4 4 2" xfId="26025"/>
    <cellStyle name="Entrada 14 2 4 4 3" xfId="45726"/>
    <cellStyle name="Entrada 14 2 4 5" xfId="17763"/>
    <cellStyle name="Entrada 14 2 4 5 2" xfId="28850"/>
    <cellStyle name="Entrada 14 2 4 5 3" xfId="45727"/>
    <cellStyle name="Entrada 14 2 4 6" xfId="29237"/>
    <cellStyle name="Entrada 14 2 4 6 2" xfId="45728"/>
    <cellStyle name="Entrada 14 2 4 7" xfId="30885"/>
    <cellStyle name="Entrada 14 2 4 7 2" xfId="45729"/>
    <cellStyle name="Entrada 14 2 4 8" xfId="35349"/>
    <cellStyle name="Entrada 14 2 4 8 2" xfId="45730"/>
    <cellStyle name="Entrada 14 2 4 9" xfId="38281"/>
    <cellStyle name="Entrada 14 2 4 9 2" xfId="45731"/>
    <cellStyle name="Entrada 14 2 5" xfId="5063"/>
    <cellStyle name="Entrada 14 2 5 10" xfId="20627"/>
    <cellStyle name="Entrada 14 2 5 11" xfId="45732"/>
    <cellStyle name="Entrada 14 2 5 12" xfId="55454"/>
    <cellStyle name="Entrada 14 2 5 2" xfId="7712"/>
    <cellStyle name="Entrada 14 2 5 2 2" xfId="15766"/>
    <cellStyle name="Entrada 14 2 5 2 2 2" xfId="27240"/>
    <cellStyle name="Entrada 14 2 5 2 2 3" xfId="45733"/>
    <cellStyle name="Entrada 14 2 5 2 3" xfId="17802"/>
    <cellStyle name="Entrada 14 2 5 2 3 2" xfId="29276"/>
    <cellStyle name="Entrada 14 2 5 2 3 3" xfId="45734"/>
    <cellStyle name="Entrada 14 2 5 2 4" xfId="12711"/>
    <cellStyle name="Entrada 14 2 5 2 4 2" xfId="24681"/>
    <cellStyle name="Entrada 14 2 5 2 5" xfId="34185"/>
    <cellStyle name="Entrada 14 2 5 2 5 2" xfId="45735"/>
    <cellStyle name="Entrada 14 2 5 2 6" xfId="35972"/>
    <cellStyle name="Entrada 14 2 5 2 6 2" xfId="45736"/>
    <cellStyle name="Entrada 14 2 5 2 7" xfId="22712"/>
    <cellStyle name="Entrada 14 2 5 2 8" xfId="45737"/>
    <cellStyle name="Entrada 14 2 5 3" xfId="13525"/>
    <cellStyle name="Entrada 14 2 5 3 2" xfId="25001"/>
    <cellStyle name="Entrada 14 2 5 3 3" xfId="45738"/>
    <cellStyle name="Entrada 14 2 5 4" xfId="16993"/>
    <cellStyle name="Entrada 14 2 5 4 2" xfId="28467"/>
    <cellStyle name="Entrada 14 2 5 4 3" xfId="45739"/>
    <cellStyle name="Entrada 14 2 5 5" xfId="13216"/>
    <cellStyle name="Entrada 14 2 5 5 2" xfId="23875"/>
    <cellStyle name="Entrada 14 2 5 5 3" xfId="45740"/>
    <cellStyle name="Entrada 14 2 5 6" xfId="32100"/>
    <cellStyle name="Entrada 14 2 5 6 2" xfId="45741"/>
    <cellStyle name="Entrada 14 2 5 7" xfId="35608"/>
    <cellStyle name="Entrada 14 2 5 7 2" xfId="45742"/>
    <cellStyle name="Entrada 14 2 5 8" xfId="37257"/>
    <cellStyle name="Entrada 14 2 5 8 2" xfId="45743"/>
    <cellStyle name="Entrada 14 2 5 9" xfId="38587"/>
    <cellStyle name="Entrada 14 2 5 9 2" xfId="45744"/>
    <cellStyle name="Entrada 14 2 6" xfId="6688"/>
    <cellStyle name="Entrada 14 2 7" xfId="45745"/>
    <cellStyle name="Entrada 15 2" xfId="1435"/>
    <cellStyle name="Entrada 15 2 2" xfId="4318"/>
    <cellStyle name="Entrada 15 2 2 2" xfId="5700"/>
    <cellStyle name="Entrada 15 2 2 2 10" xfId="21154"/>
    <cellStyle name="Entrada 15 2 2 2 11" xfId="45746"/>
    <cellStyle name="Entrada 15 2 2 2 12" xfId="55455"/>
    <cellStyle name="Entrada 15 2 2 2 2" xfId="8239"/>
    <cellStyle name="Entrada 15 2 2 2 2 2" xfId="16293"/>
    <cellStyle name="Entrada 15 2 2 2 2 2 2" xfId="27767"/>
    <cellStyle name="Entrada 15 2 2 2 2 2 3" xfId="45747"/>
    <cellStyle name="Entrada 15 2 2 2 2 3" xfId="18056"/>
    <cellStyle name="Entrada 15 2 2 2 2 3 2" xfId="29530"/>
    <cellStyle name="Entrada 15 2 2 2 2 3 3" xfId="45748"/>
    <cellStyle name="Entrada 15 2 2 2 2 4" xfId="18317"/>
    <cellStyle name="Entrada 15 2 2 2 2 4 2" xfId="29791"/>
    <cellStyle name="Entrada 15 2 2 2 2 5" xfId="34712"/>
    <cellStyle name="Entrada 15 2 2 2 2 5 2" xfId="45749"/>
    <cellStyle name="Entrada 15 2 2 2 2 6" xfId="36163"/>
    <cellStyle name="Entrada 15 2 2 2 2 6 2" xfId="45750"/>
    <cellStyle name="Entrada 15 2 2 2 2 7" xfId="23239"/>
    <cellStyle name="Entrada 15 2 2 2 2 8" xfId="45751"/>
    <cellStyle name="Entrada 15 2 2 2 3" xfId="14053"/>
    <cellStyle name="Entrada 15 2 2 2 3 2" xfId="25528"/>
    <cellStyle name="Entrada 15 2 2 2 3 3" xfId="45752"/>
    <cellStyle name="Entrada 15 2 2 2 4" xfId="17249"/>
    <cellStyle name="Entrada 15 2 2 2 4 2" xfId="28723"/>
    <cellStyle name="Entrada 15 2 2 2 4 3" xfId="45753"/>
    <cellStyle name="Entrada 15 2 2 2 5" xfId="12666"/>
    <cellStyle name="Entrada 15 2 2 2 5 2" xfId="24142"/>
    <cellStyle name="Entrada 15 2 2 2 5 3" xfId="45754"/>
    <cellStyle name="Entrada 15 2 2 2 6" xfId="32627"/>
    <cellStyle name="Entrada 15 2 2 2 6 2" xfId="45755"/>
    <cellStyle name="Entrada 15 2 2 2 7" xfId="35799"/>
    <cellStyle name="Entrada 15 2 2 2 7 2" xfId="45756"/>
    <cellStyle name="Entrada 15 2 2 2 8" xfId="37784"/>
    <cellStyle name="Entrada 15 2 2 2 8 2" xfId="45757"/>
    <cellStyle name="Entrada 15 2 2 2 9" xfId="38778"/>
    <cellStyle name="Entrada 15 2 2 2 9 2" xfId="45758"/>
    <cellStyle name="Entrada 15 2 2 3" xfId="7215"/>
    <cellStyle name="Entrada 15 2 2 3 2" xfId="15269"/>
    <cellStyle name="Entrada 15 2 2 3 2 2" xfId="26743"/>
    <cellStyle name="Entrada 15 2 2 3 2 3" xfId="45759"/>
    <cellStyle name="Entrada 15 2 2 3 3" xfId="17673"/>
    <cellStyle name="Entrada 15 2 2 3 3 2" xfId="29147"/>
    <cellStyle name="Entrada 15 2 2 3 3 3" xfId="45760"/>
    <cellStyle name="Entrada 15 2 2 3 4" xfId="18111"/>
    <cellStyle name="Entrada 15 2 2 3 4 2" xfId="29585"/>
    <cellStyle name="Entrada 15 2 2 3 5" xfId="31603"/>
    <cellStyle name="Entrada 15 2 2 3 5 2" xfId="45761"/>
    <cellStyle name="Entrada 15 2 2 3 6" xfId="35540"/>
    <cellStyle name="Entrada 15 2 2 3 6 2" xfId="45762"/>
    <cellStyle name="Entrada 15 2 2 3 7" xfId="20130"/>
    <cellStyle name="Entrada 15 2 2 3 8" xfId="45763"/>
    <cellStyle name="Entrada 15 2 2 4" xfId="41252"/>
    <cellStyle name="Entrada 15 2 2 5" xfId="45764"/>
    <cellStyle name="Entrada 15 2 3" xfId="3896"/>
    <cellStyle name="Entrada 15 2 3 2" xfId="5389"/>
    <cellStyle name="Entrada 15 2 3 2 10" xfId="20843"/>
    <cellStyle name="Entrada 15 2 3 2 11" xfId="45765"/>
    <cellStyle name="Entrada 15 2 3 2 12" xfId="55456"/>
    <cellStyle name="Entrada 15 2 3 2 2" xfId="7928"/>
    <cellStyle name="Entrada 15 2 3 2 2 2" xfId="15982"/>
    <cellStyle name="Entrada 15 2 3 2 2 2 2" xfId="27456"/>
    <cellStyle name="Entrada 15 2 3 2 2 2 3" xfId="45766"/>
    <cellStyle name="Entrada 15 2 3 2 2 3" xfId="17924"/>
    <cellStyle name="Entrada 15 2 3 2 2 3 2" xfId="29398"/>
    <cellStyle name="Entrada 15 2 3 2 2 3 3" xfId="45767"/>
    <cellStyle name="Entrada 15 2 3 2 2 4" xfId="17740"/>
    <cellStyle name="Entrada 15 2 3 2 2 4 2" xfId="29214"/>
    <cellStyle name="Entrada 15 2 3 2 2 5" xfId="34401"/>
    <cellStyle name="Entrada 15 2 3 2 2 5 2" xfId="45768"/>
    <cellStyle name="Entrada 15 2 3 2 2 6" xfId="36074"/>
    <cellStyle name="Entrada 15 2 3 2 2 6 2" xfId="45769"/>
    <cellStyle name="Entrada 15 2 3 2 2 7" xfId="22928"/>
    <cellStyle name="Entrada 15 2 3 2 2 8" xfId="45770"/>
    <cellStyle name="Entrada 15 2 3 2 3" xfId="13742"/>
    <cellStyle name="Entrada 15 2 3 2 3 2" xfId="25217"/>
    <cellStyle name="Entrada 15 2 3 2 3 3" xfId="45771"/>
    <cellStyle name="Entrada 15 2 3 2 4" xfId="17114"/>
    <cellStyle name="Entrada 15 2 3 2 4 2" xfId="28588"/>
    <cellStyle name="Entrada 15 2 3 2 4 3" xfId="45772"/>
    <cellStyle name="Entrada 15 2 3 2 5" xfId="17736"/>
    <cellStyle name="Entrada 15 2 3 2 5 2" xfId="29210"/>
    <cellStyle name="Entrada 15 2 3 2 5 3" xfId="45773"/>
    <cellStyle name="Entrada 15 2 3 2 6" xfId="32316"/>
    <cellStyle name="Entrada 15 2 3 2 6 2" xfId="45774"/>
    <cellStyle name="Entrada 15 2 3 2 7" xfId="35710"/>
    <cellStyle name="Entrada 15 2 3 2 7 2" xfId="45775"/>
    <cellStyle name="Entrada 15 2 3 2 8" xfId="37473"/>
    <cellStyle name="Entrada 15 2 3 2 8 2" xfId="45776"/>
    <cellStyle name="Entrada 15 2 3 2 9" xfId="38689"/>
    <cellStyle name="Entrada 15 2 3 2 9 2" xfId="45777"/>
    <cellStyle name="Entrada 15 2 3 3" xfId="6904"/>
    <cellStyle name="Entrada 15 2 3 3 2" xfId="14958"/>
    <cellStyle name="Entrada 15 2 3 3 2 2" xfId="26432"/>
    <cellStyle name="Entrada 15 2 3 3 2 3" xfId="45778"/>
    <cellStyle name="Entrada 15 2 3 3 3" xfId="17539"/>
    <cellStyle name="Entrada 15 2 3 3 3 2" xfId="29013"/>
    <cellStyle name="Entrada 15 2 3 3 3 3" xfId="45779"/>
    <cellStyle name="Entrada 15 2 3 3 4" xfId="17617"/>
    <cellStyle name="Entrada 15 2 3 3 4 2" xfId="29091"/>
    <cellStyle name="Entrada 15 2 3 3 5" xfId="31292"/>
    <cellStyle name="Entrada 15 2 3 3 5 2" xfId="45780"/>
    <cellStyle name="Entrada 15 2 3 3 6" xfId="35451"/>
    <cellStyle name="Entrada 15 2 3 3 6 2" xfId="45781"/>
    <cellStyle name="Entrada 15 2 3 3 7" xfId="19819"/>
    <cellStyle name="Entrada 15 2 3 3 8" xfId="45782"/>
    <cellStyle name="Entrada 15 2 3 4" xfId="40941"/>
    <cellStyle name="Entrada 15 2 3 5" xfId="45783"/>
    <cellStyle name="Entrada 15 2 4" xfId="6198"/>
    <cellStyle name="Entrada 15 2 4 10" xfId="38847"/>
    <cellStyle name="Entrada 15 2 4 10 2" xfId="45784"/>
    <cellStyle name="Entrada 15 2 4 11" xfId="19413"/>
    <cellStyle name="Entrada 15 2 4 12" xfId="45785"/>
    <cellStyle name="Entrada 15 2 4 13" xfId="55457"/>
    <cellStyle name="Entrada 15 2 4 2" xfId="8737"/>
    <cellStyle name="Entrada 15 2 4 2 2" xfId="16791"/>
    <cellStyle name="Entrada 15 2 4 2 2 2" xfId="28265"/>
    <cellStyle name="Entrada 15 2 4 2 2 3" xfId="45786"/>
    <cellStyle name="Entrada 15 2 4 2 3" xfId="18184"/>
    <cellStyle name="Entrada 15 2 4 2 3 2" xfId="29658"/>
    <cellStyle name="Entrada 15 2 4 2 3 3" xfId="45787"/>
    <cellStyle name="Entrada 15 2 4 2 4" xfId="18386"/>
    <cellStyle name="Entrada 15 2 4 2 4 2" xfId="29860"/>
    <cellStyle name="Entrada 15 2 4 2 5" xfId="33125"/>
    <cellStyle name="Entrada 15 2 4 2 5 2" xfId="45788"/>
    <cellStyle name="Entrada 15 2 4 2 6" xfId="35868"/>
    <cellStyle name="Entrada 15 2 4 2 6 2" xfId="45789"/>
    <cellStyle name="Entrada 15 2 4 2 7" xfId="21652"/>
    <cellStyle name="Entrada 15 2 4 2 8" xfId="45790"/>
    <cellStyle name="Entrada 15 2 4 3" xfId="14551"/>
    <cellStyle name="Entrada 15 2 4 3 2" xfId="35210"/>
    <cellStyle name="Entrada 15 2 4 3 2 2" xfId="45791"/>
    <cellStyle name="Entrada 15 2 4 3 3" xfId="36232"/>
    <cellStyle name="Entrada 15 2 4 3 3 2" xfId="45792"/>
    <cellStyle name="Entrada 15 2 4 3 4" xfId="23737"/>
    <cellStyle name="Entrada 15 2 4 3 5" xfId="45793"/>
    <cellStyle name="Entrada 15 2 4 4" xfId="17377"/>
    <cellStyle name="Entrada 15 2 4 4 2" xfId="26026"/>
    <cellStyle name="Entrada 15 2 4 4 3" xfId="45794"/>
    <cellStyle name="Entrada 15 2 4 5" xfId="16954"/>
    <cellStyle name="Entrada 15 2 4 5 2" xfId="28851"/>
    <cellStyle name="Entrada 15 2 4 5 3" xfId="45795"/>
    <cellStyle name="Entrada 15 2 4 6" xfId="28428"/>
    <cellStyle name="Entrada 15 2 4 6 2" xfId="45796"/>
    <cellStyle name="Entrada 15 2 4 7" xfId="30886"/>
    <cellStyle name="Entrada 15 2 4 7 2" xfId="45797"/>
    <cellStyle name="Entrada 15 2 4 8" xfId="35350"/>
    <cellStyle name="Entrada 15 2 4 8 2" xfId="45798"/>
    <cellStyle name="Entrada 15 2 4 9" xfId="38282"/>
    <cellStyle name="Entrada 15 2 4 9 2" xfId="45799"/>
    <cellStyle name="Entrada 15 2 5" xfId="5064"/>
    <cellStyle name="Entrada 15 2 5 10" xfId="20628"/>
    <cellStyle name="Entrada 15 2 5 11" xfId="45800"/>
    <cellStyle name="Entrada 15 2 5 12" xfId="55458"/>
    <cellStyle name="Entrada 15 2 5 2" xfId="7713"/>
    <cellStyle name="Entrada 15 2 5 2 2" xfId="15767"/>
    <cellStyle name="Entrada 15 2 5 2 2 2" xfId="27241"/>
    <cellStyle name="Entrada 15 2 5 2 2 3" xfId="45801"/>
    <cellStyle name="Entrada 15 2 5 2 3" xfId="17803"/>
    <cellStyle name="Entrada 15 2 5 2 3 2" xfId="29277"/>
    <cellStyle name="Entrada 15 2 5 2 3 3" xfId="45802"/>
    <cellStyle name="Entrada 15 2 5 2 4" xfId="17466"/>
    <cellStyle name="Entrada 15 2 5 2 4 2" xfId="28940"/>
    <cellStyle name="Entrada 15 2 5 2 5" xfId="34186"/>
    <cellStyle name="Entrada 15 2 5 2 5 2" xfId="45803"/>
    <cellStyle name="Entrada 15 2 5 2 6" xfId="35973"/>
    <cellStyle name="Entrada 15 2 5 2 6 2" xfId="45804"/>
    <cellStyle name="Entrada 15 2 5 2 7" xfId="22713"/>
    <cellStyle name="Entrada 15 2 5 2 8" xfId="45805"/>
    <cellStyle name="Entrada 15 2 5 3" xfId="13526"/>
    <cellStyle name="Entrada 15 2 5 3 2" xfId="25002"/>
    <cellStyle name="Entrada 15 2 5 3 3" xfId="45806"/>
    <cellStyle name="Entrada 15 2 5 4" xfId="16994"/>
    <cellStyle name="Entrada 15 2 5 4 2" xfId="28468"/>
    <cellStyle name="Entrada 15 2 5 4 3" xfId="45807"/>
    <cellStyle name="Entrada 15 2 5 5" xfId="12641"/>
    <cellStyle name="Entrada 15 2 5 5 2" xfId="24115"/>
    <cellStyle name="Entrada 15 2 5 5 3" xfId="45808"/>
    <cellStyle name="Entrada 15 2 5 6" xfId="32101"/>
    <cellStyle name="Entrada 15 2 5 6 2" xfId="45809"/>
    <cellStyle name="Entrada 15 2 5 7" xfId="35609"/>
    <cellStyle name="Entrada 15 2 5 7 2" xfId="45810"/>
    <cellStyle name="Entrada 15 2 5 8" xfId="37258"/>
    <cellStyle name="Entrada 15 2 5 8 2" xfId="45811"/>
    <cellStyle name="Entrada 15 2 5 9" xfId="38588"/>
    <cellStyle name="Entrada 15 2 5 9 2" xfId="45812"/>
    <cellStyle name="Entrada 15 2 6" xfId="6689"/>
    <cellStyle name="Entrada 15 2 7" xfId="45813"/>
    <cellStyle name="Entrada 16 2" xfId="1436"/>
    <cellStyle name="Entrada 16 2 2" xfId="4319"/>
    <cellStyle name="Entrada 16 2 2 2" xfId="5701"/>
    <cellStyle name="Entrada 16 2 2 2 10" xfId="21155"/>
    <cellStyle name="Entrada 16 2 2 2 11" xfId="45814"/>
    <cellStyle name="Entrada 16 2 2 2 12" xfId="55459"/>
    <cellStyle name="Entrada 16 2 2 2 2" xfId="8240"/>
    <cellStyle name="Entrada 16 2 2 2 2 2" xfId="16294"/>
    <cellStyle name="Entrada 16 2 2 2 2 2 2" xfId="27768"/>
    <cellStyle name="Entrada 16 2 2 2 2 2 3" xfId="45815"/>
    <cellStyle name="Entrada 16 2 2 2 2 3" xfId="18057"/>
    <cellStyle name="Entrada 16 2 2 2 2 3 2" xfId="29531"/>
    <cellStyle name="Entrada 16 2 2 2 2 3 3" xfId="45816"/>
    <cellStyle name="Entrada 16 2 2 2 2 4" xfId="18318"/>
    <cellStyle name="Entrada 16 2 2 2 2 4 2" xfId="29792"/>
    <cellStyle name="Entrada 16 2 2 2 2 5" xfId="34713"/>
    <cellStyle name="Entrada 16 2 2 2 2 5 2" xfId="45817"/>
    <cellStyle name="Entrada 16 2 2 2 2 6" xfId="36164"/>
    <cellStyle name="Entrada 16 2 2 2 2 6 2" xfId="45818"/>
    <cellStyle name="Entrada 16 2 2 2 2 7" xfId="23240"/>
    <cellStyle name="Entrada 16 2 2 2 2 8" xfId="45819"/>
    <cellStyle name="Entrada 16 2 2 2 3" xfId="14054"/>
    <cellStyle name="Entrada 16 2 2 2 3 2" xfId="25529"/>
    <cellStyle name="Entrada 16 2 2 2 3 3" xfId="45820"/>
    <cellStyle name="Entrada 16 2 2 2 4" xfId="17250"/>
    <cellStyle name="Entrada 16 2 2 2 4 2" xfId="28724"/>
    <cellStyle name="Entrada 16 2 2 2 4 3" xfId="45821"/>
    <cellStyle name="Entrada 16 2 2 2 5" xfId="17636"/>
    <cellStyle name="Entrada 16 2 2 2 5 2" xfId="29110"/>
    <cellStyle name="Entrada 16 2 2 2 5 3" xfId="45822"/>
    <cellStyle name="Entrada 16 2 2 2 6" xfId="32628"/>
    <cellStyle name="Entrada 16 2 2 2 6 2" xfId="45823"/>
    <cellStyle name="Entrada 16 2 2 2 7" xfId="35800"/>
    <cellStyle name="Entrada 16 2 2 2 7 2" xfId="45824"/>
    <cellStyle name="Entrada 16 2 2 2 8" xfId="37785"/>
    <cellStyle name="Entrada 16 2 2 2 8 2" xfId="45825"/>
    <cellStyle name="Entrada 16 2 2 2 9" xfId="38779"/>
    <cellStyle name="Entrada 16 2 2 2 9 2" xfId="45826"/>
    <cellStyle name="Entrada 16 2 2 3" xfId="7216"/>
    <cellStyle name="Entrada 16 2 2 3 2" xfId="15270"/>
    <cellStyle name="Entrada 16 2 2 3 2 2" xfId="26744"/>
    <cellStyle name="Entrada 16 2 2 3 2 3" xfId="45827"/>
    <cellStyle name="Entrada 16 2 2 3 3" xfId="17674"/>
    <cellStyle name="Entrada 16 2 2 3 3 2" xfId="29148"/>
    <cellStyle name="Entrada 16 2 2 3 3 3" xfId="45828"/>
    <cellStyle name="Entrada 16 2 2 3 4" xfId="17306"/>
    <cellStyle name="Entrada 16 2 2 3 4 2" xfId="28780"/>
    <cellStyle name="Entrada 16 2 2 3 5" xfId="31604"/>
    <cellStyle name="Entrada 16 2 2 3 5 2" xfId="45829"/>
    <cellStyle name="Entrada 16 2 2 3 6" xfId="35541"/>
    <cellStyle name="Entrada 16 2 2 3 6 2" xfId="45830"/>
    <cellStyle name="Entrada 16 2 2 3 7" xfId="20131"/>
    <cellStyle name="Entrada 16 2 2 3 8" xfId="45831"/>
    <cellStyle name="Entrada 16 2 2 4" xfId="41253"/>
    <cellStyle name="Entrada 16 2 2 5" xfId="45832"/>
    <cellStyle name="Entrada 16 2 3" xfId="3897"/>
    <cellStyle name="Entrada 16 2 3 2" xfId="5390"/>
    <cellStyle name="Entrada 16 2 3 2 10" xfId="20844"/>
    <cellStyle name="Entrada 16 2 3 2 11" xfId="45833"/>
    <cellStyle name="Entrada 16 2 3 2 12" xfId="55460"/>
    <cellStyle name="Entrada 16 2 3 2 2" xfId="7929"/>
    <cellStyle name="Entrada 16 2 3 2 2 2" xfId="15983"/>
    <cellStyle name="Entrada 16 2 3 2 2 2 2" xfId="27457"/>
    <cellStyle name="Entrada 16 2 3 2 2 2 3" xfId="45834"/>
    <cellStyle name="Entrada 16 2 3 2 2 3" xfId="17925"/>
    <cellStyle name="Entrada 16 2 3 2 2 3 2" xfId="29399"/>
    <cellStyle name="Entrada 16 2 3 2 2 3 3" xfId="45835"/>
    <cellStyle name="Entrada 16 2 3 2 2 4" xfId="16932"/>
    <cellStyle name="Entrada 16 2 3 2 2 4 2" xfId="28406"/>
    <cellStyle name="Entrada 16 2 3 2 2 5" xfId="34402"/>
    <cellStyle name="Entrada 16 2 3 2 2 5 2" xfId="45836"/>
    <cellStyle name="Entrada 16 2 3 2 2 6" xfId="36075"/>
    <cellStyle name="Entrada 16 2 3 2 2 6 2" xfId="45837"/>
    <cellStyle name="Entrada 16 2 3 2 2 7" xfId="22929"/>
    <cellStyle name="Entrada 16 2 3 2 2 8" xfId="45838"/>
    <cellStyle name="Entrada 16 2 3 2 3" xfId="13743"/>
    <cellStyle name="Entrada 16 2 3 2 3 2" xfId="25218"/>
    <cellStyle name="Entrada 16 2 3 2 3 3" xfId="45839"/>
    <cellStyle name="Entrada 16 2 3 2 4" xfId="17115"/>
    <cellStyle name="Entrada 16 2 3 2 4 2" xfId="28589"/>
    <cellStyle name="Entrada 16 2 3 2 4 3" xfId="45840"/>
    <cellStyle name="Entrada 16 2 3 2 5" xfId="18120"/>
    <cellStyle name="Entrada 16 2 3 2 5 2" xfId="29594"/>
    <cellStyle name="Entrada 16 2 3 2 5 3" xfId="45841"/>
    <cellStyle name="Entrada 16 2 3 2 6" xfId="32317"/>
    <cellStyle name="Entrada 16 2 3 2 6 2" xfId="45842"/>
    <cellStyle name="Entrada 16 2 3 2 7" xfId="35711"/>
    <cellStyle name="Entrada 16 2 3 2 7 2" xfId="45843"/>
    <cellStyle name="Entrada 16 2 3 2 8" xfId="37474"/>
    <cellStyle name="Entrada 16 2 3 2 8 2" xfId="45844"/>
    <cellStyle name="Entrada 16 2 3 2 9" xfId="38690"/>
    <cellStyle name="Entrada 16 2 3 2 9 2" xfId="45845"/>
    <cellStyle name="Entrada 16 2 3 3" xfId="6905"/>
    <cellStyle name="Entrada 16 2 3 3 2" xfId="14959"/>
    <cellStyle name="Entrada 16 2 3 3 2 2" xfId="26433"/>
    <cellStyle name="Entrada 16 2 3 3 2 3" xfId="45846"/>
    <cellStyle name="Entrada 16 2 3 3 3" xfId="17540"/>
    <cellStyle name="Entrada 16 2 3 3 3 2" xfId="29014"/>
    <cellStyle name="Entrada 16 2 3 3 3 3" xfId="45847"/>
    <cellStyle name="Entrada 16 2 3 3 4" xfId="18001"/>
    <cellStyle name="Entrada 16 2 3 3 4 2" xfId="29475"/>
    <cellStyle name="Entrada 16 2 3 3 5" xfId="31293"/>
    <cellStyle name="Entrada 16 2 3 3 5 2" xfId="45848"/>
    <cellStyle name="Entrada 16 2 3 3 6" xfId="35452"/>
    <cellStyle name="Entrada 16 2 3 3 6 2" xfId="45849"/>
    <cellStyle name="Entrada 16 2 3 3 7" xfId="19820"/>
    <cellStyle name="Entrada 16 2 3 3 8" xfId="45850"/>
    <cellStyle name="Entrada 16 2 3 4" xfId="40942"/>
    <cellStyle name="Entrada 16 2 3 5" xfId="45851"/>
    <cellStyle name="Entrada 16 2 4" xfId="6199"/>
    <cellStyle name="Entrada 16 2 4 10" xfId="38848"/>
    <cellStyle name="Entrada 16 2 4 10 2" xfId="45852"/>
    <cellStyle name="Entrada 16 2 4 11" xfId="19414"/>
    <cellStyle name="Entrada 16 2 4 12" xfId="45853"/>
    <cellStyle name="Entrada 16 2 4 13" xfId="55461"/>
    <cellStyle name="Entrada 16 2 4 2" xfId="8738"/>
    <cellStyle name="Entrada 16 2 4 2 2" xfId="16792"/>
    <cellStyle name="Entrada 16 2 4 2 2 2" xfId="28266"/>
    <cellStyle name="Entrada 16 2 4 2 2 3" xfId="45854"/>
    <cellStyle name="Entrada 16 2 4 2 3" xfId="18185"/>
    <cellStyle name="Entrada 16 2 4 2 3 2" xfId="29659"/>
    <cellStyle name="Entrada 16 2 4 2 3 3" xfId="45855"/>
    <cellStyle name="Entrada 16 2 4 2 4" xfId="18387"/>
    <cellStyle name="Entrada 16 2 4 2 4 2" xfId="29861"/>
    <cellStyle name="Entrada 16 2 4 2 5" xfId="33126"/>
    <cellStyle name="Entrada 16 2 4 2 5 2" xfId="45856"/>
    <cellStyle name="Entrada 16 2 4 2 6" xfId="35869"/>
    <cellStyle name="Entrada 16 2 4 2 6 2" xfId="45857"/>
    <cellStyle name="Entrada 16 2 4 2 7" xfId="21653"/>
    <cellStyle name="Entrada 16 2 4 2 8" xfId="45858"/>
    <cellStyle name="Entrada 16 2 4 3" xfId="14552"/>
    <cellStyle name="Entrada 16 2 4 3 2" xfId="35211"/>
    <cellStyle name="Entrada 16 2 4 3 2 2" xfId="45859"/>
    <cellStyle name="Entrada 16 2 4 3 3" xfId="36233"/>
    <cellStyle name="Entrada 16 2 4 3 3 2" xfId="45860"/>
    <cellStyle name="Entrada 16 2 4 3 4" xfId="23738"/>
    <cellStyle name="Entrada 16 2 4 3 5" xfId="45861"/>
    <cellStyle name="Entrada 16 2 4 4" xfId="17378"/>
    <cellStyle name="Entrada 16 2 4 4 2" xfId="26027"/>
    <cellStyle name="Entrada 16 2 4 4 3" xfId="45862"/>
    <cellStyle name="Entrada 16 2 4 5" xfId="18143"/>
    <cellStyle name="Entrada 16 2 4 5 2" xfId="28852"/>
    <cellStyle name="Entrada 16 2 4 5 3" xfId="45863"/>
    <cellStyle name="Entrada 16 2 4 6" xfId="29617"/>
    <cellStyle name="Entrada 16 2 4 6 2" xfId="45864"/>
    <cellStyle name="Entrada 16 2 4 7" xfId="30887"/>
    <cellStyle name="Entrada 16 2 4 7 2" xfId="45865"/>
    <cellStyle name="Entrada 16 2 4 8" xfId="35351"/>
    <cellStyle name="Entrada 16 2 4 8 2" xfId="45866"/>
    <cellStyle name="Entrada 16 2 4 9" xfId="38283"/>
    <cellStyle name="Entrada 16 2 4 9 2" xfId="45867"/>
    <cellStyle name="Entrada 16 2 5" xfId="5065"/>
    <cellStyle name="Entrada 16 2 5 10" xfId="20629"/>
    <cellStyle name="Entrada 16 2 5 11" xfId="45868"/>
    <cellStyle name="Entrada 16 2 5 12" xfId="55462"/>
    <cellStyle name="Entrada 16 2 5 2" xfId="7714"/>
    <cellStyle name="Entrada 16 2 5 2 2" xfId="15768"/>
    <cellStyle name="Entrada 16 2 5 2 2 2" xfId="27242"/>
    <cellStyle name="Entrada 16 2 5 2 2 3" xfId="45869"/>
    <cellStyle name="Entrada 16 2 5 2 3" xfId="17804"/>
    <cellStyle name="Entrada 16 2 5 2 3 2" xfId="29278"/>
    <cellStyle name="Entrada 16 2 5 2 3 3" xfId="45870"/>
    <cellStyle name="Entrada 16 2 5 2 4" xfId="17747"/>
    <cellStyle name="Entrada 16 2 5 2 4 2" xfId="29221"/>
    <cellStyle name="Entrada 16 2 5 2 5" xfId="34187"/>
    <cellStyle name="Entrada 16 2 5 2 5 2" xfId="45871"/>
    <cellStyle name="Entrada 16 2 5 2 6" xfId="35974"/>
    <cellStyle name="Entrada 16 2 5 2 6 2" xfId="45872"/>
    <cellStyle name="Entrada 16 2 5 2 7" xfId="22714"/>
    <cellStyle name="Entrada 16 2 5 2 8" xfId="45873"/>
    <cellStyle name="Entrada 16 2 5 3" xfId="13527"/>
    <cellStyle name="Entrada 16 2 5 3 2" xfId="25003"/>
    <cellStyle name="Entrada 16 2 5 3 3" xfId="45874"/>
    <cellStyle name="Entrada 16 2 5 4" xfId="16995"/>
    <cellStyle name="Entrada 16 2 5 4 2" xfId="28469"/>
    <cellStyle name="Entrada 16 2 5 4 3" xfId="45875"/>
    <cellStyle name="Entrada 16 2 5 5" xfId="17502"/>
    <cellStyle name="Entrada 16 2 5 5 2" xfId="28976"/>
    <cellStyle name="Entrada 16 2 5 5 3" xfId="45876"/>
    <cellStyle name="Entrada 16 2 5 6" xfId="32102"/>
    <cellStyle name="Entrada 16 2 5 6 2" xfId="45877"/>
    <cellStyle name="Entrada 16 2 5 7" xfId="35610"/>
    <cellStyle name="Entrada 16 2 5 7 2" xfId="45878"/>
    <cellStyle name="Entrada 16 2 5 8" xfId="37259"/>
    <cellStyle name="Entrada 16 2 5 8 2" xfId="45879"/>
    <cellStyle name="Entrada 16 2 5 9" xfId="38589"/>
    <cellStyle name="Entrada 16 2 5 9 2" xfId="45880"/>
    <cellStyle name="Entrada 16 2 6" xfId="6690"/>
    <cellStyle name="Entrada 16 2 7" xfId="45881"/>
    <cellStyle name="Entrada 17 2" xfId="1437"/>
    <cellStyle name="Entrada 17 2 2" xfId="4320"/>
    <cellStyle name="Entrada 17 2 2 2" xfId="5702"/>
    <cellStyle name="Entrada 17 2 2 2 10" xfId="21156"/>
    <cellStyle name="Entrada 17 2 2 2 11" xfId="45882"/>
    <cellStyle name="Entrada 17 2 2 2 12" xfId="55463"/>
    <cellStyle name="Entrada 17 2 2 2 2" xfId="8241"/>
    <cellStyle name="Entrada 17 2 2 2 2 2" xfId="16295"/>
    <cellStyle name="Entrada 17 2 2 2 2 2 2" xfId="27769"/>
    <cellStyle name="Entrada 17 2 2 2 2 2 3" xfId="45883"/>
    <cellStyle name="Entrada 17 2 2 2 2 3" xfId="18058"/>
    <cellStyle name="Entrada 17 2 2 2 2 3 2" xfId="29532"/>
    <cellStyle name="Entrada 17 2 2 2 2 3 3" xfId="45884"/>
    <cellStyle name="Entrada 17 2 2 2 2 4" xfId="18319"/>
    <cellStyle name="Entrada 17 2 2 2 2 4 2" xfId="29793"/>
    <cellStyle name="Entrada 17 2 2 2 2 5" xfId="34714"/>
    <cellStyle name="Entrada 17 2 2 2 2 5 2" xfId="45885"/>
    <cellStyle name="Entrada 17 2 2 2 2 6" xfId="36165"/>
    <cellStyle name="Entrada 17 2 2 2 2 6 2" xfId="45886"/>
    <cellStyle name="Entrada 17 2 2 2 2 7" xfId="23241"/>
    <cellStyle name="Entrada 17 2 2 2 2 8" xfId="45887"/>
    <cellStyle name="Entrada 17 2 2 2 3" xfId="14055"/>
    <cellStyle name="Entrada 17 2 2 2 3 2" xfId="25530"/>
    <cellStyle name="Entrada 17 2 2 2 3 3" xfId="45888"/>
    <cellStyle name="Entrada 17 2 2 2 4" xfId="17251"/>
    <cellStyle name="Entrada 17 2 2 2 4 2" xfId="28725"/>
    <cellStyle name="Entrada 17 2 2 2 4 3" xfId="45889"/>
    <cellStyle name="Entrada 17 2 2 2 5" xfId="18021"/>
    <cellStyle name="Entrada 17 2 2 2 5 2" xfId="29495"/>
    <cellStyle name="Entrada 17 2 2 2 5 3" xfId="45890"/>
    <cellStyle name="Entrada 17 2 2 2 6" xfId="32629"/>
    <cellStyle name="Entrada 17 2 2 2 6 2" xfId="45891"/>
    <cellStyle name="Entrada 17 2 2 2 7" xfId="35801"/>
    <cellStyle name="Entrada 17 2 2 2 7 2" xfId="45892"/>
    <cellStyle name="Entrada 17 2 2 2 8" xfId="37786"/>
    <cellStyle name="Entrada 17 2 2 2 8 2" xfId="45893"/>
    <cellStyle name="Entrada 17 2 2 2 9" xfId="38780"/>
    <cellStyle name="Entrada 17 2 2 2 9 2" xfId="45894"/>
    <cellStyle name="Entrada 17 2 2 3" xfId="7217"/>
    <cellStyle name="Entrada 17 2 2 3 2" xfId="15271"/>
    <cellStyle name="Entrada 17 2 2 3 2 2" xfId="26745"/>
    <cellStyle name="Entrada 17 2 2 3 2 3" xfId="45895"/>
    <cellStyle name="Entrada 17 2 2 3 3" xfId="17675"/>
    <cellStyle name="Entrada 17 2 2 3 3 2" xfId="29149"/>
    <cellStyle name="Entrada 17 2 2 3 3 3" xfId="45896"/>
    <cellStyle name="Entrada 17 2 2 3 4" xfId="16919"/>
    <cellStyle name="Entrada 17 2 2 3 4 2" xfId="28393"/>
    <cellStyle name="Entrada 17 2 2 3 5" xfId="31605"/>
    <cellStyle name="Entrada 17 2 2 3 5 2" xfId="45897"/>
    <cellStyle name="Entrada 17 2 2 3 6" xfId="35542"/>
    <cellStyle name="Entrada 17 2 2 3 6 2" xfId="45898"/>
    <cellStyle name="Entrada 17 2 2 3 7" xfId="20132"/>
    <cellStyle name="Entrada 17 2 2 3 8" xfId="45899"/>
    <cellStyle name="Entrada 17 2 2 4" xfId="41254"/>
    <cellStyle name="Entrada 17 2 2 5" xfId="45900"/>
    <cellStyle name="Entrada 17 2 3" xfId="3898"/>
    <cellStyle name="Entrada 17 2 3 2" xfId="5391"/>
    <cellStyle name="Entrada 17 2 3 2 10" xfId="20845"/>
    <cellStyle name="Entrada 17 2 3 2 11" xfId="45901"/>
    <cellStyle name="Entrada 17 2 3 2 12" xfId="55464"/>
    <cellStyle name="Entrada 17 2 3 2 2" xfId="7930"/>
    <cellStyle name="Entrada 17 2 3 2 2 2" xfId="15984"/>
    <cellStyle name="Entrada 17 2 3 2 2 2 2" xfId="27458"/>
    <cellStyle name="Entrada 17 2 3 2 2 2 3" xfId="45902"/>
    <cellStyle name="Entrada 17 2 3 2 2 3" xfId="17926"/>
    <cellStyle name="Entrada 17 2 3 2 2 3 2" xfId="29400"/>
    <cellStyle name="Entrada 17 2 3 2 2 3 3" xfId="45903"/>
    <cellStyle name="Entrada 17 2 3 2 2 4" xfId="18125"/>
    <cellStyle name="Entrada 17 2 3 2 2 4 2" xfId="29599"/>
    <cellStyle name="Entrada 17 2 3 2 2 5" xfId="34403"/>
    <cellStyle name="Entrada 17 2 3 2 2 5 2" xfId="45904"/>
    <cellStyle name="Entrada 17 2 3 2 2 6" xfId="36076"/>
    <cellStyle name="Entrada 17 2 3 2 2 6 2" xfId="45905"/>
    <cellStyle name="Entrada 17 2 3 2 2 7" xfId="22930"/>
    <cellStyle name="Entrada 17 2 3 2 2 8" xfId="45906"/>
    <cellStyle name="Entrada 17 2 3 2 3" xfId="13744"/>
    <cellStyle name="Entrada 17 2 3 2 3 2" xfId="25219"/>
    <cellStyle name="Entrada 17 2 3 2 3 3" xfId="45907"/>
    <cellStyle name="Entrada 17 2 3 2 4" xfId="17116"/>
    <cellStyle name="Entrada 17 2 3 2 4 2" xfId="28590"/>
    <cellStyle name="Entrada 17 2 3 2 4 3" xfId="45908"/>
    <cellStyle name="Entrada 17 2 3 2 5" xfId="17315"/>
    <cellStyle name="Entrada 17 2 3 2 5 2" xfId="28789"/>
    <cellStyle name="Entrada 17 2 3 2 5 3" xfId="45909"/>
    <cellStyle name="Entrada 17 2 3 2 6" xfId="32318"/>
    <cellStyle name="Entrada 17 2 3 2 6 2" xfId="45910"/>
    <cellStyle name="Entrada 17 2 3 2 7" xfId="35712"/>
    <cellStyle name="Entrada 17 2 3 2 7 2" xfId="45911"/>
    <cellStyle name="Entrada 17 2 3 2 8" xfId="37475"/>
    <cellStyle name="Entrada 17 2 3 2 8 2" xfId="45912"/>
    <cellStyle name="Entrada 17 2 3 2 9" xfId="38691"/>
    <cellStyle name="Entrada 17 2 3 2 9 2" xfId="45913"/>
    <cellStyle name="Entrada 17 2 3 3" xfId="6906"/>
    <cellStyle name="Entrada 17 2 3 3 2" xfId="14960"/>
    <cellStyle name="Entrada 17 2 3 3 2 2" xfId="26434"/>
    <cellStyle name="Entrada 17 2 3 3 2 3" xfId="45914"/>
    <cellStyle name="Entrada 17 2 3 3 3" xfId="17541"/>
    <cellStyle name="Entrada 17 2 3 3 3 2" xfId="29015"/>
    <cellStyle name="Entrada 17 2 3 3 3 3" xfId="45915"/>
    <cellStyle name="Entrada 17 2 3 3 4" xfId="17191"/>
    <cellStyle name="Entrada 17 2 3 3 4 2" xfId="28665"/>
    <cellStyle name="Entrada 17 2 3 3 5" xfId="31294"/>
    <cellStyle name="Entrada 17 2 3 3 5 2" xfId="45916"/>
    <cellStyle name="Entrada 17 2 3 3 6" xfId="35453"/>
    <cellStyle name="Entrada 17 2 3 3 6 2" xfId="45917"/>
    <cellStyle name="Entrada 17 2 3 3 7" xfId="19821"/>
    <cellStyle name="Entrada 17 2 3 3 8" xfId="45918"/>
    <cellStyle name="Entrada 17 2 3 4" xfId="40943"/>
    <cellStyle name="Entrada 17 2 3 5" xfId="45919"/>
    <cellStyle name="Entrada 17 2 4" xfId="6200"/>
    <cellStyle name="Entrada 17 2 4 10" xfId="38849"/>
    <cellStyle name="Entrada 17 2 4 10 2" xfId="45920"/>
    <cellStyle name="Entrada 17 2 4 11" xfId="19415"/>
    <cellStyle name="Entrada 17 2 4 12" xfId="45921"/>
    <cellStyle name="Entrada 17 2 4 13" xfId="55465"/>
    <cellStyle name="Entrada 17 2 4 2" xfId="8739"/>
    <cellStyle name="Entrada 17 2 4 2 2" xfId="16793"/>
    <cellStyle name="Entrada 17 2 4 2 2 2" xfId="28267"/>
    <cellStyle name="Entrada 17 2 4 2 2 3" xfId="45922"/>
    <cellStyle name="Entrada 17 2 4 2 3" xfId="18186"/>
    <cellStyle name="Entrada 17 2 4 2 3 2" xfId="29660"/>
    <cellStyle name="Entrada 17 2 4 2 3 3" xfId="45923"/>
    <cellStyle name="Entrada 17 2 4 2 4" xfId="18388"/>
    <cellStyle name="Entrada 17 2 4 2 4 2" xfId="29862"/>
    <cellStyle name="Entrada 17 2 4 2 5" xfId="33127"/>
    <cellStyle name="Entrada 17 2 4 2 5 2" xfId="45924"/>
    <cellStyle name="Entrada 17 2 4 2 6" xfId="35870"/>
    <cellStyle name="Entrada 17 2 4 2 6 2" xfId="45925"/>
    <cellStyle name="Entrada 17 2 4 2 7" xfId="21654"/>
    <cellStyle name="Entrada 17 2 4 2 8" xfId="45926"/>
    <cellStyle name="Entrada 17 2 4 3" xfId="14553"/>
    <cellStyle name="Entrada 17 2 4 3 2" xfId="35212"/>
    <cellStyle name="Entrada 17 2 4 3 2 2" xfId="45927"/>
    <cellStyle name="Entrada 17 2 4 3 3" xfId="36234"/>
    <cellStyle name="Entrada 17 2 4 3 3 2" xfId="45928"/>
    <cellStyle name="Entrada 17 2 4 3 4" xfId="23739"/>
    <cellStyle name="Entrada 17 2 4 3 5" xfId="45929"/>
    <cellStyle name="Entrada 17 2 4 4" xfId="17379"/>
    <cellStyle name="Entrada 17 2 4 4 2" xfId="26028"/>
    <cellStyle name="Entrada 17 2 4 4 3" xfId="45930"/>
    <cellStyle name="Entrada 17 2 4 5" xfId="17338"/>
    <cellStyle name="Entrada 17 2 4 5 2" xfId="28853"/>
    <cellStyle name="Entrada 17 2 4 5 3" xfId="45931"/>
    <cellStyle name="Entrada 17 2 4 6" xfId="28812"/>
    <cellStyle name="Entrada 17 2 4 6 2" xfId="45932"/>
    <cellStyle name="Entrada 17 2 4 7" xfId="30888"/>
    <cellStyle name="Entrada 17 2 4 7 2" xfId="45933"/>
    <cellStyle name="Entrada 17 2 4 8" xfId="35352"/>
    <cellStyle name="Entrada 17 2 4 8 2" xfId="45934"/>
    <cellStyle name="Entrada 17 2 4 9" xfId="38284"/>
    <cellStyle name="Entrada 17 2 4 9 2" xfId="45935"/>
    <cellStyle name="Entrada 17 2 5" xfId="5066"/>
    <cellStyle name="Entrada 17 2 5 10" xfId="20630"/>
    <cellStyle name="Entrada 17 2 5 11" xfId="45936"/>
    <cellStyle name="Entrada 17 2 5 12" xfId="55466"/>
    <cellStyle name="Entrada 17 2 5 2" xfId="7715"/>
    <cellStyle name="Entrada 17 2 5 2 2" xfId="15769"/>
    <cellStyle name="Entrada 17 2 5 2 2 2" xfId="27243"/>
    <cellStyle name="Entrada 17 2 5 2 2 3" xfId="45937"/>
    <cellStyle name="Entrada 17 2 5 2 3" xfId="17805"/>
    <cellStyle name="Entrada 17 2 5 2 3 2" xfId="29279"/>
    <cellStyle name="Entrada 17 2 5 2 3 3" xfId="45938"/>
    <cellStyle name="Entrada 17 2 5 2 4" xfId="16939"/>
    <cellStyle name="Entrada 17 2 5 2 4 2" xfId="28413"/>
    <cellStyle name="Entrada 17 2 5 2 5" xfId="34188"/>
    <cellStyle name="Entrada 17 2 5 2 5 2" xfId="45939"/>
    <cellStyle name="Entrada 17 2 5 2 6" xfId="35975"/>
    <cellStyle name="Entrada 17 2 5 2 6 2" xfId="45940"/>
    <cellStyle name="Entrada 17 2 5 2 7" xfId="22715"/>
    <cellStyle name="Entrada 17 2 5 2 8" xfId="45941"/>
    <cellStyle name="Entrada 17 2 5 3" xfId="13528"/>
    <cellStyle name="Entrada 17 2 5 3 2" xfId="25004"/>
    <cellStyle name="Entrada 17 2 5 3 3" xfId="45942"/>
    <cellStyle name="Entrada 17 2 5 4" xfId="16996"/>
    <cellStyle name="Entrada 17 2 5 4 2" xfId="28470"/>
    <cellStyle name="Entrada 17 2 5 4 3" xfId="45943"/>
    <cellStyle name="Entrada 17 2 5 5" xfId="17890"/>
    <cellStyle name="Entrada 17 2 5 5 2" xfId="29364"/>
    <cellStyle name="Entrada 17 2 5 5 3" xfId="45944"/>
    <cellStyle name="Entrada 17 2 5 6" xfId="32103"/>
    <cellStyle name="Entrada 17 2 5 6 2" xfId="45945"/>
    <cellStyle name="Entrada 17 2 5 7" xfId="35611"/>
    <cellStyle name="Entrada 17 2 5 7 2" xfId="45946"/>
    <cellStyle name="Entrada 17 2 5 8" xfId="37260"/>
    <cellStyle name="Entrada 17 2 5 8 2" xfId="45947"/>
    <cellStyle name="Entrada 17 2 5 9" xfId="38590"/>
    <cellStyle name="Entrada 17 2 5 9 2" xfId="45948"/>
    <cellStyle name="Entrada 17 2 6" xfId="6691"/>
    <cellStyle name="Entrada 17 2 7" xfId="45949"/>
    <cellStyle name="Entrada 2" xfId="1438"/>
    <cellStyle name="Entrada 2 2" xfId="1439"/>
    <cellStyle name="Entrada 2 2 2" xfId="4735"/>
    <cellStyle name="Entrada 2 2 2 2" xfId="5887"/>
    <cellStyle name="Entrada 2 2 2 2 10" xfId="21341"/>
    <cellStyle name="Entrada 2 2 2 2 11" xfId="45950"/>
    <cellStyle name="Entrada 2 2 2 2 12" xfId="55467"/>
    <cellStyle name="Entrada 2 2 2 2 2" xfId="8426"/>
    <cellStyle name="Entrada 2 2 2 2 2 2" xfId="16480"/>
    <cellStyle name="Entrada 2 2 2 2 2 2 2" xfId="27954"/>
    <cellStyle name="Entrada 2 2 2 2 2 2 3" xfId="45951"/>
    <cellStyle name="Entrada 2 2 2 2 2 3" xfId="18094"/>
    <cellStyle name="Entrada 2 2 2 2 2 3 2" xfId="29568"/>
    <cellStyle name="Entrada 2 2 2 2 2 3 3" xfId="45952"/>
    <cellStyle name="Entrada 2 2 2 2 2 4" xfId="18355"/>
    <cellStyle name="Entrada 2 2 2 2 2 4 2" xfId="29829"/>
    <cellStyle name="Entrada 2 2 2 2 2 5" xfId="34899"/>
    <cellStyle name="Entrada 2 2 2 2 2 5 2" xfId="45953"/>
    <cellStyle name="Entrada 2 2 2 2 2 6" xfId="36201"/>
    <cellStyle name="Entrada 2 2 2 2 2 6 2" xfId="45954"/>
    <cellStyle name="Entrada 2 2 2 2 2 7" xfId="23426"/>
    <cellStyle name="Entrada 2 2 2 2 2 8" xfId="45955"/>
    <cellStyle name="Entrada 2 2 2 2 3" xfId="14240"/>
    <cellStyle name="Entrada 2 2 2 2 3 2" xfId="25715"/>
    <cellStyle name="Entrada 2 2 2 2 3 3" xfId="45956"/>
    <cellStyle name="Entrada 2 2 2 2 4" xfId="17287"/>
    <cellStyle name="Entrada 2 2 2 2 4 2" xfId="28761"/>
    <cellStyle name="Entrada 2 2 2 2 4 3" xfId="45957"/>
    <cellStyle name="Entrada 2 2 2 2 5" xfId="12673"/>
    <cellStyle name="Entrada 2 2 2 2 5 2" xfId="24149"/>
    <cellStyle name="Entrada 2 2 2 2 5 3" xfId="45958"/>
    <cellStyle name="Entrada 2 2 2 2 6" xfId="32814"/>
    <cellStyle name="Entrada 2 2 2 2 6 2" xfId="45959"/>
    <cellStyle name="Entrada 2 2 2 2 7" xfId="35837"/>
    <cellStyle name="Entrada 2 2 2 2 7 2" xfId="45960"/>
    <cellStyle name="Entrada 2 2 2 2 8" xfId="37971"/>
    <cellStyle name="Entrada 2 2 2 2 8 2" xfId="45961"/>
    <cellStyle name="Entrada 2 2 2 2 9" xfId="38816"/>
    <cellStyle name="Entrada 2 2 2 2 9 2" xfId="45962"/>
    <cellStyle name="Entrada 2 2 2 3" xfId="7402"/>
    <cellStyle name="Entrada 2 2 2 3 2" xfId="15456"/>
    <cellStyle name="Entrada 2 2 2 3 2 2" xfId="26930"/>
    <cellStyle name="Entrada 2 2 2 3 2 3" xfId="45963"/>
    <cellStyle name="Entrada 2 2 2 3 3" xfId="17711"/>
    <cellStyle name="Entrada 2 2 2 3 3 2" xfId="29185"/>
    <cellStyle name="Entrada 2 2 2 3 3 3" xfId="45964"/>
    <cellStyle name="Entrada 2 2 2 3 4" xfId="12532"/>
    <cellStyle name="Entrada 2 2 2 3 4 2" xfId="24007"/>
    <cellStyle name="Entrada 2 2 2 3 5" xfId="31790"/>
    <cellStyle name="Entrada 2 2 2 3 5 2" xfId="45965"/>
    <cellStyle name="Entrada 2 2 2 3 6" xfId="35578"/>
    <cellStyle name="Entrada 2 2 2 3 6 2" xfId="45966"/>
    <cellStyle name="Entrada 2 2 2 3 7" xfId="20317"/>
    <cellStyle name="Entrada 2 2 2 3 8" xfId="45967"/>
    <cellStyle name="Entrada 2 2 2 4" xfId="41439"/>
    <cellStyle name="Entrada 2 2 2 5" xfId="45968"/>
    <cellStyle name="Entrada 2 2 3" xfId="3801"/>
    <cellStyle name="Entrada 2 2 4" xfId="6201"/>
    <cellStyle name="Entrada 2 2 4 10" xfId="38850"/>
    <cellStyle name="Entrada 2 2 4 10 2" xfId="45969"/>
    <cellStyle name="Entrada 2 2 4 11" xfId="19416"/>
    <cellStyle name="Entrada 2 2 4 12" xfId="45970"/>
    <cellStyle name="Entrada 2 2 4 13" xfId="55468"/>
    <cellStyle name="Entrada 2 2 4 2" xfId="8740"/>
    <cellStyle name="Entrada 2 2 4 2 2" xfId="16794"/>
    <cellStyle name="Entrada 2 2 4 2 2 2" xfId="28268"/>
    <cellStyle name="Entrada 2 2 4 2 2 3" xfId="45971"/>
    <cellStyle name="Entrada 2 2 4 2 3" xfId="18187"/>
    <cellStyle name="Entrada 2 2 4 2 3 2" xfId="29661"/>
    <cellStyle name="Entrada 2 2 4 2 3 3" xfId="45972"/>
    <cellStyle name="Entrada 2 2 4 2 4" xfId="18389"/>
    <cellStyle name="Entrada 2 2 4 2 4 2" xfId="29863"/>
    <cellStyle name="Entrada 2 2 4 2 5" xfId="33128"/>
    <cellStyle name="Entrada 2 2 4 2 5 2" xfId="45973"/>
    <cellStyle name="Entrada 2 2 4 2 6" xfId="35871"/>
    <cellStyle name="Entrada 2 2 4 2 6 2" xfId="45974"/>
    <cellStyle name="Entrada 2 2 4 2 7" xfId="21655"/>
    <cellStyle name="Entrada 2 2 4 2 8" xfId="45975"/>
    <cellStyle name="Entrada 2 2 4 3" xfId="14554"/>
    <cellStyle name="Entrada 2 2 4 3 2" xfId="35213"/>
    <cellStyle name="Entrada 2 2 4 3 2 2" xfId="45976"/>
    <cellStyle name="Entrada 2 2 4 3 3" xfId="36235"/>
    <cellStyle name="Entrada 2 2 4 3 3 2" xfId="45977"/>
    <cellStyle name="Entrada 2 2 4 3 4" xfId="23740"/>
    <cellStyle name="Entrada 2 2 4 3 5" xfId="45978"/>
    <cellStyle name="Entrada 2 2 4 4" xfId="17380"/>
    <cellStyle name="Entrada 2 2 4 4 2" xfId="26029"/>
    <cellStyle name="Entrada 2 2 4 4 3" xfId="45979"/>
    <cellStyle name="Entrada 2 2 4 5" xfId="12458"/>
    <cellStyle name="Entrada 2 2 4 5 2" xfId="28854"/>
    <cellStyle name="Entrada 2 2 4 5 3" xfId="45980"/>
    <cellStyle name="Entrada 2 2 4 6" xfId="23923"/>
    <cellStyle name="Entrada 2 2 4 6 2" xfId="45981"/>
    <cellStyle name="Entrada 2 2 4 7" xfId="30889"/>
    <cellStyle name="Entrada 2 2 4 7 2" xfId="45982"/>
    <cellStyle name="Entrada 2 2 4 8" xfId="35353"/>
    <cellStyle name="Entrada 2 2 4 8 2" xfId="45983"/>
    <cellStyle name="Entrada 2 2 4 9" xfId="38285"/>
    <cellStyle name="Entrada 2 2 4 9 2" xfId="45984"/>
    <cellStyle name="Entrada 2 2 5" xfId="5067"/>
    <cellStyle name="Entrada 2 2 5 10" xfId="20631"/>
    <cellStyle name="Entrada 2 2 5 11" xfId="45985"/>
    <cellStyle name="Entrada 2 2 5 12" xfId="55469"/>
    <cellStyle name="Entrada 2 2 5 2" xfId="7716"/>
    <cellStyle name="Entrada 2 2 5 2 2" xfId="15770"/>
    <cellStyle name="Entrada 2 2 5 2 2 2" xfId="27244"/>
    <cellStyle name="Entrada 2 2 5 2 2 3" xfId="45986"/>
    <cellStyle name="Entrada 2 2 5 2 3" xfId="17806"/>
    <cellStyle name="Entrada 2 2 5 2 3 2" xfId="29280"/>
    <cellStyle name="Entrada 2 2 5 2 3 3" xfId="45987"/>
    <cellStyle name="Entrada 2 2 5 2 4" xfId="18132"/>
    <cellStyle name="Entrada 2 2 5 2 4 2" xfId="29606"/>
    <cellStyle name="Entrada 2 2 5 2 5" xfId="34189"/>
    <cellStyle name="Entrada 2 2 5 2 5 2" xfId="45988"/>
    <cellStyle name="Entrada 2 2 5 2 6" xfId="35976"/>
    <cellStyle name="Entrada 2 2 5 2 6 2" xfId="45989"/>
    <cellStyle name="Entrada 2 2 5 2 7" xfId="22716"/>
    <cellStyle name="Entrada 2 2 5 2 8" xfId="45990"/>
    <cellStyle name="Entrada 2 2 5 3" xfId="13529"/>
    <cellStyle name="Entrada 2 2 5 3 2" xfId="25005"/>
    <cellStyle name="Entrada 2 2 5 3 3" xfId="45991"/>
    <cellStyle name="Entrada 2 2 5 4" xfId="16997"/>
    <cellStyle name="Entrada 2 2 5 4 2" xfId="28471"/>
    <cellStyle name="Entrada 2 2 5 4 3" xfId="45992"/>
    <cellStyle name="Entrada 2 2 5 5" xfId="17080"/>
    <cellStyle name="Entrada 2 2 5 5 2" xfId="28554"/>
    <cellStyle name="Entrada 2 2 5 5 3" xfId="45993"/>
    <cellStyle name="Entrada 2 2 5 6" xfId="32104"/>
    <cellStyle name="Entrada 2 2 5 6 2" xfId="45994"/>
    <cellStyle name="Entrada 2 2 5 7" xfId="35612"/>
    <cellStyle name="Entrada 2 2 5 7 2" xfId="45995"/>
    <cellStyle name="Entrada 2 2 5 8" xfId="37261"/>
    <cellStyle name="Entrada 2 2 5 8 2" xfId="45996"/>
    <cellStyle name="Entrada 2 2 5 9" xfId="38591"/>
    <cellStyle name="Entrada 2 2 5 9 2" xfId="45997"/>
    <cellStyle name="Entrada 2 2 6" xfId="6692"/>
    <cellStyle name="Entrada 2 2 7" xfId="45998"/>
    <cellStyle name="Entrada 3" xfId="1440"/>
    <cellStyle name="Entrada 3 2" xfId="1441"/>
    <cellStyle name="Entrada 3 2 2" xfId="4736"/>
    <cellStyle name="Entrada 3 2 2 2" xfId="5888"/>
    <cellStyle name="Entrada 3 2 2 2 10" xfId="21342"/>
    <cellStyle name="Entrada 3 2 2 2 11" xfId="45999"/>
    <cellStyle name="Entrada 3 2 2 2 12" xfId="55470"/>
    <cellStyle name="Entrada 3 2 2 2 2" xfId="8427"/>
    <cellStyle name="Entrada 3 2 2 2 2 2" xfId="16481"/>
    <cellStyle name="Entrada 3 2 2 2 2 2 2" xfId="27955"/>
    <cellStyle name="Entrada 3 2 2 2 2 2 3" xfId="46000"/>
    <cellStyle name="Entrada 3 2 2 2 2 3" xfId="18095"/>
    <cellStyle name="Entrada 3 2 2 2 2 3 2" xfId="29569"/>
    <cellStyle name="Entrada 3 2 2 2 2 3 3" xfId="46001"/>
    <cellStyle name="Entrada 3 2 2 2 2 4" xfId="18356"/>
    <cellStyle name="Entrada 3 2 2 2 2 4 2" xfId="29830"/>
    <cellStyle name="Entrada 3 2 2 2 2 5" xfId="34900"/>
    <cellStyle name="Entrada 3 2 2 2 2 5 2" xfId="46002"/>
    <cellStyle name="Entrada 3 2 2 2 2 6" xfId="36202"/>
    <cellStyle name="Entrada 3 2 2 2 2 6 2" xfId="46003"/>
    <cellStyle name="Entrada 3 2 2 2 2 7" xfId="23427"/>
    <cellStyle name="Entrada 3 2 2 2 2 8" xfId="46004"/>
    <cellStyle name="Entrada 3 2 2 2 3" xfId="14241"/>
    <cellStyle name="Entrada 3 2 2 2 3 2" xfId="25716"/>
    <cellStyle name="Entrada 3 2 2 2 3 3" xfId="46005"/>
    <cellStyle name="Entrada 3 2 2 2 4" xfId="17288"/>
    <cellStyle name="Entrada 3 2 2 2 4 2" xfId="28762"/>
    <cellStyle name="Entrada 3 2 2 2 4 3" xfId="46006"/>
    <cellStyle name="Entrada 3 2 2 2 5" xfId="17482"/>
    <cellStyle name="Entrada 3 2 2 2 5 2" xfId="28956"/>
    <cellStyle name="Entrada 3 2 2 2 5 3" xfId="46007"/>
    <cellStyle name="Entrada 3 2 2 2 6" xfId="32815"/>
    <cellStyle name="Entrada 3 2 2 2 6 2" xfId="46008"/>
    <cellStyle name="Entrada 3 2 2 2 7" xfId="35838"/>
    <cellStyle name="Entrada 3 2 2 2 7 2" xfId="46009"/>
    <cellStyle name="Entrada 3 2 2 2 8" xfId="37972"/>
    <cellStyle name="Entrada 3 2 2 2 8 2" xfId="46010"/>
    <cellStyle name="Entrada 3 2 2 2 9" xfId="38817"/>
    <cellStyle name="Entrada 3 2 2 2 9 2" xfId="46011"/>
    <cellStyle name="Entrada 3 2 2 3" xfId="7403"/>
    <cellStyle name="Entrada 3 2 2 3 2" xfId="15457"/>
    <cellStyle name="Entrada 3 2 2 3 2 2" xfId="26931"/>
    <cellStyle name="Entrada 3 2 2 3 2 3" xfId="46012"/>
    <cellStyle name="Entrada 3 2 2 3 3" xfId="17712"/>
    <cellStyle name="Entrada 3 2 2 3 3 2" xfId="29186"/>
    <cellStyle name="Entrada 3 2 2 3 3 3" xfId="46013"/>
    <cellStyle name="Entrada 3 2 2 3 4" xfId="12705"/>
    <cellStyle name="Entrada 3 2 2 3 4 2" xfId="24295"/>
    <cellStyle name="Entrada 3 2 2 3 5" xfId="31791"/>
    <cellStyle name="Entrada 3 2 2 3 5 2" xfId="46014"/>
    <cellStyle name="Entrada 3 2 2 3 6" xfId="35579"/>
    <cellStyle name="Entrada 3 2 2 3 6 2" xfId="46015"/>
    <cellStyle name="Entrada 3 2 2 3 7" xfId="20318"/>
    <cellStyle name="Entrada 3 2 2 3 8" xfId="46016"/>
    <cellStyle name="Entrada 3 2 2 4" xfId="41440"/>
    <cellStyle name="Entrada 3 2 2 5" xfId="46017"/>
    <cellStyle name="Entrada 3 2 3" xfId="3802"/>
    <cellStyle name="Entrada 3 2 4" xfId="6202"/>
    <cellStyle name="Entrada 3 2 4 10" xfId="38851"/>
    <cellStyle name="Entrada 3 2 4 10 2" xfId="46018"/>
    <cellStyle name="Entrada 3 2 4 11" xfId="19417"/>
    <cellStyle name="Entrada 3 2 4 12" xfId="46019"/>
    <cellStyle name="Entrada 3 2 4 13" xfId="55471"/>
    <cellStyle name="Entrada 3 2 4 2" xfId="8741"/>
    <cellStyle name="Entrada 3 2 4 2 2" xfId="16795"/>
    <cellStyle name="Entrada 3 2 4 2 2 2" xfId="28269"/>
    <cellStyle name="Entrada 3 2 4 2 2 3" xfId="46020"/>
    <cellStyle name="Entrada 3 2 4 2 3" xfId="18188"/>
    <cellStyle name="Entrada 3 2 4 2 3 2" xfId="29662"/>
    <cellStyle name="Entrada 3 2 4 2 3 3" xfId="46021"/>
    <cellStyle name="Entrada 3 2 4 2 4" xfId="18390"/>
    <cellStyle name="Entrada 3 2 4 2 4 2" xfId="29864"/>
    <cellStyle name="Entrada 3 2 4 2 5" xfId="33129"/>
    <cellStyle name="Entrada 3 2 4 2 5 2" xfId="46022"/>
    <cellStyle name="Entrada 3 2 4 2 6" xfId="35872"/>
    <cellStyle name="Entrada 3 2 4 2 6 2" xfId="46023"/>
    <cellStyle name="Entrada 3 2 4 2 7" xfId="21656"/>
    <cellStyle name="Entrada 3 2 4 2 8" xfId="46024"/>
    <cellStyle name="Entrada 3 2 4 3" xfId="14555"/>
    <cellStyle name="Entrada 3 2 4 3 2" xfId="35214"/>
    <cellStyle name="Entrada 3 2 4 3 2 2" xfId="46025"/>
    <cellStyle name="Entrada 3 2 4 3 3" xfId="36236"/>
    <cellStyle name="Entrada 3 2 4 3 3 2" xfId="46026"/>
    <cellStyle name="Entrada 3 2 4 3 4" xfId="23741"/>
    <cellStyle name="Entrada 3 2 4 3 5" xfId="46027"/>
    <cellStyle name="Entrada 3 2 4 4" xfId="17381"/>
    <cellStyle name="Entrada 3 2 4 4 2" xfId="26030"/>
    <cellStyle name="Entrada 3 2 4 4 3" xfId="46028"/>
    <cellStyle name="Entrada 3 2 4 5" xfId="12680"/>
    <cellStyle name="Entrada 3 2 4 5 2" xfId="28855"/>
    <cellStyle name="Entrada 3 2 4 5 3" xfId="46029"/>
    <cellStyle name="Entrada 3 2 4 6" xfId="24237"/>
    <cellStyle name="Entrada 3 2 4 6 2" xfId="46030"/>
    <cellStyle name="Entrada 3 2 4 7" xfId="30890"/>
    <cellStyle name="Entrada 3 2 4 7 2" xfId="46031"/>
    <cellStyle name="Entrada 3 2 4 8" xfId="35354"/>
    <cellStyle name="Entrada 3 2 4 8 2" xfId="46032"/>
    <cellStyle name="Entrada 3 2 4 9" xfId="38286"/>
    <cellStyle name="Entrada 3 2 4 9 2" xfId="46033"/>
    <cellStyle name="Entrada 3 2 5" xfId="5068"/>
    <cellStyle name="Entrada 3 2 5 10" xfId="20632"/>
    <cellStyle name="Entrada 3 2 5 11" xfId="46034"/>
    <cellStyle name="Entrada 3 2 5 12" xfId="55472"/>
    <cellStyle name="Entrada 3 2 5 2" xfId="7717"/>
    <cellStyle name="Entrada 3 2 5 2 2" xfId="15771"/>
    <cellStyle name="Entrada 3 2 5 2 2 2" xfId="27245"/>
    <cellStyle name="Entrada 3 2 5 2 2 3" xfId="46035"/>
    <cellStyle name="Entrada 3 2 5 2 3" xfId="17807"/>
    <cellStyle name="Entrada 3 2 5 2 3 2" xfId="29281"/>
    <cellStyle name="Entrada 3 2 5 2 3 3" xfId="46036"/>
    <cellStyle name="Entrada 3 2 5 2 4" xfId="17326"/>
    <cellStyle name="Entrada 3 2 5 2 4 2" xfId="28800"/>
    <cellStyle name="Entrada 3 2 5 2 5" xfId="34190"/>
    <cellStyle name="Entrada 3 2 5 2 5 2" xfId="46037"/>
    <cellStyle name="Entrada 3 2 5 2 6" xfId="35977"/>
    <cellStyle name="Entrada 3 2 5 2 6 2" xfId="46038"/>
    <cellStyle name="Entrada 3 2 5 2 7" xfId="22717"/>
    <cellStyle name="Entrada 3 2 5 2 8" xfId="46039"/>
    <cellStyle name="Entrada 3 2 5 3" xfId="13530"/>
    <cellStyle name="Entrada 3 2 5 3 2" xfId="25006"/>
    <cellStyle name="Entrada 3 2 5 3 3" xfId="46040"/>
    <cellStyle name="Entrada 3 2 5 4" xfId="16998"/>
    <cellStyle name="Entrada 3 2 5 4 2" xfId="28472"/>
    <cellStyle name="Entrada 3 2 5 4 3" xfId="46041"/>
    <cellStyle name="Entrada 3 2 5 5" xfId="12599"/>
    <cellStyle name="Entrada 3 2 5 5 2" xfId="24074"/>
    <cellStyle name="Entrada 3 2 5 5 3" xfId="46042"/>
    <cellStyle name="Entrada 3 2 5 6" xfId="32105"/>
    <cellStyle name="Entrada 3 2 5 6 2" xfId="46043"/>
    <cellStyle name="Entrada 3 2 5 7" xfId="35613"/>
    <cellStyle name="Entrada 3 2 5 7 2" xfId="46044"/>
    <cellStyle name="Entrada 3 2 5 8" xfId="37262"/>
    <cellStyle name="Entrada 3 2 5 8 2" xfId="46045"/>
    <cellStyle name="Entrada 3 2 5 9" xfId="38592"/>
    <cellStyle name="Entrada 3 2 5 9 2" xfId="46046"/>
    <cellStyle name="Entrada 3 2 6" xfId="6693"/>
    <cellStyle name="Entrada 3 2 7" xfId="46047"/>
    <cellStyle name="Entrada 4" xfId="1442"/>
    <cellStyle name="Entrada 4 2" xfId="1443"/>
    <cellStyle name="Entrada 4 2 2" xfId="4321"/>
    <cellStyle name="Entrada 4 2 2 2" xfId="5703"/>
    <cellStyle name="Entrada 4 2 2 2 10" xfId="21157"/>
    <cellStyle name="Entrada 4 2 2 2 11" xfId="46048"/>
    <cellStyle name="Entrada 4 2 2 2 12" xfId="55473"/>
    <cellStyle name="Entrada 4 2 2 2 2" xfId="8242"/>
    <cellStyle name="Entrada 4 2 2 2 2 2" xfId="16296"/>
    <cellStyle name="Entrada 4 2 2 2 2 2 2" xfId="27770"/>
    <cellStyle name="Entrada 4 2 2 2 2 2 3" xfId="46049"/>
    <cellStyle name="Entrada 4 2 2 2 2 3" xfId="18059"/>
    <cellStyle name="Entrada 4 2 2 2 2 3 2" xfId="29533"/>
    <cellStyle name="Entrada 4 2 2 2 2 3 3" xfId="46050"/>
    <cellStyle name="Entrada 4 2 2 2 2 4" xfId="18320"/>
    <cellStyle name="Entrada 4 2 2 2 2 4 2" xfId="29794"/>
    <cellStyle name="Entrada 4 2 2 2 2 5" xfId="34715"/>
    <cellStyle name="Entrada 4 2 2 2 2 5 2" xfId="46051"/>
    <cellStyle name="Entrada 4 2 2 2 2 6" xfId="36166"/>
    <cellStyle name="Entrada 4 2 2 2 2 6 2" xfId="46052"/>
    <cellStyle name="Entrada 4 2 2 2 2 7" xfId="23242"/>
    <cellStyle name="Entrada 4 2 2 2 2 8" xfId="46053"/>
    <cellStyle name="Entrada 4 2 2 2 3" xfId="14056"/>
    <cellStyle name="Entrada 4 2 2 2 3 2" xfId="25531"/>
    <cellStyle name="Entrada 4 2 2 2 3 3" xfId="46054"/>
    <cellStyle name="Entrada 4 2 2 2 4" xfId="17252"/>
    <cellStyle name="Entrada 4 2 2 2 4 2" xfId="28726"/>
    <cellStyle name="Entrada 4 2 2 2 4 3" xfId="46055"/>
    <cellStyle name="Entrada 4 2 2 2 5" xfId="17213"/>
    <cellStyle name="Entrada 4 2 2 2 5 2" xfId="28687"/>
    <cellStyle name="Entrada 4 2 2 2 5 3" xfId="46056"/>
    <cellStyle name="Entrada 4 2 2 2 6" xfId="32630"/>
    <cellStyle name="Entrada 4 2 2 2 6 2" xfId="46057"/>
    <cellStyle name="Entrada 4 2 2 2 7" xfId="35802"/>
    <cellStyle name="Entrada 4 2 2 2 7 2" xfId="46058"/>
    <cellStyle name="Entrada 4 2 2 2 8" xfId="37787"/>
    <cellStyle name="Entrada 4 2 2 2 8 2" xfId="46059"/>
    <cellStyle name="Entrada 4 2 2 2 9" xfId="38781"/>
    <cellStyle name="Entrada 4 2 2 2 9 2" xfId="46060"/>
    <cellStyle name="Entrada 4 2 2 3" xfId="7218"/>
    <cellStyle name="Entrada 4 2 2 3 2" xfId="15272"/>
    <cellStyle name="Entrada 4 2 2 3 2 2" xfId="26746"/>
    <cellStyle name="Entrada 4 2 2 3 2 3" xfId="46061"/>
    <cellStyle name="Entrada 4 2 2 3 3" xfId="17676"/>
    <cellStyle name="Entrada 4 2 2 3 3 2" xfId="29150"/>
    <cellStyle name="Entrada 4 2 2 3 3 3" xfId="46062"/>
    <cellStyle name="Entrada 4 2 2 3 4" xfId="17508"/>
    <cellStyle name="Entrada 4 2 2 3 4 2" xfId="28982"/>
    <cellStyle name="Entrada 4 2 2 3 5" xfId="31606"/>
    <cellStyle name="Entrada 4 2 2 3 5 2" xfId="46063"/>
    <cellStyle name="Entrada 4 2 2 3 6" xfId="35543"/>
    <cellStyle name="Entrada 4 2 2 3 6 2" xfId="46064"/>
    <cellStyle name="Entrada 4 2 2 3 7" xfId="20133"/>
    <cellStyle name="Entrada 4 2 2 3 8" xfId="46065"/>
    <cellStyle name="Entrada 4 2 2 4" xfId="41255"/>
    <cellStyle name="Entrada 4 2 2 5" xfId="46066"/>
    <cellStyle name="Entrada 4 2 3" xfId="3899"/>
    <cellStyle name="Entrada 4 2 3 2" xfId="5392"/>
    <cellStyle name="Entrada 4 2 3 2 10" xfId="20846"/>
    <cellStyle name="Entrada 4 2 3 2 11" xfId="46067"/>
    <cellStyle name="Entrada 4 2 3 2 12" xfId="55474"/>
    <cellStyle name="Entrada 4 2 3 2 2" xfId="7931"/>
    <cellStyle name="Entrada 4 2 3 2 2 2" xfId="15985"/>
    <cellStyle name="Entrada 4 2 3 2 2 2 2" xfId="27459"/>
    <cellStyle name="Entrada 4 2 3 2 2 2 3" xfId="46068"/>
    <cellStyle name="Entrada 4 2 3 2 2 3" xfId="17927"/>
    <cellStyle name="Entrada 4 2 3 2 2 3 2" xfId="29401"/>
    <cellStyle name="Entrada 4 2 3 2 2 3 3" xfId="46069"/>
    <cellStyle name="Entrada 4 2 3 2 2 4" xfId="17319"/>
    <cellStyle name="Entrada 4 2 3 2 2 4 2" xfId="28793"/>
    <cellStyle name="Entrada 4 2 3 2 2 5" xfId="34404"/>
    <cellStyle name="Entrada 4 2 3 2 2 5 2" xfId="46070"/>
    <cellStyle name="Entrada 4 2 3 2 2 6" xfId="36077"/>
    <cellStyle name="Entrada 4 2 3 2 2 6 2" xfId="46071"/>
    <cellStyle name="Entrada 4 2 3 2 2 7" xfId="22931"/>
    <cellStyle name="Entrada 4 2 3 2 2 8" xfId="46072"/>
    <cellStyle name="Entrada 4 2 3 2 3" xfId="13745"/>
    <cellStyle name="Entrada 4 2 3 2 3 2" xfId="25220"/>
    <cellStyle name="Entrada 4 2 3 2 3 3" xfId="46073"/>
    <cellStyle name="Entrada 4 2 3 2 4" xfId="17117"/>
    <cellStyle name="Entrada 4 2 3 2 4 2" xfId="28591"/>
    <cellStyle name="Entrada 4 2 3 2 4 3" xfId="46074"/>
    <cellStyle name="Entrada 4 2 3 2 5" xfId="16928"/>
    <cellStyle name="Entrada 4 2 3 2 5 2" xfId="28402"/>
    <cellStyle name="Entrada 4 2 3 2 5 3" xfId="46075"/>
    <cellStyle name="Entrada 4 2 3 2 6" xfId="32319"/>
    <cellStyle name="Entrada 4 2 3 2 6 2" xfId="46076"/>
    <cellStyle name="Entrada 4 2 3 2 7" xfId="35713"/>
    <cellStyle name="Entrada 4 2 3 2 7 2" xfId="46077"/>
    <cellStyle name="Entrada 4 2 3 2 8" xfId="37476"/>
    <cellStyle name="Entrada 4 2 3 2 8 2" xfId="46078"/>
    <cellStyle name="Entrada 4 2 3 2 9" xfId="38692"/>
    <cellStyle name="Entrada 4 2 3 2 9 2" xfId="46079"/>
    <cellStyle name="Entrada 4 2 3 3" xfId="6907"/>
    <cellStyle name="Entrada 4 2 3 3 2" xfId="14961"/>
    <cellStyle name="Entrada 4 2 3 3 2 2" xfId="26435"/>
    <cellStyle name="Entrada 4 2 3 3 2 3" xfId="46080"/>
    <cellStyle name="Entrada 4 2 3 3 3" xfId="17542"/>
    <cellStyle name="Entrada 4 2 3 3 3 2" xfId="29016"/>
    <cellStyle name="Entrada 4 2 3 3 3 3" xfId="46081"/>
    <cellStyle name="Entrada 4 2 3 3 4" xfId="13006"/>
    <cellStyle name="Entrada 4 2 3 3 4 2" xfId="24004"/>
    <cellStyle name="Entrada 4 2 3 3 5" xfId="31295"/>
    <cellStyle name="Entrada 4 2 3 3 5 2" xfId="46082"/>
    <cellStyle name="Entrada 4 2 3 3 6" xfId="35454"/>
    <cellStyle name="Entrada 4 2 3 3 6 2" xfId="46083"/>
    <cellStyle name="Entrada 4 2 3 3 7" xfId="19822"/>
    <cellStyle name="Entrada 4 2 3 3 8" xfId="46084"/>
    <cellStyle name="Entrada 4 2 3 4" xfId="40944"/>
    <cellStyle name="Entrada 4 2 3 5" xfId="46085"/>
    <cellStyle name="Entrada 4 2 4" xfId="6203"/>
    <cellStyle name="Entrada 4 2 4 10" xfId="38852"/>
    <cellStyle name="Entrada 4 2 4 10 2" xfId="46086"/>
    <cellStyle name="Entrada 4 2 4 11" xfId="19418"/>
    <cellStyle name="Entrada 4 2 4 12" xfId="46087"/>
    <cellStyle name="Entrada 4 2 4 13" xfId="55475"/>
    <cellStyle name="Entrada 4 2 4 2" xfId="8742"/>
    <cellStyle name="Entrada 4 2 4 2 2" xfId="16796"/>
    <cellStyle name="Entrada 4 2 4 2 2 2" xfId="28270"/>
    <cellStyle name="Entrada 4 2 4 2 2 3" xfId="46088"/>
    <cellStyle name="Entrada 4 2 4 2 3" xfId="18189"/>
    <cellStyle name="Entrada 4 2 4 2 3 2" xfId="29663"/>
    <cellStyle name="Entrada 4 2 4 2 3 3" xfId="46089"/>
    <cellStyle name="Entrada 4 2 4 2 4" xfId="18391"/>
    <cellStyle name="Entrada 4 2 4 2 4 2" xfId="29865"/>
    <cellStyle name="Entrada 4 2 4 2 5" xfId="33130"/>
    <cellStyle name="Entrada 4 2 4 2 5 2" xfId="46090"/>
    <cellStyle name="Entrada 4 2 4 2 6" xfId="35873"/>
    <cellStyle name="Entrada 4 2 4 2 6 2" xfId="46091"/>
    <cellStyle name="Entrada 4 2 4 2 7" xfId="21657"/>
    <cellStyle name="Entrada 4 2 4 2 8" xfId="46092"/>
    <cellStyle name="Entrada 4 2 4 3" xfId="14556"/>
    <cellStyle name="Entrada 4 2 4 3 2" xfId="35215"/>
    <cellStyle name="Entrada 4 2 4 3 2 2" xfId="46093"/>
    <cellStyle name="Entrada 4 2 4 3 3" xfId="36237"/>
    <cellStyle name="Entrada 4 2 4 3 3 2" xfId="46094"/>
    <cellStyle name="Entrada 4 2 4 3 4" xfId="23742"/>
    <cellStyle name="Entrada 4 2 4 3 5" xfId="46095"/>
    <cellStyle name="Entrada 4 2 4 4" xfId="17382"/>
    <cellStyle name="Entrada 4 2 4 4 2" xfId="26031"/>
    <cellStyle name="Entrada 4 2 4 4 3" xfId="46096"/>
    <cellStyle name="Entrada 4 2 4 5" xfId="12681"/>
    <cellStyle name="Entrada 4 2 4 5 2" xfId="28856"/>
    <cellStyle name="Entrada 4 2 4 5 3" xfId="46097"/>
    <cellStyle name="Entrada 4 2 4 6" xfId="24153"/>
    <cellStyle name="Entrada 4 2 4 6 2" xfId="46098"/>
    <cellStyle name="Entrada 4 2 4 7" xfId="30891"/>
    <cellStyle name="Entrada 4 2 4 7 2" xfId="46099"/>
    <cellStyle name="Entrada 4 2 4 8" xfId="35355"/>
    <cellStyle name="Entrada 4 2 4 8 2" xfId="46100"/>
    <cellStyle name="Entrada 4 2 4 9" xfId="38287"/>
    <cellStyle name="Entrada 4 2 4 9 2" xfId="46101"/>
    <cellStyle name="Entrada 4 2 5" xfId="5069"/>
    <cellStyle name="Entrada 4 2 5 10" xfId="20633"/>
    <cellStyle name="Entrada 4 2 5 11" xfId="46102"/>
    <cellStyle name="Entrada 4 2 5 12" xfId="55476"/>
    <cellStyle name="Entrada 4 2 5 2" xfId="7718"/>
    <cellStyle name="Entrada 4 2 5 2 2" xfId="15772"/>
    <cellStyle name="Entrada 4 2 5 2 2 2" xfId="27246"/>
    <cellStyle name="Entrada 4 2 5 2 2 3" xfId="46103"/>
    <cellStyle name="Entrada 4 2 5 2 3" xfId="17808"/>
    <cellStyle name="Entrada 4 2 5 2 3 2" xfId="29282"/>
    <cellStyle name="Entrada 4 2 5 2 3 3" xfId="46104"/>
    <cellStyle name="Entrada 4 2 5 2 4" xfId="17727"/>
    <cellStyle name="Entrada 4 2 5 2 4 2" xfId="29201"/>
    <cellStyle name="Entrada 4 2 5 2 5" xfId="34191"/>
    <cellStyle name="Entrada 4 2 5 2 5 2" xfId="46105"/>
    <cellStyle name="Entrada 4 2 5 2 6" xfId="35978"/>
    <cellStyle name="Entrada 4 2 5 2 6 2" xfId="46106"/>
    <cellStyle name="Entrada 4 2 5 2 7" xfId="22718"/>
    <cellStyle name="Entrada 4 2 5 2 8" xfId="46107"/>
    <cellStyle name="Entrada 4 2 5 3" xfId="13531"/>
    <cellStyle name="Entrada 4 2 5 3 2" xfId="25007"/>
    <cellStyle name="Entrada 4 2 5 3 3" xfId="46108"/>
    <cellStyle name="Entrada 4 2 5 4" xfId="16999"/>
    <cellStyle name="Entrada 4 2 5 4 2" xfId="28473"/>
    <cellStyle name="Entrada 4 2 5 4 3" xfId="46109"/>
    <cellStyle name="Entrada 4 2 5 5" xfId="17614"/>
    <cellStyle name="Entrada 4 2 5 5 2" xfId="29088"/>
    <cellStyle name="Entrada 4 2 5 5 3" xfId="46110"/>
    <cellStyle name="Entrada 4 2 5 6" xfId="32106"/>
    <cellStyle name="Entrada 4 2 5 6 2" xfId="46111"/>
    <cellStyle name="Entrada 4 2 5 7" xfId="35614"/>
    <cellStyle name="Entrada 4 2 5 7 2" xfId="46112"/>
    <cellStyle name="Entrada 4 2 5 8" xfId="37263"/>
    <cellStyle name="Entrada 4 2 5 8 2" xfId="46113"/>
    <cellStyle name="Entrada 4 2 5 9" xfId="38593"/>
    <cellStyle name="Entrada 4 2 5 9 2" xfId="46114"/>
    <cellStyle name="Entrada 4 2 6" xfId="6694"/>
    <cellStyle name="Entrada 4 2 7" xfId="46115"/>
    <cellStyle name="Entrada 5" xfId="1444"/>
    <cellStyle name="Entrada 5 2" xfId="1445"/>
    <cellStyle name="Entrada 5 2 2" xfId="4322"/>
    <cellStyle name="Entrada 5 2 2 2" xfId="5704"/>
    <cellStyle name="Entrada 5 2 2 2 10" xfId="21158"/>
    <cellStyle name="Entrada 5 2 2 2 11" xfId="46116"/>
    <cellStyle name="Entrada 5 2 2 2 12" xfId="55477"/>
    <cellStyle name="Entrada 5 2 2 2 2" xfId="8243"/>
    <cellStyle name="Entrada 5 2 2 2 2 2" xfId="16297"/>
    <cellStyle name="Entrada 5 2 2 2 2 2 2" xfId="27771"/>
    <cellStyle name="Entrada 5 2 2 2 2 2 3" xfId="46117"/>
    <cellStyle name="Entrada 5 2 2 2 2 3" xfId="18060"/>
    <cellStyle name="Entrada 5 2 2 2 2 3 2" xfId="29534"/>
    <cellStyle name="Entrada 5 2 2 2 2 3 3" xfId="46118"/>
    <cellStyle name="Entrada 5 2 2 2 2 4" xfId="18321"/>
    <cellStyle name="Entrada 5 2 2 2 2 4 2" xfId="29795"/>
    <cellStyle name="Entrada 5 2 2 2 2 5" xfId="34716"/>
    <cellStyle name="Entrada 5 2 2 2 2 5 2" xfId="46119"/>
    <cellStyle name="Entrada 5 2 2 2 2 6" xfId="36167"/>
    <cellStyle name="Entrada 5 2 2 2 2 6 2" xfId="46120"/>
    <cellStyle name="Entrada 5 2 2 2 2 7" xfId="23243"/>
    <cellStyle name="Entrada 5 2 2 2 2 8" xfId="46121"/>
    <cellStyle name="Entrada 5 2 2 2 3" xfId="14057"/>
    <cellStyle name="Entrada 5 2 2 2 3 2" xfId="25532"/>
    <cellStyle name="Entrada 5 2 2 2 3 3" xfId="46122"/>
    <cellStyle name="Entrada 5 2 2 2 4" xfId="17253"/>
    <cellStyle name="Entrada 5 2 2 2 4 2" xfId="28727"/>
    <cellStyle name="Entrada 5 2 2 2 4 3" xfId="46123"/>
    <cellStyle name="Entrada 5 2 2 2 5" xfId="12930"/>
    <cellStyle name="Entrada 5 2 2 2 5 2" xfId="24404"/>
    <cellStyle name="Entrada 5 2 2 2 5 3" xfId="46124"/>
    <cellStyle name="Entrada 5 2 2 2 6" xfId="32631"/>
    <cellStyle name="Entrada 5 2 2 2 6 2" xfId="46125"/>
    <cellStyle name="Entrada 5 2 2 2 7" xfId="35803"/>
    <cellStyle name="Entrada 5 2 2 2 7 2" xfId="46126"/>
    <cellStyle name="Entrada 5 2 2 2 8" xfId="37788"/>
    <cellStyle name="Entrada 5 2 2 2 8 2" xfId="46127"/>
    <cellStyle name="Entrada 5 2 2 2 9" xfId="38782"/>
    <cellStyle name="Entrada 5 2 2 2 9 2" xfId="46128"/>
    <cellStyle name="Entrada 5 2 2 3" xfId="7219"/>
    <cellStyle name="Entrada 5 2 2 3 2" xfId="15273"/>
    <cellStyle name="Entrada 5 2 2 3 2 2" xfId="26747"/>
    <cellStyle name="Entrada 5 2 2 3 2 3" xfId="46129"/>
    <cellStyle name="Entrada 5 2 2 3 3" xfId="17677"/>
    <cellStyle name="Entrada 5 2 2 3 3 2" xfId="29151"/>
    <cellStyle name="Entrada 5 2 2 3 3 3" xfId="46130"/>
    <cellStyle name="Entrada 5 2 2 3 4" xfId="17895"/>
    <cellStyle name="Entrada 5 2 2 3 4 2" xfId="29369"/>
    <cellStyle name="Entrada 5 2 2 3 5" xfId="31607"/>
    <cellStyle name="Entrada 5 2 2 3 5 2" xfId="46131"/>
    <cellStyle name="Entrada 5 2 2 3 6" xfId="35544"/>
    <cellStyle name="Entrada 5 2 2 3 6 2" xfId="46132"/>
    <cellStyle name="Entrada 5 2 2 3 7" xfId="20134"/>
    <cellStyle name="Entrada 5 2 2 3 8" xfId="46133"/>
    <cellStyle name="Entrada 5 2 2 4" xfId="41256"/>
    <cellStyle name="Entrada 5 2 2 5" xfId="46134"/>
    <cellStyle name="Entrada 5 2 3" xfId="3900"/>
    <cellStyle name="Entrada 5 2 3 2" xfId="5393"/>
    <cellStyle name="Entrada 5 2 3 2 10" xfId="20847"/>
    <cellStyle name="Entrada 5 2 3 2 11" xfId="46135"/>
    <cellStyle name="Entrada 5 2 3 2 12" xfId="55478"/>
    <cellStyle name="Entrada 5 2 3 2 2" xfId="7932"/>
    <cellStyle name="Entrada 5 2 3 2 2 2" xfId="15986"/>
    <cellStyle name="Entrada 5 2 3 2 2 2 2" xfId="27460"/>
    <cellStyle name="Entrada 5 2 3 2 2 2 3" xfId="46136"/>
    <cellStyle name="Entrada 5 2 3 2 2 3" xfId="17928"/>
    <cellStyle name="Entrada 5 2 3 2 2 3 2" xfId="29402"/>
    <cellStyle name="Entrada 5 2 3 2 2 3 3" xfId="46137"/>
    <cellStyle name="Entrada 5 2 3 2 2 4" xfId="17725"/>
    <cellStyle name="Entrada 5 2 3 2 2 4 2" xfId="29199"/>
    <cellStyle name="Entrada 5 2 3 2 2 5" xfId="34405"/>
    <cellStyle name="Entrada 5 2 3 2 2 5 2" xfId="46138"/>
    <cellStyle name="Entrada 5 2 3 2 2 6" xfId="36078"/>
    <cellStyle name="Entrada 5 2 3 2 2 6 2" xfId="46139"/>
    <cellStyle name="Entrada 5 2 3 2 2 7" xfId="22932"/>
    <cellStyle name="Entrada 5 2 3 2 2 8" xfId="46140"/>
    <cellStyle name="Entrada 5 2 3 2 3" xfId="13746"/>
    <cellStyle name="Entrada 5 2 3 2 3 2" xfId="25221"/>
    <cellStyle name="Entrada 5 2 3 2 3 3" xfId="46141"/>
    <cellStyle name="Entrada 5 2 3 2 4" xfId="17118"/>
    <cellStyle name="Entrada 5 2 3 2 4 2" xfId="28592"/>
    <cellStyle name="Entrada 5 2 3 2 4 3" xfId="46142"/>
    <cellStyle name="Entrada 5 2 3 2 5" xfId="17516"/>
    <cellStyle name="Entrada 5 2 3 2 5 2" xfId="28990"/>
    <cellStyle name="Entrada 5 2 3 2 5 3" xfId="46143"/>
    <cellStyle name="Entrada 5 2 3 2 6" xfId="32320"/>
    <cellStyle name="Entrada 5 2 3 2 6 2" xfId="46144"/>
    <cellStyle name="Entrada 5 2 3 2 7" xfId="35714"/>
    <cellStyle name="Entrada 5 2 3 2 7 2" xfId="46145"/>
    <cellStyle name="Entrada 5 2 3 2 8" xfId="37477"/>
    <cellStyle name="Entrada 5 2 3 2 8 2" xfId="46146"/>
    <cellStyle name="Entrada 5 2 3 2 9" xfId="38693"/>
    <cellStyle name="Entrada 5 2 3 2 9 2" xfId="46147"/>
    <cellStyle name="Entrada 5 2 3 3" xfId="6908"/>
    <cellStyle name="Entrada 5 2 3 3 2" xfId="14962"/>
    <cellStyle name="Entrada 5 2 3 3 2 2" xfId="26436"/>
    <cellStyle name="Entrada 5 2 3 3 2 3" xfId="46148"/>
    <cellStyle name="Entrada 5 2 3 3 3" xfId="17543"/>
    <cellStyle name="Entrada 5 2 3 3 3 2" xfId="29017"/>
    <cellStyle name="Entrada 5 2 3 3 3 3" xfId="46149"/>
    <cellStyle name="Entrada 5 2 3 3 4" xfId="12694"/>
    <cellStyle name="Entrada 5 2 3 3 4 2" xfId="24170"/>
    <cellStyle name="Entrada 5 2 3 3 5" xfId="31296"/>
    <cellStyle name="Entrada 5 2 3 3 5 2" xfId="46150"/>
    <cellStyle name="Entrada 5 2 3 3 6" xfId="35455"/>
    <cellStyle name="Entrada 5 2 3 3 6 2" xfId="46151"/>
    <cellStyle name="Entrada 5 2 3 3 7" xfId="19823"/>
    <cellStyle name="Entrada 5 2 3 3 8" xfId="46152"/>
    <cellStyle name="Entrada 5 2 3 4" xfId="40945"/>
    <cellStyle name="Entrada 5 2 3 5" xfId="46153"/>
    <cellStyle name="Entrada 5 2 4" xfId="6204"/>
    <cellStyle name="Entrada 5 2 4 10" xfId="38853"/>
    <cellStyle name="Entrada 5 2 4 10 2" xfId="46154"/>
    <cellStyle name="Entrada 5 2 4 11" xfId="19419"/>
    <cellStyle name="Entrada 5 2 4 12" xfId="46155"/>
    <cellStyle name="Entrada 5 2 4 13" xfId="55479"/>
    <cellStyle name="Entrada 5 2 4 2" xfId="8743"/>
    <cellStyle name="Entrada 5 2 4 2 2" xfId="16797"/>
    <cellStyle name="Entrada 5 2 4 2 2 2" xfId="28271"/>
    <cellStyle name="Entrada 5 2 4 2 2 3" xfId="46156"/>
    <cellStyle name="Entrada 5 2 4 2 3" xfId="18190"/>
    <cellStyle name="Entrada 5 2 4 2 3 2" xfId="29664"/>
    <cellStyle name="Entrada 5 2 4 2 3 3" xfId="46157"/>
    <cellStyle name="Entrada 5 2 4 2 4" xfId="18392"/>
    <cellStyle name="Entrada 5 2 4 2 4 2" xfId="29866"/>
    <cellStyle name="Entrada 5 2 4 2 5" xfId="33131"/>
    <cellStyle name="Entrada 5 2 4 2 5 2" xfId="46158"/>
    <cellStyle name="Entrada 5 2 4 2 6" xfId="35874"/>
    <cellStyle name="Entrada 5 2 4 2 6 2" xfId="46159"/>
    <cellStyle name="Entrada 5 2 4 2 7" xfId="21658"/>
    <cellStyle name="Entrada 5 2 4 2 8" xfId="46160"/>
    <cellStyle name="Entrada 5 2 4 3" xfId="14557"/>
    <cellStyle name="Entrada 5 2 4 3 2" xfId="35216"/>
    <cellStyle name="Entrada 5 2 4 3 2 2" xfId="46161"/>
    <cellStyle name="Entrada 5 2 4 3 3" xfId="36238"/>
    <cellStyle name="Entrada 5 2 4 3 3 2" xfId="46162"/>
    <cellStyle name="Entrada 5 2 4 3 4" xfId="23743"/>
    <cellStyle name="Entrada 5 2 4 3 5" xfId="46163"/>
    <cellStyle name="Entrada 5 2 4 4" xfId="17383"/>
    <cellStyle name="Entrada 5 2 4 4 2" xfId="26032"/>
    <cellStyle name="Entrada 5 2 4 4 3" xfId="46164"/>
    <cellStyle name="Entrada 5 2 4 5" xfId="12682"/>
    <cellStyle name="Entrada 5 2 4 5 2" xfId="28857"/>
    <cellStyle name="Entrada 5 2 4 5 3" xfId="46165"/>
    <cellStyle name="Entrada 5 2 4 6" xfId="24154"/>
    <cellStyle name="Entrada 5 2 4 6 2" xfId="46166"/>
    <cellStyle name="Entrada 5 2 4 7" xfId="30892"/>
    <cellStyle name="Entrada 5 2 4 7 2" xfId="46167"/>
    <cellStyle name="Entrada 5 2 4 8" xfId="35356"/>
    <cellStyle name="Entrada 5 2 4 8 2" xfId="46168"/>
    <cellStyle name="Entrada 5 2 4 9" xfId="38288"/>
    <cellStyle name="Entrada 5 2 4 9 2" xfId="46169"/>
    <cellStyle name="Entrada 5 2 5" xfId="5070"/>
    <cellStyle name="Entrada 5 2 5 10" xfId="20634"/>
    <cellStyle name="Entrada 5 2 5 11" xfId="46170"/>
    <cellStyle name="Entrada 5 2 5 12" xfId="55480"/>
    <cellStyle name="Entrada 5 2 5 2" xfId="7719"/>
    <cellStyle name="Entrada 5 2 5 2 2" xfId="15773"/>
    <cellStyle name="Entrada 5 2 5 2 2 2" xfId="27247"/>
    <cellStyle name="Entrada 5 2 5 2 2 3" xfId="46171"/>
    <cellStyle name="Entrada 5 2 5 2 3" xfId="17809"/>
    <cellStyle name="Entrada 5 2 5 2 3 2" xfId="29283"/>
    <cellStyle name="Entrada 5 2 5 2 3 3" xfId="46172"/>
    <cellStyle name="Entrada 5 2 5 2 4" xfId="18109"/>
    <cellStyle name="Entrada 5 2 5 2 4 2" xfId="29583"/>
    <cellStyle name="Entrada 5 2 5 2 5" xfId="34192"/>
    <cellStyle name="Entrada 5 2 5 2 5 2" xfId="46173"/>
    <cellStyle name="Entrada 5 2 5 2 6" xfId="35979"/>
    <cellStyle name="Entrada 5 2 5 2 6 2" xfId="46174"/>
    <cellStyle name="Entrada 5 2 5 2 7" xfId="22719"/>
    <cellStyle name="Entrada 5 2 5 2 8" xfId="46175"/>
    <cellStyle name="Entrada 5 2 5 3" xfId="13532"/>
    <cellStyle name="Entrada 5 2 5 3 2" xfId="25008"/>
    <cellStyle name="Entrada 5 2 5 3 3" xfId="46176"/>
    <cellStyle name="Entrada 5 2 5 4" xfId="17000"/>
    <cellStyle name="Entrada 5 2 5 4 2" xfId="28474"/>
    <cellStyle name="Entrada 5 2 5 4 3" xfId="46177"/>
    <cellStyle name="Entrada 5 2 5 5" xfId="17998"/>
    <cellStyle name="Entrada 5 2 5 5 2" xfId="29472"/>
    <cellStyle name="Entrada 5 2 5 5 3" xfId="46178"/>
    <cellStyle name="Entrada 5 2 5 6" xfId="32107"/>
    <cellStyle name="Entrada 5 2 5 6 2" xfId="46179"/>
    <cellStyle name="Entrada 5 2 5 7" xfId="35615"/>
    <cellStyle name="Entrada 5 2 5 7 2" xfId="46180"/>
    <cellStyle name="Entrada 5 2 5 8" xfId="37264"/>
    <cellStyle name="Entrada 5 2 5 8 2" xfId="46181"/>
    <cellStyle name="Entrada 5 2 5 9" xfId="38594"/>
    <cellStyle name="Entrada 5 2 5 9 2" xfId="46182"/>
    <cellStyle name="Entrada 5 2 6" xfId="6695"/>
    <cellStyle name="Entrada 5 2 7" xfId="46183"/>
    <cellStyle name="Entrada 6" xfId="1446"/>
    <cellStyle name="Entrada 6 2" xfId="1447"/>
    <cellStyle name="Entrada 6 2 2" xfId="4324"/>
    <cellStyle name="Entrada 6 2 2 2" xfId="5706"/>
    <cellStyle name="Entrada 6 2 2 2 10" xfId="21160"/>
    <cellStyle name="Entrada 6 2 2 2 11" xfId="46184"/>
    <cellStyle name="Entrada 6 2 2 2 12" xfId="55481"/>
    <cellStyle name="Entrada 6 2 2 2 2" xfId="8245"/>
    <cellStyle name="Entrada 6 2 2 2 2 2" xfId="16299"/>
    <cellStyle name="Entrada 6 2 2 2 2 2 2" xfId="27773"/>
    <cellStyle name="Entrada 6 2 2 2 2 2 3" xfId="46185"/>
    <cellStyle name="Entrada 6 2 2 2 2 3" xfId="18062"/>
    <cellStyle name="Entrada 6 2 2 2 2 3 2" xfId="29536"/>
    <cellStyle name="Entrada 6 2 2 2 2 3 3" xfId="46186"/>
    <cellStyle name="Entrada 6 2 2 2 2 4" xfId="18323"/>
    <cellStyle name="Entrada 6 2 2 2 2 4 2" xfId="29797"/>
    <cellStyle name="Entrada 6 2 2 2 2 5" xfId="34718"/>
    <cellStyle name="Entrada 6 2 2 2 2 5 2" xfId="46187"/>
    <cellStyle name="Entrada 6 2 2 2 2 6" xfId="36169"/>
    <cellStyle name="Entrada 6 2 2 2 2 6 2" xfId="46188"/>
    <cellStyle name="Entrada 6 2 2 2 2 7" xfId="23245"/>
    <cellStyle name="Entrada 6 2 2 2 2 8" xfId="46189"/>
    <cellStyle name="Entrada 6 2 2 2 3" xfId="14059"/>
    <cellStyle name="Entrada 6 2 2 2 3 2" xfId="25534"/>
    <cellStyle name="Entrada 6 2 2 2 3 3" xfId="46190"/>
    <cellStyle name="Entrada 6 2 2 2 4" xfId="17255"/>
    <cellStyle name="Entrada 6 2 2 2 4 2" xfId="28729"/>
    <cellStyle name="Entrada 6 2 2 2 4 3" xfId="46191"/>
    <cellStyle name="Entrada 6 2 2 2 5" xfId="17767"/>
    <cellStyle name="Entrada 6 2 2 2 5 2" xfId="29241"/>
    <cellStyle name="Entrada 6 2 2 2 5 3" xfId="46192"/>
    <cellStyle name="Entrada 6 2 2 2 6" xfId="32633"/>
    <cellStyle name="Entrada 6 2 2 2 6 2" xfId="46193"/>
    <cellStyle name="Entrada 6 2 2 2 7" xfId="35805"/>
    <cellStyle name="Entrada 6 2 2 2 7 2" xfId="46194"/>
    <cellStyle name="Entrada 6 2 2 2 8" xfId="37790"/>
    <cellStyle name="Entrada 6 2 2 2 8 2" xfId="46195"/>
    <cellStyle name="Entrada 6 2 2 2 9" xfId="38784"/>
    <cellStyle name="Entrada 6 2 2 2 9 2" xfId="46196"/>
    <cellStyle name="Entrada 6 2 2 3" xfId="7221"/>
    <cellStyle name="Entrada 6 2 2 3 2" xfId="15275"/>
    <cellStyle name="Entrada 6 2 2 3 2 2" xfId="26749"/>
    <cellStyle name="Entrada 6 2 2 3 2 3" xfId="46197"/>
    <cellStyle name="Entrada 6 2 2 3 3" xfId="17679"/>
    <cellStyle name="Entrada 6 2 2 3 3 2" xfId="29153"/>
    <cellStyle name="Entrada 6 2 2 3 3 3" xfId="46198"/>
    <cellStyle name="Entrada 6 2 2 3 4" xfId="12594"/>
    <cellStyle name="Entrada 6 2 2 3 4 2" xfId="24070"/>
    <cellStyle name="Entrada 6 2 2 3 5" xfId="31609"/>
    <cellStyle name="Entrada 6 2 2 3 5 2" xfId="46199"/>
    <cellStyle name="Entrada 6 2 2 3 6" xfId="35546"/>
    <cellStyle name="Entrada 6 2 2 3 6 2" xfId="46200"/>
    <cellStyle name="Entrada 6 2 2 3 7" xfId="20136"/>
    <cellStyle name="Entrada 6 2 2 3 8" xfId="46201"/>
    <cellStyle name="Entrada 6 2 2 4" xfId="41258"/>
    <cellStyle name="Entrada 6 2 2 5" xfId="46202"/>
    <cellStyle name="Entrada 6 2 3" xfId="3901"/>
    <cellStyle name="Entrada 6 2 3 2" xfId="5394"/>
    <cellStyle name="Entrada 6 2 3 2 10" xfId="20848"/>
    <cellStyle name="Entrada 6 2 3 2 11" xfId="46203"/>
    <cellStyle name="Entrada 6 2 3 2 12" xfId="55482"/>
    <cellStyle name="Entrada 6 2 3 2 2" xfId="7933"/>
    <cellStyle name="Entrada 6 2 3 2 2 2" xfId="15987"/>
    <cellStyle name="Entrada 6 2 3 2 2 2 2" xfId="27461"/>
    <cellStyle name="Entrada 6 2 3 2 2 2 3" xfId="46204"/>
    <cellStyle name="Entrada 6 2 3 2 2 3" xfId="17929"/>
    <cellStyle name="Entrada 6 2 3 2 2 3 2" xfId="29403"/>
    <cellStyle name="Entrada 6 2 3 2 2 3 3" xfId="46205"/>
    <cellStyle name="Entrada 6 2 3 2 2 4" xfId="18107"/>
    <cellStyle name="Entrada 6 2 3 2 2 4 2" xfId="29581"/>
    <cellStyle name="Entrada 6 2 3 2 2 5" xfId="34406"/>
    <cellStyle name="Entrada 6 2 3 2 2 5 2" xfId="46206"/>
    <cellStyle name="Entrada 6 2 3 2 2 6" xfId="36079"/>
    <cellStyle name="Entrada 6 2 3 2 2 6 2" xfId="46207"/>
    <cellStyle name="Entrada 6 2 3 2 2 7" xfId="22933"/>
    <cellStyle name="Entrada 6 2 3 2 2 8" xfId="46208"/>
    <cellStyle name="Entrada 6 2 3 2 3" xfId="13747"/>
    <cellStyle name="Entrada 6 2 3 2 3 2" xfId="25222"/>
    <cellStyle name="Entrada 6 2 3 2 3 3" xfId="46209"/>
    <cellStyle name="Entrada 6 2 3 2 4" xfId="17119"/>
    <cellStyle name="Entrada 6 2 3 2 4 2" xfId="28593"/>
    <cellStyle name="Entrada 6 2 3 2 4 3" xfId="46210"/>
    <cellStyle name="Entrada 6 2 3 2 5" xfId="17902"/>
    <cellStyle name="Entrada 6 2 3 2 5 2" xfId="29376"/>
    <cellStyle name="Entrada 6 2 3 2 5 3" xfId="46211"/>
    <cellStyle name="Entrada 6 2 3 2 6" xfId="32321"/>
    <cellStyle name="Entrada 6 2 3 2 6 2" xfId="46212"/>
    <cellStyle name="Entrada 6 2 3 2 7" xfId="35715"/>
    <cellStyle name="Entrada 6 2 3 2 7 2" xfId="46213"/>
    <cellStyle name="Entrada 6 2 3 2 8" xfId="37478"/>
    <cellStyle name="Entrada 6 2 3 2 8 2" xfId="46214"/>
    <cellStyle name="Entrada 6 2 3 2 9" xfId="38694"/>
    <cellStyle name="Entrada 6 2 3 2 9 2" xfId="46215"/>
    <cellStyle name="Entrada 6 2 3 3" xfId="6909"/>
    <cellStyle name="Entrada 6 2 3 3 2" xfId="14963"/>
    <cellStyle name="Entrada 6 2 3 3 2 2" xfId="26437"/>
    <cellStyle name="Entrada 6 2 3 3 2 3" xfId="46216"/>
    <cellStyle name="Entrada 6 2 3 3 3" xfId="17544"/>
    <cellStyle name="Entrada 6 2 3 3 3 2" xfId="29018"/>
    <cellStyle name="Entrada 6 2 3 3 3 3" xfId="46217"/>
    <cellStyle name="Entrada 6 2 3 3 4" xfId="12695"/>
    <cellStyle name="Entrada 6 2 3 3 4 2" xfId="24673"/>
    <cellStyle name="Entrada 6 2 3 3 5" xfId="31297"/>
    <cellStyle name="Entrada 6 2 3 3 5 2" xfId="46218"/>
    <cellStyle name="Entrada 6 2 3 3 6" xfId="35456"/>
    <cellStyle name="Entrada 6 2 3 3 6 2" xfId="46219"/>
    <cellStyle name="Entrada 6 2 3 3 7" xfId="19824"/>
    <cellStyle name="Entrada 6 2 3 3 8" xfId="46220"/>
    <cellStyle name="Entrada 6 2 3 4" xfId="40946"/>
    <cellStyle name="Entrada 6 2 3 5" xfId="46221"/>
    <cellStyle name="Entrada 6 2 4" xfId="6206"/>
    <cellStyle name="Entrada 6 2 4 10" xfId="38855"/>
    <cellStyle name="Entrada 6 2 4 10 2" xfId="46222"/>
    <cellStyle name="Entrada 6 2 4 11" xfId="19421"/>
    <cellStyle name="Entrada 6 2 4 12" xfId="46223"/>
    <cellStyle name="Entrada 6 2 4 13" xfId="55483"/>
    <cellStyle name="Entrada 6 2 4 2" xfId="8745"/>
    <cellStyle name="Entrada 6 2 4 2 2" xfId="16799"/>
    <cellStyle name="Entrada 6 2 4 2 2 2" xfId="28273"/>
    <cellStyle name="Entrada 6 2 4 2 2 3" xfId="46224"/>
    <cellStyle name="Entrada 6 2 4 2 3" xfId="18192"/>
    <cellStyle name="Entrada 6 2 4 2 3 2" xfId="29666"/>
    <cellStyle name="Entrada 6 2 4 2 3 3" xfId="46225"/>
    <cellStyle name="Entrada 6 2 4 2 4" xfId="18394"/>
    <cellStyle name="Entrada 6 2 4 2 4 2" xfId="29868"/>
    <cellStyle name="Entrada 6 2 4 2 5" xfId="33133"/>
    <cellStyle name="Entrada 6 2 4 2 5 2" xfId="46226"/>
    <cellStyle name="Entrada 6 2 4 2 6" xfId="35876"/>
    <cellStyle name="Entrada 6 2 4 2 6 2" xfId="46227"/>
    <cellStyle name="Entrada 6 2 4 2 7" xfId="21660"/>
    <cellStyle name="Entrada 6 2 4 2 8" xfId="46228"/>
    <cellStyle name="Entrada 6 2 4 3" xfId="14559"/>
    <cellStyle name="Entrada 6 2 4 3 2" xfId="35218"/>
    <cellStyle name="Entrada 6 2 4 3 2 2" xfId="46229"/>
    <cellStyle name="Entrada 6 2 4 3 3" xfId="36240"/>
    <cellStyle name="Entrada 6 2 4 3 3 2" xfId="46230"/>
    <cellStyle name="Entrada 6 2 4 3 4" xfId="23745"/>
    <cellStyle name="Entrada 6 2 4 3 5" xfId="46231"/>
    <cellStyle name="Entrada 6 2 4 4" xfId="17385"/>
    <cellStyle name="Entrada 6 2 4 4 2" xfId="26034"/>
    <cellStyle name="Entrada 6 2 4 4 3" xfId="46232"/>
    <cellStyle name="Entrada 6 2 4 5" xfId="18016"/>
    <cellStyle name="Entrada 6 2 4 5 2" xfId="28859"/>
    <cellStyle name="Entrada 6 2 4 5 3" xfId="46233"/>
    <cellStyle name="Entrada 6 2 4 6" xfId="29490"/>
    <cellStyle name="Entrada 6 2 4 6 2" xfId="46234"/>
    <cellStyle name="Entrada 6 2 4 7" xfId="30894"/>
    <cellStyle name="Entrada 6 2 4 7 2" xfId="46235"/>
    <cellStyle name="Entrada 6 2 4 8" xfId="35358"/>
    <cellStyle name="Entrada 6 2 4 8 2" xfId="46236"/>
    <cellStyle name="Entrada 6 2 4 9" xfId="38290"/>
    <cellStyle name="Entrada 6 2 4 9 2" xfId="46237"/>
    <cellStyle name="Entrada 6 2 5" xfId="5072"/>
    <cellStyle name="Entrada 6 2 5 10" xfId="20636"/>
    <cellStyle name="Entrada 6 2 5 11" xfId="46238"/>
    <cellStyle name="Entrada 6 2 5 12" xfId="55484"/>
    <cellStyle name="Entrada 6 2 5 2" xfId="7721"/>
    <cellStyle name="Entrada 6 2 5 2 2" xfId="15775"/>
    <cellStyle name="Entrada 6 2 5 2 2 2" xfId="27249"/>
    <cellStyle name="Entrada 6 2 5 2 2 3" xfId="46239"/>
    <cellStyle name="Entrada 6 2 5 2 3" xfId="17811"/>
    <cellStyle name="Entrada 6 2 5 2 3 2" xfId="29285"/>
    <cellStyle name="Entrada 6 2 5 2 3 3" xfId="46240"/>
    <cellStyle name="Entrada 6 2 5 2 4" xfId="16917"/>
    <cellStyle name="Entrada 6 2 5 2 4 2" xfId="28391"/>
    <cellStyle name="Entrada 6 2 5 2 5" xfId="34194"/>
    <cellStyle name="Entrada 6 2 5 2 5 2" xfId="46241"/>
    <cellStyle name="Entrada 6 2 5 2 6" xfId="35981"/>
    <cellStyle name="Entrada 6 2 5 2 6 2" xfId="46242"/>
    <cellStyle name="Entrada 6 2 5 2 7" xfId="22721"/>
    <cellStyle name="Entrada 6 2 5 2 8" xfId="46243"/>
    <cellStyle name="Entrada 6 2 5 3" xfId="13534"/>
    <cellStyle name="Entrada 6 2 5 3 2" xfId="25010"/>
    <cellStyle name="Entrada 6 2 5 3 3" xfId="46244"/>
    <cellStyle name="Entrada 6 2 5 4" xfId="17002"/>
    <cellStyle name="Entrada 6 2 5 4 2" xfId="28476"/>
    <cellStyle name="Entrada 6 2 5 4 3" xfId="46245"/>
    <cellStyle name="Entrada 6 2 5 5" xfId="12544"/>
    <cellStyle name="Entrada 6 2 5 5 2" xfId="24015"/>
    <cellStyle name="Entrada 6 2 5 5 3" xfId="46246"/>
    <cellStyle name="Entrada 6 2 5 6" xfId="32109"/>
    <cellStyle name="Entrada 6 2 5 6 2" xfId="46247"/>
    <cellStyle name="Entrada 6 2 5 7" xfId="35617"/>
    <cellStyle name="Entrada 6 2 5 7 2" xfId="46248"/>
    <cellStyle name="Entrada 6 2 5 8" xfId="37266"/>
    <cellStyle name="Entrada 6 2 5 8 2" xfId="46249"/>
    <cellStyle name="Entrada 6 2 5 9" xfId="38596"/>
    <cellStyle name="Entrada 6 2 5 9 2" xfId="46250"/>
    <cellStyle name="Entrada 6 2 6" xfId="6697"/>
    <cellStyle name="Entrada 6 2 7" xfId="46251"/>
    <cellStyle name="Entrada 6 3" xfId="4323"/>
    <cellStyle name="Entrada 6 3 2" xfId="5705"/>
    <cellStyle name="Entrada 6 3 2 10" xfId="21159"/>
    <cellStyle name="Entrada 6 3 2 11" xfId="46252"/>
    <cellStyle name="Entrada 6 3 2 12" xfId="55485"/>
    <cellStyle name="Entrada 6 3 2 2" xfId="8244"/>
    <cellStyle name="Entrada 6 3 2 2 2" xfId="16298"/>
    <cellStyle name="Entrada 6 3 2 2 2 2" xfId="27772"/>
    <cellStyle name="Entrada 6 3 2 2 2 3" xfId="46253"/>
    <cellStyle name="Entrada 6 3 2 2 3" xfId="18061"/>
    <cellStyle name="Entrada 6 3 2 2 3 2" xfId="29535"/>
    <cellStyle name="Entrada 6 3 2 2 3 3" xfId="46254"/>
    <cellStyle name="Entrada 6 3 2 2 4" xfId="18322"/>
    <cellStyle name="Entrada 6 3 2 2 4 2" xfId="29796"/>
    <cellStyle name="Entrada 6 3 2 2 5" xfId="34717"/>
    <cellStyle name="Entrada 6 3 2 2 5 2" xfId="46255"/>
    <cellStyle name="Entrada 6 3 2 2 6" xfId="36168"/>
    <cellStyle name="Entrada 6 3 2 2 6 2" xfId="46256"/>
    <cellStyle name="Entrada 6 3 2 2 7" xfId="23244"/>
    <cellStyle name="Entrada 6 3 2 2 8" xfId="46257"/>
    <cellStyle name="Entrada 6 3 2 3" xfId="14058"/>
    <cellStyle name="Entrada 6 3 2 3 2" xfId="25533"/>
    <cellStyle name="Entrada 6 3 2 3 3" xfId="46258"/>
    <cellStyle name="Entrada 6 3 2 4" xfId="17254"/>
    <cellStyle name="Entrada 6 3 2 4 2" xfId="28728"/>
    <cellStyle name="Entrada 6 3 2 4 3" xfId="46259"/>
    <cellStyle name="Entrada 6 3 2 5" xfId="17484"/>
    <cellStyle name="Entrada 6 3 2 5 2" xfId="28958"/>
    <cellStyle name="Entrada 6 3 2 5 3" xfId="46260"/>
    <cellStyle name="Entrada 6 3 2 6" xfId="32632"/>
    <cellStyle name="Entrada 6 3 2 6 2" xfId="46261"/>
    <cellStyle name="Entrada 6 3 2 7" xfId="35804"/>
    <cellStyle name="Entrada 6 3 2 7 2" xfId="46262"/>
    <cellStyle name="Entrada 6 3 2 8" xfId="37789"/>
    <cellStyle name="Entrada 6 3 2 8 2" xfId="46263"/>
    <cellStyle name="Entrada 6 3 2 9" xfId="38783"/>
    <cellStyle name="Entrada 6 3 2 9 2" xfId="46264"/>
    <cellStyle name="Entrada 6 3 3" xfId="7220"/>
    <cellStyle name="Entrada 6 3 3 2" xfId="15274"/>
    <cellStyle name="Entrada 6 3 3 2 2" xfId="26748"/>
    <cellStyle name="Entrada 6 3 3 2 3" xfId="46265"/>
    <cellStyle name="Entrada 6 3 3 3" xfId="17678"/>
    <cellStyle name="Entrada 6 3 3 3 2" xfId="29152"/>
    <cellStyle name="Entrada 6 3 3 3 3" xfId="46266"/>
    <cellStyle name="Entrada 6 3 3 4" xfId="17085"/>
    <cellStyle name="Entrada 6 3 3 4 2" xfId="28559"/>
    <cellStyle name="Entrada 6 3 3 5" xfId="31608"/>
    <cellStyle name="Entrada 6 3 3 5 2" xfId="46267"/>
    <cellStyle name="Entrada 6 3 3 6" xfId="35545"/>
    <cellStyle name="Entrada 6 3 3 6 2" xfId="46268"/>
    <cellStyle name="Entrada 6 3 3 7" xfId="20135"/>
    <cellStyle name="Entrada 6 3 3 8" xfId="46269"/>
    <cellStyle name="Entrada 6 3 4" xfId="41257"/>
    <cellStyle name="Entrada 6 3 5" xfId="46270"/>
    <cellStyle name="Entrada 6 4" xfId="6205"/>
    <cellStyle name="Entrada 6 4 10" xfId="38854"/>
    <cellStyle name="Entrada 6 4 10 2" xfId="46271"/>
    <cellStyle name="Entrada 6 4 11" xfId="19420"/>
    <cellStyle name="Entrada 6 4 12" xfId="46272"/>
    <cellStyle name="Entrada 6 4 13" xfId="55486"/>
    <cellStyle name="Entrada 6 4 2" xfId="8744"/>
    <cellStyle name="Entrada 6 4 2 2" xfId="16798"/>
    <cellStyle name="Entrada 6 4 2 2 2" xfId="28272"/>
    <cellStyle name="Entrada 6 4 2 2 3" xfId="46273"/>
    <cellStyle name="Entrada 6 4 2 3" xfId="18191"/>
    <cellStyle name="Entrada 6 4 2 3 2" xfId="29665"/>
    <cellStyle name="Entrada 6 4 2 3 3" xfId="46274"/>
    <cellStyle name="Entrada 6 4 2 4" xfId="18393"/>
    <cellStyle name="Entrada 6 4 2 4 2" xfId="29867"/>
    <cellStyle name="Entrada 6 4 2 5" xfId="33132"/>
    <cellStyle name="Entrada 6 4 2 5 2" xfId="46275"/>
    <cellStyle name="Entrada 6 4 2 6" xfId="35875"/>
    <cellStyle name="Entrada 6 4 2 6 2" xfId="46276"/>
    <cellStyle name="Entrada 6 4 2 7" xfId="21659"/>
    <cellStyle name="Entrada 6 4 2 8" xfId="46277"/>
    <cellStyle name="Entrada 6 4 3" xfId="14558"/>
    <cellStyle name="Entrada 6 4 3 2" xfId="35217"/>
    <cellStyle name="Entrada 6 4 3 2 2" xfId="46278"/>
    <cellStyle name="Entrada 6 4 3 3" xfId="36239"/>
    <cellStyle name="Entrada 6 4 3 3 2" xfId="46279"/>
    <cellStyle name="Entrada 6 4 3 4" xfId="23744"/>
    <cellStyle name="Entrada 6 4 3 5" xfId="46280"/>
    <cellStyle name="Entrada 6 4 4" xfId="17384"/>
    <cellStyle name="Entrada 6 4 4 2" xfId="26033"/>
    <cellStyle name="Entrada 6 4 4 3" xfId="46281"/>
    <cellStyle name="Entrada 6 4 5" xfId="17632"/>
    <cellStyle name="Entrada 6 4 5 2" xfId="28858"/>
    <cellStyle name="Entrada 6 4 5 3" xfId="46282"/>
    <cellStyle name="Entrada 6 4 6" xfId="29106"/>
    <cellStyle name="Entrada 6 4 6 2" xfId="46283"/>
    <cellStyle name="Entrada 6 4 7" xfId="30893"/>
    <cellStyle name="Entrada 6 4 7 2" xfId="46284"/>
    <cellStyle name="Entrada 6 4 8" xfId="35357"/>
    <cellStyle name="Entrada 6 4 8 2" xfId="46285"/>
    <cellStyle name="Entrada 6 4 9" xfId="38289"/>
    <cellStyle name="Entrada 6 4 9 2" xfId="46286"/>
    <cellStyle name="Entrada 6 5" xfId="5071"/>
    <cellStyle name="Entrada 6 5 10" xfId="20635"/>
    <cellStyle name="Entrada 6 5 11" xfId="46287"/>
    <cellStyle name="Entrada 6 5 12" xfId="55487"/>
    <cellStyle name="Entrada 6 5 2" xfId="7720"/>
    <cellStyle name="Entrada 6 5 2 2" xfId="15774"/>
    <cellStyle name="Entrada 6 5 2 2 2" xfId="27248"/>
    <cellStyle name="Entrada 6 5 2 2 3" xfId="46288"/>
    <cellStyle name="Entrada 6 5 2 3" xfId="17810"/>
    <cellStyle name="Entrada 6 5 2 3 2" xfId="29284"/>
    <cellStyle name="Entrada 6 5 2 3 3" xfId="46289"/>
    <cellStyle name="Entrada 6 5 2 4" xfId="17304"/>
    <cellStyle name="Entrada 6 5 2 4 2" xfId="28778"/>
    <cellStyle name="Entrada 6 5 2 5" xfId="34193"/>
    <cellStyle name="Entrada 6 5 2 5 2" xfId="46290"/>
    <cellStyle name="Entrada 6 5 2 6" xfId="35980"/>
    <cellStyle name="Entrada 6 5 2 6 2" xfId="46291"/>
    <cellStyle name="Entrada 6 5 2 7" xfId="22720"/>
    <cellStyle name="Entrada 6 5 2 8" xfId="46292"/>
    <cellStyle name="Entrada 6 5 3" xfId="13533"/>
    <cellStyle name="Entrada 6 5 3 2" xfId="25009"/>
    <cellStyle name="Entrada 6 5 3 3" xfId="46293"/>
    <cellStyle name="Entrada 6 5 4" xfId="17001"/>
    <cellStyle name="Entrada 6 5 4 2" xfId="28475"/>
    <cellStyle name="Entrada 6 5 4 3" xfId="46294"/>
    <cellStyle name="Entrada 6 5 5" xfId="17188"/>
    <cellStyle name="Entrada 6 5 5 2" xfId="28662"/>
    <cellStyle name="Entrada 6 5 5 3" xfId="46295"/>
    <cellStyle name="Entrada 6 5 6" xfId="32108"/>
    <cellStyle name="Entrada 6 5 6 2" xfId="46296"/>
    <cellStyle name="Entrada 6 5 7" xfId="35616"/>
    <cellStyle name="Entrada 6 5 7 2" xfId="46297"/>
    <cellStyle name="Entrada 6 5 8" xfId="37265"/>
    <cellStyle name="Entrada 6 5 8 2" xfId="46298"/>
    <cellStyle name="Entrada 6 5 9" xfId="38595"/>
    <cellStyle name="Entrada 6 5 9 2" xfId="46299"/>
    <cellStyle name="Entrada 6 6" xfId="6696"/>
    <cellStyle name="Entrada 6 7" xfId="46300"/>
    <cellStyle name="Entrada 7 2" xfId="1448"/>
    <cellStyle name="Entrada 7 2 2" xfId="4325"/>
    <cellStyle name="Entrada 7 2 2 2" xfId="5707"/>
    <cellStyle name="Entrada 7 2 2 2 10" xfId="21161"/>
    <cellStyle name="Entrada 7 2 2 2 11" xfId="46301"/>
    <cellStyle name="Entrada 7 2 2 2 12" xfId="55488"/>
    <cellStyle name="Entrada 7 2 2 2 2" xfId="8246"/>
    <cellStyle name="Entrada 7 2 2 2 2 2" xfId="16300"/>
    <cellStyle name="Entrada 7 2 2 2 2 2 2" xfId="27774"/>
    <cellStyle name="Entrada 7 2 2 2 2 2 3" xfId="46302"/>
    <cellStyle name="Entrada 7 2 2 2 2 3" xfId="18063"/>
    <cellStyle name="Entrada 7 2 2 2 2 3 2" xfId="29537"/>
    <cellStyle name="Entrada 7 2 2 2 2 3 3" xfId="46303"/>
    <cellStyle name="Entrada 7 2 2 2 2 4" xfId="18324"/>
    <cellStyle name="Entrada 7 2 2 2 2 4 2" xfId="29798"/>
    <cellStyle name="Entrada 7 2 2 2 2 5" xfId="34719"/>
    <cellStyle name="Entrada 7 2 2 2 2 5 2" xfId="46304"/>
    <cellStyle name="Entrada 7 2 2 2 2 6" xfId="36170"/>
    <cellStyle name="Entrada 7 2 2 2 2 6 2" xfId="46305"/>
    <cellStyle name="Entrada 7 2 2 2 2 7" xfId="23246"/>
    <cellStyle name="Entrada 7 2 2 2 2 8" xfId="46306"/>
    <cellStyle name="Entrada 7 2 2 2 3" xfId="14060"/>
    <cellStyle name="Entrada 7 2 2 2 3 2" xfId="25535"/>
    <cellStyle name="Entrada 7 2 2 2 3 3" xfId="46307"/>
    <cellStyle name="Entrada 7 2 2 2 4" xfId="17256"/>
    <cellStyle name="Entrada 7 2 2 2 4 2" xfId="28730"/>
    <cellStyle name="Entrada 7 2 2 2 4 3" xfId="46308"/>
    <cellStyle name="Entrada 7 2 2 2 5" xfId="16957"/>
    <cellStyle name="Entrada 7 2 2 2 5 2" xfId="28431"/>
    <cellStyle name="Entrada 7 2 2 2 5 3" xfId="46309"/>
    <cellStyle name="Entrada 7 2 2 2 6" xfId="32634"/>
    <cellStyle name="Entrada 7 2 2 2 6 2" xfId="46310"/>
    <cellStyle name="Entrada 7 2 2 2 7" xfId="35806"/>
    <cellStyle name="Entrada 7 2 2 2 7 2" xfId="46311"/>
    <cellStyle name="Entrada 7 2 2 2 8" xfId="37791"/>
    <cellStyle name="Entrada 7 2 2 2 8 2" xfId="46312"/>
    <cellStyle name="Entrada 7 2 2 2 9" xfId="38785"/>
    <cellStyle name="Entrada 7 2 2 2 9 2" xfId="46313"/>
    <cellStyle name="Entrada 7 2 2 3" xfId="7222"/>
    <cellStyle name="Entrada 7 2 2 3 2" xfId="15276"/>
    <cellStyle name="Entrada 7 2 2 3 2 2" xfId="26750"/>
    <cellStyle name="Entrada 7 2 2 3 2 3" xfId="46314"/>
    <cellStyle name="Entrada 7 2 2 3 3" xfId="17680"/>
    <cellStyle name="Entrada 7 2 2 3 3 2" xfId="29154"/>
    <cellStyle name="Entrada 7 2 2 3 3 3" xfId="46315"/>
    <cellStyle name="Entrada 7 2 2 3 4" xfId="17626"/>
    <cellStyle name="Entrada 7 2 2 3 4 2" xfId="29100"/>
    <cellStyle name="Entrada 7 2 2 3 5" xfId="31610"/>
    <cellStyle name="Entrada 7 2 2 3 5 2" xfId="46316"/>
    <cellStyle name="Entrada 7 2 2 3 6" xfId="35547"/>
    <cellStyle name="Entrada 7 2 2 3 6 2" xfId="46317"/>
    <cellStyle name="Entrada 7 2 2 3 7" xfId="20137"/>
    <cellStyle name="Entrada 7 2 2 3 8" xfId="46318"/>
    <cellStyle name="Entrada 7 2 2 4" xfId="41259"/>
    <cellStyle name="Entrada 7 2 2 5" xfId="46319"/>
    <cellStyle name="Entrada 7 2 3" xfId="3902"/>
    <cellStyle name="Entrada 7 2 3 2" xfId="5395"/>
    <cellStyle name="Entrada 7 2 3 2 10" xfId="20849"/>
    <cellStyle name="Entrada 7 2 3 2 11" xfId="46320"/>
    <cellStyle name="Entrada 7 2 3 2 12" xfId="55489"/>
    <cellStyle name="Entrada 7 2 3 2 2" xfId="7934"/>
    <cellStyle name="Entrada 7 2 3 2 2 2" xfId="15988"/>
    <cellStyle name="Entrada 7 2 3 2 2 2 2" xfId="27462"/>
    <cellStyle name="Entrada 7 2 3 2 2 2 3" xfId="46321"/>
    <cellStyle name="Entrada 7 2 3 2 2 3" xfId="17930"/>
    <cellStyle name="Entrada 7 2 3 2 2 3 2" xfId="29404"/>
    <cellStyle name="Entrada 7 2 3 2 2 3 3" xfId="46322"/>
    <cellStyle name="Entrada 7 2 3 2 2 4" xfId="17302"/>
    <cellStyle name="Entrada 7 2 3 2 2 4 2" xfId="28776"/>
    <cellStyle name="Entrada 7 2 3 2 2 5" xfId="34407"/>
    <cellStyle name="Entrada 7 2 3 2 2 5 2" xfId="46323"/>
    <cellStyle name="Entrada 7 2 3 2 2 6" xfId="36080"/>
    <cellStyle name="Entrada 7 2 3 2 2 6 2" xfId="46324"/>
    <cellStyle name="Entrada 7 2 3 2 2 7" xfId="22934"/>
    <cellStyle name="Entrada 7 2 3 2 2 8" xfId="46325"/>
    <cellStyle name="Entrada 7 2 3 2 3" xfId="13748"/>
    <cellStyle name="Entrada 7 2 3 2 3 2" xfId="25223"/>
    <cellStyle name="Entrada 7 2 3 2 3 3" xfId="46326"/>
    <cellStyle name="Entrada 7 2 3 2 4" xfId="17120"/>
    <cellStyle name="Entrada 7 2 3 2 4 2" xfId="28594"/>
    <cellStyle name="Entrada 7 2 3 2 4 3" xfId="46327"/>
    <cellStyle name="Entrada 7 2 3 2 5" xfId="17092"/>
    <cellStyle name="Entrada 7 2 3 2 5 2" xfId="28566"/>
    <cellStyle name="Entrada 7 2 3 2 5 3" xfId="46328"/>
    <cellStyle name="Entrada 7 2 3 2 6" xfId="32322"/>
    <cellStyle name="Entrada 7 2 3 2 6 2" xfId="46329"/>
    <cellStyle name="Entrada 7 2 3 2 7" xfId="35716"/>
    <cellStyle name="Entrada 7 2 3 2 7 2" xfId="46330"/>
    <cellStyle name="Entrada 7 2 3 2 8" xfId="37479"/>
    <cellStyle name="Entrada 7 2 3 2 8 2" xfId="46331"/>
    <cellStyle name="Entrada 7 2 3 2 9" xfId="38695"/>
    <cellStyle name="Entrada 7 2 3 2 9 2" xfId="46332"/>
    <cellStyle name="Entrada 7 2 3 3" xfId="6910"/>
    <cellStyle name="Entrada 7 2 3 3 2" xfId="14964"/>
    <cellStyle name="Entrada 7 2 3 3 2 2" xfId="26438"/>
    <cellStyle name="Entrada 7 2 3 3 2 3" xfId="46333"/>
    <cellStyle name="Entrada 7 2 3 3 3" xfId="17545"/>
    <cellStyle name="Entrada 7 2 3 3 3 2" xfId="29019"/>
    <cellStyle name="Entrada 7 2 3 3 3 3" xfId="46334"/>
    <cellStyle name="Entrada 7 2 3 3 4" xfId="17629"/>
    <cellStyle name="Entrada 7 2 3 3 4 2" xfId="29103"/>
    <cellStyle name="Entrada 7 2 3 3 5" xfId="31298"/>
    <cellStyle name="Entrada 7 2 3 3 5 2" xfId="46335"/>
    <cellStyle name="Entrada 7 2 3 3 6" xfId="35457"/>
    <cellStyle name="Entrada 7 2 3 3 6 2" xfId="46336"/>
    <cellStyle name="Entrada 7 2 3 3 7" xfId="19825"/>
    <cellStyle name="Entrada 7 2 3 3 8" xfId="46337"/>
    <cellStyle name="Entrada 7 2 3 4" xfId="40947"/>
    <cellStyle name="Entrada 7 2 3 5" xfId="46338"/>
    <cellStyle name="Entrada 7 2 4" xfId="6207"/>
    <cellStyle name="Entrada 7 2 4 10" xfId="38856"/>
    <cellStyle name="Entrada 7 2 4 10 2" xfId="46339"/>
    <cellStyle name="Entrada 7 2 4 11" xfId="19422"/>
    <cellStyle name="Entrada 7 2 4 12" xfId="46340"/>
    <cellStyle name="Entrada 7 2 4 13" xfId="55490"/>
    <cellStyle name="Entrada 7 2 4 2" xfId="8746"/>
    <cellStyle name="Entrada 7 2 4 2 2" xfId="16800"/>
    <cellStyle name="Entrada 7 2 4 2 2 2" xfId="28274"/>
    <cellStyle name="Entrada 7 2 4 2 2 3" xfId="46341"/>
    <cellStyle name="Entrada 7 2 4 2 3" xfId="18193"/>
    <cellStyle name="Entrada 7 2 4 2 3 2" xfId="29667"/>
    <cellStyle name="Entrada 7 2 4 2 3 3" xfId="46342"/>
    <cellStyle name="Entrada 7 2 4 2 4" xfId="18395"/>
    <cellStyle name="Entrada 7 2 4 2 4 2" xfId="29869"/>
    <cellStyle name="Entrada 7 2 4 2 5" xfId="33134"/>
    <cellStyle name="Entrada 7 2 4 2 5 2" xfId="46343"/>
    <cellStyle name="Entrada 7 2 4 2 6" xfId="35877"/>
    <cellStyle name="Entrada 7 2 4 2 6 2" xfId="46344"/>
    <cellStyle name="Entrada 7 2 4 2 7" xfId="21661"/>
    <cellStyle name="Entrada 7 2 4 2 8" xfId="46345"/>
    <cellStyle name="Entrada 7 2 4 3" xfId="14560"/>
    <cellStyle name="Entrada 7 2 4 3 2" xfId="35219"/>
    <cellStyle name="Entrada 7 2 4 3 2 2" xfId="46346"/>
    <cellStyle name="Entrada 7 2 4 3 3" xfId="36241"/>
    <cellStyle name="Entrada 7 2 4 3 3 2" xfId="46347"/>
    <cellStyle name="Entrada 7 2 4 3 4" xfId="23746"/>
    <cellStyle name="Entrada 7 2 4 3 5" xfId="46348"/>
    <cellStyle name="Entrada 7 2 4 4" xfId="17386"/>
    <cellStyle name="Entrada 7 2 4 4 2" xfId="26035"/>
    <cellStyle name="Entrada 7 2 4 4 3" xfId="46349"/>
    <cellStyle name="Entrada 7 2 4 5" xfId="17210"/>
    <cellStyle name="Entrada 7 2 4 5 2" xfId="28860"/>
    <cellStyle name="Entrada 7 2 4 5 3" xfId="46350"/>
    <cellStyle name="Entrada 7 2 4 6" xfId="28684"/>
    <cellStyle name="Entrada 7 2 4 6 2" xfId="46351"/>
    <cellStyle name="Entrada 7 2 4 7" xfId="30895"/>
    <cellStyle name="Entrada 7 2 4 7 2" xfId="46352"/>
    <cellStyle name="Entrada 7 2 4 8" xfId="35359"/>
    <cellStyle name="Entrada 7 2 4 8 2" xfId="46353"/>
    <cellStyle name="Entrada 7 2 4 9" xfId="38291"/>
    <cellStyle name="Entrada 7 2 4 9 2" xfId="46354"/>
    <cellStyle name="Entrada 7 2 5" xfId="5073"/>
    <cellStyle name="Entrada 7 2 5 10" xfId="20637"/>
    <cellStyle name="Entrada 7 2 5 11" xfId="46355"/>
    <cellStyle name="Entrada 7 2 5 12" xfId="55491"/>
    <cellStyle name="Entrada 7 2 5 2" xfId="7722"/>
    <cellStyle name="Entrada 7 2 5 2 2" xfId="15776"/>
    <cellStyle name="Entrada 7 2 5 2 2 2" xfId="27250"/>
    <cellStyle name="Entrada 7 2 5 2 2 3" xfId="46356"/>
    <cellStyle name="Entrada 7 2 5 2 3" xfId="17812"/>
    <cellStyle name="Entrada 7 2 5 2 3 2" xfId="29286"/>
    <cellStyle name="Entrada 7 2 5 2 3 3" xfId="46357"/>
    <cellStyle name="Entrada 7 2 5 2 4" xfId="17506"/>
    <cellStyle name="Entrada 7 2 5 2 4 2" xfId="28980"/>
    <cellStyle name="Entrada 7 2 5 2 5" xfId="34195"/>
    <cellStyle name="Entrada 7 2 5 2 5 2" xfId="46358"/>
    <cellStyle name="Entrada 7 2 5 2 6" xfId="35982"/>
    <cellStyle name="Entrada 7 2 5 2 6 2" xfId="46359"/>
    <cellStyle name="Entrada 7 2 5 2 7" xfId="22722"/>
    <cellStyle name="Entrada 7 2 5 2 8" xfId="46360"/>
    <cellStyle name="Entrada 7 2 5 3" xfId="13535"/>
    <cellStyle name="Entrada 7 2 5 3 2" xfId="25011"/>
    <cellStyle name="Entrada 7 2 5 3 3" xfId="46361"/>
    <cellStyle name="Entrada 7 2 5 4" xfId="17003"/>
    <cellStyle name="Entrada 7 2 5 4 2" xfId="28477"/>
    <cellStyle name="Entrada 7 2 5 4 3" xfId="46362"/>
    <cellStyle name="Entrada 7 2 5 5" xfId="17723"/>
    <cellStyle name="Entrada 7 2 5 5 2" xfId="29197"/>
    <cellStyle name="Entrada 7 2 5 5 3" xfId="46363"/>
    <cellStyle name="Entrada 7 2 5 6" xfId="32110"/>
    <cellStyle name="Entrada 7 2 5 6 2" xfId="46364"/>
    <cellStyle name="Entrada 7 2 5 7" xfId="35618"/>
    <cellStyle name="Entrada 7 2 5 7 2" xfId="46365"/>
    <cellStyle name="Entrada 7 2 5 8" xfId="37267"/>
    <cellStyle name="Entrada 7 2 5 8 2" xfId="46366"/>
    <cellStyle name="Entrada 7 2 5 9" xfId="38597"/>
    <cellStyle name="Entrada 7 2 5 9 2" xfId="46367"/>
    <cellStyle name="Entrada 7 2 6" xfId="6698"/>
    <cellStyle name="Entrada 7 2 7" xfId="46368"/>
    <cellStyle name="Entrada 8 2" xfId="1449"/>
    <cellStyle name="Entrada 8 2 2" xfId="4326"/>
    <cellStyle name="Entrada 8 2 2 2" xfId="5708"/>
    <cellStyle name="Entrada 8 2 2 2 10" xfId="21162"/>
    <cellStyle name="Entrada 8 2 2 2 11" xfId="46369"/>
    <cellStyle name="Entrada 8 2 2 2 12" xfId="55492"/>
    <cellStyle name="Entrada 8 2 2 2 2" xfId="8247"/>
    <cellStyle name="Entrada 8 2 2 2 2 2" xfId="16301"/>
    <cellStyle name="Entrada 8 2 2 2 2 2 2" xfId="27775"/>
    <cellStyle name="Entrada 8 2 2 2 2 2 3" xfId="46370"/>
    <cellStyle name="Entrada 8 2 2 2 2 3" xfId="18064"/>
    <cellStyle name="Entrada 8 2 2 2 2 3 2" xfId="29538"/>
    <cellStyle name="Entrada 8 2 2 2 2 3 3" xfId="46371"/>
    <cellStyle name="Entrada 8 2 2 2 2 4" xfId="18325"/>
    <cellStyle name="Entrada 8 2 2 2 2 4 2" xfId="29799"/>
    <cellStyle name="Entrada 8 2 2 2 2 5" xfId="34720"/>
    <cellStyle name="Entrada 8 2 2 2 2 5 2" xfId="46372"/>
    <cellStyle name="Entrada 8 2 2 2 2 6" xfId="36171"/>
    <cellStyle name="Entrada 8 2 2 2 2 6 2" xfId="46373"/>
    <cellStyle name="Entrada 8 2 2 2 2 7" xfId="23247"/>
    <cellStyle name="Entrada 8 2 2 2 2 8" xfId="46374"/>
    <cellStyle name="Entrada 8 2 2 2 3" xfId="14061"/>
    <cellStyle name="Entrada 8 2 2 2 3 2" xfId="25536"/>
    <cellStyle name="Entrada 8 2 2 2 3 3" xfId="46375"/>
    <cellStyle name="Entrada 8 2 2 2 4" xfId="17257"/>
    <cellStyle name="Entrada 8 2 2 2 4 2" xfId="28731"/>
    <cellStyle name="Entrada 8 2 2 2 4 3" xfId="46376"/>
    <cellStyle name="Entrada 8 2 2 2 5" xfId="18147"/>
    <cellStyle name="Entrada 8 2 2 2 5 2" xfId="29621"/>
    <cellStyle name="Entrada 8 2 2 2 5 3" xfId="46377"/>
    <cellStyle name="Entrada 8 2 2 2 6" xfId="32635"/>
    <cellStyle name="Entrada 8 2 2 2 6 2" xfId="46378"/>
    <cellStyle name="Entrada 8 2 2 2 7" xfId="35807"/>
    <cellStyle name="Entrada 8 2 2 2 7 2" xfId="46379"/>
    <cellStyle name="Entrada 8 2 2 2 8" xfId="37792"/>
    <cellStyle name="Entrada 8 2 2 2 8 2" xfId="46380"/>
    <cellStyle name="Entrada 8 2 2 2 9" xfId="38786"/>
    <cellStyle name="Entrada 8 2 2 2 9 2" xfId="46381"/>
    <cellStyle name="Entrada 8 2 2 3" xfId="7223"/>
    <cellStyle name="Entrada 8 2 2 3 2" xfId="15277"/>
    <cellStyle name="Entrada 8 2 2 3 2 2" xfId="26751"/>
    <cellStyle name="Entrada 8 2 2 3 2 3" xfId="46382"/>
    <cellStyle name="Entrada 8 2 2 3 3" xfId="17681"/>
    <cellStyle name="Entrada 8 2 2 3 3 2" xfId="29155"/>
    <cellStyle name="Entrada 8 2 2 3 3 3" xfId="46383"/>
    <cellStyle name="Entrada 8 2 2 3 4" xfId="18010"/>
    <cellStyle name="Entrada 8 2 2 3 4 2" xfId="29484"/>
    <cellStyle name="Entrada 8 2 2 3 5" xfId="31611"/>
    <cellStyle name="Entrada 8 2 2 3 5 2" xfId="46384"/>
    <cellStyle name="Entrada 8 2 2 3 6" xfId="35548"/>
    <cellStyle name="Entrada 8 2 2 3 6 2" xfId="46385"/>
    <cellStyle name="Entrada 8 2 2 3 7" xfId="20138"/>
    <cellStyle name="Entrada 8 2 2 3 8" xfId="46386"/>
    <cellStyle name="Entrada 8 2 2 4" xfId="41260"/>
    <cellStyle name="Entrada 8 2 2 5" xfId="46387"/>
    <cellStyle name="Entrada 8 2 3" xfId="3903"/>
    <cellStyle name="Entrada 8 2 3 2" xfId="5396"/>
    <cellStyle name="Entrada 8 2 3 2 10" xfId="20850"/>
    <cellStyle name="Entrada 8 2 3 2 11" xfId="46388"/>
    <cellStyle name="Entrada 8 2 3 2 12" xfId="55493"/>
    <cellStyle name="Entrada 8 2 3 2 2" xfId="7935"/>
    <cellStyle name="Entrada 8 2 3 2 2 2" xfId="15989"/>
    <cellStyle name="Entrada 8 2 3 2 2 2 2" xfId="27463"/>
    <cellStyle name="Entrada 8 2 3 2 2 2 3" xfId="46389"/>
    <cellStyle name="Entrada 8 2 3 2 2 3" xfId="17931"/>
    <cellStyle name="Entrada 8 2 3 2 2 3 2" xfId="29405"/>
    <cellStyle name="Entrada 8 2 3 2 2 3 3" xfId="46390"/>
    <cellStyle name="Entrada 8 2 3 2 2 4" xfId="16915"/>
    <cellStyle name="Entrada 8 2 3 2 2 4 2" xfId="28389"/>
    <cellStyle name="Entrada 8 2 3 2 2 5" xfId="34408"/>
    <cellStyle name="Entrada 8 2 3 2 2 5 2" xfId="46391"/>
    <cellStyle name="Entrada 8 2 3 2 2 6" xfId="36081"/>
    <cellStyle name="Entrada 8 2 3 2 2 6 2" xfId="46392"/>
    <cellStyle name="Entrada 8 2 3 2 2 7" xfId="22935"/>
    <cellStyle name="Entrada 8 2 3 2 2 8" xfId="46393"/>
    <cellStyle name="Entrada 8 2 3 2 3" xfId="13749"/>
    <cellStyle name="Entrada 8 2 3 2 3 2" xfId="25224"/>
    <cellStyle name="Entrada 8 2 3 2 3 3" xfId="46394"/>
    <cellStyle name="Entrada 8 2 3 2 4" xfId="17121"/>
    <cellStyle name="Entrada 8 2 3 2 4 2" xfId="28595"/>
    <cellStyle name="Entrada 8 2 3 2 4 3" xfId="46395"/>
    <cellStyle name="Entrada 8 2 3 2 5" xfId="12588"/>
    <cellStyle name="Entrada 8 2 3 2 5 2" xfId="24064"/>
    <cellStyle name="Entrada 8 2 3 2 5 3" xfId="46396"/>
    <cellStyle name="Entrada 8 2 3 2 6" xfId="32323"/>
    <cellStyle name="Entrada 8 2 3 2 6 2" xfId="46397"/>
    <cellStyle name="Entrada 8 2 3 2 7" xfId="35717"/>
    <cellStyle name="Entrada 8 2 3 2 7 2" xfId="46398"/>
    <cellStyle name="Entrada 8 2 3 2 8" xfId="37480"/>
    <cellStyle name="Entrada 8 2 3 2 8 2" xfId="46399"/>
    <cellStyle name="Entrada 8 2 3 2 9" xfId="38696"/>
    <cellStyle name="Entrada 8 2 3 2 9 2" xfId="46400"/>
    <cellStyle name="Entrada 8 2 3 3" xfId="6911"/>
    <cellStyle name="Entrada 8 2 3 3 2" xfId="14965"/>
    <cellStyle name="Entrada 8 2 3 3 2 2" xfId="26439"/>
    <cellStyle name="Entrada 8 2 3 3 2 3" xfId="46401"/>
    <cellStyle name="Entrada 8 2 3 3 3" xfId="17546"/>
    <cellStyle name="Entrada 8 2 3 3 3 2" xfId="29020"/>
    <cellStyle name="Entrada 8 2 3 3 3 3" xfId="46402"/>
    <cellStyle name="Entrada 8 2 3 3 4" xfId="18013"/>
    <cellStyle name="Entrada 8 2 3 3 4 2" xfId="29487"/>
    <cellStyle name="Entrada 8 2 3 3 5" xfId="31299"/>
    <cellStyle name="Entrada 8 2 3 3 5 2" xfId="46403"/>
    <cellStyle name="Entrada 8 2 3 3 6" xfId="35458"/>
    <cellStyle name="Entrada 8 2 3 3 6 2" xfId="46404"/>
    <cellStyle name="Entrada 8 2 3 3 7" xfId="19826"/>
    <cellStyle name="Entrada 8 2 3 3 8" xfId="46405"/>
    <cellStyle name="Entrada 8 2 3 4" xfId="40948"/>
    <cellStyle name="Entrada 8 2 3 5" xfId="46406"/>
    <cellStyle name="Entrada 8 2 4" xfId="6208"/>
    <cellStyle name="Entrada 8 2 4 10" xfId="38857"/>
    <cellStyle name="Entrada 8 2 4 10 2" xfId="46407"/>
    <cellStyle name="Entrada 8 2 4 11" xfId="19423"/>
    <cellStyle name="Entrada 8 2 4 12" xfId="46408"/>
    <cellStyle name="Entrada 8 2 4 13" xfId="55494"/>
    <cellStyle name="Entrada 8 2 4 2" xfId="8747"/>
    <cellStyle name="Entrada 8 2 4 2 2" xfId="16801"/>
    <cellStyle name="Entrada 8 2 4 2 2 2" xfId="28275"/>
    <cellStyle name="Entrada 8 2 4 2 2 3" xfId="46409"/>
    <cellStyle name="Entrada 8 2 4 2 3" xfId="18194"/>
    <cellStyle name="Entrada 8 2 4 2 3 2" xfId="29668"/>
    <cellStyle name="Entrada 8 2 4 2 3 3" xfId="46410"/>
    <cellStyle name="Entrada 8 2 4 2 4" xfId="18396"/>
    <cellStyle name="Entrada 8 2 4 2 4 2" xfId="29870"/>
    <cellStyle name="Entrada 8 2 4 2 5" xfId="33135"/>
    <cellStyle name="Entrada 8 2 4 2 5 2" xfId="46411"/>
    <cellStyle name="Entrada 8 2 4 2 6" xfId="35878"/>
    <cellStyle name="Entrada 8 2 4 2 6 2" xfId="46412"/>
    <cellStyle name="Entrada 8 2 4 2 7" xfId="21662"/>
    <cellStyle name="Entrada 8 2 4 2 8" xfId="46413"/>
    <cellStyle name="Entrada 8 2 4 3" xfId="14561"/>
    <cellStyle name="Entrada 8 2 4 3 2" xfId="35220"/>
    <cellStyle name="Entrada 8 2 4 3 2 2" xfId="46414"/>
    <cellStyle name="Entrada 8 2 4 3 3" xfId="36242"/>
    <cellStyle name="Entrada 8 2 4 3 3 2" xfId="46415"/>
    <cellStyle name="Entrada 8 2 4 3 4" xfId="23747"/>
    <cellStyle name="Entrada 8 2 4 3 5" xfId="46416"/>
    <cellStyle name="Entrada 8 2 4 4" xfId="17387"/>
    <cellStyle name="Entrada 8 2 4 4 2" xfId="26036"/>
    <cellStyle name="Entrada 8 2 4 4 3" xfId="46417"/>
    <cellStyle name="Entrada 8 2 4 5" xfId="12459"/>
    <cellStyle name="Entrada 8 2 4 5 2" xfId="28861"/>
    <cellStyle name="Entrada 8 2 4 5 3" xfId="46418"/>
    <cellStyle name="Entrada 8 2 4 6" xfId="23924"/>
    <cellStyle name="Entrada 8 2 4 6 2" xfId="46419"/>
    <cellStyle name="Entrada 8 2 4 7" xfId="30896"/>
    <cellStyle name="Entrada 8 2 4 7 2" xfId="46420"/>
    <cellStyle name="Entrada 8 2 4 8" xfId="35360"/>
    <cellStyle name="Entrada 8 2 4 8 2" xfId="46421"/>
    <cellStyle name="Entrada 8 2 4 9" xfId="38292"/>
    <cellStyle name="Entrada 8 2 4 9 2" xfId="46422"/>
    <cellStyle name="Entrada 8 2 5" xfId="5074"/>
    <cellStyle name="Entrada 8 2 5 10" xfId="20638"/>
    <cellStyle name="Entrada 8 2 5 11" xfId="46423"/>
    <cellStyle name="Entrada 8 2 5 12" xfId="55495"/>
    <cellStyle name="Entrada 8 2 5 2" xfId="7723"/>
    <cellStyle name="Entrada 8 2 5 2 2" xfId="15777"/>
    <cellStyle name="Entrada 8 2 5 2 2 2" xfId="27251"/>
    <cellStyle name="Entrada 8 2 5 2 2 3" xfId="46424"/>
    <cellStyle name="Entrada 8 2 5 2 3" xfId="17813"/>
    <cellStyle name="Entrada 8 2 5 2 3 2" xfId="29287"/>
    <cellStyle name="Entrada 8 2 5 2 3 3" xfId="46425"/>
    <cellStyle name="Entrada 8 2 5 2 4" xfId="17893"/>
    <cellStyle name="Entrada 8 2 5 2 4 2" xfId="29367"/>
    <cellStyle name="Entrada 8 2 5 2 5" xfId="34196"/>
    <cellStyle name="Entrada 8 2 5 2 5 2" xfId="46426"/>
    <cellStyle name="Entrada 8 2 5 2 6" xfId="35983"/>
    <cellStyle name="Entrada 8 2 5 2 6 2" xfId="46427"/>
    <cellStyle name="Entrada 8 2 5 2 7" xfId="22723"/>
    <cellStyle name="Entrada 8 2 5 2 8" xfId="46428"/>
    <cellStyle name="Entrada 8 2 5 3" xfId="13536"/>
    <cellStyle name="Entrada 8 2 5 3 2" xfId="25012"/>
    <cellStyle name="Entrada 8 2 5 3 3" xfId="46429"/>
    <cellStyle name="Entrada 8 2 5 4" xfId="17004"/>
    <cellStyle name="Entrada 8 2 5 4 2" xfId="28478"/>
    <cellStyle name="Entrada 8 2 5 4 3" xfId="46430"/>
    <cellStyle name="Entrada 8 2 5 5" xfId="18105"/>
    <cellStyle name="Entrada 8 2 5 5 2" xfId="29579"/>
    <cellStyle name="Entrada 8 2 5 5 3" xfId="46431"/>
    <cellStyle name="Entrada 8 2 5 6" xfId="32111"/>
    <cellStyle name="Entrada 8 2 5 6 2" xfId="46432"/>
    <cellStyle name="Entrada 8 2 5 7" xfId="35619"/>
    <cellStyle name="Entrada 8 2 5 7 2" xfId="46433"/>
    <cellStyle name="Entrada 8 2 5 8" xfId="37268"/>
    <cellStyle name="Entrada 8 2 5 8 2" xfId="46434"/>
    <cellStyle name="Entrada 8 2 5 9" xfId="38598"/>
    <cellStyle name="Entrada 8 2 5 9 2" xfId="46435"/>
    <cellStyle name="Entrada 8 2 6" xfId="6699"/>
    <cellStyle name="Entrada 8 2 7" xfId="46436"/>
    <cellStyle name="Entrada 9 2" xfId="1450"/>
    <cellStyle name="Entrada 9 2 2" xfId="4327"/>
    <cellStyle name="Entrada 9 2 2 2" xfId="5709"/>
    <cellStyle name="Entrada 9 2 2 2 10" xfId="21163"/>
    <cellStyle name="Entrada 9 2 2 2 11" xfId="46437"/>
    <cellStyle name="Entrada 9 2 2 2 12" xfId="55496"/>
    <cellStyle name="Entrada 9 2 2 2 2" xfId="8248"/>
    <cellStyle name="Entrada 9 2 2 2 2 2" xfId="16302"/>
    <cellStyle name="Entrada 9 2 2 2 2 2 2" xfId="27776"/>
    <cellStyle name="Entrada 9 2 2 2 2 2 3" xfId="46438"/>
    <cellStyle name="Entrada 9 2 2 2 2 3" xfId="18065"/>
    <cellStyle name="Entrada 9 2 2 2 2 3 2" xfId="29539"/>
    <cellStyle name="Entrada 9 2 2 2 2 3 3" xfId="46439"/>
    <cellStyle name="Entrada 9 2 2 2 2 4" xfId="18326"/>
    <cellStyle name="Entrada 9 2 2 2 2 4 2" xfId="29800"/>
    <cellStyle name="Entrada 9 2 2 2 2 5" xfId="34721"/>
    <cellStyle name="Entrada 9 2 2 2 2 5 2" xfId="46440"/>
    <cellStyle name="Entrada 9 2 2 2 2 6" xfId="36172"/>
    <cellStyle name="Entrada 9 2 2 2 2 6 2" xfId="46441"/>
    <cellStyle name="Entrada 9 2 2 2 2 7" xfId="23248"/>
    <cellStyle name="Entrada 9 2 2 2 2 8" xfId="46442"/>
    <cellStyle name="Entrada 9 2 2 2 3" xfId="14062"/>
    <cellStyle name="Entrada 9 2 2 2 3 2" xfId="25537"/>
    <cellStyle name="Entrada 9 2 2 2 3 3" xfId="46443"/>
    <cellStyle name="Entrada 9 2 2 2 4" xfId="17258"/>
    <cellStyle name="Entrada 9 2 2 2 4 2" xfId="28732"/>
    <cellStyle name="Entrada 9 2 2 2 4 3" xfId="46444"/>
    <cellStyle name="Entrada 9 2 2 2 5" xfId="17342"/>
    <cellStyle name="Entrada 9 2 2 2 5 2" xfId="28816"/>
    <cellStyle name="Entrada 9 2 2 2 5 3" xfId="46445"/>
    <cellStyle name="Entrada 9 2 2 2 6" xfId="32636"/>
    <cellStyle name="Entrada 9 2 2 2 6 2" xfId="46446"/>
    <cellStyle name="Entrada 9 2 2 2 7" xfId="35808"/>
    <cellStyle name="Entrada 9 2 2 2 7 2" xfId="46447"/>
    <cellStyle name="Entrada 9 2 2 2 8" xfId="37793"/>
    <cellStyle name="Entrada 9 2 2 2 8 2" xfId="46448"/>
    <cellStyle name="Entrada 9 2 2 2 9" xfId="38787"/>
    <cellStyle name="Entrada 9 2 2 2 9 2" xfId="46449"/>
    <cellStyle name="Entrada 9 2 2 3" xfId="7224"/>
    <cellStyle name="Entrada 9 2 2 3 2" xfId="15278"/>
    <cellStyle name="Entrada 9 2 2 3 2 2" xfId="26752"/>
    <cellStyle name="Entrada 9 2 2 3 2 3" xfId="46450"/>
    <cellStyle name="Entrada 9 2 2 3 3" xfId="17682"/>
    <cellStyle name="Entrada 9 2 2 3 3 2" xfId="29156"/>
    <cellStyle name="Entrada 9 2 2 3 3 3" xfId="46451"/>
    <cellStyle name="Entrada 9 2 2 3 4" xfId="17202"/>
    <cellStyle name="Entrada 9 2 2 3 4 2" xfId="28676"/>
    <cellStyle name="Entrada 9 2 2 3 5" xfId="31612"/>
    <cellStyle name="Entrada 9 2 2 3 5 2" xfId="46452"/>
    <cellStyle name="Entrada 9 2 2 3 6" xfId="35549"/>
    <cellStyle name="Entrada 9 2 2 3 6 2" xfId="46453"/>
    <cellStyle name="Entrada 9 2 2 3 7" xfId="20139"/>
    <cellStyle name="Entrada 9 2 2 3 8" xfId="46454"/>
    <cellStyle name="Entrada 9 2 2 4" xfId="41261"/>
    <cellStyle name="Entrada 9 2 2 5" xfId="46455"/>
    <cellStyle name="Entrada 9 2 3" xfId="3904"/>
    <cellStyle name="Entrada 9 2 3 2" xfId="5397"/>
    <cellStyle name="Entrada 9 2 3 2 10" xfId="20851"/>
    <cellStyle name="Entrada 9 2 3 2 11" xfId="46456"/>
    <cellStyle name="Entrada 9 2 3 2 12" xfId="55497"/>
    <cellStyle name="Entrada 9 2 3 2 2" xfId="7936"/>
    <cellStyle name="Entrada 9 2 3 2 2 2" xfId="15990"/>
    <cellStyle name="Entrada 9 2 3 2 2 2 2" xfId="27464"/>
    <cellStyle name="Entrada 9 2 3 2 2 2 3" xfId="46457"/>
    <cellStyle name="Entrada 9 2 3 2 2 3" xfId="17932"/>
    <cellStyle name="Entrada 9 2 3 2 2 3 2" xfId="29406"/>
    <cellStyle name="Entrada 9 2 3 2 2 3 3" xfId="46458"/>
    <cellStyle name="Entrada 9 2 3 2 2 4" xfId="17504"/>
    <cellStyle name="Entrada 9 2 3 2 2 4 2" xfId="28978"/>
    <cellStyle name="Entrada 9 2 3 2 2 5" xfId="34409"/>
    <cellStyle name="Entrada 9 2 3 2 2 5 2" xfId="46459"/>
    <cellStyle name="Entrada 9 2 3 2 2 6" xfId="36082"/>
    <cellStyle name="Entrada 9 2 3 2 2 6 2" xfId="46460"/>
    <cellStyle name="Entrada 9 2 3 2 2 7" xfId="22936"/>
    <cellStyle name="Entrada 9 2 3 2 2 8" xfId="46461"/>
    <cellStyle name="Entrada 9 2 3 2 3" xfId="13750"/>
    <cellStyle name="Entrada 9 2 3 2 3 2" xfId="25225"/>
    <cellStyle name="Entrada 9 2 3 2 3 3" xfId="46462"/>
    <cellStyle name="Entrada 9 2 3 2 4" xfId="17122"/>
    <cellStyle name="Entrada 9 2 3 2 4 2" xfId="28596"/>
    <cellStyle name="Entrada 9 2 3 2 4 3" xfId="46463"/>
    <cellStyle name="Entrada 9 2 3 2 5" xfId="17642"/>
    <cellStyle name="Entrada 9 2 3 2 5 2" xfId="29116"/>
    <cellStyle name="Entrada 9 2 3 2 5 3" xfId="46464"/>
    <cellStyle name="Entrada 9 2 3 2 6" xfId="32324"/>
    <cellStyle name="Entrada 9 2 3 2 6 2" xfId="46465"/>
    <cellStyle name="Entrada 9 2 3 2 7" xfId="35718"/>
    <cellStyle name="Entrada 9 2 3 2 7 2" xfId="46466"/>
    <cellStyle name="Entrada 9 2 3 2 8" xfId="37481"/>
    <cellStyle name="Entrada 9 2 3 2 8 2" xfId="46467"/>
    <cellStyle name="Entrada 9 2 3 2 9" xfId="38697"/>
    <cellStyle name="Entrada 9 2 3 2 9 2" xfId="46468"/>
    <cellStyle name="Entrada 9 2 3 3" xfId="6912"/>
    <cellStyle name="Entrada 9 2 3 3 2" xfId="14966"/>
    <cellStyle name="Entrada 9 2 3 3 2 2" xfId="26440"/>
    <cellStyle name="Entrada 9 2 3 3 2 3" xfId="46469"/>
    <cellStyle name="Entrada 9 2 3 3 3" xfId="17547"/>
    <cellStyle name="Entrada 9 2 3 3 3 2" xfId="29021"/>
    <cellStyle name="Entrada 9 2 3 3 3 3" xfId="46470"/>
    <cellStyle name="Entrada 9 2 3 3 4" xfId="17205"/>
    <cellStyle name="Entrada 9 2 3 3 4 2" xfId="28679"/>
    <cellStyle name="Entrada 9 2 3 3 5" xfId="31300"/>
    <cellStyle name="Entrada 9 2 3 3 5 2" xfId="46471"/>
    <cellStyle name="Entrada 9 2 3 3 6" xfId="35459"/>
    <cellStyle name="Entrada 9 2 3 3 6 2" xfId="46472"/>
    <cellStyle name="Entrada 9 2 3 3 7" xfId="19827"/>
    <cellStyle name="Entrada 9 2 3 3 8" xfId="46473"/>
    <cellStyle name="Entrada 9 2 3 4" xfId="40949"/>
    <cellStyle name="Entrada 9 2 3 5" xfId="46474"/>
    <cellStyle name="Entrada 9 2 4" xfId="6209"/>
    <cellStyle name="Entrada 9 2 4 10" xfId="38858"/>
    <cellStyle name="Entrada 9 2 4 10 2" xfId="46475"/>
    <cellStyle name="Entrada 9 2 4 11" xfId="19424"/>
    <cellStyle name="Entrada 9 2 4 12" xfId="46476"/>
    <cellStyle name="Entrada 9 2 4 13" xfId="55498"/>
    <cellStyle name="Entrada 9 2 4 2" xfId="8748"/>
    <cellStyle name="Entrada 9 2 4 2 2" xfId="16802"/>
    <cellStyle name="Entrada 9 2 4 2 2 2" xfId="28276"/>
    <cellStyle name="Entrada 9 2 4 2 2 3" xfId="46477"/>
    <cellStyle name="Entrada 9 2 4 2 3" xfId="18195"/>
    <cellStyle name="Entrada 9 2 4 2 3 2" xfId="29669"/>
    <cellStyle name="Entrada 9 2 4 2 3 3" xfId="46478"/>
    <cellStyle name="Entrada 9 2 4 2 4" xfId="18397"/>
    <cellStyle name="Entrada 9 2 4 2 4 2" xfId="29871"/>
    <cellStyle name="Entrada 9 2 4 2 5" xfId="33136"/>
    <cellStyle name="Entrada 9 2 4 2 5 2" xfId="46479"/>
    <cellStyle name="Entrada 9 2 4 2 6" xfId="35879"/>
    <cellStyle name="Entrada 9 2 4 2 6 2" xfId="46480"/>
    <cellStyle name="Entrada 9 2 4 2 7" xfId="21663"/>
    <cellStyle name="Entrada 9 2 4 2 8" xfId="46481"/>
    <cellStyle name="Entrada 9 2 4 3" xfId="14562"/>
    <cellStyle name="Entrada 9 2 4 3 2" xfId="35221"/>
    <cellStyle name="Entrada 9 2 4 3 2 2" xfId="46482"/>
    <cellStyle name="Entrada 9 2 4 3 3" xfId="36243"/>
    <cellStyle name="Entrada 9 2 4 3 3 2" xfId="46483"/>
    <cellStyle name="Entrada 9 2 4 3 4" xfId="23748"/>
    <cellStyle name="Entrada 9 2 4 3 5" xfId="46484"/>
    <cellStyle name="Entrada 9 2 4 4" xfId="17388"/>
    <cellStyle name="Entrada 9 2 4 4 2" xfId="26037"/>
    <cellStyle name="Entrada 9 2 4 4 3" xfId="46485"/>
    <cellStyle name="Entrada 9 2 4 5" xfId="17479"/>
    <cellStyle name="Entrada 9 2 4 5 2" xfId="28862"/>
    <cellStyle name="Entrada 9 2 4 5 3" xfId="46486"/>
    <cellStyle name="Entrada 9 2 4 6" xfId="28953"/>
    <cellStyle name="Entrada 9 2 4 6 2" xfId="46487"/>
    <cellStyle name="Entrada 9 2 4 7" xfId="30897"/>
    <cellStyle name="Entrada 9 2 4 7 2" xfId="46488"/>
    <cellStyle name="Entrada 9 2 4 8" xfId="35361"/>
    <cellStyle name="Entrada 9 2 4 8 2" xfId="46489"/>
    <cellStyle name="Entrada 9 2 4 9" xfId="38293"/>
    <cellStyle name="Entrada 9 2 4 9 2" xfId="46490"/>
    <cellStyle name="Entrada 9 2 5" xfId="5075"/>
    <cellStyle name="Entrada 9 2 5 10" xfId="20639"/>
    <cellStyle name="Entrada 9 2 5 11" xfId="46491"/>
    <cellStyle name="Entrada 9 2 5 12" xfId="55499"/>
    <cellStyle name="Entrada 9 2 5 2" xfId="7724"/>
    <cellStyle name="Entrada 9 2 5 2 2" xfId="15778"/>
    <cellStyle name="Entrada 9 2 5 2 2 2" xfId="27252"/>
    <cellStyle name="Entrada 9 2 5 2 2 3" xfId="46492"/>
    <cellStyle name="Entrada 9 2 5 2 3" xfId="17814"/>
    <cellStyle name="Entrada 9 2 5 2 3 2" xfId="29288"/>
    <cellStyle name="Entrada 9 2 5 2 3 3" xfId="46493"/>
    <cellStyle name="Entrada 9 2 5 2 4" xfId="17083"/>
    <cellStyle name="Entrada 9 2 5 2 4 2" xfId="28557"/>
    <cellStyle name="Entrada 9 2 5 2 5" xfId="34197"/>
    <cellStyle name="Entrada 9 2 5 2 5 2" xfId="46494"/>
    <cellStyle name="Entrada 9 2 5 2 6" xfId="35984"/>
    <cellStyle name="Entrada 9 2 5 2 6 2" xfId="46495"/>
    <cellStyle name="Entrada 9 2 5 2 7" xfId="22724"/>
    <cellStyle name="Entrada 9 2 5 2 8" xfId="46496"/>
    <cellStyle name="Entrada 9 2 5 3" xfId="13537"/>
    <cellStyle name="Entrada 9 2 5 3 2" xfId="25013"/>
    <cellStyle name="Entrada 9 2 5 3 3" xfId="46497"/>
    <cellStyle name="Entrada 9 2 5 4" xfId="17005"/>
    <cellStyle name="Entrada 9 2 5 4 2" xfId="28479"/>
    <cellStyle name="Entrada 9 2 5 4 3" xfId="46498"/>
    <cellStyle name="Entrada 9 2 5 5" xfId="17300"/>
    <cellStyle name="Entrada 9 2 5 5 2" xfId="28774"/>
    <cellStyle name="Entrada 9 2 5 5 3" xfId="46499"/>
    <cellStyle name="Entrada 9 2 5 6" xfId="32112"/>
    <cellStyle name="Entrada 9 2 5 6 2" xfId="46500"/>
    <cellStyle name="Entrada 9 2 5 7" xfId="35620"/>
    <cellStyle name="Entrada 9 2 5 7 2" xfId="46501"/>
    <cellStyle name="Entrada 9 2 5 8" xfId="37269"/>
    <cellStyle name="Entrada 9 2 5 8 2" xfId="46502"/>
    <cellStyle name="Entrada 9 2 5 9" xfId="38599"/>
    <cellStyle name="Entrada 9 2 5 9 2" xfId="46503"/>
    <cellStyle name="Entrada 9 2 6" xfId="6700"/>
    <cellStyle name="Entrada 9 2 7" xfId="46504"/>
    <cellStyle name="Euro" xfId="1451"/>
    <cellStyle name="Euro 2" xfId="1452"/>
    <cellStyle name="Euro 3" xfId="1453"/>
    <cellStyle name="Excel Built-in Normal" xfId="1454"/>
    <cellStyle name="Excel_BuiltIn_Comma 1_Plan1" xfId="1455"/>
    <cellStyle name="Explanatory Text" xfId="1456"/>
    <cellStyle name="Fixo" xfId="1457"/>
    <cellStyle name="Good" xfId="1458"/>
    <cellStyle name="Graphics" xfId="1459"/>
    <cellStyle name="Graphics 2" xfId="1460"/>
    <cellStyle name="Graphics 2 2" xfId="6210"/>
    <cellStyle name="Graphics 2 3" xfId="5076"/>
    <cellStyle name="Graphics 3" xfId="4329"/>
    <cellStyle name="Heading 1" xfId="1461"/>
    <cellStyle name="Heading 2" xfId="1462"/>
    <cellStyle name="Heading 3" xfId="1463"/>
    <cellStyle name="Heading 4" xfId="1464"/>
    <cellStyle name="Hiperlink 2" xfId="55500"/>
    <cellStyle name="Hyperlink 2" xfId="1465"/>
    <cellStyle name="Hyperlink 3" xfId="1466"/>
    <cellStyle name="Hyperlink 4" xfId="18468"/>
    <cellStyle name="Hyperlink 5" xfId="44252"/>
    <cellStyle name="Incorreto" xfId="1467" builtinId="27" customBuiltin="1"/>
    <cellStyle name="Incorreto 10 2" xfId="1468"/>
    <cellStyle name="Incorreto 11 2" xfId="1469"/>
    <cellStyle name="Incorreto 12 2" xfId="1470"/>
    <cellStyle name="Incorreto 13 2" xfId="1471"/>
    <cellStyle name="Incorreto 14 2" xfId="1472"/>
    <cellStyle name="Incorreto 15 2" xfId="1473"/>
    <cellStyle name="Incorreto 16 2" xfId="1474"/>
    <cellStyle name="Incorreto 17 2" xfId="1475"/>
    <cellStyle name="Incorreto 2" xfId="1476"/>
    <cellStyle name="Incorreto 2 2" xfId="1477"/>
    <cellStyle name="Incorreto 2 2 2" xfId="4737"/>
    <cellStyle name="Incorreto 2 2 3" xfId="3803"/>
    <cellStyle name="Incorreto 3" xfId="1478"/>
    <cellStyle name="Incorreto 3 2" xfId="1479"/>
    <cellStyle name="Incorreto 3 2 2" xfId="4738"/>
    <cellStyle name="Incorreto 3 2 3" xfId="3804"/>
    <cellStyle name="Incorreto 4" xfId="1480"/>
    <cellStyle name="Incorreto 4 2" xfId="1481"/>
    <cellStyle name="Incorreto 5" xfId="1482"/>
    <cellStyle name="Incorreto 5 2" xfId="1483"/>
    <cellStyle name="Incorreto 6" xfId="1484"/>
    <cellStyle name="Incorreto 6 2" xfId="1485"/>
    <cellStyle name="Incorreto 7 2" xfId="1486"/>
    <cellStyle name="Incorreto 8 2" xfId="1487"/>
    <cellStyle name="Incorreto 9 2" xfId="1488"/>
    <cellStyle name="Indefinido" xfId="1489"/>
    <cellStyle name="Input" xfId="1490"/>
    <cellStyle name="Input 2" xfId="4330"/>
    <cellStyle name="Input 2 2" xfId="5711"/>
    <cellStyle name="Input 2 2 10" xfId="21165"/>
    <cellStyle name="Input 2 2 11" xfId="46505"/>
    <cellStyle name="Input 2 2 12" xfId="55501"/>
    <cellStyle name="Input 2 2 2" xfId="8250"/>
    <cellStyle name="Input 2 2 2 2" xfId="16304"/>
    <cellStyle name="Input 2 2 2 2 2" xfId="27778"/>
    <cellStyle name="Input 2 2 2 2 3" xfId="46506"/>
    <cellStyle name="Input 2 2 2 3" xfId="18066"/>
    <cellStyle name="Input 2 2 2 3 2" xfId="29540"/>
    <cellStyle name="Input 2 2 2 3 3" xfId="46507"/>
    <cellStyle name="Input 2 2 2 4" xfId="18327"/>
    <cellStyle name="Input 2 2 2 4 2" xfId="29801"/>
    <cellStyle name="Input 2 2 2 5" xfId="34723"/>
    <cellStyle name="Input 2 2 2 5 2" xfId="46508"/>
    <cellStyle name="Input 2 2 2 6" xfId="36173"/>
    <cellStyle name="Input 2 2 2 6 2" xfId="46509"/>
    <cellStyle name="Input 2 2 2 7" xfId="23250"/>
    <cellStyle name="Input 2 2 2 8" xfId="46510"/>
    <cellStyle name="Input 2 2 3" xfId="14064"/>
    <cellStyle name="Input 2 2 3 2" xfId="25539"/>
    <cellStyle name="Input 2 2 3 3" xfId="46511"/>
    <cellStyle name="Input 2 2 4" xfId="17259"/>
    <cellStyle name="Input 2 2 4 2" xfId="28733"/>
    <cellStyle name="Input 2 2 4 3" xfId="46512"/>
    <cellStyle name="Input 2 2 5" xfId="12667"/>
    <cellStyle name="Input 2 2 5 2" xfId="24143"/>
    <cellStyle name="Input 2 2 5 3" xfId="46513"/>
    <cellStyle name="Input 2 2 6" xfId="32638"/>
    <cellStyle name="Input 2 2 6 2" xfId="46514"/>
    <cellStyle name="Input 2 2 7" xfId="35809"/>
    <cellStyle name="Input 2 2 7 2" xfId="46515"/>
    <cellStyle name="Input 2 2 8" xfId="37795"/>
    <cellStyle name="Input 2 2 8 2" xfId="46516"/>
    <cellStyle name="Input 2 2 9" xfId="38788"/>
    <cellStyle name="Input 2 2 9 2" xfId="46517"/>
    <cellStyle name="Input 2 3" xfId="7226"/>
    <cellStyle name="Input 2 3 2" xfId="15280"/>
    <cellStyle name="Input 2 3 2 2" xfId="26754"/>
    <cellStyle name="Input 2 3 2 3" xfId="46518"/>
    <cellStyle name="Input 2 3 3" xfId="17683"/>
    <cellStyle name="Input 2 3 3 2" xfId="29157"/>
    <cellStyle name="Input 2 3 3 3" xfId="46519"/>
    <cellStyle name="Input 2 3 4" xfId="13206"/>
    <cellStyle name="Input 2 3 4 2" xfId="24678"/>
    <cellStyle name="Input 2 3 5" xfId="31614"/>
    <cellStyle name="Input 2 3 5 2" xfId="46520"/>
    <cellStyle name="Input 2 3 6" xfId="35550"/>
    <cellStyle name="Input 2 3 6 2" xfId="46521"/>
    <cellStyle name="Input 2 3 7" xfId="20141"/>
    <cellStyle name="Input 2 3 8" xfId="46522"/>
    <cellStyle name="Input 2 4" xfId="41263"/>
    <cellStyle name="Input 2 5" xfId="46523"/>
    <cellStyle name="Input 3" xfId="6211"/>
    <cellStyle name="Input 3 10" xfId="38859"/>
    <cellStyle name="Input 3 10 2" xfId="46524"/>
    <cellStyle name="Input 3 11" xfId="19425"/>
    <cellStyle name="Input 3 12" xfId="46525"/>
    <cellStyle name="Input 3 13" xfId="55502"/>
    <cellStyle name="Input 3 2" xfId="8749"/>
    <cellStyle name="Input 3 2 2" xfId="16803"/>
    <cellStyle name="Input 3 2 2 2" xfId="28277"/>
    <cellStyle name="Input 3 2 2 3" xfId="46526"/>
    <cellStyle name="Input 3 2 3" xfId="18196"/>
    <cellStyle name="Input 3 2 3 2" xfId="29670"/>
    <cellStyle name="Input 3 2 3 3" xfId="46527"/>
    <cellStyle name="Input 3 2 4" xfId="18398"/>
    <cellStyle name="Input 3 2 4 2" xfId="29872"/>
    <cellStyle name="Input 3 2 5" xfId="33137"/>
    <cellStyle name="Input 3 2 5 2" xfId="46528"/>
    <cellStyle name="Input 3 2 6" xfId="35880"/>
    <cellStyle name="Input 3 2 6 2" xfId="46529"/>
    <cellStyle name="Input 3 2 7" xfId="21664"/>
    <cellStyle name="Input 3 2 8" xfId="46530"/>
    <cellStyle name="Input 3 3" xfId="14563"/>
    <cellStyle name="Input 3 3 2" xfId="35222"/>
    <cellStyle name="Input 3 3 2 2" xfId="46531"/>
    <cellStyle name="Input 3 3 3" xfId="36244"/>
    <cellStyle name="Input 3 3 3 2" xfId="46532"/>
    <cellStyle name="Input 3 3 4" xfId="23749"/>
    <cellStyle name="Input 3 3 5" xfId="46533"/>
    <cellStyle name="Input 3 4" xfId="17389"/>
    <cellStyle name="Input 3 4 2" xfId="26038"/>
    <cellStyle name="Input 3 4 3" xfId="46534"/>
    <cellStyle name="Input 3 5" xfId="16953"/>
    <cellStyle name="Input 3 5 2" xfId="28863"/>
    <cellStyle name="Input 3 5 3" xfId="46535"/>
    <cellStyle name="Input 3 6" xfId="28427"/>
    <cellStyle name="Input 3 6 2" xfId="46536"/>
    <cellStyle name="Input 3 7" xfId="30898"/>
    <cellStyle name="Input 3 7 2" xfId="46537"/>
    <cellStyle name="Input 3 8" xfId="35362"/>
    <cellStyle name="Input 3 8 2" xfId="46538"/>
    <cellStyle name="Input 3 9" xfId="38294"/>
    <cellStyle name="Input 3 9 2" xfId="46539"/>
    <cellStyle name="Input 4" xfId="5077"/>
    <cellStyle name="Input 4 10" xfId="20640"/>
    <cellStyle name="Input 4 11" xfId="46540"/>
    <cellStyle name="Input 4 12" xfId="55503"/>
    <cellStyle name="Input 4 2" xfId="7725"/>
    <cellStyle name="Input 4 2 2" xfId="15779"/>
    <cellStyle name="Input 4 2 2 2" xfId="27253"/>
    <cellStyle name="Input 4 2 2 3" xfId="46541"/>
    <cellStyle name="Input 4 2 3" xfId="17815"/>
    <cellStyle name="Input 4 2 3 2" xfId="29289"/>
    <cellStyle name="Input 4 2 3 3" xfId="46542"/>
    <cellStyle name="Input 4 2 4" xfId="12596"/>
    <cellStyle name="Input 4 2 4 2" xfId="24072"/>
    <cellStyle name="Input 4 2 5" xfId="34198"/>
    <cellStyle name="Input 4 2 5 2" xfId="46543"/>
    <cellStyle name="Input 4 2 6" xfId="35985"/>
    <cellStyle name="Input 4 2 6 2" xfId="46544"/>
    <cellStyle name="Input 4 2 7" xfId="22725"/>
    <cellStyle name="Input 4 2 8" xfId="46545"/>
    <cellStyle name="Input 4 3" xfId="13538"/>
    <cellStyle name="Input 4 3 2" xfId="25014"/>
    <cellStyle name="Input 4 3 3" xfId="46546"/>
    <cellStyle name="Input 4 4" xfId="17006"/>
    <cellStyle name="Input 4 4 2" xfId="28480"/>
    <cellStyle name="Input 4 4 3" xfId="46547"/>
    <cellStyle name="Input 4 5" xfId="16910"/>
    <cellStyle name="Input 4 5 2" xfId="28384"/>
    <cellStyle name="Input 4 5 3" xfId="46548"/>
    <cellStyle name="Input 4 6" xfId="32113"/>
    <cellStyle name="Input 4 6 2" xfId="46549"/>
    <cellStyle name="Input 4 7" xfId="35621"/>
    <cellStyle name="Input 4 7 2" xfId="46550"/>
    <cellStyle name="Input 4 8" xfId="37270"/>
    <cellStyle name="Input 4 8 2" xfId="46551"/>
    <cellStyle name="Input 4 9" xfId="38600"/>
    <cellStyle name="Input 4 9 2" xfId="46552"/>
    <cellStyle name="Input 5" xfId="6701"/>
    <cellStyle name="Input 6" xfId="46553"/>
    <cellStyle name="item" xfId="1491"/>
    <cellStyle name="Linked Cell" xfId="1492"/>
    <cellStyle name="Moeda" xfId="1493" builtinId="4"/>
    <cellStyle name="Moeda 10" xfId="4881"/>
    <cellStyle name="Moeda 10 10" xfId="39692"/>
    <cellStyle name="Moeda 10 11" xfId="44254"/>
    <cellStyle name="Moeda 10 2" xfId="6015"/>
    <cellStyle name="Moeda 10 2 2" xfId="8554"/>
    <cellStyle name="Moeda 10 2 2 2" xfId="16608"/>
    <cellStyle name="Moeda 10 2 2 2 2" xfId="28082"/>
    <cellStyle name="Moeda 10 2 2 3" xfId="35027"/>
    <cellStyle name="Moeda 10 2 2 3 2" xfId="55504"/>
    <cellStyle name="Moeda 10 2 2 4" xfId="23554"/>
    <cellStyle name="Moeda 10 2 2 5" xfId="12185"/>
    <cellStyle name="Moeda 10 2 2 6" xfId="44053"/>
    <cellStyle name="Moeda 10 2 3" xfId="14368"/>
    <cellStyle name="Moeda 10 2 3 2" xfId="25843"/>
    <cellStyle name="Moeda 10 2 3 3" xfId="42332"/>
    <cellStyle name="Moeda 10 2 4" xfId="32942"/>
    <cellStyle name="Moeda 10 2 4 2" xfId="55505"/>
    <cellStyle name="Moeda 10 2 5" xfId="38099"/>
    <cellStyle name="Moeda 10 2 5 2" xfId="55506"/>
    <cellStyle name="Moeda 10 2 6" xfId="21469"/>
    <cellStyle name="Moeda 10 2 7" xfId="10464"/>
    <cellStyle name="Moeda 10 2 8" xfId="40457"/>
    <cellStyle name="Moeda 10 3" xfId="7530"/>
    <cellStyle name="Moeda 10 3 2" xfId="15584"/>
    <cellStyle name="Moeda 10 3 2 2" xfId="27058"/>
    <cellStyle name="Moeda 10 3 3" xfId="31918"/>
    <cellStyle name="Moeda 10 3 3 2" xfId="55507"/>
    <cellStyle name="Moeda 10 3 4" xfId="20445"/>
    <cellStyle name="Moeda 10 3 5" xfId="11420"/>
    <cellStyle name="Moeda 10 3 6" xfId="43288"/>
    <cellStyle name="Moeda 10 4" xfId="13343"/>
    <cellStyle name="Moeda 10 4 2" xfId="34003"/>
    <cellStyle name="Moeda 10 4 2 2" xfId="55508"/>
    <cellStyle name="Moeda 10 4 3" xfId="22530"/>
    <cellStyle name="Moeda 10 4 4" xfId="41567"/>
    <cellStyle name="Moeda 10 5" xfId="24819"/>
    <cellStyle name="Moeda 10 5 2" xfId="55509"/>
    <cellStyle name="Moeda 10 6" xfId="30703"/>
    <cellStyle name="Moeda 10 6 2" xfId="55510"/>
    <cellStyle name="Moeda 10 7" xfId="37075"/>
    <cellStyle name="Moeda 10 7 2" xfId="55511"/>
    <cellStyle name="Moeda 10 8" xfId="19230"/>
    <cellStyle name="Moeda 10 9" xfId="9699"/>
    <cellStyle name="Moeda 11" xfId="6503"/>
    <cellStyle name="Moeda 11 2" xfId="8931"/>
    <cellStyle name="Moeda 11 3" xfId="38477"/>
    <cellStyle name="Moeda 12" xfId="38560"/>
    <cellStyle name="Moeda 12 2" xfId="55512"/>
    <cellStyle name="Moeda 13" xfId="59042"/>
    <cellStyle name="Moeda 2" xfId="1494"/>
    <cellStyle name="Moeda 2 2" xfId="1495"/>
    <cellStyle name="Moeda 2 2 2" xfId="1496"/>
    <cellStyle name="Moeda 2 2 3" xfId="1497"/>
    <cellStyle name="Moeda 2 2 4" xfId="4010"/>
    <cellStyle name="Moeda 2 3" xfId="1498"/>
    <cellStyle name="Moeda 2 3 2" xfId="1499"/>
    <cellStyle name="Moeda 2 3 2 2" xfId="1500"/>
    <cellStyle name="Moeda 2 3 2 2 2" xfId="55513"/>
    <cellStyle name="Moeda 2 3 2 2 3" xfId="55514"/>
    <cellStyle name="Moeda 2 3 2 3" xfId="55515"/>
    <cellStyle name="Moeda 2 3 2 4" xfId="55516"/>
    <cellStyle name="Moeda 2 3 3" xfId="1501"/>
    <cellStyle name="Moeda 2 3 3 2" xfId="4331"/>
    <cellStyle name="Moeda 2 3 4" xfId="4332"/>
    <cellStyle name="Moeda 2 4" xfId="1502"/>
    <cellStyle name="Moeda 2 4 2" xfId="1503"/>
    <cellStyle name="Moeda 2 4 2 2" xfId="55517"/>
    <cellStyle name="Moeda 2 4 2 3" xfId="55518"/>
    <cellStyle name="Moeda 2 4 3" xfId="1504"/>
    <cellStyle name="Moeda 2 4 4" xfId="55519"/>
    <cellStyle name="Moeda 2 5" xfId="1505"/>
    <cellStyle name="Moeda 2 5 2" xfId="4009"/>
    <cellStyle name="Moeda 3" xfId="1506"/>
    <cellStyle name="Moeda 3 2" xfId="1507"/>
    <cellStyle name="Moeda 3 2 2" xfId="1508"/>
    <cellStyle name="Moeda 3 3" xfId="1509"/>
    <cellStyle name="Moeda 3 3 2" xfId="1510"/>
    <cellStyle name="Moeda 3 3 2 2" xfId="4333"/>
    <cellStyle name="Moeda 3 3 2 2 10" xfId="39424"/>
    <cellStyle name="Moeda 3 3 2 2 2" xfId="5712"/>
    <cellStyle name="Moeda 3 3 2 2 2 2" xfId="8251"/>
    <cellStyle name="Moeda 3 3 2 2 2 2 2" xfId="16305"/>
    <cellStyle name="Moeda 3 3 2 2 2 2 2 2" xfId="27779"/>
    <cellStyle name="Moeda 3 3 2 2 2 2 3" xfId="34724"/>
    <cellStyle name="Moeda 3 3 2 2 2 2 3 2" xfId="55520"/>
    <cellStyle name="Moeda 3 3 2 2 2 2 4" xfId="23251"/>
    <cellStyle name="Moeda 3 3 2 2 2 2 5" xfId="11917"/>
    <cellStyle name="Moeda 3 3 2 2 2 2 6" xfId="43785"/>
    <cellStyle name="Moeda 3 3 2 2 2 3" xfId="14065"/>
    <cellStyle name="Moeda 3 3 2 2 2 3 2" xfId="25540"/>
    <cellStyle name="Moeda 3 3 2 2 2 3 3" xfId="42064"/>
    <cellStyle name="Moeda 3 3 2 2 2 4" xfId="32639"/>
    <cellStyle name="Moeda 3 3 2 2 2 4 2" xfId="55521"/>
    <cellStyle name="Moeda 3 3 2 2 2 5" xfId="37796"/>
    <cellStyle name="Moeda 3 3 2 2 2 5 2" xfId="55522"/>
    <cellStyle name="Moeda 3 3 2 2 2 6" xfId="21166"/>
    <cellStyle name="Moeda 3 3 2 2 2 7" xfId="10196"/>
    <cellStyle name="Moeda 3 3 2 2 2 8" xfId="40189"/>
    <cellStyle name="Moeda 3 3 2 2 3" xfId="7227"/>
    <cellStyle name="Moeda 3 3 2 2 3 2" xfId="15281"/>
    <cellStyle name="Moeda 3 3 2 2 3 2 2" xfId="26755"/>
    <cellStyle name="Moeda 3 3 2 2 3 3" xfId="31615"/>
    <cellStyle name="Moeda 3 3 2 2 3 3 2" xfId="55523"/>
    <cellStyle name="Moeda 3 3 2 2 3 4" xfId="20142"/>
    <cellStyle name="Moeda 3 3 2 2 3 5" xfId="11152"/>
    <cellStyle name="Moeda 3 3 2 2 3 6" xfId="43020"/>
    <cellStyle name="Moeda 3 3 2 2 4" xfId="13055"/>
    <cellStyle name="Moeda 3 3 2 2 4 2" xfId="33735"/>
    <cellStyle name="Moeda 3 3 2 2 4 2 2" xfId="55524"/>
    <cellStyle name="Moeda 3 3 2 2 4 3" xfId="22262"/>
    <cellStyle name="Moeda 3 3 2 2 4 4" xfId="41264"/>
    <cellStyle name="Moeda 3 3 2 2 5" xfId="24527"/>
    <cellStyle name="Moeda 3 3 2 2 5 2" xfId="55525"/>
    <cellStyle name="Moeda 3 3 2 2 6" xfId="30435"/>
    <cellStyle name="Moeda 3 3 2 2 6 2" xfId="55526"/>
    <cellStyle name="Moeda 3 3 2 2 7" xfId="36807"/>
    <cellStyle name="Moeda 3 3 2 2 7 2" xfId="55527"/>
    <cellStyle name="Moeda 3 3 2 2 8" xfId="18962"/>
    <cellStyle name="Moeda 3 3 2 2 9" xfId="9431"/>
    <cellStyle name="Moeda 3 3 2 3" xfId="4854"/>
    <cellStyle name="Moeda 3 3 2 3 10" xfId="39666"/>
    <cellStyle name="Moeda 3 3 2 3 2" xfId="5989"/>
    <cellStyle name="Moeda 3 3 2 3 2 2" xfId="8528"/>
    <cellStyle name="Moeda 3 3 2 3 2 2 2" xfId="16582"/>
    <cellStyle name="Moeda 3 3 2 3 2 2 2 2" xfId="28056"/>
    <cellStyle name="Moeda 3 3 2 3 2 2 3" xfId="35001"/>
    <cellStyle name="Moeda 3 3 2 3 2 2 3 2" xfId="55528"/>
    <cellStyle name="Moeda 3 3 2 3 2 2 4" xfId="23528"/>
    <cellStyle name="Moeda 3 3 2 3 2 2 5" xfId="12159"/>
    <cellStyle name="Moeda 3 3 2 3 2 2 6" xfId="44027"/>
    <cellStyle name="Moeda 3 3 2 3 2 3" xfId="14342"/>
    <cellStyle name="Moeda 3 3 2 3 2 3 2" xfId="25817"/>
    <cellStyle name="Moeda 3 3 2 3 2 3 3" xfId="42306"/>
    <cellStyle name="Moeda 3 3 2 3 2 4" xfId="32916"/>
    <cellStyle name="Moeda 3 3 2 3 2 4 2" xfId="55529"/>
    <cellStyle name="Moeda 3 3 2 3 2 5" xfId="38073"/>
    <cellStyle name="Moeda 3 3 2 3 2 5 2" xfId="55530"/>
    <cellStyle name="Moeda 3 3 2 3 2 6" xfId="21443"/>
    <cellStyle name="Moeda 3 3 2 3 2 7" xfId="10438"/>
    <cellStyle name="Moeda 3 3 2 3 2 8" xfId="40431"/>
    <cellStyle name="Moeda 3 3 2 3 3" xfId="7504"/>
    <cellStyle name="Moeda 3 3 2 3 3 2" xfId="15558"/>
    <cellStyle name="Moeda 3 3 2 3 3 2 2" xfId="27032"/>
    <cellStyle name="Moeda 3 3 2 3 3 3" xfId="31892"/>
    <cellStyle name="Moeda 3 3 2 3 3 3 2" xfId="55531"/>
    <cellStyle name="Moeda 3 3 2 3 3 4" xfId="20419"/>
    <cellStyle name="Moeda 3 3 2 3 3 5" xfId="11394"/>
    <cellStyle name="Moeda 3 3 2 3 3 6" xfId="43262"/>
    <cellStyle name="Moeda 3 3 2 3 4" xfId="13317"/>
    <cellStyle name="Moeda 3 3 2 3 4 2" xfId="33977"/>
    <cellStyle name="Moeda 3 3 2 3 4 2 2" xfId="55532"/>
    <cellStyle name="Moeda 3 3 2 3 4 3" xfId="22504"/>
    <cellStyle name="Moeda 3 3 2 3 4 4" xfId="41541"/>
    <cellStyle name="Moeda 3 3 2 3 5" xfId="24793"/>
    <cellStyle name="Moeda 3 3 2 3 5 2" xfId="55533"/>
    <cellStyle name="Moeda 3 3 2 3 6" xfId="30677"/>
    <cellStyle name="Moeda 3 3 2 3 6 2" xfId="55534"/>
    <cellStyle name="Moeda 3 3 2 3 7" xfId="37049"/>
    <cellStyle name="Moeda 3 3 2 3 7 2" xfId="55535"/>
    <cellStyle name="Moeda 3 3 2 3 8" xfId="19204"/>
    <cellStyle name="Moeda 3 3 2 3 9" xfId="9673"/>
    <cellStyle name="Moeda 3 3 2 4" xfId="6212"/>
    <cellStyle name="Moeda 3 3 2 5" xfId="5078"/>
    <cellStyle name="Moeda 3 3 2 6" xfId="59043"/>
    <cellStyle name="Moeda 3 4" xfId="4011"/>
    <cellStyle name="Moeda 4" xfId="1511"/>
    <cellStyle name="Moeda 4 2" xfId="1512"/>
    <cellStyle name="Moeda 4 2 2" xfId="1513"/>
    <cellStyle name="Moeda 4 2 3" xfId="1514"/>
    <cellStyle name="Moeda 4 2 3 2" xfId="4762"/>
    <cellStyle name="Moeda 4 2 3 2 10" xfId="39574"/>
    <cellStyle name="Moeda 4 2 3 2 2" xfId="5897"/>
    <cellStyle name="Moeda 4 2 3 2 2 2" xfId="8436"/>
    <cellStyle name="Moeda 4 2 3 2 2 2 2" xfId="16490"/>
    <cellStyle name="Moeda 4 2 3 2 2 2 2 2" xfId="27964"/>
    <cellStyle name="Moeda 4 2 3 2 2 2 3" xfId="34909"/>
    <cellStyle name="Moeda 4 2 3 2 2 2 3 2" xfId="55536"/>
    <cellStyle name="Moeda 4 2 3 2 2 2 4" xfId="23436"/>
    <cellStyle name="Moeda 4 2 3 2 2 2 5" xfId="12067"/>
    <cellStyle name="Moeda 4 2 3 2 2 2 6" xfId="43935"/>
    <cellStyle name="Moeda 4 2 3 2 2 3" xfId="14250"/>
    <cellStyle name="Moeda 4 2 3 2 2 3 2" xfId="25725"/>
    <cellStyle name="Moeda 4 2 3 2 2 3 3" xfId="42214"/>
    <cellStyle name="Moeda 4 2 3 2 2 4" xfId="32824"/>
    <cellStyle name="Moeda 4 2 3 2 2 4 2" xfId="55537"/>
    <cellStyle name="Moeda 4 2 3 2 2 5" xfId="37981"/>
    <cellStyle name="Moeda 4 2 3 2 2 5 2" xfId="55538"/>
    <cellStyle name="Moeda 4 2 3 2 2 6" xfId="21351"/>
    <cellStyle name="Moeda 4 2 3 2 2 7" xfId="10346"/>
    <cellStyle name="Moeda 4 2 3 2 2 8" xfId="40339"/>
    <cellStyle name="Moeda 4 2 3 2 3" xfId="7412"/>
    <cellStyle name="Moeda 4 2 3 2 3 2" xfId="15466"/>
    <cellStyle name="Moeda 4 2 3 2 3 2 2" xfId="26940"/>
    <cellStyle name="Moeda 4 2 3 2 3 3" xfId="31800"/>
    <cellStyle name="Moeda 4 2 3 2 3 3 2" xfId="55539"/>
    <cellStyle name="Moeda 4 2 3 2 3 4" xfId="20327"/>
    <cellStyle name="Moeda 4 2 3 2 3 5" xfId="11302"/>
    <cellStyle name="Moeda 4 2 3 2 3 6" xfId="43170"/>
    <cellStyle name="Moeda 4 2 3 2 4" xfId="13225"/>
    <cellStyle name="Moeda 4 2 3 2 4 2" xfId="33885"/>
    <cellStyle name="Moeda 4 2 3 2 4 2 2" xfId="55540"/>
    <cellStyle name="Moeda 4 2 3 2 4 3" xfId="22412"/>
    <cellStyle name="Moeda 4 2 3 2 4 4" xfId="41449"/>
    <cellStyle name="Moeda 4 2 3 2 5" xfId="24701"/>
    <cellStyle name="Moeda 4 2 3 2 5 2" xfId="55541"/>
    <cellStyle name="Moeda 4 2 3 2 6" xfId="30585"/>
    <cellStyle name="Moeda 4 2 3 2 6 2" xfId="55542"/>
    <cellStyle name="Moeda 4 2 3 2 7" xfId="36957"/>
    <cellStyle name="Moeda 4 2 3 2 7 2" xfId="55543"/>
    <cellStyle name="Moeda 4 2 3 2 8" xfId="19112"/>
    <cellStyle name="Moeda 4 2 3 2 9" xfId="9581"/>
    <cellStyle name="Moeda 4 2 3 3" xfId="4335"/>
    <cellStyle name="Moeda 4 2 3 3 10" xfId="39425"/>
    <cellStyle name="Moeda 4 2 3 3 2" xfId="5713"/>
    <cellStyle name="Moeda 4 2 3 3 2 2" xfId="8252"/>
    <cellStyle name="Moeda 4 2 3 3 2 2 2" xfId="16306"/>
    <cellStyle name="Moeda 4 2 3 3 2 2 2 2" xfId="27780"/>
    <cellStyle name="Moeda 4 2 3 3 2 2 3" xfId="34725"/>
    <cellStyle name="Moeda 4 2 3 3 2 2 3 2" xfId="55544"/>
    <cellStyle name="Moeda 4 2 3 3 2 2 4" xfId="23252"/>
    <cellStyle name="Moeda 4 2 3 3 2 2 5" xfId="11918"/>
    <cellStyle name="Moeda 4 2 3 3 2 2 6" xfId="43786"/>
    <cellStyle name="Moeda 4 2 3 3 2 3" xfId="14066"/>
    <cellStyle name="Moeda 4 2 3 3 2 3 2" xfId="25541"/>
    <cellStyle name="Moeda 4 2 3 3 2 3 3" xfId="42065"/>
    <cellStyle name="Moeda 4 2 3 3 2 4" xfId="32640"/>
    <cellStyle name="Moeda 4 2 3 3 2 4 2" xfId="55545"/>
    <cellStyle name="Moeda 4 2 3 3 2 5" xfId="37797"/>
    <cellStyle name="Moeda 4 2 3 3 2 5 2" xfId="55546"/>
    <cellStyle name="Moeda 4 2 3 3 2 6" xfId="21167"/>
    <cellStyle name="Moeda 4 2 3 3 2 7" xfId="10197"/>
    <cellStyle name="Moeda 4 2 3 3 2 8" xfId="40190"/>
    <cellStyle name="Moeda 4 2 3 3 3" xfId="7228"/>
    <cellStyle name="Moeda 4 2 3 3 3 2" xfId="15282"/>
    <cellStyle name="Moeda 4 2 3 3 3 2 2" xfId="26756"/>
    <cellStyle name="Moeda 4 2 3 3 3 3" xfId="31616"/>
    <cellStyle name="Moeda 4 2 3 3 3 3 2" xfId="55547"/>
    <cellStyle name="Moeda 4 2 3 3 3 4" xfId="20143"/>
    <cellStyle name="Moeda 4 2 3 3 3 5" xfId="11153"/>
    <cellStyle name="Moeda 4 2 3 3 3 6" xfId="43021"/>
    <cellStyle name="Moeda 4 2 3 3 4" xfId="13056"/>
    <cellStyle name="Moeda 4 2 3 3 4 2" xfId="33736"/>
    <cellStyle name="Moeda 4 2 3 3 4 2 2" xfId="55548"/>
    <cellStyle name="Moeda 4 2 3 3 4 3" xfId="22263"/>
    <cellStyle name="Moeda 4 2 3 3 4 4" xfId="41265"/>
    <cellStyle name="Moeda 4 2 3 3 5" xfId="24528"/>
    <cellStyle name="Moeda 4 2 3 3 5 2" xfId="55549"/>
    <cellStyle name="Moeda 4 2 3 3 6" xfId="30436"/>
    <cellStyle name="Moeda 4 2 3 3 6 2" xfId="55550"/>
    <cellStyle name="Moeda 4 2 3 3 7" xfId="36808"/>
    <cellStyle name="Moeda 4 2 3 3 7 2" xfId="55551"/>
    <cellStyle name="Moeda 4 2 3 3 8" xfId="18963"/>
    <cellStyle name="Moeda 4 2 3 3 9" xfId="9432"/>
    <cellStyle name="Moeda 4 2 3 4" xfId="6213"/>
    <cellStyle name="Moeda 4 2 3 5" xfId="5079"/>
    <cellStyle name="Moeda 4 2 4" xfId="4336"/>
    <cellStyle name="Moeda 4 2 5" xfId="4337"/>
    <cellStyle name="Moeda 4 2 5 10" xfId="39426"/>
    <cellStyle name="Moeda 4 2 5 2" xfId="5714"/>
    <cellStyle name="Moeda 4 2 5 2 2" xfId="8253"/>
    <cellStyle name="Moeda 4 2 5 2 2 2" xfId="16307"/>
    <cellStyle name="Moeda 4 2 5 2 2 2 2" xfId="27781"/>
    <cellStyle name="Moeda 4 2 5 2 2 3" xfId="34726"/>
    <cellStyle name="Moeda 4 2 5 2 2 3 2" xfId="55552"/>
    <cellStyle name="Moeda 4 2 5 2 2 4" xfId="23253"/>
    <cellStyle name="Moeda 4 2 5 2 2 5" xfId="11919"/>
    <cellStyle name="Moeda 4 2 5 2 2 6" xfId="43787"/>
    <cellStyle name="Moeda 4 2 5 2 3" xfId="14067"/>
    <cellStyle name="Moeda 4 2 5 2 3 2" xfId="25542"/>
    <cellStyle name="Moeda 4 2 5 2 3 3" xfId="42066"/>
    <cellStyle name="Moeda 4 2 5 2 4" xfId="32641"/>
    <cellStyle name="Moeda 4 2 5 2 4 2" xfId="55553"/>
    <cellStyle name="Moeda 4 2 5 2 5" xfId="37798"/>
    <cellStyle name="Moeda 4 2 5 2 5 2" xfId="55554"/>
    <cellStyle name="Moeda 4 2 5 2 6" xfId="21168"/>
    <cellStyle name="Moeda 4 2 5 2 7" xfId="10198"/>
    <cellStyle name="Moeda 4 2 5 2 8" xfId="40191"/>
    <cellStyle name="Moeda 4 2 5 3" xfId="7229"/>
    <cellStyle name="Moeda 4 2 5 3 2" xfId="15283"/>
    <cellStyle name="Moeda 4 2 5 3 2 2" xfId="26757"/>
    <cellStyle name="Moeda 4 2 5 3 3" xfId="31617"/>
    <cellStyle name="Moeda 4 2 5 3 3 2" xfId="55555"/>
    <cellStyle name="Moeda 4 2 5 3 4" xfId="20144"/>
    <cellStyle name="Moeda 4 2 5 3 5" xfId="11154"/>
    <cellStyle name="Moeda 4 2 5 3 6" xfId="43022"/>
    <cellStyle name="Moeda 4 2 5 4" xfId="13057"/>
    <cellStyle name="Moeda 4 2 5 4 2" xfId="33737"/>
    <cellStyle name="Moeda 4 2 5 4 2 2" xfId="55556"/>
    <cellStyle name="Moeda 4 2 5 4 3" xfId="22264"/>
    <cellStyle name="Moeda 4 2 5 4 4" xfId="41266"/>
    <cellStyle name="Moeda 4 2 5 5" xfId="24529"/>
    <cellStyle name="Moeda 4 2 5 5 2" xfId="55557"/>
    <cellStyle name="Moeda 4 2 5 6" xfId="30437"/>
    <cellStyle name="Moeda 4 2 5 6 2" xfId="55558"/>
    <cellStyle name="Moeda 4 2 5 7" xfId="36809"/>
    <cellStyle name="Moeda 4 2 5 7 2" xfId="55559"/>
    <cellStyle name="Moeda 4 2 5 8" xfId="18964"/>
    <cellStyle name="Moeda 4 2 5 9" xfId="9433"/>
    <cellStyle name="Moeda 4 3" xfId="1515"/>
    <cellStyle name="Moeda 4 3 2" xfId="55560"/>
    <cellStyle name="Moeda 4 3 3" xfId="55561"/>
    <cellStyle name="Moeda 4 4" xfId="1516"/>
    <cellStyle name="Moeda 4 5" xfId="4334"/>
    <cellStyle name="Moeda 4 6" xfId="3827"/>
    <cellStyle name="Moeda 4 6 10" xfId="39151"/>
    <cellStyle name="Moeda 4 6 2" xfId="5320"/>
    <cellStyle name="Moeda 4 6 2 2" xfId="7859"/>
    <cellStyle name="Moeda 4 6 2 2 2" xfId="15913"/>
    <cellStyle name="Moeda 4 6 2 2 2 2" xfId="27387"/>
    <cellStyle name="Moeda 4 6 2 2 3" xfId="34332"/>
    <cellStyle name="Moeda 4 6 2 2 3 2" xfId="55562"/>
    <cellStyle name="Moeda 4 6 2 2 4" xfId="22859"/>
    <cellStyle name="Moeda 4 6 2 2 5" xfId="11644"/>
    <cellStyle name="Moeda 4 6 2 2 6" xfId="43512"/>
    <cellStyle name="Moeda 4 6 2 3" xfId="13673"/>
    <cellStyle name="Moeda 4 6 2 3 2" xfId="25148"/>
    <cellStyle name="Moeda 4 6 2 3 3" xfId="41791"/>
    <cellStyle name="Moeda 4 6 2 4" xfId="32247"/>
    <cellStyle name="Moeda 4 6 2 4 2" xfId="55563"/>
    <cellStyle name="Moeda 4 6 2 5" xfId="37404"/>
    <cellStyle name="Moeda 4 6 2 5 2" xfId="55564"/>
    <cellStyle name="Moeda 4 6 2 6" xfId="20774"/>
    <cellStyle name="Moeda 4 6 2 7" xfId="9923"/>
    <cellStyle name="Moeda 4 6 2 8" xfId="39916"/>
    <cellStyle name="Moeda 4 6 3" xfId="6835"/>
    <cellStyle name="Moeda 4 6 3 2" xfId="14889"/>
    <cellStyle name="Moeda 4 6 3 2 2" xfId="26363"/>
    <cellStyle name="Moeda 4 6 3 3" xfId="31223"/>
    <cellStyle name="Moeda 4 6 3 3 2" xfId="55565"/>
    <cellStyle name="Moeda 4 6 3 4" xfId="19750"/>
    <cellStyle name="Moeda 4 6 3 5" xfId="10879"/>
    <cellStyle name="Moeda 4 6 3 6" xfId="42747"/>
    <cellStyle name="Moeda 4 6 4" xfId="12762"/>
    <cellStyle name="Moeda 4 6 4 2" xfId="33462"/>
    <cellStyle name="Moeda 4 6 4 2 2" xfId="55566"/>
    <cellStyle name="Moeda 4 6 4 3" xfId="21989"/>
    <cellStyle name="Moeda 4 6 4 4" xfId="40872"/>
    <cellStyle name="Moeda 4 6 5" xfId="24238"/>
    <cellStyle name="Moeda 4 6 5 2" xfId="55567"/>
    <cellStyle name="Moeda 4 6 6" xfId="30162"/>
    <cellStyle name="Moeda 4 6 6 2" xfId="55568"/>
    <cellStyle name="Moeda 4 6 7" xfId="36534"/>
    <cellStyle name="Moeda 4 6 7 2" xfId="55569"/>
    <cellStyle name="Moeda 4 6 8" xfId="18689"/>
    <cellStyle name="Moeda 4 6 9" xfId="9158"/>
    <cellStyle name="Moeda 5" xfId="1517"/>
    <cellStyle name="Moeda 5 2" xfId="1518"/>
    <cellStyle name="Moeda 6" xfId="1519"/>
    <cellStyle name="Moeda 6 2" xfId="1520"/>
    <cellStyle name="Moeda 6 3" xfId="1521"/>
    <cellStyle name="Moeda 6 3 2" xfId="4338"/>
    <cellStyle name="Moeda 6 3 2 10" xfId="39427"/>
    <cellStyle name="Moeda 6 3 2 2" xfId="5715"/>
    <cellStyle name="Moeda 6 3 2 2 2" xfId="8254"/>
    <cellStyle name="Moeda 6 3 2 2 2 2" xfId="16308"/>
    <cellStyle name="Moeda 6 3 2 2 2 2 2" xfId="27782"/>
    <cellStyle name="Moeda 6 3 2 2 2 3" xfId="34727"/>
    <cellStyle name="Moeda 6 3 2 2 2 3 2" xfId="55570"/>
    <cellStyle name="Moeda 6 3 2 2 2 4" xfId="23254"/>
    <cellStyle name="Moeda 6 3 2 2 2 5" xfId="11920"/>
    <cellStyle name="Moeda 6 3 2 2 2 6" xfId="43788"/>
    <cellStyle name="Moeda 6 3 2 2 3" xfId="14068"/>
    <cellStyle name="Moeda 6 3 2 2 3 2" xfId="25543"/>
    <cellStyle name="Moeda 6 3 2 2 3 3" xfId="42067"/>
    <cellStyle name="Moeda 6 3 2 2 4" xfId="32642"/>
    <cellStyle name="Moeda 6 3 2 2 4 2" xfId="55571"/>
    <cellStyle name="Moeda 6 3 2 2 5" xfId="37799"/>
    <cellStyle name="Moeda 6 3 2 2 5 2" xfId="55572"/>
    <cellStyle name="Moeda 6 3 2 2 6" xfId="21169"/>
    <cellStyle name="Moeda 6 3 2 2 7" xfId="10199"/>
    <cellStyle name="Moeda 6 3 2 2 8" xfId="40192"/>
    <cellStyle name="Moeda 6 3 2 3" xfId="7230"/>
    <cellStyle name="Moeda 6 3 2 3 2" xfId="15284"/>
    <cellStyle name="Moeda 6 3 2 3 2 2" xfId="26758"/>
    <cellStyle name="Moeda 6 3 2 3 3" xfId="31618"/>
    <cellStyle name="Moeda 6 3 2 3 3 2" xfId="55573"/>
    <cellStyle name="Moeda 6 3 2 3 4" xfId="20145"/>
    <cellStyle name="Moeda 6 3 2 3 5" xfId="11155"/>
    <cellStyle name="Moeda 6 3 2 3 6" xfId="43023"/>
    <cellStyle name="Moeda 6 3 2 4" xfId="13058"/>
    <cellStyle name="Moeda 6 3 2 4 2" xfId="33738"/>
    <cellStyle name="Moeda 6 3 2 4 2 2" xfId="55574"/>
    <cellStyle name="Moeda 6 3 2 4 3" xfId="22265"/>
    <cellStyle name="Moeda 6 3 2 4 4" xfId="41267"/>
    <cellStyle name="Moeda 6 3 2 5" xfId="24530"/>
    <cellStyle name="Moeda 6 3 2 5 2" xfId="55575"/>
    <cellStyle name="Moeda 6 3 2 6" xfId="30438"/>
    <cellStyle name="Moeda 6 3 2 6 2" xfId="55576"/>
    <cellStyle name="Moeda 6 3 2 7" xfId="36810"/>
    <cellStyle name="Moeda 6 3 2 7 2" xfId="55577"/>
    <cellStyle name="Moeda 6 3 2 8" xfId="18965"/>
    <cellStyle name="Moeda 6 3 2 9" xfId="9434"/>
    <cellStyle name="Moeda 6 4" xfId="4855"/>
    <cellStyle name="Moeda 6 4 10" xfId="39667"/>
    <cellStyle name="Moeda 6 4 2" xfId="5990"/>
    <cellStyle name="Moeda 6 4 2 2" xfId="8529"/>
    <cellStyle name="Moeda 6 4 2 2 2" xfId="16583"/>
    <cellStyle name="Moeda 6 4 2 2 2 2" xfId="28057"/>
    <cellStyle name="Moeda 6 4 2 2 3" xfId="35002"/>
    <cellStyle name="Moeda 6 4 2 2 3 2" xfId="55578"/>
    <cellStyle name="Moeda 6 4 2 2 4" xfId="23529"/>
    <cellStyle name="Moeda 6 4 2 2 5" xfId="12160"/>
    <cellStyle name="Moeda 6 4 2 2 6" xfId="44028"/>
    <cellStyle name="Moeda 6 4 2 3" xfId="14343"/>
    <cellStyle name="Moeda 6 4 2 3 2" xfId="25818"/>
    <cellStyle name="Moeda 6 4 2 3 3" xfId="42307"/>
    <cellStyle name="Moeda 6 4 2 4" xfId="32917"/>
    <cellStyle name="Moeda 6 4 2 4 2" xfId="55579"/>
    <cellStyle name="Moeda 6 4 2 5" xfId="38074"/>
    <cellStyle name="Moeda 6 4 2 5 2" xfId="55580"/>
    <cellStyle name="Moeda 6 4 2 6" xfId="21444"/>
    <cellStyle name="Moeda 6 4 2 7" xfId="10439"/>
    <cellStyle name="Moeda 6 4 2 8" xfId="40432"/>
    <cellStyle name="Moeda 6 4 3" xfId="7505"/>
    <cellStyle name="Moeda 6 4 3 2" xfId="15559"/>
    <cellStyle name="Moeda 6 4 3 2 2" xfId="27033"/>
    <cellStyle name="Moeda 6 4 3 3" xfId="31893"/>
    <cellStyle name="Moeda 6 4 3 3 2" xfId="55581"/>
    <cellStyle name="Moeda 6 4 3 4" xfId="20420"/>
    <cellStyle name="Moeda 6 4 3 5" xfId="11395"/>
    <cellStyle name="Moeda 6 4 3 6" xfId="43263"/>
    <cellStyle name="Moeda 6 4 4" xfId="13318"/>
    <cellStyle name="Moeda 6 4 4 2" xfId="33978"/>
    <cellStyle name="Moeda 6 4 4 2 2" xfId="55582"/>
    <cellStyle name="Moeda 6 4 4 3" xfId="22505"/>
    <cellStyle name="Moeda 6 4 4 4" xfId="41542"/>
    <cellStyle name="Moeda 6 4 5" xfId="24794"/>
    <cellStyle name="Moeda 6 4 5 2" xfId="55583"/>
    <cellStyle name="Moeda 6 4 6" xfId="30678"/>
    <cellStyle name="Moeda 6 4 6 2" xfId="55584"/>
    <cellStyle name="Moeda 6 4 7" xfId="37050"/>
    <cellStyle name="Moeda 6 4 7 2" xfId="55585"/>
    <cellStyle name="Moeda 6 4 8" xfId="19205"/>
    <cellStyle name="Moeda 6 4 9" xfId="9674"/>
    <cellStyle name="Moeda 6 5" xfId="6507"/>
    <cellStyle name="Moeda 6 5 2" xfId="8935"/>
    <cellStyle name="Moeda 6 5 3" xfId="38481"/>
    <cellStyle name="Moeda 6 6" xfId="38562"/>
    <cellStyle name="Moeda 6 6 2" xfId="55586"/>
    <cellStyle name="Moeda 6 7" xfId="59044"/>
    <cellStyle name="Moeda 7" xfId="1522"/>
    <cellStyle name="Moeda 7 2" xfId="4339"/>
    <cellStyle name="Moeda 7 2 10" xfId="39428"/>
    <cellStyle name="Moeda 7 2 2" xfId="5716"/>
    <cellStyle name="Moeda 7 2 2 2" xfId="8255"/>
    <cellStyle name="Moeda 7 2 2 2 2" xfId="16309"/>
    <cellStyle name="Moeda 7 2 2 2 2 2" xfId="27783"/>
    <cellStyle name="Moeda 7 2 2 2 3" xfId="34728"/>
    <cellStyle name="Moeda 7 2 2 2 3 2" xfId="55587"/>
    <cellStyle name="Moeda 7 2 2 2 4" xfId="23255"/>
    <cellStyle name="Moeda 7 2 2 2 5" xfId="11921"/>
    <cellStyle name="Moeda 7 2 2 2 6" xfId="43789"/>
    <cellStyle name="Moeda 7 2 2 3" xfId="14069"/>
    <cellStyle name="Moeda 7 2 2 3 2" xfId="25544"/>
    <cellStyle name="Moeda 7 2 2 3 3" xfId="42068"/>
    <cellStyle name="Moeda 7 2 2 4" xfId="32643"/>
    <cellStyle name="Moeda 7 2 2 4 2" xfId="55588"/>
    <cellStyle name="Moeda 7 2 2 5" xfId="37800"/>
    <cellStyle name="Moeda 7 2 2 5 2" xfId="55589"/>
    <cellStyle name="Moeda 7 2 2 6" xfId="21170"/>
    <cellStyle name="Moeda 7 2 2 7" xfId="10200"/>
    <cellStyle name="Moeda 7 2 2 8" xfId="40193"/>
    <cellStyle name="Moeda 7 2 3" xfId="7231"/>
    <cellStyle name="Moeda 7 2 3 2" xfId="15285"/>
    <cellStyle name="Moeda 7 2 3 2 2" xfId="26759"/>
    <cellStyle name="Moeda 7 2 3 3" xfId="31619"/>
    <cellStyle name="Moeda 7 2 3 3 2" xfId="55590"/>
    <cellStyle name="Moeda 7 2 3 4" xfId="20146"/>
    <cellStyle name="Moeda 7 2 3 5" xfId="11156"/>
    <cellStyle name="Moeda 7 2 3 6" xfId="43024"/>
    <cellStyle name="Moeda 7 2 4" xfId="13059"/>
    <cellStyle name="Moeda 7 2 4 2" xfId="33739"/>
    <cellStyle name="Moeda 7 2 4 2 2" xfId="55591"/>
    <cellStyle name="Moeda 7 2 4 3" xfId="22266"/>
    <cellStyle name="Moeda 7 2 4 4" xfId="41268"/>
    <cellStyle name="Moeda 7 2 5" xfId="24531"/>
    <cellStyle name="Moeda 7 2 5 2" xfId="55592"/>
    <cellStyle name="Moeda 7 2 6" xfId="30439"/>
    <cellStyle name="Moeda 7 2 6 2" xfId="55593"/>
    <cellStyle name="Moeda 7 2 7" xfId="36811"/>
    <cellStyle name="Moeda 7 2 7 2" xfId="55594"/>
    <cellStyle name="Moeda 7 2 8" xfId="18966"/>
    <cellStyle name="Moeda 7 2 9" xfId="9435"/>
    <cellStyle name="Moeda 7 3" xfId="6214"/>
    <cellStyle name="Moeda 7 4" xfId="5080"/>
    <cellStyle name="Moeda 8" xfId="1523"/>
    <cellStyle name="Moeda 8 2" xfId="6215"/>
    <cellStyle name="Moeda 8 3" xfId="5081"/>
    <cellStyle name="Moeda 9" xfId="4853"/>
    <cellStyle name="Moeda 9 10" xfId="39665"/>
    <cellStyle name="Moeda 9 2" xfId="5988"/>
    <cellStyle name="Moeda 9 2 2" xfId="8527"/>
    <cellStyle name="Moeda 9 2 2 2" xfId="16581"/>
    <cellStyle name="Moeda 9 2 2 2 2" xfId="28055"/>
    <cellStyle name="Moeda 9 2 2 3" xfId="35000"/>
    <cellStyle name="Moeda 9 2 2 3 2" xfId="55595"/>
    <cellStyle name="Moeda 9 2 2 4" xfId="23527"/>
    <cellStyle name="Moeda 9 2 2 5" xfId="12158"/>
    <cellStyle name="Moeda 9 2 2 6" xfId="44026"/>
    <cellStyle name="Moeda 9 2 3" xfId="14341"/>
    <cellStyle name="Moeda 9 2 3 2" xfId="25816"/>
    <cellStyle name="Moeda 9 2 3 3" xfId="42305"/>
    <cellStyle name="Moeda 9 2 4" xfId="32915"/>
    <cellStyle name="Moeda 9 2 4 2" xfId="55596"/>
    <cellStyle name="Moeda 9 2 5" xfId="38072"/>
    <cellStyle name="Moeda 9 2 5 2" xfId="55597"/>
    <cellStyle name="Moeda 9 2 6" xfId="21442"/>
    <cellStyle name="Moeda 9 2 7" xfId="10437"/>
    <cellStyle name="Moeda 9 2 8" xfId="40430"/>
    <cellStyle name="Moeda 9 3" xfId="7503"/>
    <cellStyle name="Moeda 9 3 2" xfId="15557"/>
    <cellStyle name="Moeda 9 3 2 2" xfId="27031"/>
    <cellStyle name="Moeda 9 3 3" xfId="31891"/>
    <cellStyle name="Moeda 9 3 3 2" xfId="55598"/>
    <cellStyle name="Moeda 9 3 4" xfId="20418"/>
    <cellStyle name="Moeda 9 3 5" xfId="11393"/>
    <cellStyle name="Moeda 9 3 6" xfId="43261"/>
    <cellStyle name="Moeda 9 4" xfId="13316"/>
    <cellStyle name="Moeda 9 4 2" xfId="33976"/>
    <cellStyle name="Moeda 9 4 2 2" xfId="55599"/>
    <cellStyle name="Moeda 9 4 3" xfId="22503"/>
    <cellStyle name="Moeda 9 4 4" xfId="41540"/>
    <cellStyle name="Moeda 9 5" xfId="24792"/>
    <cellStyle name="Moeda 9 5 2" xfId="55600"/>
    <cellStyle name="Moeda 9 6" xfId="30676"/>
    <cellStyle name="Moeda 9 6 2" xfId="55601"/>
    <cellStyle name="Moeda 9 7" xfId="37048"/>
    <cellStyle name="Moeda 9 7 2" xfId="55602"/>
    <cellStyle name="Moeda 9 8" xfId="19203"/>
    <cellStyle name="Moeda 9 9" xfId="9672"/>
    <cellStyle name="Moeda_capa 54107" xfId="4880"/>
    <cellStyle name="Moeda0" xfId="1524"/>
    <cellStyle name="Neutra" xfId="1525" builtinId="28" customBuiltin="1"/>
    <cellStyle name="Neutra 10 2" xfId="1526"/>
    <cellStyle name="Neutra 11 2" xfId="1527"/>
    <cellStyle name="Neutra 12 2" xfId="1528"/>
    <cellStyle name="Neutra 13 2" xfId="1529"/>
    <cellStyle name="Neutra 14 2" xfId="1530"/>
    <cellStyle name="Neutra 15 2" xfId="1531"/>
    <cellStyle name="Neutra 16 2" xfId="1532"/>
    <cellStyle name="Neutra 17 2" xfId="1533"/>
    <cellStyle name="Neutra 2" xfId="1534"/>
    <cellStyle name="Neutra 2 2" xfId="1535"/>
    <cellStyle name="Neutra 2 2 2" xfId="4739"/>
    <cellStyle name="Neutra 2 2 3" xfId="3805"/>
    <cellStyle name="Neutra 3" xfId="1536"/>
    <cellStyle name="Neutra 3 2" xfId="1537"/>
    <cellStyle name="Neutra 3 2 2" xfId="4740"/>
    <cellStyle name="Neutra 3 2 3" xfId="3806"/>
    <cellStyle name="Neutra 4" xfId="1538"/>
    <cellStyle name="Neutra 4 2" xfId="1539"/>
    <cellStyle name="Neutra 5" xfId="1540"/>
    <cellStyle name="Neutra 5 2" xfId="1541"/>
    <cellStyle name="Neutra 6" xfId="1542"/>
    <cellStyle name="Neutra 6 2" xfId="1543"/>
    <cellStyle name="Neutra 7 2" xfId="1544"/>
    <cellStyle name="Neutra 8 2" xfId="1545"/>
    <cellStyle name="Neutra 9 2" xfId="1546"/>
    <cellStyle name="Neutral" xfId="1547"/>
    <cellStyle name="Normal" xfId="0" builtinId="0"/>
    <cellStyle name="Normal 10" xfId="1548"/>
    <cellStyle name="Normal 10 10" xfId="1549"/>
    <cellStyle name="Normal 10 11" xfId="1550"/>
    <cellStyle name="Normal 10 12" xfId="1551"/>
    <cellStyle name="Normal 10 13" xfId="1552"/>
    <cellStyle name="Normal 10 14" xfId="1553"/>
    <cellStyle name="Normal 10 15" xfId="1554"/>
    <cellStyle name="Normal 10 16" xfId="1555"/>
    <cellStyle name="Normal 10 17" xfId="1556"/>
    <cellStyle name="Normal 10 18" xfId="1557"/>
    <cellStyle name="Normal 10 19" xfId="1558"/>
    <cellStyle name="Normal 10 2" xfId="1559"/>
    <cellStyle name="Normal 10 2 2" xfId="1560"/>
    <cellStyle name="Normal 10 2 3" xfId="1561"/>
    <cellStyle name="Normal 10 2 4" xfId="4340"/>
    <cellStyle name="Normal 10 20" xfId="1562"/>
    <cellStyle name="Normal 10 21" xfId="1563"/>
    <cellStyle name="Normal 10 22" xfId="1564"/>
    <cellStyle name="Normal 10 23" xfId="1565"/>
    <cellStyle name="Normal 10 24" xfId="1566"/>
    <cellStyle name="Normal 10 25" xfId="1567"/>
    <cellStyle name="Normal 10 26" xfId="1568"/>
    <cellStyle name="Normal 10 27" xfId="1569"/>
    <cellStyle name="Normal 10 28" xfId="1570"/>
    <cellStyle name="Normal 10 29" xfId="1571"/>
    <cellStyle name="Normal 10 3" xfId="1572"/>
    <cellStyle name="Normal 10 30" xfId="1573"/>
    <cellStyle name="Normal 10 31" xfId="1574"/>
    <cellStyle name="Normal 10 32" xfId="1575"/>
    <cellStyle name="Normal 10 33" xfId="1576"/>
    <cellStyle name="Normal 10 34" xfId="1577"/>
    <cellStyle name="Normal 10 35" xfId="1578"/>
    <cellStyle name="Normal 10 36" xfId="1579"/>
    <cellStyle name="Normal 10 37" xfId="1580"/>
    <cellStyle name="Normal 10 38" xfId="1581"/>
    <cellStyle name="Normal 10 39" xfId="1582"/>
    <cellStyle name="Normal 10 4" xfId="1583"/>
    <cellStyle name="Normal 10 40" xfId="1584"/>
    <cellStyle name="Normal 10 5" xfId="1585"/>
    <cellStyle name="Normal 10 6" xfId="1586"/>
    <cellStyle name="Normal 10 7" xfId="1587"/>
    <cellStyle name="Normal 10 8" xfId="1588"/>
    <cellStyle name="Normal 10 9" xfId="1589"/>
    <cellStyle name="Normal 100" xfId="1590"/>
    <cellStyle name="Normal 101" xfId="1591"/>
    <cellStyle name="Normal 102" xfId="1592"/>
    <cellStyle name="Normal 103" xfId="1593"/>
    <cellStyle name="Normal 104" xfId="1594"/>
    <cellStyle name="Normal 105" xfId="1595"/>
    <cellStyle name="Normal 106" xfId="1596"/>
    <cellStyle name="Normal 107" xfId="1597"/>
    <cellStyle name="Normal 108" xfId="1598"/>
    <cellStyle name="Normal 109" xfId="1599"/>
    <cellStyle name="Normal 11" xfId="1600"/>
    <cellStyle name="Normal 11 10" xfId="1601"/>
    <cellStyle name="Normal 11 11" xfId="1602"/>
    <cellStyle name="Normal 11 12" xfId="1603"/>
    <cellStyle name="Normal 11 13" xfId="1604"/>
    <cellStyle name="Normal 11 14" xfId="1605"/>
    <cellStyle name="Normal 11 15" xfId="1606"/>
    <cellStyle name="Normal 11 16" xfId="1607"/>
    <cellStyle name="Normal 11 17" xfId="1608"/>
    <cellStyle name="Normal 11 18" xfId="1609"/>
    <cellStyle name="Normal 11 19" xfId="1610"/>
    <cellStyle name="Normal 11 2" xfId="1611"/>
    <cellStyle name="Normal 11 20" xfId="1612"/>
    <cellStyle name="Normal 11 21" xfId="1613"/>
    <cellStyle name="Normal 11 22" xfId="1614"/>
    <cellStyle name="Normal 11 23" xfId="1615"/>
    <cellStyle name="Normal 11 24" xfId="1616"/>
    <cellStyle name="Normal 11 25" xfId="1617"/>
    <cellStyle name="Normal 11 26" xfId="1618"/>
    <cellStyle name="Normal 11 27" xfId="1619"/>
    <cellStyle name="Normal 11 28" xfId="1620"/>
    <cellStyle name="Normal 11 29" xfId="1621"/>
    <cellStyle name="Normal 11 3" xfId="1622"/>
    <cellStyle name="Normal 11 30" xfId="1623"/>
    <cellStyle name="Normal 11 31" xfId="1624"/>
    <cellStyle name="Normal 11 32" xfId="1625"/>
    <cellStyle name="Normal 11 33" xfId="1626"/>
    <cellStyle name="Normal 11 34" xfId="1627"/>
    <cellStyle name="Normal 11 35" xfId="1628"/>
    <cellStyle name="Normal 11 36" xfId="1629"/>
    <cellStyle name="Normal 11 37" xfId="1630"/>
    <cellStyle name="Normal 11 38" xfId="1631"/>
    <cellStyle name="Normal 11 39" xfId="1632"/>
    <cellStyle name="Normal 11 4" xfId="1633"/>
    <cellStyle name="Normal 11 40" xfId="1634"/>
    <cellStyle name="Normal 11 40 10" xfId="18625"/>
    <cellStyle name="Normal 11 40 11" xfId="9094"/>
    <cellStyle name="Normal 11 40 12" xfId="39087"/>
    <cellStyle name="Normal 11 40 2" xfId="4341"/>
    <cellStyle name="Normal 11 40 2 10" xfId="39429"/>
    <cellStyle name="Normal 11 40 2 11" xfId="44257"/>
    <cellStyle name="Normal 11 40 2 12" xfId="50334"/>
    <cellStyle name="Normal 11 40 2 2" xfId="5717"/>
    <cellStyle name="Normal 11 40 2 2 2" xfId="8256"/>
    <cellStyle name="Normal 11 40 2 2 2 2" xfId="16310"/>
    <cellStyle name="Normal 11 40 2 2 2 2 2" xfId="27784"/>
    <cellStyle name="Normal 11 40 2 2 2 3" xfId="34729"/>
    <cellStyle name="Normal 11 40 2 2 2 3 2" xfId="55603"/>
    <cellStyle name="Normal 11 40 2 2 2 4" xfId="23256"/>
    <cellStyle name="Normal 11 40 2 2 2 5" xfId="11922"/>
    <cellStyle name="Normal 11 40 2 2 2 6" xfId="43790"/>
    <cellStyle name="Normal 11 40 2 2 3" xfId="14070"/>
    <cellStyle name="Normal 11 40 2 2 3 2" xfId="25545"/>
    <cellStyle name="Normal 11 40 2 2 3 3" xfId="42069"/>
    <cellStyle name="Normal 11 40 2 2 4" xfId="32644"/>
    <cellStyle name="Normal 11 40 2 2 4 2" xfId="55604"/>
    <cellStyle name="Normal 11 40 2 2 5" xfId="37801"/>
    <cellStyle name="Normal 11 40 2 2 5 2" xfId="55605"/>
    <cellStyle name="Normal 11 40 2 2 6" xfId="21171"/>
    <cellStyle name="Normal 11 40 2 2 7" xfId="10201"/>
    <cellStyle name="Normal 11 40 2 2 8" xfId="40194"/>
    <cellStyle name="Normal 11 40 2 3" xfId="7232"/>
    <cellStyle name="Normal 11 40 2 3 2" xfId="15286"/>
    <cellStyle name="Normal 11 40 2 3 2 2" xfId="26760"/>
    <cellStyle name="Normal 11 40 2 3 3" xfId="31620"/>
    <cellStyle name="Normal 11 40 2 3 3 2" xfId="55606"/>
    <cellStyle name="Normal 11 40 2 3 4" xfId="20147"/>
    <cellStyle name="Normal 11 40 2 3 5" xfId="11157"/>
    <cellStyle name="Normal 11 40 2 3 6" xfId="43025"/>
    <cellStyle name="Normal 11 40 2 4" xfId="13060"/>
    <cellStyle name="Normal 11 40 2 4 2" xfId="33740"/>
    <cellStyle name="Normal 11 40 2 4 2 2" xfId="55607"/>
    <cellStyle name="Normal 11 40 2 4 3" xfId="22267"/>
    <cellStyle name="Normal 11 40 2 4 4" xfId="41269"/>
    <cellStyle name="Normal 11 40 2 5" xfId="24532"/>
    <cellStyle name="Normal 11 40 2 5 2" xfId="55608"/>
    <cellStyle name="Normal 11 40 2 6" xfId="30440"/>
    <cellStyle name="Normal 11 40 2 6 2" xfId="55609"/>
    <cellStyle name="Normal 11 40 2 7" xfId="36812"/>
    <cellStyle name="Normal 11 40 2 7 2" xfId="55610"/>
    <cellStyle name="Normal 11 40 2 8" xfId="18967"/>
    <cellStyle name="Normal 11 40 2 9" xfId="9436"/>
    <cellStyle name="Normal 11 40 3" xfId="6216"/>
    <cellStyle name="Normal 11 40 3 2" xfId="8750"/>
    <cellStyle name="Normal 11 40 3 2 2" xfId="16804"/>
    <cellStyle name="Normal 11 40 3 2 2 2" xfId="28278"/>
    <cellStyle name="Normal 11 40 3 2 3" xfId="33138"/>
    <cellStyle name="Normal 11 40 3 2 3 2" xfId="55611"/>
    <cellStyle name="Normal 11 40 3 2 4" xfId="21665"/>
    <cellStyle name="Normal 11 40 3 2 5" xfId="12345"/>
    <cellStyle name="Normal 11 40 3 2 6" xfId="44213"/>
    <cellStyle name="Normal 11 40 3 3" xfId="14564"/>
    <cellStyle name="Normal 11 40 3 3 2" xfId="35223"/>
    <cellStyle name="Normal 11 40 3 3 2 2" xfId="55612"/>
    <cellStyle name="Normal 11 40 3 3 3" xfId="23750"/>
    <cellStyle name="Normal 11 40 3 3 4" xfId="42492"/>
    <cellStyle name="Normal 11 40 3 4" xfId="26039"/>
    <cellStyle name="Normal 11 40 3 4 2" xfId="55613"/>
    <cellStyle name="Normal 11 40 3 5" xfId="30899"/>
    <cellStyle name="Normal 11 40 3 5 2" xfId="55614"/>
    <cellStyle name="Normal 11 40 3 6" xfId="38295"/>
    <cellStyle name="Normal 11 40 3 6 2" xfId="55615"/>
    <cellStyle name="Normal 11 40 3 7" xfId="19426"/>
    <cellStyle name="Normal 11 40 3 8" xfId="10624"/>
    <cellStyle name="Normal 11 40 3 9" xfId="40617"/>
    <cellStyle name="Normal 11 40 4" xfId="5082"/>
    <cellStyle name="Normal 11 40 4 2" xfId="7726"/>
    <cellStyle name="Normal 11 40 4 2 2" xfId="15780"/>
    <cellStyle name="Normal 11 40 4 2 2 2" xfId="27254"/>
    <cellStyle name="Normal 11 40 4 2 3" xfId="34199"/>
    <cellStyle name="Normal 11 40 4 2 3 2" xfId="55616"/>
    <cellStyle name="Normal 11 40 4 2 4" xfId="22726"/>
    <cellStyle name="Normal 11 40 4 2 5" xfId="11580"/>
    <cellStyle name="Normal 11 40 4 2 6" xfId="43448"/>
    <cellStyle name="Normal 11 40 4 3" xfId="13539"/>
    <cellStyle name="Normal 11 40 4 3 2" xfId="25015"/>
    <cellStyle name="Normal 11 40 4 3 3" xfId="41727"/>
    <cellStyle name="Normal 11 40 4 4" xfId="32114"/>
    <cellStyle name="Normal 11 40 4 4 2" xfId="55617"/>
    <cellStyle name="Normal 11 40 4 5" xfId="37271"/>
    <cellStyle name="Normal 11 40 4 5 2" xfId="55618"/>
    <cellStyle name="Normal 11 40 4 6" xfId="20641"/>
    <cellStyle name="Normal 11 40 4 7" xfId="9859"/>
    <cellStyle name="Normal 11 40 4 8" xfId="39852"/>
    <cellStyle name="Normal 11 40 5" xfId="6702"/>
    <cellStyle name="Normal 11 40 5 2" xfId="14825"/>
    <cellStyle name="Normal 11 40 5 2 2" xfId="26299"/>
    <cellStyle name="Normal 11 40 5 3" xfId="31159"/>
    <cellStyle name="Normal 11 40 5 3 2" xfId="55619"/>
    <cellStyle name="Normal 11 40 5 4" xfId="19686"/>
    <cellStyle name="Normal 11 40 5 5" xfId="10815"/>
    <cellStyle name="Normal 11 40 5 6" xfId="42683"/>
    <cellStyle name="Normal 11 40 6" xfId="12603"/>
    <cellStyle name="Normal 11 40 6 2" xfId="33398"/>
    <cellStyle name="Normal 11 40 6 2 2" xfId="55620"/>
    <cellStyle name="Normal 11 40 6 3" xfId="21925"/>
    <cellStyle name="Normal 11 40 6 4" xfId="40808"/>
    <cellStyle name="Normal 11 40 7" xfId="24077"/>
    <cellStyle name="Normal 11 40 7 2" xfId="55621"/>
    <cellStyle name="Normal 11 40 8" xfId="30098"/>
    <cellStyle name="Normal 11 40 8 2" xfId="55622"/>
    <cellStyle name="Normal 11 40 9" xfId="36470"/>
    <cellStyle name="Normal 11 40 9 2" xfId="55623"/>
    <cellStyle name="Normal 11 5" xfId="1635"/>
    <cellStyle name="Normal 11 6" xfId="1636"/>
    <cellStyle name="Normal 11 7" xfId="1637"/>
    <cellStyle name="Normal 11 8" xfId="1638"/>
    <cellStyle name="Normal 11 9" xfId="1639"/>
    <cellStyle name="Normal 110" xfId="1640"/>
    <cellStyle name="Normal 111" xfId="1641"/>
    <cellStyle name="Normal 112" xfId="1642"/>
    <cellStyle name="Normal 113" xfId="1643"/>
    <cellStyle name="Normal 114" xfId="1644"/>
    <cellStyle name="Normal 115" xfId="1645"/>
    <cellStyle name="Normal 116" xfId="1646"/>
    <cellStyle name="Normal 117" xfId="1647"/>
    <cellStyle name="Normal 118" xfId="1648"/>
    <cellStyle name="Normal 119" xfId="1649"/>
    <cellStyle name="Normal 12" xfId="1650"/>
    <cellStyle name="Normal 12 2" xfId="1651"/>
    <cellStyle name="Normal 12 2 2" xfId="1652"/>
    <cellStyle name="Normal 12 2 2 10" xfId="6703"/>
    <cellStyle name="Normal 12 2 2 10 2" xfId="33399"/>
    <cellStyle name="Normal 12 2 2 10 2 2" xfId="55624"/>
    <cellStyle name="Normal 12 2 2 10 3" xfId="38545"/>
    <cellStyle name="Normal 12 2 2 10 3 2" xfId="55625"/>
    <cellStyle name="Normal 12 2 2 10 4" xfId="21926"/>
    <cellStyle name="Normal 12 2 2 10 5" xfId="12604"/>
    <cellStyle name="Normal 12 2 2 10 6" xfId="40809"/>
    <cellStyle name="Normal 12 2 2 11" xfId="24078"/>
    <cellStyle name="Normal 12 2 2 11 2" xfId="55626"/>
    <cellStyle name="Normal 12 2 2 12" xfId="30099"/>
    <cellStyle name="Normal 12 2 2 12 2" xfId="55627"/>
    <cellStyle name="Normal 12 2 2 13" xfId="36471"/>
    <cellStyle name="Normal 12 2 2 13 2" xfId="55628"/>
    <cellStyle name="Normal 12 2 2 14" xfId="18626"/>
    <cellStyle name="Normal 12 2 2 15" xfId="9095"/>
    <cellStyle name="Normal 12 2 2 16" xfId="39088"/>
    <cellStyle name="Normal 12 2 2 2" xfId="1653"/>
    <cellStyle name="Normal 12 2 2 2 10" xfId="18627"/>
    <cellStyle name="Normal 12 2 2 2 11" xfId="9096"/>
    <cellStyle name="Normal 12 2 2 2 12" xfId="39089"/>
    <cellStyle name="Normal 12 2 2 2 2" xfId="4343"/>
    <cellStyle name="Normal 12 2 2 2 2 10" xfId="39431"/>
    <cellStyle name="Normal 12 2 2 2 2 2" xfId="5719"/>
    <cellStyle name="Normal 12 2 2 2 2 2 2" xfId="8258"/>
    <cellStyle name="Normal 12 2 2 2 2 2 2 2" xfId="16312"/>
    <cellStyle name="Normal 12 2 2 2 2 2 2 2 2" xfId="27786"/>
    <cellStyle name="Normal 12 2 2 2 2 2 2 3" xfId="34731"/>
    <cellStyle name="Normal 12 2 2 2 2 2 2 3 2" xfId="55629"/>
    <cellStyle name="Normal 12 2 2 2 2 2 2 4" xfId="23258"/>
    <cellStyle name="Normal 12 2 2 2 2 2 2 5" xfId="11924"/>
    <cellStyle name="Normal 12 2 2 2 2 2 2 6" xfId="43792"/>
    <cellStyle name="Normal 12 2 2 2 2 2 3" xfId="14072"/>
    <cellStyle name="Normal 12 2 2 2 2 2 3 2" xfId="25547"/>
    <cellStyle name="Normal 12 2 2 2 2 2 3 3" xfId="42071"/>
    <cellStyle name="Normal 12 2 2 2 2 2 4" xfId="32646"/>
    <cellStyle name="Normal 12 2 2 2 2 2 4 2" xfId="55630"/>
    <cellStyle name="Normal 12 2 2 2 2 2 5" xfId="37803"/>
    <cellStyle name="Normal 12 2 2 2 2 2 5 2" xfId="55631"/>
    <cellStyle name="Normal 12 2 2 2 2 2 6" xfId="21173"/>
    <cellStyle name="Normal 12 2 2 2 2 2 7" xfId="10203"/>
    <cellStyle name="Normal 12 2 2 2 2 2 8" xfId="40196"/>
    <cellStyle name="Normal 12 2 2 2 2 3" xfId="7234"/>
    <cellStyle name="Normal 12 2 2 2 2 3 2" xfId="15288"/>
    <cellStyle name="Normal 12 2 2 2 2 3 2 2" xfId="26762"/>
    <cellStyle name="Normal 12 2 2 2 2 3 3" xfId="31622"/>
    <cellStyle name="Normal 12 2 2 2 2 3 3 2" xfId="55632"/>
    <cellStyle name="Normal 12 2 2 2 2 3 4" xfId="20149"/>
    <cellStyle name="Normal 12 2 2 2 2 3 5" xfId="11159"/>
    <cellStyle name="Normal 12 2 2 2 2 3 6" xfId="43027"/>
    <cellStyle name="Normal 12 2 2 2 2 4" xfId="13062"/>
    <cellStyle name="Normal 12 2 2 2 2 4 2" xfId="33742"/>
    <cellStyle name="Normal 12 2 2 2 2 4 2 2" xfId="55633"/>
    <cellStyle name="Normal 12 2 2 2 2 4 3" xfId="22269"/>
    <cellStyle name="Normal 12 2 2 2 2 4 4" xfId="41271"/>
    <cellStyle name="Normal 12 2 2 2 2 5" xfId="24534"/>
    <cellStyle name="Normal 12 2 2 2 2 5 2" xfId="55634"/>
    <cellStyle name="Normal 12 2 2 2 2 6" xfId="30442"/>
    <cellStyle name="Normal 12 2 2 2 2 6 2" xfId="55635"/>
    <cellStyle name="Normal 12 2 2 2 2 7" xfId="36814"/>
    <cellStyle name="Normal 12 2 2 2 2 7 2" xfId="55636"/>
    <cellStyle name="Normal 12 2 2 2 2 8" xfId="18969"/>
    <cellStyle name="Normal 12 2 2 2 2 9" xfId="9438"/>
    <cellStyle name="Normal 12 2 2 2 3" xfId="6218"/>
    <cellStyle name="Normal 12 2 2 2 3 2" xfId="8752"/>
    <cellStyle name="Normal 12 2 2 2 3 2 2" xfId="16806"/>
    <cellStyle name="Normal 12 2 2 2 3 2 2 2" xfId="28280"/>
    <cellStyle name="Normal 12 2 2 2 3 2 3" xfId="33140"/>
    <cellStyle name="Normal 12 2 2 2 3 2 3 2" xfId="55637"/>
    <cellStyle name="Normal 12 2 2 2 3 2 4" xfId="21667"/>
    <cellStyle name="Normal 12 2 2 2 3 2 5" xfId="12347"/>
    <cellStyle name="Normal 12 2 2 2 3 2 6" xfId="44215"/>
    <cellStyle name="Normal 12 2 2 2 3 3" xfId="14566"/>
    <cellStyle name="Normal 12 2 2 2 3 3 2" xfId="35225"/>
    <cellStyle name="Normal 12 2 2 2 3 3 2 2" xfId="55638"/>
    <cellStyle name="Normal 12 2 2 2 3 3 3" xfId="23752"/>
    <cellStyle name="Normal 12 2 2 2 3 3 4" xfId="42494"/>
    <cellStyle name="Normal 12 2 2 2 3 4" xfId="26041"/>
    <cellStyle name="Normal 12 2 2 2 3 4 2" xfId="55639"/>
    <cellStyle name="Normal 12 2 2 2 3 5" xfId="30901"/>
    <cellStyle name="Normal 12 2 2 2 3 5 2" xfId="55640"/>
    <cellStyle name="Normal 12 2 2 2 3 6" xfId="38297"/>
    <cellStyle name="Normal 12 2 2 2 3 6 2" xfId="55641"/>
    <cellStyle name="Normal 12 2 2 2 3 7" xfId="19428"/>
    <cellStyle name="Normal 12 2 2 2 3 8" xfId="10626"/>
    <cellStyle name="Normal 12 2 2 2 3 9" xfId="40619"/>
    <cellStyle name="Normal 12 2 2 2 4" xfId="5084"/>
    <cellStyle name="Normal 12 2 2 2 4 2" xfId="7728"/>
    <cellStyle name="Normal 12 2 2 2 4 2 2" xfId="15782"/>
    <cellStyle name="Normal 12 2 2 2 4 2 2 2" xfId="27256"/>
    <cellStyle name="Normal 12 2 2 2 4 2 3" xfId="34201"/>
    <cellStyle name="Normal 12 2 2 2 4 2 3 2" xfId="55642"/>
    <cellStyle name="Normal 12 2 2 2 4 2 4" xfId="22728"/>
    <cellStyle name="Normal 12 2 2 2 4 2 5" xfId="11582"/>
    <cellStyle name="Normal 12 2 2 2 4 2 6" xfId="43450"/>
    <cellStyle name="Normal 12 2 2 2 4 3" xfId="13541"/>
    <cellStyle name="Normal 12 2 2 2 4 3 2" xfId="25017"/>
    <cellStyle name="Normal 12 2 2 2 4 3 3" xfId="41729"/>
    <cellStyle name="Normal 12 2 2 2 4 4" xfId="32116"/>
    <cellStyle name="Normal 12 2 2 2 4 4 2" xfId="55643"/>
    <cellStyle name="Normal 12 2 2 2 4 5" xfId="37273"/>
    <cellStyle name="Normal 12 2 2 2 4 5 2" xfId="55644"/>
    <cellStyle name="Normal 12 2 2 2 4 6" xfId="20643"/>
    <cellStyle name="Normal 12 2 2 2 4 7" xfId="9861"/>
    <cellStyle name="Normal 12 2 2 2 4 8" xfId="39854"/>
    <cellStyle name="Normal 12 2 2 2 5" xfId="6704"/>
    <cellStyle name="Normal 12 2 2 2 5 2" xfId="14827"/>
    <cellStyle name="Normal 12 2 2 2 5 2 2" xfId="26301"/>
    <cellStyle name="Normal 12 2 2 2 5 3" xfId="31161"/>
    <cellStyle name="Normal 12 2 2 2 5 3 2" xfId="55645"/>
    <cellStyle name="Normal 12 2 2 2 5 4" xfId="19688"/>
    <cellStyle name="Normal 12 2 2 2 5 5" xfId="10817"/>
    <cellStyle name="Normal 12 2 2 2 5 6" xfId="42685"/>
    <cellStyle name="Normal 12 2 2 2 6" xfId="12605"/>
    <cellStyle name="Normal 12 2 2 2 6 2" xfId="33400"/>
    <cellStyle name="Normal 12 2 2 2 6 2 2" xfId="55646"/>
    <cellStyle name="Normal 12 2 2 2 6 3" xfId="21927"/>
    <cellStyle name="Normal 12 2 2 2 6 4" xfId="40810"/>
    <cellStyle name="Normal 12 2 2 2 7" xfId="24079"/>
    <cellStyle name="Normal 12 2 2 2 7 2" xfId="55647"/>
    <cellStyle name="Normal 12 2 2 2 8" xfId="30100"/>
    <cellStyle name="Normal 12 2 2 2 8 2" xfId="55648"/>
    <cellStyle name="Normal 12 2 2 2 9" xfId="36472"/>
    <cellStyle name="Normal 12 2 2 2 9 2" xfId="55649"/>
    <cellStyle name="Normal 12 2 2 3" xfId="1654"/>
    <cellStyle name="Normal 12 2 2 3 10" xfId="30101"/>
    <cellStyle name="Normal 12 2 2 3 10 2" xfId="55650"/>
    <cellStyle name="Normal 12 2 2 3 11" xfId="36473"/>
    <cellStyle name="Normal 12 2 2 3 11 2" xfId="55651"/>
    <cellStyle name="Normal 12 2 2 3 12" xfId="18628"/>
    <cellStyle name="Normal 12 2 2 3 13" xfId="9097"/>
    <cellStyle name="Normal 12 2 2 3 14" xfId="39090"/>
    <cellStyle name="Normal 12 2 2 3 2" xfId="1655"/>
    <cellStyle name="Normal 12 2 2 3 2 10" xfId="18629"/>
    <cellStyle name="Normal 12 2 2 3 2 11" xfId="9098"/>
    <cellStyle name="Normal 12 2 2 3 2 12" xfId="39091"/>
    <cellStyle name="Normal 12 2 2 3 2 2" xfId="4345"/>
    <cellStyle name="Normal 12 2 2 3 2 2 10" xfId="39433"/>
    <cellStyle name="Normal 12 2 2 3 2 2 2" xfId="5721"/>
    <cellStyle name="Normal 12 2 2 3 2 2 2 2" xfId="8260"/>
    <cellStyle name="Normal 12 2 2 3 2 2 2 2 2" xfId="16314"/>
    <cellStyle name="Normal 12 2 2 3 2 2 2 2 2 2" xfId="27788"/>
    <cellStyle name="Normal 12 2 2 3 2 2 2 2 3" xfId="34733"/>
    <cellStyle name="Normal 12 2 2 3 2 2 2 2 3 2" xfId="55652"/>
    <cellStyle name="Normal 12 2 2 3 2 2 2 2 4" xfId="23260"/>
    <cellStyle name="Normal 12 2 2 3 2 2 2 2 5" xfId="11926"/>
    <cellStyle name="Normal 12 2 2 3 2 2 2 2 6" xfId="43794"/>
    <cellStyle name="Normal 12 2 2 3 2 2 2 3" xfId="14074"/>
    <cellStyle name="Normal 12 2 2 3 2 2 2 3 2" xfId="25549"/>
    <cellStyle name="Normal 12 2 2 3 2 2 2 3 3" xfId="42073"/>
    <cellStyle name="Normal 12 2 2 3 2 2 2 4" xfId="32648"/>
    <cellStyle name="Normal 12 2 2 3 2 2 2 4 2" xfId="55653"/>
    <cellStyle name="Normal 12 2 2 3 2 2 2 5" xfId="37805"/>
    <cellStyle name="Normal 12 2 2 3 2 2 2 5 2" xfId="55654"/>
    <cellStyle name="Normal 12 2 2 3 2 2 2 6" xfId="21175"/>
    <cellStyle name="Normal 12 2 2 3 2 2 2 7" xfId="10205"/>
    <cellStyle name="Normal 12 2 2 3 2 2 2 8" xfId="40198"/>
    <cellStyle name="Normal 12 2 2 3 2 2 3" xfId="7236"/>
    <cellStyle name="Normal 12 2 2 3 2 2 3 2" xfId="15290"/>
    <cellStyle name="Normal 12 2 2 3 2 2 3 2 2" xfId="26764"/>
    <cellStyle name="Normal 12 2 2 3 2 2 3 3" xfId="31624"/>
    <cellStyle name="Normal 12 2 2 3 2 2 3 3 2" xfId="55655"/>
    <cellStyle name="Normal 12 2 2 3 2 2 3 4" xfId="20151"/>
    <cellStyle name="Normal 12 2 2 3 2 2 3 5" xfId="11161"/>
    <cellStyle name="Normal 12 2 2 3 2 2 3 6" xfId="43029"/>
    <cellStyle name="Normal 12 2 2 3 2 2 4" xfId="13064"/>
    <cellStyle name="Normal 12 2 2 3 2 2 4 2" xfId="33744"/>
    <cellStyle name="Normal 12 2 2 3 2 2 4 2 2" xfId="55656"/>
    <cellStyle name="Normal 12 2 2 3 2 2 4 3" xfId="22271"/>
    <cellStyle name="Normal 12 2 2 3 2 2 4 4" xfId="41273"/>
    <cellStyle name="Normal 12 2 2 3 2 2 5" xfId="24536"/>
    <cellStyle name="Normal 12 2 2 3 2 2 5 2" xfId="55657"/>
    <cellStyle name="Normal 12 2 2 3 2 2 6" xfId="30444"/>
    <cellStyle name="Normal 12 2 2 3 2 2 6 2" xfId="55658"/>
    <cellStyle name="Normal 12 2 2 3 2 2 7" xfId="36816"/>
    <cellStyle name="Normal 12 2 2 3 2 2 7 2" xfId="55659"/>
    <cellStyle name="Normal 12 2 2 3 2 2 8" xfId="18971"/>
    <cellStyle name="Normal 12 2 2 3 2 2 9" xfId="9440"/>
    <cellStyle name="Normal 12 2 2 3 2 3" xfId="6220"/>
    <cellStyle name="Normal 12 2 2 3 2 3 2" xfId="8754"/>
    <cellStyle name="Normal 12 2 2 3 2 3 2 2" xfId="16808"/>
    <cellStyle name="Normal 12 2 2 3 2 3 2 2 2" xfId="28282"/>
    <cellStyle name="Normal 12 2 2 3 2 3 2 3" xfId="33142"/>
    <cellStyle name="Normal 12 2 2 3 2 3 2 3 2" xfId="55660"/>
    <cellStyle name="Normal 12 2 2 3 2 3 2 4" xfId="21669"/>
    <cellStyle name="Normal 12 2 2 3 2 3 2 5" xfId="12349"/>
    <cellStyle name="Normal 12 2 2 3 2 3 2 6" xfId="44217"/>
    <cellStyle name="Normal 12 2 2 3 2 3 3" xfId="14568"/>
    <cellStyle name="Normal 12 2 2 3 2 3 3 2" xfId="35227"/>
    <cellStyle name="Normal 12 2 2 3 2 3 3 2 2" xfId="55661"/>
    <cellStyle name="Normal 12 2 2 3 2 3 3 3" xfId="23754"/>
    <cellStyle name="Normal 12 2 2 3 2 3 3 4" xfId="42496"/>
    <cellStyle name="Normal 12 2 2 3 2 3 4" xfId="26043"/>
    <cellStyle name="Normal 12 2 2 3 2 3 4 2" xfId="55662"/>
    <cellStyle name="Normal 12 2 2 3 2 3 5" xfId="30903"/>
    <cellStyle name="Normal 12 2 2 3 2 3 5 2" xfId="55663"/>
    <cellStyle name="Normal 12 2 2 3 2 3 6" xfId="38299"/>
    <cellStyle name="Normal 12 2 2 3 2 3 6 2" xfId="55664"/>
    <cellStyle name="Normal 12 2 2 3 2 3 7" xfId="19430"/>
    <cellStyle name="Normal 12 2 2 3 2 3 8" xfId="10628"/>
    <cellStyle name="Normal 12 2 2 3 2 3 9" xfId="40621"/>
    <cellStyle name="Normal 12 2 2 3 2 4" xfId="5086"/>
    <cellStyle name="Normal 12 2 2 3 2 4 2" xfId="7730"/>
    <cellStyle name="Normal 12 2 2 3 2 4 2 2" xfId="15784"/>
    <cellStyle name="Normal 12 2 2 3 2 4 2 2 2" xfId="27258"/>
    <cellStyle name="Normal 12 2 2 3 2 4 2 3" xfId="34203"/>
    <cellStyle name="Normal 12 2 2 3 2 4 2 3 2" xfId="55665"/>
    <cellStyle name="Normal 12 2 2 3 2 4 2 4" xfId="22730"/>
    <cellStyle name="Normal 12 2 2 3 2 4 2 5" xfId="11584"/>
    <cellStyle name="Normal 12 2 2 3 2 4 2 6" xfId="43452"/>
    <cellStyle name="Normal 12 2 2 3 2 4 3" xfId="13543"/>
    <cellStyle name="Normal 12 2 2 3 2 4 3 2" xfId="25019"/>
    <cellStyle name="Normal 12 2 2 3 2 4 3 3" xfId="41731"/>
    <cellStyle name="Normal 12 2 2 3 2 4 4" xfId="32118"/>
    <cellStyle name="Normal 12 2 2 3 2 4 4 2" xfId="55666"/>
    <cellStyle name="Normal 12 2 2 3 2 4 5" xfId="37275"/>
    <cellStyle name="Normal 12 2 2 3 2 4 5 2" xfId="55667"/>
    <cellStyle name="Normal 12 2 2 3 2 4 6" xfId="20645"/>
    <cellStyle name="Normal 12 2 2 3 2 4 7" xfId="9863"/>
    <cellStyle name="Normal 12 2 2 3 2 4 8" xfId="39856"/>
    <cellStyle name="Normal 12 2 2 3 2 5" xfId="6706"/>
    <cellStyle name="Normal 12 2 2 3 2 5 2" xfId="14829"/>
    <cellStyle name="Normal 12 2 2 3 2 5 2 2" xfId="26303"/>
    <cellStyle name="Normal 12 2 2 3 2 5 3" xfId="31163"/>
    <cellStyle name="Normal 12 2 2 3 2 5 3 2" xfId="55668"/>
    <cellStyle name="Normal 12 2 2 3 2 5 4" xfId="19690"/>
    <cellStyle name="Normal 12 2 2 3 2 5 5" xfId="10819"/>
    <cellStyle name="Normal 12 2 2 3 2 5 6" xfId="42687"/>
    <cellStyle name="Normal 12 2 2 3 2 6" xfId="12607"/>
    <cellStyle name="Normal 12 2 2 3 2 6 2" xfId="33402"/>
    <cellStyle name="Normal 12 2 2 3 2 6 2 2" xfId="55669"/>
    <cellStyle name="Normal 12 2 2 3 2 6 3" xfId="21929"/>
    <cellStyle name="Normal 12 2 2 3 2 6 4" xfId="40812"/>
    <cellStyle name="Normal 12 2 2 3 2 7" xfId="24081"/>
    <cellStyle name="Normal 12 2 2 3 2 7 2" xfId="55670"/>
    <cellStyle name="Normal 12 2 2 3 2 8" xfId="30102"/>
    <cellStyle name="Normal 12 2 2 3 2 8 2" xfId="55671"/>
    <cellStyle name="Normal 12 2 2 3 2 9" xfId="36474"/>
    <cellStyle name="Normal 12 2 2 3 2 9 2" xfId="55672"/>
    <cellStyle name="Normal 12 2 2 3 3" xfId="1656"/>
    <cellStyle name="Normal 12 2 2 3 3 10" xfId="18630"/>
    <cellStyle name="Normal 12 2 2 3 3 11" xfId="9099"/>
    <cellStyle name="Normal 12 2 2 3 3 12" xfId="39092"/>
    <cellStyle name="Normal 12 2 2 3 3 2" xfId="4346"/>
    <cellStyle name="Normal 12 2 2 3 3 2 10" xfId="39434"/>
    <cellStyle name="Normal 12 2 2 3 3 2 2" xfId="5722"/>
    <cellStyle name="Normal 12 2 2 3 3 2 2 2" xfId="8261"/>
    <cellStyle name="Normal 12 2 2 3 3 2 2 2 2" xfId="16315"/>
    <cellStyle name="Normal 12 2 2 3 3 2 2 2 2 2" xfId="27789"/>
    <cellStyle name="Normal 12 2 2 3 3 2 2 2 3" xfId="34734"/>
    <cellStyle name="Normal 12 2 2 3 3 2 2 2 3 2" xfId="55673"/>
    <cellStyle name="Normal 12 2 2 3 3 2 2 2 4" xfId="23261"/>
    <cellStyle name="Normal 12 2 2 3 3 2 2 2 5" xfId="11927"/>
    <cellStyle name="Normal 12 2 2 3 3 2 2 2 6" xfId="43795"/>
    <cellStyle name="Normal 12 2 2 3 3 2 2 3" xfId="14075"/>
    <cellStyle name="Normal 12 2 2 3 3 2 2 3 2" xfId="25550"/>
    <cellStyle name="Normal 12 2 2 3 3 2 2 3 3" xfId="42074"/>
    <cellStyle name="Normal 12 2 2 3 3 2 2 4" xfId="32649"/>
    <cellStyle name="Normal 12 2 2 3 3 2 2 4 2" xfId="55674"/>
    <cellStyle name="Normal 12 2 2 3 3 2 2 5" xfId="37806"/>
    <cellStyle name="Normal 12 2 2 3 3 2 2 5 2" xfId="55675"/>
    <cellStyle name="Normal 12 2 2 3 3 2 2 6" xfId="21176"/>
    <cellStyle name="Normal 12 2 2 3 3 2 2 7" xfId="10206"/>
    <cellStyle name="Normal 12 2 2 3 3 2 2 8" xfId="40199"/>
    <cellStyle name="Normal 12 2 2 3 3 2 3" xfId="7237"/>
    <cellStyle name="Normal 12 2 2 3 3 2 3 2" xfId="15291"/>
    <cellStyle name="Normal 12 2 2 3 3 2 3 2 2" xfId="26765"/>
    <cellStyle name="Normal 12 2 2 3 3 2 3 3" xfId="31625"/>
    <cellStyle name="Normal 12 2 2 3 3 2 3 3 2" xfId="55676"/>
    <cellStyle name="Normal 12 2 2 3 3 2 3 4" xfId="20152"/>
    <cellStyle name="Normal 12 2 2 3 3 2 3 5" xfId="11162"/>
    <cellStyle name="Normal 12 2 2 3 3 2 3 6" xfId="43030"/>
    <cellStyle name="Normal 12 2 2 3 3 2 4" xfId="13065"/>
    <cellStyle name="Normal 12 2 2 3 3 2 4 2" xfId="33745"/>
    <cellStyle name="Normal 12 2 2 3 3 2 4 2 2" xfId="55677"/>
    <cellStyle name="Normal 12 2 2 3 3 2 4 3" xfId="22272"/>
    <cellStyle name="Normal 12 2 2 3 3 2 4 4" xfId="41274"/>
    <cellStyle name="Normal 12 2 2 3 3 2 5" xfId="24537"/>
    <cellStyle name="Normal 12 2 2 3 3 2 5 2" xfId="55678"/>
    <cellStyle name="Normal 12 2 2 3 3 2 6" xfId="30445"/>
    <cellStyle name="Normal 12 2 2 3 3 2 6 2" xfId="55679"/>
    <cellStyle name="Normal 12 2 2 3 3 2 7" xfId="36817"/>
    <cellStyle name="Normal 12 2 2 3 3 2 7 2" xfId="55680"/>
    <cellStyle name="Normal 12 2 2 3 3 2 8" xfId="18972"/>
    <cellStyle name="Normal 12 2 2 3 3 2 9" xfId="9441"/>
    <cellStyle name="Normal 12 2 2 3 3 3" xfId="6221"/>
    <cellStyle name="Normal 12 2 2 3 3 3 2" xfId="8755"/>
    <cellStyle name="Normal 12 2 2 3 3 3 2 2" xfId="16809"/>
    <cellStyle name="Normal 12 2 2 3 3 3 2 2 2" xfId="28283"/>
    <cellStyle name="Normal 12 2 2 3 3 3 2 3" xfId="33143"/>
    <cellStyle name="Normal 12 2 2 3 3 3 2 3 2" xfId="55681"/>
    <cellStyle name="Normal 12 2 2 3 3 3 2 4" xfId="21670"/>
    <cellStyle name="Normal 12 2 2 3 3 3 2 5" xfId="12350"/>
    <cellStyle name="Normal 12 2 2 3 3 3 2 6" xfId="44218"/>
    <cellStyle name="Normal 12 2 2 3 3 3 3" xfId="14569"/>
    <cellStyle name="Normal 12 2 2 3 3 3 3 2" xfId="35228"/>
    <cellStyle name="Normal 12 2 2 3 3 3 3 2 2" xfId="55682"/>
    <cellStyle name="Normal 12 2 2 3 3 3 3 3" xfId="23755"/>
    <cellStyle name="Normal 12 2 2 3 3 3 3 4" xfId="42497"/>
    <cellStyle name="Normal 12 2 2 3 3 3 4" xfId="26044"/>
    <cellStyle name="Normal 12 2 2 3 3 3 4 2" xfId="55683"/>
    <cellStyle name="Normal 12 2 2 3 3 3 5" xfId="30904"/>
    <cellStyle name="Normal 12 2 2 3 3 3 5 2" xfId="55684"/>
    <cellStyle name="Normal 12 2 2 3 3 3 6" xfId="38300"/>
    <cellStyle name="Normal 12 2 2 3 3 3 6 2" xfId="55685"/>
    <cellStyle name="Normal 12 2 2 3 3 3 7" xfId="19431"/>
    <cellStyle name="Normal 12 2 2 3 3 3 8" xfId="10629"/>
    <cellStyle name="Normal 12 2 2 3 3 3 9" xfId="40622"/>
    <cellStyle name="Normal 12 2 2 3 3 4" xfId="5087"/>
    <cellStyle name="Normal 12 2 2 3 3 4 2" xfId="7731"/>
    <cellStyle name="Normal 12 2 2 3 3 4 2 2" xfId="15785"/>
    <cellStyle name="Normal 12 2 2 3 3 4 2 2 2" xfId="27259"/>
    <cellStyle name="Normal 12 2 2 3 3 4 2 3" xfId="34204"/>
    <cellStyle name="Normal 12 2 2 3 3 4 2 3 2" xfId="55686"/>
    <cellStyle name="Normal 12 2 2 3 3 4 2 4" xfId="22731"/>
    <cellStyle name="Normal 12 2 2 3 3 4 2 5" xfId="11585"/>
    <cellStyle name="Normal 12 2 2 3 3 4 2 6" xfId="43453"/>
    <cellStyle name="Normal 12 2 2 3 3 4 3" xfId="13544"/>
    <cellStyle name="Normal 12 2 2 3 3 4 3 2" xfId="25020"/>
    <cellStyle name="Normal 12 2 2 3 3 4 3 3" xfId="41732"/>
    <cellStyle name="Normal 12 2 2 3 3 4 4" xfId="32119"/>
    <cellStyle name="Normal 12 2 2 3 3 4 4 2" xfId="55687"/>
    <cellStyle name="Normal 12 2 2 3 3 4 5" xfId="37276"/>
    <cellStyle name="Normal 12 2 2 3 3 4 5 2" xfId="55688"/>
    <cellStyle name="Normal 12 2 2 3 3 4 6" xfId="20646"/>
    <cellStyle name="Normal 12 2 2 3 3 4 7" xfId="9864"/>
    <cellStyle name="Normal 12 2 2 3 3 4 8" xfId="39857"/>
    <cellStyle name="Normal 12 2 2 3 3 5" xfId="6707"/>
    <cellStyle name="Normal 12 2 2 3 3 5 2" xfId="14830"/>
    <cellStyle name="Normal 12 2 2 3 3 5 2 2" xfId="26304"/>
    <cellStyle name="Normal 12 2 2 3 3 5 3" xfId="31164"/>
    <cellStyle name="Normal 12 2 2 3 3 5 3 2" xfId="55689"/>
    <cellStyle name="Normal 12 2 2 3 3 5 4" xfId="19691"/>
    <cellStyle name="Normal 12 2 2 3 3 5 5" xfId="10820"/>
    <cellStyle name="Normal 12 2 2 3 3 5 6" xfId="42688"/>
    <cellStyle name="Normal 12 2 2 3 3 6" xfId="12608"/>
    <cellStyle name="Normal 12 2 2 3 3 6 2" xfId="33403"/>
    <cellStyle name="Normal 12 2 2 3 3 6 2 2" xfId="55690"/>
    <cellStyle name="Normal 12 2 2 3 3 6 3" xfId="21930"/>
    <cellStyle name="Normal 12 2 2 3 3 6 4" xfId="40813"/>
    <cellStyle name="Normal 12 2 2 3 3 7" xfId="24082"/>
    <cellStyle name="Normal 12 2 2 3 3 7 2" xfId="55691"/>
    <cellStyle name="Normal 12 2 2 3 3 8" xfId="30103"/>
    <cellStyle name="Normal 12 2 2 3 3 8 2" xfId="55692"/>
    <cellStyle name="Normal 12 2 2 3 3 9" xfId="36475"/>
    <cellStyle name="Normal 12 2 2 3 3 9 2" xfId="55693"/>
    <cellStyle name="Normal 12 2 2 3 4" xfId="4344"/>
    <cellStyle name="Normal 12 2 2 3 4 10" xfId="39432"/>
    <cellStyle name="Normal 12 2 2 3 4 2" xfId="5720"/>
    <cellStyle name="Normal 12 2 2 3 4 2 2" xfId="8259"/>
    <cellStyle name="Normal 12 2 2 3 4 2 2 2" xfId="16313"/>
    <cellStyle name="Normal 12 2 2 3 4 2 2 2 2" xfId="27787"/>
    <cellStyle name="Normal 12 2 2 3 4 2 2 3" xfId="34732"/>
    <cellStyle name="Normal 12 2 2 3 4 2 2 3 2" xfId="55694"/>
    <cellStyle name="Normal 12 2 2 3 4 2 2 4" xfId="23259"/>
    <cellStyle name="Normal 12 2 2 3 4 2 2 5" xfId="11925"/>
    <cellStyle name="Normal 12 2 2 3 4 2 2 6" xfId="43793"/>
    <cellStyle name="Normal 12 2 2 3 4 2 3" xfId="14073"/>
    <cellStyle name="Normal 12 2 2 3 4 2 3 2" xfId="25548"/>
    <cellStyle name="Normal 12 2 2 3 4 2 3 3" xfId="42072"/>
    <cellStyle name="Normal 12 2 2 3 4 2 4" xfId="32647"/>
    <cellStyle name="Normal 12 2 2 3 4 2 4 2" xfId="55695"/>
    <cellStyle name="Normal 12 2 2 3 4 2 5" xfId="37804"/>
    <cellStyle name="Normal 12 2 2 3 4 2 5 2" xfId="55696"/>
    <cellStyle name="Normal 12 2 2 3 4 2 6" xfId="21174"/>
    <cellStyle name="Normal 12 2 2 3 4 2 7" xfId="10204"/>
    <cellStyle name="Normal 12 2 2 3 4 2 8" xfId="40197"/>
    <cellStyle name="Normal 12 2 2 3 4 3" xfId="7235"/>
    <cellStyle name="Normal 12 2 2 3 4 3 2" xfId="15289"/>
    <cellStyle name="Normal 12 2 2 3 4 3 2 2" xfId="26763"/>
    <cellStyle name="Normal 12 2 2 3 4 3 3" xfId="31623"/>
    <cellStyle name="Normal 12 2 2 3 4 3 3 2" xfId="55697"/>
    <cellStyle name="Normal 12 2 2 3 4 3 4" xfId="20150"/>
    <cellStyle name="Normal 12 2 2 3 4 3 5" xfId="11160"/>
    <cellStyle name="Normal 12 2 2 3 4 3 6" xfId="43028"/>
    <cellStyle name="Normal 12 2 2 3 4 4" xfId="13063"/>
    <cellStyle name="Normal 12 2 2 3 4 4 2" xfId="33743"/>
    <cellStyle name="Normal 12 2 2 3 4 4 2 2" xfId="55698"/>
    <cellStyle name="Normal 12 2 2 3 4 4 3" xfId="22270"/>
    <cellStyle name="Normal 12 2 2 3 4 4 4" xfId="41272"/>
    <cellStyle name="Normal 12 2 2 3 4 5" xfId="24535"/>
    <cellStyle name="Normal 12 2 2 3 4 5 2" xfId="55699"/>
    <cellStyle name="Normal 12 2 2 3 4 6" xfId="30443"/>
    <cellStyle name="Normal 12 2 2 3 4 6 2" xfId="55700"/>
    <cellStyle name="Normal 12 2 2 3 4 7" xfId="36815"/>
    <cellStyle name="Normal 12 2 2 3 4 7 2" xfId="55701"/>
    <cellStyle name="Normal 12 2 2 3 4 8" xfId="18970"/>
    <cellStyle name="Normal 12 2 2 3 4 9" xfId="9439"/>
    <cellStyle name="Normal 12 2 2 3 5" xfId="6219"/>
    <cellStyle name="Normal 12 2 2 3 5 2" xfId="8753"/>
    <cellStyle name="Normal 12 2 2 3 5 2 2" xfId="16807"/>
    <cellStyle name="Normal 12 2 2 3 5 2 2 2" xfId="28281"/>
    <cellStyle name="Normal 12 2 2 3 5 2 3" xfId="33141"/>
    <cellStyle name="Normal 12 2 2 3 5 2 3 2" xfId="55702"/>
    <cellStyle name="Normal 12 2 2 3 5 2 4" xfId="21668"/>
    <cellStyle name="Normal 12 2 2 3 5 2 5" xfId="12348"/>
    <cellStyle name="Normal 12 2 2 3 5 2 6" xfId="44216"/>
    <cellStyle name="Normal 12 2 2 3 5 3" xfId="14567"/>
    <cellStyle name="Normal 12 2 2 3 5 3 2" xfId="35226"/>
    <cellStyle name="Normal 12 2 2 3 5 3 2 2" xfId="55703"/>
    <cellStyle name="Normal 12 2 2 3 5 3 3" xfId="23753"/>
    <cellStyle name="Normal 12 2 2 3 5 3 4" xfId="42495"/>
    <cellStyle name="Normal 12 2 2 3 5 4" xfId="26042"/>
    <cellStyle name="Normal 12 2 2 3 5 4 2" xfId="55704"/>
    <cellStyle name="Normal 12 2 2 3 5 5" xfId="30902"/>
    <cellStyle name="Normal 12 2 2 3 5 5 2" xfId="55705"/>
    <cellStyle name="Normal 12 2 2 3 5 6" xfId="38298"/>
    <cellStyle name="Normal 12 2 2 3 5 6 2" xfId="55706"/>
    <cellStyle name="Normal 12 2 2 3 5 7" xfId="19429"/>
    <cellStyle name="Normal 12 2 2 3 5 8" xfId="10627"/>
    <cellStyle name="Normal 12 2 2 3 5 9" xfId="40620"/>
    <cellStyle name="Normal 12 2 2 3 6" xfId="5085"/>
    <cellStyle name="Normal 12 2 2 3 6 2" xfId="7729"/>
    <cellStyle name="Normal 12 2 2 3 6 2 2" xfId="15783"/>
    <cellStyle name="Normal 12 2 2 3 6 2 2 2" xfId="27257"/>
    <cellStyle name="Normal 12 2 2 3 6 2 3" xfId="34202"/>
    <cellStyle name="Normal 12 2 2 3 6 2 3 2" xfId="55707"/>
    <cellStyle name="Normal 12 2 2 3 6 2 4" xfId="22729"/>
    <cellStyle name="Normal 12 2 2 3 6 2 5" xfId="11583"/>
    <cellStyle name="Normal 12 2 2 3 6 2 6" xfId="43451"/>
    <cellStyle name="Normal 12 2 2 3 6 3" xfId="13542"/>
    <cellStyle name="Normal 12 2 2 3 6 3 2" xfId="25018"/>
    <cellStyle name="Normal 12 2 2 3 6 3 3" xfId="41730"/>
    <cellStyle name="Normal 12 2 2 3 6 4" xfId="32117"/>
    <cellStyle name="Normal 12 2 2 3 6 4 2" xfId="55708"/>
    <cellStyle name="Normal 12 2 2 3 6 5" xfId="37274"/>
    <cellStyle name="Normal 12 2 2 3 6 5 2" xfId="55709"/>
    <cellStyle name="Normal 12 2 2 3 6 6" xfId="20644"/>
    <cellStyle name="Normal 12 2 2 3 6 7" xfId="9862"/>
    <cellStyle name="Normal 12 2 2 3 6 8" xfId="39855"/>
    <cellStyle name="Normal 12 2 2 3 7" xfId="6705"/>
    <cellStyle name="Normal 12 2 2 3 7 2" xfId="14828"/>
    <cellStyle name="Normal 12 2 2 3 7 2 2" xfId="26302"/>
    <cellStyle name="Normal 12 2 2 3 7 3" xfId="31162"/>
    <cellStyle name="Normal 12 2 2 3 7 3 2" xfId="55710"/>
    <cellStyle name="Normal 12 2 2 3 7 4" xfId="19689"/>
    <cellStyle name="Normal 12 2 2 3 7 5" xfId="10818"/>
    <cellStyle name="Normal 12 2 2 3 7 6" xfId="42686"/>
    <cellStyle name="Normal 12 2 2 3 8" xfId="12606"/>
    <cellStyle name="Normal 12 2 2 3 8 2" xfId="33401"/>
    <cellStyle name="Normal 12 2 2 3 8 2 2" xfId="55711"/>
    <cellStyle name="Normal 12 2 2 3 8 3" xfId="21928"/>
    <cellStyle name="Normal 12 2 2 3 8 4" xfId="40811"/>
    <cellStyle name="Normal 12 2 2 3 9" xfId="24080"/>
    <cellStyle name="Normal 12 2 2 3 9 2" xfId="55712"/>
    <cellStyle name="Normal 12 2 2 4" xfId="4342"/>
    <cellStyle name="Normal 12 2 2 4 10" xfId="39430"/>
    <cellStyle name="Normal 12 2 2 4 2" xfId="5718"/>
    <cellStyle name="Normal 12 2 2 4 2 2" xfId="8257"/>
    <cellStyle name="Normal 12 2 2 4 2 2 2" xfId="16311"/>
    <cellStyle name="Normal 12 2 2 4 2 2 2 2" xfId="27785"/>
    <cellStyle name="Normal 12 2 2 4 2 2 3" xfId="34730"/>
    <cellStyle name="Normal 12 2 2 4 2 2 3 2" xfId="55713"/>
    <cellStyle name="Normal 12 2 2 4 2 2 4" xfId="23257"/>
    <cellStyle name="Normal 12 2 2 4 2 2 5" xfId="11923"/>
    <cellStyle name="Normal 12 2 2 4 2 2 6" xfId="43791"/>
    <cellStyle name="Normal 12 2 2 4 2 3" xfId="14071"/>
    <cellStyle name="Normal 12 2 2 4 2 3 2" xfId="25546"/>
    <cellStyle name="Normal 12 2 2 4 2 3 3" xfId="42070"/>
    <cellStyle name="Normal 12 2 2 4 2 4" xfId="32645"/>
    <cellStyle name="Normal 12 2 2 4 2 4 2" xfId="55714"/>
    <cellStyle name="Normal 12 2 2 4 2 5" xfId="37802"/>
    <cellStyle name="Normal 12 2 2 4 2 5 2" xfId="55715"/>
    <cellStyle name="Normal 12 2 2 4 2 6" xfId="21172"/>
    <cellStyle name="Normal 12 2 2 4 2 7" xfId="10202"/>
    <cellStyle name="Normal 12 2 2 4 2 8" xfId="40195"/>
    <cellStyle name="Normal 12 2 2 4 3" xfId="7233"/>
    <cellStyle name="Normal 12 2 2 4 3 2" xfId="15287"/>
    <cellStyle name="Normal 12 2 2 4 3 2 2" xfId="26761"/>
    <cellStyle name="Normal 12 2 2 4 3 3" xfId="31621"/>
    <cellStyle name="Normal 12 2 2 4 3 3 2" xfId="55716"/>
    <cellStyle name="Normal 12 2 2 4 3 4" xfId="20148"/>
    <cellStyle name="Normal 12 2 2 4 3 5" xfId="11158"/>
    <cellStyle name="Normal 12 2 2 4 3 6" xfId="43026"/>
    <cellStyle name="Normal 12 2 2 4 4" xfId="13061"/>
    <cellStyle name="Normal 12 2 2 4 4 2" xfId="33741"/>
    <cellStyle name="Normal 12 2 2 4 4 2 2" xfId="55717"/>
    <cellStyle name="Normal 12 2 2 4 4 3" xfId="22268"/>
    <cellStyle name="Normal 12 2 2 4 4 4" xfId="41270"/>
    <cellStyle name="Normal 12 2 2 4 5" xfId="24533"/>
    <cellStyle name="Normal 12 2 2 4 5 2" xfId="55718"/>
    <cellStyle name="Normal 12 2 2 4 6" xfId="30441"/>
    <cellStyle name="Normal 12 2 2 4 6 2" xfId="55719"/>
    <cellStyle name="Normal 12 2 2 4 7" xfId="36813"/>
    <cellStyle name="Normal 12 2 2 4 7 2" xfId="55720"/>
    <cellStyle name="Normal 12 2 2 4 8" xfId="18968"/>
    <cellStyle name="Normal 12 2 2 4 9" xfId="9437"/>
    <cellStyle name="Normal 12 2 2 5" xfId="3905"/>
    <cellStyle name="Normal 12 2 2 5 10" xfId="39201"/>
    <cellStyle name="Normal 12 2 2 5 2" xfId="5398"/>
    <cellStyle name="Normal 12 2 2 5 2 2" xfId="7937"/>
    <cellStyle name="Normal 12 2 2 5 2 2 2" xfId="15991"/>
    <cellStyle name="Normal 12 2 2 5 2 2 2 2" xfId="27465"/>
    <cellStyle name="Normal 12 2 2 5 2 2 3" xfId="34410"/>
    <cellStyle name="Normal 12 2 2 5 2 2 3 2" xfId="55721"/>
    <cellStyle name="Normal 12 2 2 5 2 2 4" xfId="22937"/>
    <cellStyle name="Normal 12 2 2 5 2 2 5" xfId="11694"/>
    <cellStyle name="Normal 12 2 2 5 2 2 6" xfId="43562"/>
    <cellStyle name="Normal 12 2 2 5 2 3" xfId="13751"/>
    <cellStyle name="Normal 12 2 2 5 2 3 2" xfId="25226"/>
    <cellStyle name="Normal 12 2 2 5 2 3 3" xfId="41841"/>
    <cellStyle name="Normal 12 2 2 5 2 4" xfId="32325"/>
    <cellStyle name="Normal 12 2 2 5 2 4 2" xfId="55722"/>
    <cellStyle name="Normal 12 2 2 5 2 5" xfId="37482"/>
    <cellStyle name="Normal 12 2 2 5 2 5 2" xfId="55723"/>
    <cellStyle name="Normal 12 2 2 5 2 6" xfId="20852"/>
    <cellStyle name="Normal 12 2 2 5 2 7" xfId="9973"/>
    <cellStyle name="Normal 12 2 2 5 2 8" xfId="39966"/>
    <cellStyle name="Normal 12 2 2 5 3" xfId="6913"/>
    <cellStyle name="Normal 12 2 2 5 3 2" xfId="14967"/>
    <cellStyle name="Normal 12 2 2 5 3 2 2" xfId="26441"/>
    <cellStyle name="Normal 12 2 2 5 3 3" xfId="31301"/>
    <cellStyle name="Normal 12 2 2 5 3 3 2" xfId="55724"/>
    <cellStyle name="Normal 12 2 2 5 3 4" xfId="19828"/>
    <cellStyle name="Normal 12 2 2 5 3 5" xfId="10929"/>
    <cellStyle name="Normal 12 2 2 5 3 6" xfId="42797"/>
    <cellStyle name="Normal 12 2 2 5 4" xfId="12812"/>
    <cellStyle name="Normal 12 2 2 5 4 2" xfId="33512"/>
    <cellStyle name="Normal 12 2 2 5 4 2 2" xfId="55725"/>
    <cellStyle name="Normal 12 2 2 5 4 3" xfId="22039"/>
    <cellStyle name="Normal 12 2 2 5 4 4" xfId="40950"/>
    <cellStyle name="Normal 12 2 2 5 5" xfId="24288"/>
    <cellStyle name="Normal 12 2 2 5 5 2" xfId="55726"/>
    <cellStyle name="Normal 12 2 2 5 6" xfId="30212"/>
    <cellStyle name="Normal 12 2 2 5 6 2" xfId="55727"/>
    <cellStyle name="Normal 12 2 2 5 7" xfId="36584"/>
    <cellStyle name="Normal 12 2 2 5 7 2" xfId="55728"/>
    <cellStyle name="Normal 12 2 2 5 8" xfId="18739"/>
    <cellStyle name="Normal 12 2 2 5 9" xfId="9208"/>
    <cellStyle name="Normal 12 2 2 6" xfId="4856"/>
    <cellStyle name="Normal 12 2 2 6 10" xfId="39668"/>
    <cellStyle name="Normal 12 2 2 6 2" xfId="5991"/>
    <cellStyle name="Normal 12 2 2 6 2 2" xfId="8530"/>
    <cellStyle name="Normal 12 2 2 6 2 2 2" xfId="16584"/>
    <cellStyle name="Normal 12 2 2 6 2 2 2 2" xfId="28058"/>
    <cellStyle name="Normal 12 2 2 6 2 2 3" xfId="35003"/>
    <cellStyle name="Normal 12 2 2 6 2 2 3 2" xfId="55729"/>
    <cellStyle name="Normal 12 2 2 6 2 2 4" xfId="23530"/>
    <cellStyle name="Normal 12 2 2 6 2 2 5" xfId="12161"/>
    <cellStyle name="Normal 12 2 2 6 2 2 6" xfId="44029"/>
    <cellStyle name="Normal 12 2 2 6 2 3" xfId="14344"/>
    <cellStyle name="Normal 12 2 2 6 2 3 2" xfId="25819"/>
    <cellStyle name="Normal 12 2 2 6 2 3 3" xfId="42308"/>
    <cellStyle name="Normal 12 2 2 6 2 4" xfId="32918"/>
    <cellStyle name="Normal 12 2 2 6 2 4 2" xfId="55730"/>
    <cellStyle name="Normal 12 2 2 6 2 5" xfId="38075"/>
    <cellStyle name="Normal 12 2 2 6 2 5 2" xfId="55731"/>
    <cellStyle name="Normal 12 2 2 6 2 6" xfId="21445"/>
    <cellStyle name="Normal 12 2 2 6 2 7" xfId="10440"/>
    <cellStyle name="Normal 12 2 2 6 2 8" xfId="40433"/>
    <cellStyle name="Normal 12 2 2 6 3" xfId="7506"/>
    <cellStyle name="Normal 12 2 2 6 3 2" xfId="15560"/>
    <cellStyle name="Normal 12 2 2 6 3 2 2" xfId="27034"/>
    <cellStyle name="Normal 12 2 2 6 3 3" xfId="31894"/>
    <cellStyle name="Normal 12 2 2 6 3 3 2" xfId="55732"/>
    <cellStyle name="Normal 12 2 2 6 3 4" xfId="20421"/>
    <cellStyle name="Normal 12 2 2 6 3 5" xfId="11396"/>
    <cellStyle name="Normal 12 2 2 6 3 6" xfId="43264"/>
    <cellStyle name="Normal 12 2 2 6 4" xfId="13319"/>
    <cellStyle name="Normal 12 2 2 6 4 2" xfId="33979"/>
    <cellStyle name="Normal 12 2 2 6 4 2 2" xfId="55733"/>
    <cellStyle name="Normal 12 2 2 6 4 3" xfId="22506"/>
    <cellStyle name="Normal 12 2 2 6 4 4" xfId="41543"/>
    <cellStyle name="Normal 12 2 2 6 5" xfId="24795"/>
    <cellStyle name="Normal 12 2 2 6 5 2" xfId="55734"/>
    <cellStyle name="Normal 12 2 2 6 6" xfId="30679"/>
    <cellStyle name="Normal 12 2 2 6 6 2" xfId="55735"/>
    <cellStyle name="Normal 12 2 2 6 7" xfId="37051"/>
    <cellStyle name="Normal 12 2 2 6 7 2" xfId="55736"/>
    <cellStyle name="Normal 12 2 2 6 8" xfId="19206"/>
    <cellStyle name="Normal 12 2 2 6 9" xfId="9675"/>
    <cellStyle name="Normal 12 2 2 7" xfId="6217"/>
    <cellStyle name="Normal 12 2 2 7 2" xfId="8751"/>
    <cellStyle name="Normal 12 2 2 7 2 2" xfId="16805"/>
    <cellStyle name="Normal 12 2 2 7 2 2 2" xfId="28279"/>
    <cellStyle name="Normal 12 2 2 7 2 3" xfId="33139"/>
    <cellStyle name="Normal 12 2 2 7 2 3 2" xfId="55737"/>
    <cellStyle name="Normal 12 2 2 7 2 4" xfId="21666"/>
    <cellStyle name="Normal 12 2 2 7 2 5" xfId="12346"/>
    <cellStyle name="Normal 12 2 2 7 2 6" xfId="44214"/>
    <cellStyle name="Normal 12 2 2 7 3" xfId="14565"/>
    <cellStyle name="Normal 12 2 2 7 3 2" xfId="35224"/>
    <cellStyle name="Normal 12 2 2 7 3 2 2" xfId="55738"/>
    <cellStyle name="Normal 12 2 2 7 3 3" xfId="23751"/>
    <cellStyle name="Normal 12 2 2 7 3 4" xfId="42493"/>
    <cellStyle name="Normal 12 2 2 7 4" xfId="26040"/>
    <cellStyle name="Normal 12 2 2 7 4 2" xfId="55739"/>
    <cellStyle name="Normal 12 2 2 7 5" xfId="30900"/>
    <cellStyle name="Normal 12 2 2 7 5 2" xfId="55740"/>
    <cellStyle name="Normal 12 2 2 7 6" xfId="38296"/>
    <cellStyle name="Normal 12 2 2 7 6 2" xfId="55741"/>
    <cellStyle name="Normal 12 2 2 7 7" xfId="19427"/>
    <cellStyle name="Normal 12 2 2 7 8" xfId="10625"/>
    <cellStyle name="Normal 12 2 2 7 9" xfId="40618"/>
    <cellStyle name="Normal 12 2 2 8" xfId="5083"/>
    <cellStyle name="Normal 12 2 2 8 2" xfId="7727"/>
    <cellStyle name="Normal 12 2 2 8 2 2" xfId="15781"/>
    <cellStyle name="Normal 12 2 2 8 2 2 2" xfId="27255"/>
    <cellStyle name="Normal 12 2 2 8 2 3" xfId="34200"/>
    <cellStyle name="Normal 12 2 2 8 2 3 2" xfId="55742"/>
    <cellStyle name="Normal 12 2 2 8 2 4" xfId="22727"/>
    <cellStyle name="Normal 12 2 2 8 2 5" xfId="11581"/>
    <cellStyle name="Normal 12 2 2 8 2 6" xfId="43449"/>
    <cellStyle name="Normal 12 2 2 8 3" xfId="13540"/>
    <cellStyle name="Normal 12 2 2 8 3 2" xfId="25016"/>
    <cellStyle name="Normal 12 2 2 8 3 3" xfId="41728"/>
    <cellStyle name="Normal 12 2 2 8 4" xfId="32115"/>
    <cellStyle name="Normal 12 2 2 8 4 2" xfId="55743"/>
    <cellStyle name="Normal 12 2 2 8 5" xfId="37272"/>
    <cellStyle name="Normal 12 2 2 8 5 2" xfId="55744"/>
    <cellStyle name="Normal 12 2 2 8 6" xfId="20642"/>
    <cellStyle name="Normal 12 2 2 8 7" xfId="9860"/>
    <cellStyle name="Normal 12 2 2 8 8" xfId="39853"/>
    <cellStyle name="Normal 12 2 2 9" xfId="6488"/>
    <cellStyle name="Normal 12 2 2 9 2" xfId="8916"/>
    <cellStyle name="Normal 12 2 2 9 2 2" xfId="26300"/>
    <cellStyle name="Normal 12 2 2 9 2 3" xfId="14826"/>
    <cellStyle name="Normal 12 2 2 9 3" xfId="31160"/>
    <cellStyle name="Normal 12 2 2 9 3 2" xfId="55745"/>
    <cellStyle name="Normal 12 2 2 9 4" xfId="38462"/>
    <cellStyle name="Normal 12 2 2 9 4 2" xfId="55746"/>
    <cellStyle name="Normal 12 2 2 9 5" xfId="19687"/>
    <cellStyle name="Normal 12 2 2 9 6" xfId="10816"/>
    <cellStyle name="Normal 12 2 2 9 7" xfId="42684"/>
    <cellStyle name="Normal 12 3" xfId="4347"/>
    <cellStyle name="Normal 12 4" xfId="4348"/>
    <cellStyle name="Normal 120" xfId="1657"/>
    <cellStyle name="Normal 121" xfId="1658"/>
    <cellStyle name="Normal 122" xfId="1659"/>
    <cellStyle name="Normal 123" xfId="1660"/>
    <cellStyle name="Normal 124" xfId="1661"/>
    <cellStyle name="Normal 125" xfId="1662"/>
    <cellStyle name="Normal 126" xfId="1663"/>
    <cellStyle name="Normal 127" xfId="1664"/>
    <cellStyle name="Normal 128" xfId="1665"/>
    <cellStyle name="Normal 129" xfId="1666"/>
    <cellStyle name="Normal 13" xfId="1667"/>
    <cellStyle name="Normal 13 2" xfId="1668"/>
    <cellStyle name="Normal 13 2 2" xfId="1669"/>
    <cellStyle name="Normal 13 2 2 2" xfId="4349"/>
    <cellStyle name="Normal 13 2 3" xfId="4350"/>
    <cellStyle name="Normal 13 3" xfId="1670"/>
    <cellStyle name="Normal 13 3 10" xfId="18631"/>
    <cellStyle name="Normal 13 3 11" xfId="9100"/>
    <cellStyle name="Normal 13 3 12" xfId="39093"/>
    <cellStyle name="Normal 13 3 2" xfId="4351"/>
    <cellStyle name="Normal 13 3 2 10" xfId="39435"/>
    <cellStyle name="Normal 13 3 2 2" xfId="5723"/>
    <cellStyle name="Normal 13 3 2 2 2" xfId="8262"/>
    <cellStyle name="Normal 13 3 2 2 2 2" xfId="16316"/>
    <cellStyle name="Normal 13 3 2 2 2 2 2" xfId="27790"/>
    <cellStyle name="Normal 13 3 2 2 2 3" xfId="34735"/>
    <cellStyle name="Normal 13 3 2 2 2 3 2" xfId="55747"/>
    <cellStyle name="Normal 13 3 2 2 2 4" xfId="23262"/>
    <cellStyle name="Normal 13 3 2 2 2 5" xfId="11928"/>
    <cellStyle name="Normal 13 3 2 2 2 6" xfId="43796"/>
    <cellStyle name="Normal 13 3 2 2 3" xfId="14076"/>
    <cellStyle name="Normal 13 3 2 2 3 2" xfId="25551"/>
    <cellStyle name="Normal 13 3 2 2 3 3" xfId="42075"/>
    <cellStyle name="Normal 13 3 2 2 4" xfId="32650"/>
    <cellStyle name="Normal 13 3 2 2 4 2" xfId="55748"/>
    <cellStyle name="Normal 13 3 2 2 5" xfId="37807"/>
    <cellStyle name="Normal 13 3 2 2 5 2" xfId="55749"/>
    <cellStyle name="Normal 13 3 2 2 6" xfId="21177"/>
    <cellStyle name="Normal 13 3 2 2 7" xfId="10207"/>
    <cellStyle name="Normal 13 3 2 2 8" xfId="40200"/>
    <cellStyle name="Normal 13 3 2 3" xfId="7238"/>
    <cellStyle name="Normal 13 3 2 3 2" xfId="15292"/>
    <cellStyle name="Normal 13 3 2 3 2 2" xfId="26766"/>
    <cellStyle name="Normal 13 3 2 3 3" xfId="31626"/>
    <cellStyle name="Normal 13 3 2 3 3 2" xfId="55750"/>
    <cellStyle name="Normal 13 3 2 3 4" xfId="20153"/>
    <cellStyle name="Normal 13 3 2 3 5" xfId="11163"/>
    <cellStyle name="Normal 13 3 2 3 6" xfId="43031"/>
    <cellStyle name="Normal 13 3 2 4" xfId="13066"/>
    <cellStyle name="Normal 13 3 2 4 2" xfId="33746"/>
    <cellStyle name="Normal 13 3 2 4 2 2" xfId="55751"/>
    <cellStyle name="Normal 13 3 2 4 3" xfId="22273"/>
    <cellStyle name="Normal 13 3 2 4 4" xfId="41275"/>
    <cellStyle name="Normal 13 3 2 5" xfId="24538"/>
    <cellStyle name="Normal 13 3 2 5 2" xfId="55752"/>
    <cellStyle name="Normal 13 3 2 6" xfId="30446"/>
    <cellStyle name="Normal 13 3 2 6 2" xfId="55753"/>
    <cellStyle name="Normal 13 3 2 7" xfId="36818"/>
    <cellStyle name="Normal 13 3 2 7 2" xfId="55754"/>
    <cellStyle name="Normal 13 3 2 8" xfId="18973"/>
    <cellStyle name="Normal 13 3 2 9" xfId="9442"/>
    <cellStyle name="Normal 13 3 3" xfId="6222"/>
    <cellStyle name="Normal 13 3 3 2" xfId="8756"/>
    <cellStyle name="Normal 13 3 3 2 2" xfId="16810"/>
    <cellStyle name="Normal 13 3 3 2 2 2" xfId="28284"/>
    <cellStyle name="Normal 13 3 3 2 3" xfId="33144"/>
    <cellStyle name="Normal 13 3 3 2 3 2" xfId="55755"/>
    <cellStyle name="Normal 13 3 3 2 4" xfId="21671"/>
    <cellStyle name="Normal 13 3 3 2 5" xfId="12351"/>
    <cellStyle name="Normal 13 3 3 2 6" xfId="44219"/>
    <cellStyle name="Normal 13 3 3 3" xfId="14570"/>
    <cellStyle name="Normal 13 3 3 3 2" xfId="35229"/>
    <cellStyle name="Normal 13 3 3 3 2 2" xfId="55756"/>
    <cellStyle name="Normal 13 3 3 3 3" xfId="23756"/>
    <cellStyle name="Normal 13 3 3 3 4" xfId="42498"/>
    <cellStyle name="Normal 13 3 3 4" xfId="26045"/>
    <cellStyle name="Normal 13 3 3 4 2" xfId="55757"/>
    <cellStyle name="Normal 13 3 3 5" xfId="30905"/>
    <cellStyle name="Normal 13 3 3 5 2" xfId="55758"/>
    <cellStyle name="Normal 13 3 3 6" xfId="38301"/>
    <cellStyle name="Normal 13 3 3 6 2" xfId="55759"/>
    <cellStyle name="Normal 13 3 3 7" xfId="19432"/>
    <cellStyle name="Normal 13 3 3 8" xfId="10630"/>
    <cellStyle name="Normal 13 3 3 9" xfId="40623"/>
    <cellStyle name="Normal 13 3 4" xfId="5088"/>
    <cellStyle name="Normal 13 3 4 2" xfId="7732"/>
    <cellStyle name="Normal 13 3 4 2 2" xfId="15786"/>
    <cellStyle name="Normal 13 3 4 2 2 2" xfId="27260"/>
    <cellStyle name="Normal 13 3 4 2 3" xfId="34205"/>
    <cellStyle name="Normal 13 3 4 2 3 2" xfId="55760"/>
    <cellStyle name="Normal 13 3 4 2 4" xfId="22732"/>
    <cellStyle name="Normal 13 3 4 2 5" xfId="11586"/>
    <cellStyle name="Normal 13 3 4 2 6" xfId="43454"/>
    <cellStyle name="Normal 13 3 4 3" xfId="13545"/>
    <cellStyle name="Normal 13 3 4 3 2" xfId="25021"/>
    <cellStyle name="Normal 13 3 4 3 3" xfId="41733"/>
    <cellStyle name="Normal 13 3 4 4" xfId="32120"/>
    <cellStyle name="Normal 13 3 4 4 2" xfId="55761"/>
    <cellStyle name="Normal 13 3 4 5" xfId="37277"/>
    <cellStyle name="Normal 13 3 4 5 2" xfId="55762"/>
    <cellStyle name="Normal 13 3 4 6" xfId="20647"/>
    <cellStyle name="Normal 13 3 4 7" xfId="9865"/>
    <cellStyle name="Normal 13 3 4 8" xfId="39858"/>
    <cellStyle name="Normal 13 3 5" xfId="6708"/>
    <cellStyle name="Normal 13 3 5 2" xfId="14831"/>
    <cellStyle name="Normal 13 3 5 2 2" xfId="26305"/>
    <cellStyle name="Normal 13 3 5 3" xfId="31165"/>
    <cellStyle name="Normal 13 3 5 3 2" xfId="55763"/>
    <cellStyle name="Normal 13 3 5 4" xfId="19692"/>
    <cellStyle name="Normal 13 3 5 5" xfId="10821"/>
    <cellStyle name="Normal 13 3 5 6" xfId="42689"/>
    <cellStyle name="Normal 13 3 6" xfId="12609"/>
    <cellStyle name="Normal 13 3 6 2" xfId="33404"/>
    <cellStyle name="Normal 13 3 6 2 2" xfId="55764"/>
    <cellStyle name="Normal 13 3 6 3" xfId="21931"/>
    <cellStyle name="Normal 13 3 6 4" xfId="40814"/>
    <cellStyle name="Normal 13 3 7" xfId="24083"/>
    <cellStyle name="Normal 13 3 7 2" xfId="55765"/>
    <cellStyle name="Normal 13 3 8" xfId="30104"/>
    <cellStyle name="Normal 13 3 8 2" xfId="55766"/>
    <cellStyle name="Normal 13 3 9" xfId="36476"/>
    <cellStyle name="Normal 13 3 9 2" xfId="55767"/>
    <cellStyle name="Normal 13 4" xfId="1671"/>
    <cellStyle name="Normal 13 4 2" xfId="4352"/>
    <cellStyle name="Normal 13 5" xfId="4353"/>
    <cellStyle name="Normal 130" xfId="1672"/>
    <cellStyle name="Normal 131" xfId="1673"/>
    <cellStyle name="Normal 132" xfId="1674"/>
    <cellStyle name="Normal 133" xfId="1675"/>
    <cellStyle name="Normal 134" xfId="1676"/>
    <cellStyle name="Normal 135" xfId="1677"/>
    <cellStyle name="Normal 136" xfId="1678"/>
    <cellStyle name="Normal 137" xfId="1679"/>
    <cellStyle name="Normal 138" xfId="1680"/>
    <cellStyle name="Normal 139" xfId="1681"/>
    <cellStyle name="Normal 14" xfId="1682"/>
    <cellStyle name="Normal 14 2" xfId="1683"/>
    <cellStyle name="Normal 14 2 2" xfId="1684"/>
    <cellStyle name="Normal 14 2 2 2" xfId="4354"/>
    <cellStyle name="Normal 14 2 3" xfId="4355"/>
    <cellStyle name="Normal 14 3" xfId="1685"/>
    <cellStyle name="Normal 14 3 2" xfId="4356"/>
    <cellStyle name="Normal 14 4" xfId="4357"/>
    <cellStyle name="Normal 140" xfId="1686"/>
    <cellStyle name="Normal 141" xfId="1687"/>
    <cellStyle name="Normal 142" xfId="1688"/>
    <cellStyle name="Normal 143" xfId="1689"/>
    <cellStyle name="Normal 144" xfId="1690"/>
    <cellStyle name="Normal 145" xfId="1691"/>
    <cellStyle name="Normal 145 2" xfId="1692"/>
    <cellStyle name="Normal 145 2 10" xfId="18632"/>
    <cellStyle name="Normal 145 2 11" xfId="9101"/>
    <cellStyle name="Normal 145 2 12" xfId="39094"/>
    <cellStyle name="Normal 145 2 2" xfId="4358"/>
    <cellStyle name="Normal 145 2 3" xfId="6223"/>
    <cellStyle name="Normal 145 2 3 2" xfId="8757"/>
    <cellStyle name="Normal 145 2 3 2 2" xfId="16811"/>
    <cellStyle name="Normal 145 2 3 2 2 2" xfId="28285"/>
    <cellStyle name="Normal 145 2 3 2 3" xfId="33145"/>
    <cellStyle name="Normal 145 2 3 2 3 2" xfId="55768"/>
    <cellStyle name="Normal 145 2 3 2 4" xfId="21672"/>
    <cellStyle name="Normal 145 2 3 2 5" xfId="12352"/>
    <cellStyle name="Normal 145 2 3 2 6" xfId="44220"/>
    <cellStyle name="Normal 145 2 3 3" xfId="14571"/>
    <cellStyle name="Normal 145 2 3 3 2" xfId="35230"/>
    <cellStyle name="Normal 145 2 3 3 2 2" xfId="55769"/>
    <cellStyle name="Normal 145 2 3 3 3" xfId="23757"/>
    <cellStyle name="Normal 145 2 3 3 4" xfId="42499"/>
    <cellStyle name="Normal 145 2 3 4" xfId="26046"/>
    <cellStyle name="Normal 145 2 3 4 2" xfId="55770"/>
    <cellStyle name="Normal 145 2 3 5" xfId="30906"/>
    <cellStyle name="Normal 145 2 3 5 2" xfId="55771"/>
    <cellStyle name="Normal 145 2 3 6" xfId="38302"/>
    <cellStyle name="Normal 145 2 3 6 2" xfId="55772"/>
    <cellStyle name="Normal 145 2 3 7" xfId="19433"/>
    <cellStyle name="Normal 145 2 3 8" xfId="10631"/>
    <cellStyle name="Normal 145 2 3 9" xfId="40624"/>
    <cellStyle name="Normal 145 2 4" xfId="5089"/>
    <cellStyle name="Normal 145 2 4 2" xfId="7733"/>
    <cellStyle name="Normal 145 2 4 2 2" xfId="15787"/>
    <cellStyle name="Normal 145 2 4 2 2 2" xfId="27261"/>
    <cellStyle name="Normal 145 2 4 2 3" xfId="34206"/>
    <cellStyle name="Normal 145 2 4 2 3 2" xfId="55773"/>
    <cellStyle name="Normal 145 2 4 2 4" xfId="22733"/>
    <cellStyle name="Normal 145 2 4 2 5" xfId="11587"/>
    <cellStyle name="Normal 145 2 4 2 6" xfId="43455"/>
    <cellStyle name="Normal 145 2 4 3" xfId="13546"/>
    <cellStyle name="Normal 145 2 4 3 2" xfId="25022"/>
    <cellStyle name="Normal 145 2 4 3 3" xfId="41734"/>
    <cellStyle name="Normal 145 2 4 4" xfId="32121"/>
    <cellStyle name="Normal 145 2 4 4 2" xfId="55774"/>
    <cellStyle name="Normal 145 2 4 5" xfId="37278"/>
    <cellStyle name="Normal 145 2 4 5 2" xfId="55775"/>
    <cellStyle name="Normal 145 2 4 6" xfId="20648"/>
    <cellStyle name="Normal 145 2 4 7" xfId="9866"/>
    <cellStyle name="Normal 145 2 4 8" xfId="39859"/>
    <cellStyle name="Normal 145 2 5" xfId="6709"/>
    <cellStyle name="Normal 145 2 5 2" xfId="14832"/>
    <cellStyle name="Normal 145 2 5 2 2" xfId="26306"/>
    <cellStyle name="Normal 145 2 5 3" xfId="31166"/>
    <cellStyle name="Normal 145 2 5 3 2" xfId="55776"/>
    <cellStyle name="Normal 145 2 5 4" xfId="19693"/>
    <cellStyle name="Normal 145 2 5 5" xfId="10822"/>
    <cellStyle name="Normal 145 2 5 6" xfId="42690"/>
    <cellStyle name="Normal 145 2 6" xfId="12610"/>
    <cellStyle name="Normal 145 2 6 2" xfId="33405"/>
    <cellStyle name="Normal 145 2 6 2 2" xfId="55777"/>
    <cellStyle name="Normal 145 2 6 3" xfId="21932"/>
    <cellStyle name="Normal 145 2 6 4" xfId="40815"/>
    <cellStyle name="Normal 145 2 7" xfId="24084"/>
    <cellStyle name="Normal 145 2 7 2" xfId="55778"/>
    <cellStyle name="Normal 145 2 8" xfId="30105"/>
    <cellStyle name="Normal 145 2 8 2" xfId="55779"/>
    <cellStyle name="Normal 145 2 9" xfId="36477"/>
    <cellStyle name="Normal 145 2 9 2" xfId="55780"/>
    <cellStyle name="Normal 145 3" xfId="4359"/>
    <cellStyle name="Normal 145 3 10" xfId="39436"/>
    <cellStyle name="Normal 145 3 2" xfId="5724"/>
    <cellStyle name="Normal 145 3 2 2" xfId="8263"/>
    <cellStyle name="Normal 145 3 2 2 2" xfId="16317"/>
    <cellStyle name="Normal 145 3 2 2 2 2" xfId="27791"/>
    <cellStyle name="Normal 145 3 2 2 3" xfId="34736"/>
    <cellStyle name="Normal 145 3 2 2 3 2" xfId="55781"/>
    <cellStyle name="Normal 145 3 2 2 4" xfId="23263"/>
    <cellStyle name="Normal 145 3 2 2 5" xfId="11929"/>
    <cellStyle name="Normal 145 3 2 2 6" xfId="43797"/>
    <cellStyle name="Normal 145 3 2 3" xfId="14077"/>
    <cellStyle name="Normal 145 3 2 3 2" xfId="25552"/>
    <cellStyle name="Normal 145 3 2 3 3" xfId="42076"/>
    <cellStyle name="Normal 145 3 2 4" xfId="32651"/>
    <cellStyle name="Normal 145 3 2 4 2" xfId="55782"/>
    <cellStyle name="Normal 145 3 2 5" xfId="37808"/>
    <cellStyle name="Normal 145 3 2 5 2" xfId="55783"/>
    <cellStyle name="Normal 145 3 2 6" xfId="21178"/>
    <cellStyle name="Normal 145 3 2 7" xfId="10208"/>
    <cellStyle name="Normal 145 3 2 8" xfId="40201"/>
    <cellStyle name="Normal 145 3 3" xfId="7239"/>
    <cellStyle name="Normal 145 3 3 2" xfId="15293"/>
    <cellStyle name="Normal 145 3 3 2 2" xfId="26767"/>
    <cellStyle name="Normal 145 3 3 3" xfId="31627"/>
    <cellStyle name="Normal 145 3 3 3 2" xfId="55784"/>
    <cellStyle name="Normal 145 3 3 4" xfId="20154"/>
    <cellStyle name="Normal 145 3 3 5" xfId="11164"/>
    <cellStyle name="Normal 145 3 3 6" xfId="43032"/>
    <cellStyle name="Normal 145 3 4" xfId="13067"/>
    <cellStyle name="Normal 145 3 4 2" xfId="33747"/>
    <cellStyle name="Normal 145 3 4 2 2" xfId="55785"/>
    <cellStyle name="Normal 145 3 4 3" xfId="22274"/>
    <cellStyle name="Normal 145 3 4 4" xfId="41276"/>
    <cellStyle name="Normal 145 3 5" xfId="24539"/>
    <cellStyle name="Normal 145 3 5 2" xfId="55786"/>
    <cellStyle name="Normal 145 3 6" xfId="30447"/>
    <cellStyle name="Normal 145 3 6 2" xfId="55787"/>
    <cellStyle name="Normal 145 3 7" xfId="36819"/>
    <cellStyle name="Normal 145 3 7 2" xfId="55788"/>
    <cellStyle name="Normal 145 3 8" xfId="18974"/>
    <cellStyle name="Normal 145 3 9" xfId="9443"/>
    <cellStyle name="Normal 146" xfId="1693"/>
    <cellStyle name="Normal 147" xfId="1694"/>
    <cellStyle name="Normal 148" xfId="1695"/>
    <cellStyle name="Normal 149" xfId="1696"/>
    <cellStyle name="Normal 15" xfId="1697"/>
    <cellStyle name="Normal 15 2" xfId="1698"/>
    <cellStyle name="Normal 150" xfId="1699"/>
    <cellStyle name="Normal 151" xfId="1700"/>
    <cellStyle name="Normal 152" xfId="1701"/>
    <cellStyle name="Normal 153" xfId="1702"/>
    <cellStyle name="Normal 154" xfId="1703"/>
    <cellStyle name="Normal 155" xfId="1704"/>
    <cellStyle name="Normal 156" xfId="1705"/>
    <cellStyle name="Normal 157" xfId="1706"/>
    <cellStyle name="Normal 158" xfId="1707"/>
    <cellStyle name="Normal 159" xfId="1708"/>
    <cellStyle name="Normal 16" xfId="1709"/>
    <cellStyle name="Normal 16 2" xfId="1710"/>
    <cellStyle name="Normal 16 2 2" xfId="1711"/>
    <cellStyle name="Normal 16 2 2 2" xfId="4360"/>
    <cellStyle name="Normal 16 2 3" xfId="4361"/>
    <cellStyle name="Normal 16 3" xfId="1712"/>
    <cellStyle name="Normal 16 3 2" xfId="4362"/>
    <cellStyle name="Normal 16 4" xfId="4363"/>
    <cellStyle name="Normal 160" xfId="1713"/>
    <cellStyle name="Normal 161" xfId="1714"/>
    <cellStyle name="Normal 162" xfId="1715"/>
    <cellStyle name="Normal 163" xfId="1716"/>
    <cellStyle name="Normal 164" xfId="1717"/>
    <cellStyle name="Normal 165" xfId="1718"/>
    <cellStyle name="Normal 166" xfId="1719"/>
    <cellStyle name="Normal 167" xfId="1720"/>
    <cellStyle name="Normal 168" xfId="1721"/>
    <cellStyle name="Normal 169" xfId="1722"/>
    <cellStyle name="Normal 17" xfId="1723"/>
    <cellStyle name="Normal 17 2" xfId="1724"/>
    <cellStyle name="Normal 17 2 2" xfId="1725"/>
    <cellStyle name="Normal 17 2 2 2" xfId="4364"/>
    <cellStyle name="Normal 17 2 3" xfId="4365"/>
    <cellStyle name="Normal 17 3" xfId="1726"/>
    <cellStyle name="Normal 17 3 2" xfId="4366"/>
    <cellStyle name="Normal 17 4" xfId="4367"/>
    <cellStyle name="Normal 170" xfId="1727"/>
    <cellStyle name="Normal 171" xfId="1728"/>
    <cellStyle name="Normal 172" xfId="1729"/>
    <cellStyle name="Normal 173" xfId="1730"/>
    <cellStyle name="Normal 174" xfId="1731"/>
    <cellStyle name="Normal 175" xfId="1732"/>
    <cellStyle name="Normal 176" xfId="1733"/>
    <cellStyle name="Normal 177" xfId="1734"/>
    <cellStyle name="Normal 178" xfId="1735"/>
    <cellStyle name="Normal 179" xfId="1736"/>
    <cellStyle name="Normal 18" xfId="1737"/>
    <cellStyle name="Normal 18 2" xfId="1738"/>
    <cellStyle name="Normal 18 3" xfId="4368"/>
    <cellStyle name="Normal 18 4" xfId="4369"/>
    <cellStyle name="Normal 180" xfId="1739"/>
    <cellStyle name="Normal 181" xfId="1740"/>
    <cellStyle name="Normal 182" xfId="1741"/>
    <cellStyle name="Normal 183" xfId="1742"/>
    <cellStyle name="Normal 184" xfId="1743"/>
    <cellStyle name="Normal 184 10" xfId="24085"/>
    <cellStyle name="Normal 184 10 2" xfId="55789"/>
    <cellStyle name="Normal 184 11" xfId="30106"/>
    <cellStyle name="Normal 184 11 2" xfId="55790"/>
    <cellStyle name="Normal 184 12" xfId="36478"/>
    <cellStyle name="Normal 184 12 2" xfId="55791"/>
    <cellStyle name="Normal 184 13" xfId="18633"/>
    <cellStyle name="Normal 184 14" xfId="9102"/>
    <cellStyle name="Normal 184 15" xfId="39095"/>
    <cellStyle name="Normal 184 2" xfId="1744"/>
    <cellStyle name="Normal 184 3" xfId="4370"/>
    <cellStyle name="Normal 184 3 10" xfId="39437"/>
    <cellStyle name="Normal 184 3 2" xfId="5725"/>
    <cellStyle name="Normal 184 3 2 2" xfId="8264"/>
    <cellStyle name="Normal 184 3 2 2 2" xfId="16318"/>
    <cellStyle name="Normal 184 3 2 2 2 2" xfId="27792"/>
    <cellStyle name="Normal 184 3 2 2 3" xfId="34737"/>
    <cellStyle name="Normal 184 3 2 2 3 2" xfId="55792"/>
    <cellStyle name="Normal 184 3 2 2 4" xfId="23264"/>
    <cellStyle name="Normal 184 3 2 2 5" xfId="11930"/>
    <cellStyle name="Normal 184 3 2 2 6" xfId="43798"/>
    <cellStyle name="Normal 184 3 2 3" xfId="14078"/>
    <cellStyle name="Normal 184 3 2 3 2" xfId="25553"/>
    <cellStyle name="Normal 184 3 2 3 3" xfId="42077"/>
    <cellStyle name="Normal 184 3 2 4" xfId="32652"/>
    <cellStyle name="Normal 184 3 2 4 2" xfId="55793"/>
    <cellStyle name="Normal 184 3 2 5" xfId="37809"/>
    <cellStyle name="Normal 184 3 2 5 2" xfId="55794"/>
    <cellStyle name="Normal 184 3 2 6" xfId="21179"/>
    <cellStyle name="Normal 184 3 2 7" xfId="10209"/>
    <cellStyle name="Normal 184 3 2 8" xfId="40202"/>
    <cellStyle name="Normal 184 3 3" xfId="7240"/>
    <cellStyle name="Normal 184 3 3 2" xfId="15294"/>
    <cellStyle name="Normal 184 3 3 2 2" xfId="26768"/>
    <cellStyle name="Normal 184 3 3 3" xfId="31628"/>
    <cellStyle name="Normal 184 3 3 3 2" xfId="55795"/>
    <cellStyle name="Normal 184 3 3 4" xfId="20155"/>
    <cellStyle name="Normal 184 3 3 5" xfId="11165"/>
    <cellStyle name="Normal 184 3 3 6" xfId="43033"/>
    <cellStyle name="Normal 184 3 4" xfId="13068"/>
    <cellStyle name="Normal 184 3 4 2" xfId="33748"/>
    <cellStyle name="Normal 184 3 4 2 2" xfId="55796"/>
    <cellStyle name="Normal 184 3 4 3" xfId="22275"/>
    <cellStyle name="Normal 184 3 4 4" xfId="41277"/>
    <cellStyle name="Normal 184 3 5" xfId="24540"/>
    <cellStyle name="Normal 184 3 5 2" xfId="55797"/>
    <cellStyle name="Normal 184 3 6" xfId="30448"/>
    <cellStyle name="Normal 184 3 6 2" xfId="55798"/>
    <cellStyle name="Normal 184 3 7" xfId="36820"/>
    <cellStyle name="Normal 184 3 7 2" xfId="55799"/>
    <cellStyle name="Normal 184 3 8" xfId="18975"/>
    <cellStyle name="Normal 184 3 9" xfId="9444"/>
    <cellStyle name="Normal 184 4" xfId="3906"/>
    <cellStyle name="Normal 184 4 10" xfId="39202"/>
    <cellStyle name="Normal 184 4 2" xfId="5399"/>
    <cellStyle name="Normal 184 4 2 2" xfId="7938"/>
    <cellStyle name="Normal 184 4 2 2 2" xfId="15992"/>
    <cellStyle name="Normal 184 4 2 2 2 2" xfId="27466"/>
    <cellStyle name="Normal 184 4 2 2 3" xfId="34411"/>
    <cellStyle name="Normal 184 4 2 2 3 2" xfId="55800"/>
    <cellStyle name="Normal 184 4 2 2 4" xfId="22938"/>
    <cellStyle name="Normal 184 4 2 2 5" xfId="11695"/>
    <cellStyle name="Normal 184 4 2 2 6" xfId="43563"/>
    <cellStyle name="Normal 184 4 2 3" xfId="13752"/>
    <cellStyle name="Normal 184 4 2 3 2" xfId="25227"/>
    <cellStyle name="Normal 184 4 2 3 3" xfId="41842"/>
    <cellStyle name="Normal 184 4 2 4" xfId="32326"/>
    <cellStyle name="Normal 184 4 2 4 2" xfId="55801"/>
    <cellStyle name="Normal 184 4 2 5" xfId="37483"/>
    <cellStyle name="Normal 184 4 2 5 2" xfId="55802"/>
    <cellStyle name="Normal 184 4 2 6" xfId="20853"/>
    <cellStyle name="Normal 184 4 2 7" xfId="9974"/>
    <cellStyle name="Normal 184 4 2 8" xfId="39967"/>
    <cellStyle name="Normal 184 4 3" xfId="6914"/>
    <cellStyle name="Normal 184 4 3 2" xfId="14968"/>
    <cellStyle name="Normal 184 4 3 2 2" xfId="26442"/>
    <cellStyle name="Normal 184 4 3 3" xfId="31302"/>
    <cellStyle name="Normal 184 4 3 3 2" xfId="55803"/>
    <cellStyle name="Normal 184 4 3 4" xfId="19829"/>
    <cellStyle name="Normal 184 4 3 5" xfId="10930"/>
    <cellStyle name="Normal 184 4 3 6" xfId="42798"/>
    <cellStyle name="Normal 184 4 4" xfId="12813"/>
    <cellStyle name="Normal 184 4 4 2" xfId="33513"/>
    <cellStyle name="Normal 184 4 4 2 2" xfId="55804"/>
    <cellStyle name="Normal 184 4 4 3" xfId="22040"/>
    <cellStyle name="Normal 184 4 4 4" xfId="40951"/>
    <cellStyle name="Normal 184 4 5" xfId="24289"/>
    <cellStyle name="Normal 184 4 5 2" xfId="55805"/>
    <cellStyle name="Normal 184 4 6" xfId="30213"/>
    <cellStyle name="Normal 184 4 6 2" xfId="55806"/>
    <cellStyle name="Normal 184 4 7" xfId="36585"/>
    <cellStyle name="Normal 184 4 7 2" xfId="55807"/>
    <cellStyle name="Normal 184 4 8" xfId="18740"/>
    <cellStyle name="Normal 184 4 9" xfId="9209"/>
    <cellStyle name="Normal 184 5" xfId="4857"/>
    <cellStyle name="Normal 184 5 10" xfId="39669"/>
    <cellStyle name="Normal 184 5 2" xfId="5992"/>
    <cellStyle name="Normal 184 5 2 2" xfId="8531"/>
    <cellStyle name="Normal 184 5 2 2 2" xfId="16585"/>
    <cellStyle name="Normal 184 5 2 2 2 2" xfId="28059"/>
    <cellStyle name="Normal 184 5 2 2 3" xfId="35004"/>
    <cellStyle name="Normal 184 5 2 2 3 2" xfId="55808"/>
    <cellStyle name="Normal 184 5 2 2 4" xfId="23531"/>
    <cellStyle name="Normal 184 5 2 2 5" xfId="12162"/>
    <cellStyle name="Normal 184 5 2 2 6" xfId="44030"/>
    <cellStyle name="Normal 184 5 2 3" xfId="14345"/>
    <cellStyle name="Normal 184 5 2 3 2" xfId="25820"/>
    <cellStyle name="Normal 184 5 2 3 3" xfId="42309"/>
    <cellStyle name="Normal 184 5 2 4" xfId="32919"/>
    <cellStyle name="Normal 184 5 2 4 2" xfId="55809"/>
    <cellStyle name="Normal 184 5 2 5" xfId="38076"/>
    <cellStyle name="Normal 184 5 2 5 2" xfId="55810"/>
    <cellStyle name="Normal 184 5 2 6" xfId="21446"/>
    <cellStyle name="Normal 184 5 2 7" xfId="10441"/>
    <cellStyle name="Normal 184 5 2 8" xfId="40434"/>
    <cellStyle name="Normal 184 5 3" xfId="7507"/>
    <cellStyle name="Normal 184 5 3 2" xfId="15561"/>
    <cellStyle name="Normal 184 5 3 2 2" xfId="27035"/>
    <cellStyle name="Normal 184 5 3 3" xfId="31895"/>
    <cellStyle name="Normal 184 5 3 3 2" xfId="55811"/>
    <cellStyle name="Normal 184 5 3 4" xfId="20422"/>
    <cellStyle name="Normal 184 5 3 5" xfId="11397"/>
    <cellStyle name="Normal 184 5 3 6" xfId="43265"/>
    <cellStyle name="Normal 184 5 4" xfId="13320"/>
    <cellStyle name="Normal 184 5 4 2" xfId="33980"/>
    <cellStyle name="Normal 184 5 4 2 2" xfId="55812"/>
    <cellStyle name="Normal 184 5 4 3" xfId="22507"/>
    <cellStyle name="Normal 184 5 4 4" xfId="41544"/>
    <cellStyle name="Normal 184 5 5" xfId="24796"/>
    <cellStyle name="Normal 184 5 5 2" xfId="55813"/>
    <cellStyle name="Normal 184 5 6" xfId="30680"/>
    <cellStyle name="Normal 184 5 6 2" xfId="55814"/>
    <cellStyle name="Normal 184 5 7" xfId="37052"/>
    <cellStyle name="Normal 184 5 7 2" xfId="55815"/>
    <cellStyle name="Normal 184 5 8" xfId="19207"/>
    <cellStyle name="Normal 184 5 9" xfId="9676"/>
    <cellStyle name="Normal 184 6" xfId="6224"/>
    <cellStyle name="Normal 184 6 2" xfId="8758"/>
    <cellStyle name="Normal 184 6 2 2" xfId="16812"/>
    <cellStyle name="Normal 184 6 2 2 2" xfId="28286"/>
    <cellStyle name="Normal 184 6 2 3" xfId="33146"/>
    <cellStyle name="Normal 184 6 2 3 2" xfId="55816"/>
    <cellStyle name="Normal 184 6 2 4" xfId="21673"/>
    <cellStyle name="Normal 184 6 2 5" xfId="12353"/>
    <cellStyle name="Normal 184 6 2 6" xfId="44221"/>
    <cellStyle name="Normal 184 6 3" xfId="14572"/>
    <cellStyle name="Normal 184 6 3 2" xfId="35231"/>
    <cellStyle name="Normal 184 6 3 2 2" xfId="55817"/>
    <cellStyle name="Normal 184 6 3 3" xfId="23758"/>
    <cellStyle name="Normal 184 6 3 4" xfId="42500"/>
    <cellStyle name="Normal 184 6 4" xfId="26047"/>
    <cellStyle name="Normal 184 6 4 2" xfId="55818"/>
    <cellStyle name="Normal 184 6 5" xfId="30907"/>
    <cellStyle name="Normal 184 6 5 2" xfId="55819"/>
    <cellStyle name="Normal 184 6 6" xfId="38303"/>
    <cellStyle name="Normal 184 6 6 2" xfId="55820"/>
    <cellStyle name="Normal 184 6 7" xfId="19434"/>
    <cellStyle name="Normal 184 6 8" xfId="10632"/>
    <cellStyle name="Normal 184 6 9" xfId="40625"/>
    <cellStyle name="Normal 184 7" xfId="5090"/>
    <cellStyle name="Normal 184 7 2" xfId="7734"/>
    <cellStyle name="Normal 184 7 2 2" xfId="15788"/>
    <cellStyle name="Normal 184 7 2 2 2" xfId="27262"/>
    <cellStyle name="Normal 184 7 2 3" xfId="34207"/>
    <cellStyle name="Normal 184 7 2 3 2" xfId="55821"/>
    <cellStyle name="Normal 184 7 2 4" xfId="22734"/>
    <cellStyle name="Normal 184 7 2 5" xfId="11588"/>
    <cellStyle name="Normal 184 7 2 6" xfId="43456"/>
    <cellStyle name="Normal 184 7 3" xfId="13547"/>
    <cellStyle name="Normal 184 7 3 2" xfId="25023"/>
    <cellStyle name="Normal 184 7 3 3" xfId="41735"/>
    <cellStyle name="Normal 184 7 4" xfId="32122"/>
    <cellStyle name="Normal 184 7 4 2" xfId="55822"/>
    <cellStyle name="Normal 184 7 5" xfId="37279"/>
    <cellStyle name="Normal 184 7 5 2" xfId="55823"/>
    <cellStyle name="Normal 184 7 6" xfId="20649"/>
    <cellStyle name="Normal 184 7 7" xfId="9867"/>
    <cellStyle name="Normal 184 7 8" xfId="39860"/>
    <cellStyle name="Normal 184 8" xfId="6489"/>
    <cellStyle name="Normal 184 8 2" xfId="8917"/>
    <cellStyle name="Normal 184 8 2 2" xfId="26307"/>
    <cellStyle name="Normal 184 8 2 3" xfId="14833"/>
    <cellStyle name="Normal 184 8 3" xfId="31167"/>
    <cellStyle name="Normal 184 8 3 2" xfId="55824"/>
    <cellStyle name="Normal 184 8 4" xfId="38463"/>
    <cellStyle name="Normal 184 8 4 2" xfId="55825"/>
    <cellStyle name="Normal 184 8 5" xfId="19694"/>
    <cellStyle name="Normal 184 8 6" xfId="10823"/>
    <cellStyle name="Normal 184 8 7" xfId="42691"/>
    <cellStyle name="Normal 184 9" xfId="6710"/>
    <cellStyle name="Normal 184 9 2" xfId="33406"/>
    <cellStyle name="Normal 184 9 2 2" xfId="55826"/>
    <cellStyle name="Normal 184 9 3" xfId="38546"/>
    <cellStyle name="Normal 184 9 3 2" xfId="55827"/>
    <cellStyle name="Normal 184 9 4" xfId="21933"/>
    <cellStyle name="Normal 184 9 5" xfId="12611"/>
    <cellStyle name="Normal 184 9 6" xfId="40816"/>
    <cellStyle name="Normal 185" xfId="1745"/>
    <cellStyle name="Normal 186" xfId="1746"/>
    <cellStyle name="Normal 187" xfId="1747"/>
    <cellStyle name="Normal 188" xfId="1748"/>
    <cellStyle name="Normal 189" xfId="1749"/>
    <cellStyle name="Normal 19" xfId="1750"/>
    <cellStyle name="Normal 19 2" xfId="1751"/>
    <cellStyle name="Normal 19 3" xfId="4371"/>
    <cellStyle name="Normal 19 4" xfId="4372"/>
    <cellStyle name="Normal 190" xfId="1752"/>
    <cellStyle name="Normal 191" xfId="1753"/>
    <cellStyle name="Normal 192" xfId="1754"/>
    <cellStyle name="Normal 193" xfId="1755"/>
    <cellStyle name="Normal 194" xfId="1756"/>
    <cellStyle name="Normal 195" xfId="1757"/>
    <cellStyle name="Normal 196" xfId="1758"/>
    <cellStyle name="Normal 197" xfId="1759"/>
    <cellStyle name="Normal 198" xfId="1760"/>
    <cellStyle name="Normal 199" xfId="1761"/>
    <cellStyle name="Normal 2" xfId="1762"/>
    <cellStyle name="Normal 2 10" xfId="1763"/>
    <cellStyle name="Normal 2 10 2" xfId="1764"/>
    <cellStyle name="Normal 2 10 3" xfId="4012"/>
    <cellStyle name="Normal 2 11" xfId="1765"/>
    <cellStyle name="Normal 2 12" xfId="1766"/>
    <cellStyle name="Normal 2 13" xfId="1767"/>
    <cellStyle name="Normal 2 14" xfId="1768"/>
    <cellStyle name="Normal 2 15" xfId="1769"/>
    <cellStyle name="Normal 2 16" xfId="1770"/>
    <cellStyle name="Normal 2 17" xfId="1771"/>
    <cellStyle name="Normal 2 18" xfId="1772"/>
    <cellStyle name="Normal 2 18 10" xfId="30107"/>
    <cellStyle name="Normal 2 18 10 2" xfId="55828"/>
    <cellStyle name="Normal 2 18 11" xfId="36479"/>
    <cellStyle name="Normal 2 18 11 2" xfId="55829"/>
    <cellStyle name="Normal 2 18 12" xfId="18634"/>
    <cellStyle name="Normal 2 18 13" xfId="9103"/>
    <cellStyle name="Normal 2 18 14" xfId="39096"/>
    <cellStyle name="Normal 2 18 2" xfId="4373"/>
    <cellStyle name="Normal 2 18 2 10" xfId="39438"/>
    <cellStyle name="Normal 2 18 2 2" xfId="5726"/>
    <cellStyle name="Normal 2 18 2 2 2" xfId="8265"/>
    <cellStyle name="Normal 2 18 2 2 2 2" xfId="16319"/>
    <cellStyle name="Normal 2 18 2 2 2 2 2" xfId="27793"/>
    <cellStyle name="Normal 2 18 2 2 2 3" xfId="34738"/>
    <cellStyle name="Normal 2 18 2 2 2 3 2" xfId="55830"/>
    <cellStyle name="Normal 2 18 2 2 2 4" xfId="23265"/>
    <cellStyle name="Normal 2 18 2 2 2 5" xfId="11931"/>
    <cellStyle name="Normal 2 18 2 2 2 6" xfId="43799"/>
    <cellStyle name="Normal 2 18 2 2 3" xfId="14079"/>
    <cellStyle name="Normal 2 18 2 2 3 2" xfId="25554"/>
    <cellStyle name="Normal 2 18 2 2 3 3" xfId="42078"/>
    <cellStyle name="Normal 2 18 2 2 4" xfId="32653"/>
    <cellStyle name="Normal 2 18 2 2 4 2" xfId="55831"/>
    <cellStyle name="Normal 2 18 2 2 5" xfId="37810"/>
    <cellStyle name="Normal 2 18 2 2 5 2" xfId="55832"/>
    <cellStyle name="Normal 2 18 2 2 6" xfId="21180"/>
    <cellStyle name="Normal 2 18 2 2 7" xfId="10210"/>
    <cellStyle name="Normal 2 18 2 2 8" xfId="40203"/>
    <cellStyle name="Normal 2 18 2 3" xfId="7241"/>
    <cellStyle name="Normal 2 18 2 3 2" xfId="15295"/>
    <cellStyle name="Normal 2 18 2 3 2 2" xfId="26769"/>
    <cellStyle name="Normal 2 18 2 3 3" xfId="31629"/>
    <cellStyle name="Normal 2 18 2 3 3 2" xfId="55833"/>
    <cellStyle name="Normal 2 18 2 3 4" xfId="20156"/>
    <cellStyle name="Normal 2 18 2 3 5" xfId="11166"/>
    <cellStyle name="Normal 2 18 2 3 6" xfId="43034"/>
    <cellStyle name="Normal 2 18 2 4" xfId="13069"/>
    <cellStyle name="Normal 2 18 2 4 2" xfId="33749"/>
    <cellStyle name="Normal 2 18 2 4 2 2" xfId="55834"/>
    <cellStyle name="Normal 2 18 2 4 3" xfId="22276"/>
    <cellStyle name="Normal 2 18 2 4 4" xfId="41278"/>
    <cellStyle name="Normal 2 18 2 5" xfId="24541"/>
    <cellStyle name="Normal 2 18 2 5 2" xfId="55835"/>
    <cellStyle name="Normal 2 18 2 6" xfId="30449"/>
    <cellStyle name="Normal 2 18 2 6 2" xfId="55836"/>
    <cellStyle name="Normal 2 18 2 7" xfId="36821"/>
    <cellStyle name="Normal 2 18 2 7 2" xfId="55837"/>
    <cellStyle name="Normal 2 18 2 8" xfId="18976"/>
    <cellStyle name="Normal 2 18 2 9" xfId="9445"/>
    <cellStyle name="Normal 2 18 3" xfId="3907"/>
    <cellStyle name="Normal 2 18 3 10" xfId="39203"/>
    <cellStyle name="Normal 2 18 3 2" xfId="5400"/>
    <cellStyle name="Normal 2 18 3 2 2" xfId="7939"/>
    <cellStyle name="Normal 2 18 3 2 2 2" xfId="15993"/>
    <cellStyle name="Normal 2 18 3 2 2 2 2" xfId="27467"/>
    <cellStyle name="Normal 2 18 3 2 2 3" xfId="34412"/>
    <cellStyle name="Normal 2 18 3 2 2 3 2" xfId="55838"/>
    <cellStyle name="Normal 2 18 3 2 2 4" xfId="22939"/>
    <cellStyle name="Normal 2 18 3 2 2 5" xfId="11696"/>
    <cellStyle name="Normal 2 18 3 2 2 6" xfId="43564"/>
    <cellStyle name="Normal 2 18 3 2 3" xfId="13753"/>
    <cellStyle name="Normal 2 18 3 2 3 2" xfId="25228"/>
    <cellStyle name="Normal 2 18 3 2 3 3" xfId="41843"/>
    <cellStyle name="Normal 2 18 3 2 4" xfId="32327"/>
    <cellStyle name="Normal 2 18 3 2 4 2" xfId="55839"/>
    <cellStyle name="Normal 2 18 3 2 5" xfId="37484"/>
    <cellStyle name="Normal 2 18 3 2 5 2" xfId="55840"/>
    <cellStyle name="Normal 2 18 3 2 6" xfId="20854"/>
    <cellStyle name="Normal 2 18 3 2 7" xfId="9975"/>
    <cellStyle name="Normal 2 18 3 2 8" xfId="39968"/>
    <cellStyle name="Normal 2 18 3 3" xfId="6915"/>
    <cellStyle name="Normal 2 18 3 3 2" xfId="14969"/>
    <cellStyle name="Normal 2 18 3 3 2 2" xfId="26443"/>
    <cellStyle name="Normal 2 18 3 3 3" xfId="31303"/>
    <cellStyle name="Normal 2 18 3 3 3 2" xfId="55841"/>
    <cellStyle name="Normal 2 18 3 3 4" xfId="19830"/>
    <cellStyle name="Normal 2 18 3 3 5" xfId="10931"/>
    <cellStyle name="Normal 2 18 3 3 6" xfId="42799"/>
    <cellStyle name="Normal 2 18 3 4" xfId="12814"/>
    <cellStyle name="Normal 2 18 3 4 2" xfId="33514"/>
    <cellStyle name="Normal 2 18 3 4 2 2" xfId="55842"/>
    <cellStyle name="Normal 2 18 3 4 3" xfId="22041"/>
    <cellStyle name="Normal 2 18 3 4 4" xfId="40952"/>
    <cellStyle name="Normal 2 18 3 5" xfId="24290"/>
    <cellStyle name="Normal 2 18 3 5 2" xfId="55843"/>
    <cellStyle name="Normal 2 18 3 6" xfId="30214"/>
    <cellStyle name="Normal 2 18 3 6 2" xfId="55844"/>
    <cellStyle name="Normal 2 18 3 7" xfId="36586"/>
    <cellStyle name="Normal 2 18 3 7 2" xfId="55845"/>
    <cellStyle name="Normal 2 18 3 8" xfId="18741"/>
    <cellStyle name="Normal 2 18 3 9" xfId="9210"/>
    <cellStyle name="Normal 2 18 4" xfId="4858"/>
    <cellStyle name="Normal 2 18 4 10" xfId="39670"/>
    <cellStyle name="Normal 2 18 4 2" xfId="5993"/>
    <cellStyle name="Normal 2 18 4 2 2" xfId="8532"/>
    <cellStyle name="Normal 2 18 4 2 2 2" xfId="16586"/>
    <cellStyle name="Normal 2 18 4 2 2 2 2" xfId="28060"/>
    <cellStyle name="Normal 2 18 4 2 2 3" xfId="35005"/>
    <cellStyle name="Normal 2 18 4 2 2 3 2" xfId="55846"/>
    <cellStyle name="Normal 2 18 4 2 2 4" xfId="23532"/>
    <cellStyle name="Normal 2 18 4 2 2 5" xfId="12163"/>
    <cellStyle name="Normal 2 18 4 2 2 6" xfId="44031"/>
    <cellStyle name="Normal 2 18 4 2 3" xfId="14346"/>
    <cellStyle name="Normal 2 18 4 2 3 2" xfId="25821"/>
    <cellStyle name="Normal 2 18 4 2 3 3" xfId="42310"/>
    <cellStyle name="Normal 2 18 4 2 4" xfId="32920"/>
    <cellStyle name="Normal 2 18 4 2 4 2" xfId="55847"/>
    <cellStyle name="Normal 2 18 4 2 5" xfId="38077"/>
    <cellStyle name="Normal 2 18 4 2 5 2" xfId="55848"/>
    <cellStyle name="Normal 2 18 4 2 6" xfId="21447"/>
    <cellStyle name="Normal 2 18 4 2 7" xfId="10442"/>
    <cellStyle name="Normal 2 18 4 2 8" xfId="40435"/>
    <cellStyle name="Normal 2 18 4 3" xfId="7508"/>
    <cellStyle name="Normal 2 18 4 3 2" xfId="15562"/>
    <cellStyle name="Normal 2 18 4 3 2 2" xfId="27036"/>
    <cellStyle name="Normal 2 18 4 3 3" xfId="31896"/>
    <cellStyle name="Normal 2 18 4 3 3 2" xfId="55849"/>
    <cellStyle name="Normal 2 18 4 3 4" xfId="20423"/>
    <cellStyle name="Normal 2 18 4 3 5" xfId="11398"/>
    <cellStyle name="Normal 2 18 4 3 6" xfId="43266"/>
    <cellStyle name="Normal 2 18 4 4" xfId="13321"/>
    <cellStyle name="Normal 2 18 4 4 2" xfId="33981"/>
    <cellStyle name="Normal 2 18 4 4 2 2" xfId="55850"/>
    <cellStyle name="Normal 2 18 4 4 3" xfId="22508"/>
    <cellStyle name="Normal 2 18 4 4 4" xfId="41545"/>
    <cellStyle name="Normal 2 18 4 5" xfId="24797"/>
    <cellStyle name="Normal 2 18 4 5 2" xfId="55851"/>
    <cellStyle name="Normal 2 18 4 6" xfId="30681"/>
    <cellStyle name="Normal 2 18 4 6 2" xfId="55852"/>
    <cellStyle name="Normal 2 18 4 7" xfId="37053"/>
    <cellStyle name="Normal 2 18 4 7 2" xfId="55853"/>
    <cellStyle name="Normal 2 18 4 8" xfId="19208"/>
    <cellStyle name="Normal 2 18 4 9" xfId="9677"/>
    <cellStyle name="Normal 2 18 5" xfId="6225"/>
    <cellStyle name="Normal 2 18 5 2" xfId="8759"/>
    <cellStyle name="Normal 2 18 5 2 2" xfId="16813"/>
    <cellStyle name="Normal 2 18 5 2 2 2" xfId="28287"/>
    <cellStyle name="Normal 2 18 5 2 3" xfId="33147"/>
    <cellStyle name="Normal 2 18 5 2 3 2" xfId="55854"/>
    <cellStyle name="Normal 2 18 5 2 4" xfId="21674"/>
    <cellStyle name="Normal 2 18 5 2 5" xfId="12354"/>
    <cellStyle name="Normal 2 18 5 2 6" xfId="44222"/>
    <cellStyle name="Normal 2 18 5 3" xfId="14573"/>
    <cellStyle name="Normal 2 18 5 3 2" xfId="35232"/>
    <cellStyle name="Normal 2 18 5 3 2 2" xfId="55855"/>
    <cellStyle name="Normal 2 18 5 3 3" xfId="23759"/>
    <cellStyle name="Normal 2 18 5 3 4" xfId="42501"/>
    <cellStyle name="Normal 2 18 5 4" xfId="26048"/>
    <cellStyle name="Normal 2 18 5 4 2" xfId="55856"/>
    <cellStyle name="Normal 2 18 5 5" xfId="30908"/>
    <cellStyle name="Normal 2 18 5 5 2" xfId="55857"/>
    <cellStyle name="Normal 2 18 5 6" xfId="38304"/>
    <cellStyle name="Normal 2 18 5 6 2" xfId="55858"/>
    <cellStyle name="Normal 2 18 5 7" xfId="19435"/>
    <cellStyle name="Normal 2 18 5 8" xfId="10633"/>
    <cellStyle name="Normal 2 18 5 9" xfId="40626"/>
    <cellStyle name="Normal 2 18 6" xfId="5091"/>
    <cellStyle name="Normal 2 18 6 2" xfId="7735"/>
    <cellStyle name="Normal 2 18 6 2 2" xfId="15789"/>
    <cellStyle name="Normal 2 18 6 2 2 2" xfId="27263"/>
    <cellStyle name="Normal 2 18 6 2 3" xfId="34208"/>
    <cellStyle name="Normal 2 18 6 2 3 2" xfId="55859"/>
    <cellStyle name="Normal 2 18 6 2 4" xfId="22735"/>
    <cellStyle name="Normal 2 18 6 2 5" xfId="11589"/>
    <cellStyle name="Normal 2 18 6 2 6" xfId="43457"/>
    <cellStyle name="Normal 2 18 6 3" xfId="13548"/>
    <cellStyle name="Normal 2 18 6 3 2" xfId="25024"/>
    <cellStyle name="Normal 2 18 6 3 3" xfId="41736"/>
    <cellStyle name="Normal 2 18 6 4" xfId="32123"/>
    <cellStyle name="Normal 2 18 6 4 2" xfId="55860"/>
    <cellStyle name="Normal 2 18 6 5" xfId="37280"/>
    <cellStyle name="Normal 2 18 6 5 2" xfId="55861"/>
    <cellStyle name="Normal 2 18 6 6" xfId="20650"/>
    <cellStyle name="Normal 2 18 6 7" xfId="9868"/>
    <cellStyle name="Normal 2 18 6 8" xfId="39861"/>
    <cellStyle name="Normal 2 18 7" xfId="6490"/>
    <cellStyle name="Normal 2 18 7 2" xfId="8918"/>
    <cellStyle name="Normal 2 18 7 2 2" xfId="26308"/>
    <cellStyle name="Normal 2 18 7 2 3" xfId="14834"/>
    <cellStyle name="Normal 2 18 7 3" xfId="31168"/>
    <cellStyle name="Normal 2 18 7 3 2" xfId="55862"/>
    <cellStyle name="Normal 2 18 7 4" xfId="38464"/>
    <cellStyle name="Normal 2 18 7 4 2" xfId="55863"/>
    <cellStyle name="Normal 2 18 7 5" xfId="19695"/>
    <cellStyle name="Normal 2 18 7 6" xfId="10824"/>
    <cellStyle name="Normal 2 18 7 7" xfId="42692"/>
    <cellStyle name="Normal 2 18 8" xfId="6711"/>
    <cellStyle name="Normal 2 18 8 2" xfId="33407"/>
    <cellStyle name="Normal 2 18 8 2 2" xfId="55864"/>
    <cellStyle name="Normal 2 18 8 3" xfId="38547"/>
    <cellStyle name="Normal 2 18 8 3 2" xfId="55865"/>
    <cellStyle name="Normal 2 18 8 4" xfId="21934"/>
    <cellStyle name="Normal 2 18 8 5" xfId="12612"/>
    <cellStyle name="Normal 2 18 8 6" xfId="40817"/>
    <cellStyle name="Normal 2 18 9" xfId="24086"/>
    <cellStyle name="Normal 2 18 9 2" xfId="55866"/>
    <cellStyle name="Normal 2 19" xfId="1773"/>
    <cellStyle name="Normal 2 19 2" xfId="4374"/>
    <cellStyle name="Normal 2 19 3" xfId="3982"/>
    <cellStyle name="Normal 2 19 3 10" xfId="39219"/>
    <cellStyle name="Normal 2 19 3 2" xfId="5475"/>
    <cellStyle name="Normal 2 19 3 2 2" xfId="8014"/>
    <cellStyle name="Normal 2 19 3 2 2 2" xfId="16068"/>
    <cellStyle name="Normal 2 19 3 2 2 2 2" xfId="27542"/>
    <cellStyle name="Normal 2 19 3 2 2 3" xfId="34487"/>
    <cellStyle name="Normal 2 19 3 2 2 3 2" xfId="55867"/>
    <cellStyle name="Normal 2 19 3 2 2 4" xfId="23014"/>
    <cellStyle name="Normal 2 19 3 2 2 5" xfId="11712"/>
    <cellStyle name="Normal 2 19 3 2 2 6" xfId="43580"/>
    <cellStyle name="Normal 2 19 3 2 3" xfId="13828"/>
    <cellStyle name="Normal 2 19 3 2 3 2" xfId="25303"/>
    <cellStyle name="Normal 2 19 3 2 3 3" xfId="41859"/>
    <cellStyle name="Normal 2 19 3 2 4" xfId="32402"/>
    <cellStyle name="Normal 2 19 3 2 4 2" xfId="55868"/>
    <cellStyle name="Normal 2 19 3 2 5" xfId="37559"/>
    <cellStyle name="Normal 2 19 3 2 5 2" xfId="55869"/>
    <cellStyle name="Normal 2 19 3 2 6" xfId="20929"/>
    <cellStyle name="Normal 2 19 3 2 7" xfId="9991"/>
    <cellStyle name="Normal 2 19 3 2 8" xfId="39984"/>
    <cellStyle name="Normal 2 19 3 3" xfId="6990"/>
    <cellStyle name="Normal 2 19 3 3 2" xfId="15044"/>
    <cellStyle name="Normal 2 19 3 3 2 2" xfId="26518"/>
    <cellStyle name="Normal 2 19 3 3 3" xfId="31378"/>
    <cellStyle name="Normal 2 19 3 3 3 2" xfId="55870"/>
    <cellStyle name="Normal 2 19 3 3 4" xfId="19905"/>
    <cellStyle name="Normal 2 19 3 3 5" xfId="10947"/>
    <cellStyle name="Normal 2 19 3 3 6" xfId="42815"/>
    <cellStyle name="Normal 2 19 3 4" xfId="12831"/>
    <cellStyle name="Normal 2 19 3 4 2" xfId="33530"/>
    <cellStyle name="Normal 2 19 3 4 2 2" xfId="55871"/>
    <cellStyle name="Normal 2 19 3 4 3" xfId="22057"/>
    <cellStyle name="Normal 2 19 3 4 4" xfId="41027"/>
    <cellStyle name="Normal 2 19 3 5" xfId="24308"/>
    <cellStyle name="Normal 2 19 3 5 2" xfId="55872"/>
    <cellStyle name="Normal 2 19 3 6" xfId="30230"/>
    <cellStyle name="Normal 2 19 3 6 2" xfId="55873"/>
    <cellStyle name="Normal 2 19 3 7" xfId="36602"/>
    <cellStyle name="Normal 2 19 3 7 2" xfId="55874"/>
    <cellStyle name="Normal 2 19 3 8" xfId="18757"/>
    <cellStyle name="Normal 2 19 3 9" xfId="9226"/>
    <cellStyle name="Normal 2 2" xfId="1774"/>
    <cellStyle name="Normal 2 2 10" xfId="1775"/>
    <cellStyle name="Normal 2 2 11" xfId="1776"/>
    <cellStyle name="Normal 2 2 12" xfId="1777"/>
    <cellStyle name="Normal 2 2 13" xfId="1778"/>
    <cellStyle name="Normal 2 2 14" xfId="1779"/>
    <cellStyle name="Normal 2 2 15" xfId="1780"/>
    <cellStyle name="Normal 2 2 16" xfId="1781"/>
    <cellStyle name="Normal 2 2 17" xfId="1782"/>
    <cellStyle name="Normal 2 2 17 10" xfId="18635"/>
    <cellStyle name="Normal 2 2 17 11" xfId="9104"/>
    <cellStyle name="Normal 2 2 17 12" xfId="39097"/>
    <cellStyle name="Normal 2 2 17 2" xfId="4375"/>
    <cellStyle name="Normal 2 2 17 3" xfId="6226"/>
    <cellStyle name="Normal 2 2 17 3 2" xfId="8760"/>
    <cellStyle name="Normal 2 2 17 3 2 2" xfId="16814"/>
    <cellStyle name="Normal 2 2 17 3 2 2 2" xfId="28288"/>
    <cellStyle name="Normal 2 2 17 3 2 3" xfId="33148"/>
    <cellStyle name="Normal 2 2 17 3 2 3 2" xfId="55875"/>
    <cellStyle name="Normal 2 2 17 3 2 4" xfId="21675"/>
    <cellStyle name="Normal 2 2 17 3 2 5" xfId="12355"/>
    <cellStyle name="Normal 2 2 17 3 2 6" xfId="44223"/>
    <cellStyle name="Normal 2 2 17 3 3" xfId="14574"/>
    <cellStyle name="Normal 2 2 17 3 3 2" xfId="35233"/>
    <cellStyle name="Normal 2 2 17 3 3 2 2" xfId="55876"/>
    <cellStyle name="Normal 2 2 17 3 3 3" xfId="23760"/>
    <cellStyle name="Normal 2 2 17 3 3 4" xfId="42502"/>
    <cellStyle name="Normal 2 2 17 3 4" xfId="26049"/>
    <cellStyle name="Normal 2 2 17 3 4 2" xfId="55877"/>
    <cellStyle name="Normal 2 2 17 3 5" xfId="30909"/>
    <cellStyle name="Normal 2 2 17 3 5 2" xfId="55878"/>
    <cellStyle name="Normal 2 2 17 3 6" xfId="38305"/>
    <cellStyle name="Normal 2 2 17 3 6 2" xfId="55879"/>
    <cellStyle name="Normal 2 2 17 3 7" xfId="19436"/>
    <cellStyle name="Normal 2 2 17 3 8" xfId="10634"/>
    <cellStyle name="Normal 2 2 17 3 9" xfId="40627"/>
    <cellStyle name="Normal 2 2 17 4" xfId="5092"/>
    <cellStyle name="Normal 2 2 17 4 2" xfId="7736"/>
    <cellStyle name="Normal 2 2 17 4 2 2" xfId="15790"/>
    <cellStyle name="Normal 2 2 17 4 2 2 2" xfId="27264"/>
    <cellStyle name="Normal 2 2 17 4 2 3" xfId="34209"/>
    <cellStyle name="Normal 2 2 17 4 2 3 2" xfId="55880"/>
    <cellStyle name="Normal 2 2 17 4 2 4" xfId="22736"/>
    <cellStyle name="Normal 2 2 17 4 2 5" xfId="11590"/>
    <cellStyle name="Normal 2 2 17 4 2 6" xfId="43458"/>
    <cellStyle name="Normal 2 2 17 4 3" xfId="13549"/>
    <cellStyle name="Normal 2 2 17 4 3 2" xfId="25025"/>
    <cellStyle name="Normal 2 2 17 4 3 3" xfId="41737"/>
    <cellStyle name="Normal 2 2 17 4 4" xfId="32124"/>
    <cellStyle name="Normal 2 2 17 4 4 2" xfId="55881"/>
    <cellStyle name="Normal 2 2 17 4 5" xfId="37281"/>
    <cellStyle name="Normal 2 2 17 4 5 2" xfId="55882"/>
    <cellStyle name="Normal 2 2 17 4 6" xfId="20651"/>
    <cellStyle name="Normal 2 2 17 4 7" xfId="9869"/>
    <cellStyle name="Normal 2 2 17 4 8" xfId="39862"/>
    <cellStyle name="Normal 2 2 17 5" xfId="6712"/>
    <cellStyle name="Normal 2 2 17 5 2" xfId="14835"/>
    <cellStyle name="Normal 2 2 17 5 2 2" xfId="26309"/>
    <cellStyle name="Normal 2 2 17 5 3" xfId="31169"/>
    <cellStyle name="Normal 2 2 17 5 3 2" xfId="55883"/>
    <cellStyle name="Normal 2 2 17 5 4" xfId="19696"/>
    <cellStyle name="Normal 2 2 17 5 5" xfId="10825"/>
    <cellStyle name="Normal 2 2 17 5 6" xfId="42693"/>
    <cellStyle name="Normal 2 2 17 6" xfId="12613"/>
    <cellStyle name="Normal 2 2 17 6 2" xfId="33408"/>
    <cellStyle name="Normal 2 2 17 6 2 2" xfId="55884"/>
    <cellStyle name="Normal 2 2 17 6 3" xfId="21935"/>
    <cellStyle name="Normal 2 2 17 6 4" xfId="40818"/>
    <cellStyle name="Normal 2 2 17 7" xfId="24087"/>
    <cellStyle name="Normal 2 2 17 7 2" xfId="55885"/>
    <cellStyle name="Normal 2 2 17 8" xfId="30108"/>
    <cellStyle name="Normal 2 2 17 8 2" xfId="55886"/>
    <cellStyle name="Normal 2 2 17 9" xfId="36480"/>
    <cellStyle name="Normal 2 2 17 9 2" xfId="55887"/>
    <cellStyle name="Normal 2 2 2" xfId="1783"/>
    <cellStyle name="Normal 2 2 2 10" xfId="1784"/>
    <cellStyle name="Normal 2 2 2 11" xfId="1785"/>
    <cellStyle name="Normal 2 2 2 12" xfId="1786"/>
    <cellStyle name="Normal 2 2 2 13" xfId="1787"/>
    <cellStyle name="Normal 2 2 2 13 10" xfId="18636"/>
    <cellStyle name="Normal 2 2 2 13 11" xfId="9105"/>
    <cellStyle name="Normal 2 2 2 13 12" xfId="39098"/>
    <cellStyle name="Normal 2 2 2 13 2" xfId="4376"/>
    <cellStyle name="Normal 2 2 2 13 2 10" xfId="39439"/>
    <cellStyle name="Normal 2 2 2 13 2 2" xfId="5727"/>
    <cellStyle name="Normal 2 2 2 13 2 2 2" xfId="8266"/>
    <cellStyle name="Normal 2 2 2 13 2 2 2 2" xfId="16320"/>
    <cellStyle name="Normal 2 2 2 13 2 2 2 2 2" xfId="27794"/>
    <cellStyle name="Normal 2 2 2 13 2 2 2 3" xfId="34739"/>
    <cellStyle name="Normal 2 2 2 13 2 2 2 3 2" xfId="55888"/>
    <cellStyle name="Normal 2 2 2 13 2 2 2 4" xfId="23266"/>
    <cellStyle name="Normal 2 2 2 13 2 2 2 5" xfId="11932"/>
    <cellStyle name="Normal 2 2 2 13 2 2 2 6" xfId="43800"/>
    <cellStyle name="Normal 2 2 2 13 2 2 3" xfId="14080"/>
    <cellStyle name="Normal 2 2 2 13 2 2 3 2" xfId="25555"/>
    <cellStyle name="Normal 2 2 2 13 2 2 3 3" xfId="42079"/>
    <cellStyle name="Normal 2 2 2 13 2 2 4" xfId="32654"/>
    <cellStyle name="Normal 2 2 2 13 2 2 4 2" xfId="55889"/>
    <cellStyle name="Normal 2 2 2 13 2 2 5" xfId="37811"/>
    <cellStyle name="Normal 2 2 2 13 2 2 5 2" xfId="55890"/>
    <cellStyle name="Normal 2 2 2 13 2 2 6" xfId="21181"/>
    <cellStyle name="Normal 2 2 2 13 2 2 7" xfId="10211"/>
    <cellStyle name="Normal 2 2 2 13 2 2 8" xfId="40204"/>
    <cellStyle name="Normal 2 2 2 13 2 3" xfId="7242"/>
    <cellStyle name="Normal 2 2 2 13 2 3 2" xfId="15296"/>
    <cellStyle name="Normal 2 2 2 13 2 3 2 2" xfId="26770"/>
    <cellStyle name="Normal 2 2 2 13 2 3 3" xfId="31630"/>
    <cellStyle name="Normal 2 2 2 13 2 3 3 2" xfId="55891"/>
    <cellStyle name="Normal 2 2 2 13 2 3 4" xfId="20157"/>
    <cellStyle name="Normal 2 2 2 13 2 3 5" xfId="11167"/>
    <cellStyle name="Normal 2 2 2 13 2 3 6" xfId="43035"/>
    <cellStyle name="Normal 2 2 2 13 2 4" xfId="13070"/>
    <cellStyle name="Normal 2 2 2 13 2 4 2" xfId="33750"/>
    <cellStyle name="Normal 2 2 2 13 2 4 2 2" xfId="55892"/>
    <cellStyle name="Normal 2 2 2 13 2 4 3" xfId="22277"/>
    <cellStyle name="Normal 2 2 2 13 2 4 4" xfId="41279"/>
    <cellStyle name="Normal 2 2 2 13 2 5" xfId="24542"/>
    <cellStyle name="Normal 2 2 2 13 2 5 2" xfId="55893"/>
    <cellStyle name="Normal 2 2 2 13 2 6" xfId="30450"/>
    <cellStyle name="Normal 2 2 2 13 2 6 2" xfId="55894"/>
    <cellStyle name="Normal 2 2 2 13 2 7" xfId="36822"/>
    <cellStyle name="Normal 2 2 2 13 2 7 2" xfId="55895"/>
    <cellStyle name="Normal 2 2 2 13 2 8" xfId="18977"/>
    <cellStyle name="Normal 2 2 2 13 2 9" xfId="9446"/>
    <cellStyle name="Normal 2 2 2 13 3" xfId="6227"/>
    <cellStyle name="Normal 2 2 2 13 3 2" xfId="8761"/>
    <cellStyle name="Normal 2 2 2 13 3 2 2" xfId="16815"/>
    <cellStyle name="Normal 2 2 2 13 3 2 2 2" xfId="28289"/>
    <cellStyle name="Normal 2 2 2 13 3 2 3" xfId="33149"/>
    <cellStyle name="Normal 2 2 2 13 3 2 3 2" xfId="55896"/>
    <cellStyle name="Normal 2 2 2 13 3 2 4" xfId="21676"/>
    <cellStyle name="Normal 2 2 2 13 3 2 5" xfId="12356"/>
    <cellStyle name="Normal 2 2 2 13 3 2 6" xfId="44224"/>
    <cellStyle name="Normal 2 2 2 13 3 3" xfId="14575"/>
    <cellStyle name="Normal 2 2 2 13 3 3 2" xfId="35234"/>
    <cellStyle name="Normal 2 2 2 13 3 3 2 2" xfId="55897"/>
    <cellStyle name="Normal 2 2 2 13 3 3 3" xfId="23761"/>
    <cellStyle name="Normal 2 2 2 13 3 3 4" xfId="42503"/>
    <cellStyle name="Normal 2 2 2 13 3 4" xfId="26050"/>
    <cellStyle name="Normal 2 2 2 13 3 4 2" xfId="55898"/>
    <cellStyle name="Normal 2 2 2 13 3 5" xfId="30910"/>
    <cellStyle name="Normal 2 2 2 13 3 5 2" xfId="55899"/>
    <cellStyle name="Normal 2 2 2 13 3 6" xfId="38306"/>
    <cellStyle name="Normal 2 2 2 13 3 6 2" xfId="55900"/>
    <cellStyle name="Normal 2 2 2 13 3 7" xfId="19437"/>
    <cellStyle name="Normal 2 2 2 13 3 8" xfId="10635"/>
    <cellStyle name="Normal 2 2 2 13 3 9" xfId="40628"/>
    <cellStyle name="Normal 2 2 2 13 4" xfId="5093"/>
    <cellStyle name="Normal 2 2 2 13 4 2" xfId="7737"/>
    <cellStyle name="Normal 2 2 2 13 4 2 2" xfId="15791"/>
    <cellStyle name="Normal 2 2 2 13 4 2 2 2" xfId="27265"/>
    <cellStyle name="Normal 2 2 2 13 4 2 3" xfId="34210"/>
    <cellStyle name="Normal 2 2 2 13 4 2 3 2" xfId="55901"/>
    <cellStyle name="Normal 2 2 2 13 4 2 4" xfId="22737"/>
    <cellStyle name="Normal 2 2 2 13 4 2 5" xfId="11591"/>
    <cellStyle name="Normal 2 2 2 13 4 2 6" xfId="43459"/>
    <cellStyle name="Normal 2 2 2 13 4 3" xfId="13550"/>
    <cellStyle name="Normal 2 2 2 13 4 3 2" xfId="25026"/>
    <cellStyle name="Normal 2 2 2 13 4 3 3" xfId="41738"/>
    <cellStyle name="Normal 2 2 2 13 4 4" xfId="32125"/>
    <cellStyle name="Normal 2 2 2 13 4 4 2" xfId="55902"/>
    <cellStyle name="Normal 2 2 2 13 4 5" xfId="37282"/>
    <cellStyle name="Normal 2 2 2 13 4 5 2" xfId="55903"/>
    <cellStyle name="Normal 2 2 2 13 4 6" xfId="20652"/>
    <cellStyle name="Normal 2 2 2 13 4 7" xfId="9870"/>
    <cellStyle name="Normal 2 2 2 13 4 8" xfId="39863"/>
    <cellStyle name="Normal 2 2 2 13 5" xfId="6713"/>
    <cellStyle name="Normal 2 2 2 13 5 2" xfId="14836"/>
    <cellStyle name="Normal 2 2 2 13 5 2 2" xfId="26310"/>
    <cellStyle name="Normal 2 2 2 13 5 3" xfId="31170"/>
    <cellStyle name="Normal 2 2 2 13 5 3 2" xfId="55904"/>
    <cellStyle name="Normal 2 2 2 13 5 4" xfId="19697"/>
    <cellStyle name="Normal 2 2 2 13 5 5" xfId="10826"/>
    <cellStyle name="Normal 2 2 2 13 5 6" xfId="42694"/>
    <cellStyle name="Normal 2 2 2 13 6" xfId="12614"/>
    <cellStyle name="Normal 2 2 2 13 6 2" xfId="33409"/>
    <cellStyle name="Normal 2 2 2 13 6 2 2" xfId="55905"/>
    <cellStyle name="Normal 2 2 2 13 6 3" xfId="21936"/>
    <cellStyle name="Normal 2 2 2 13 6 4" xfId="40819"/>
    <cellStyle name="Normal 2 2 2 13 7" xfId="24088"/>
    <cellStyle name="Normal 2 2 2 13 7 2" xfId="55906"/>
    <cellStyle name="Normal 2 2 2 13 8" xfId="30109"/>
    <cellStyle name="Normal 2 2 2 13 8 2" xfId="55907"/>
    <cellStyle name="Normal 2 2 2 13 9" xfId="36481"/>
    <cellStyle name="Normal 2 2 2 13 9 2" xfId="55908"/>
    <cellStyle name="Normal 2 2 2 2" xfId="1788"/>
    <cellStyle name="Normal 2 2 2 2 2" xfId="1789"/>
    <cellStyle name="Normal 2 2 2 2 2 2" xfId="1790"/>
    <cellStyle name="Normal 2 2 2 2 2 2 10" xfId="18637"/>
    <cellStyle name="Normal 2 2 2 2 2 2 11" xfId="9106"/>
    <cellStyle name="Normal 2 2 2 2 2 2 12" xfId="39099"/>
    <cellStyle name="Normal 2 2 2 2 2 2 2" xfId="4377"/>
    <cellStyle name="Normal 2 2 2 2 2 2 2 10" xfId="39440"/>
    <cellStyle name="Normal 2 2 2 2 2 2 2 2" xfId="5728"/>
    <cellStyle name="Normal 2 2 2 2 2 2 2 2 2" xfId="8267"/>
    <cellStyle name="Normal 2 2 2 2 2 2 2 2 2 2" xfId="16321"/>
    <cellStyle name="Normal 2 2 2 2 2 2 2 2 2 2 2" xfId="27795"/>
    <cellStyle name="Normal 2 2 2 2 2 2 2 2 2 3" xfId="34740"/>
    <cellStyle name="Normal 2 2 2 2 2 2 2 2 2 3 2" xfId="55909"/>
    <cellStyle name="Normal 2 2 2 2 2 2 2 2 2 4" xfId="23267"/>
    <cellStyle name="Normal 2 2 2 2 2 2 2 2 2 5" xfId="11933"/>
    <cellStyle name="Normal 2 2 2 2 2 2 2 2 2 6" xfId="43801"/>
    <cellStyle name="Normal 2 2 2 2 2 2 2 2 3" xfId="14081"/>
    <cellStyle name="Normal 2 2 2 2 2 2 2 2 3 2" xfId="25556"/>
    <cellStyle name="Normal 2 2 2 2 2 2 2 2 3 3" xfId="42080"/>
    <cellStyle name="Normal 2 2 2 2 2 2 2 2 4" xfId="32655"/>
    <cellStyle name="Normal 2 2 2 2 2 2 2 2 4 2" xfId="55910"/>
    <cellStyle name="Normal 2 2 2 2 2 2 2 2 5" xfId="37812"/>
    <cellStyle name="Normal 2 2 2 2 2 2 2 2 5 2" xfId="55911"/>
    <cellStyle name="Normal 2 2 2 2 2 2 2 2 6" xfId="21182"/>
    <cellStyle name="Normal 2 2 2 2 2 2 2 2 7" xfId="10212"/>
    <cellStyle name="Normal 2 2 2 2 2 2 2 2 8" xfId="40205"/>
    <cellStyle name="Normal 2 2 2 2 2 2 2 3" xfId="7243"/>
    <cellStyle name="Normal 2 2 2 2 2 2 2 3 2" xfId="15297"/>
    <cellStyle name="Normal 2 2 2 2 2 2 2 3 2 2" xfId="26771"/>
    <cellStyle name="Normal 2 2 2 2 2 2 2 3 3" xfId="31631"/>
    <cellStyle name="Normal 2 2 2 2 2 2 2 3 3 2" xfId="55912"/>
    <cellStyle name="Normal 2 2 2 2 2 2 2 3 4" xfId="20158"/>
    <cellStyle name="Normal 2 2 2 2 2 2 2 3 5" xfId="11168"/>
    <cellStyle name="Normal 2 2 2 2 2 2 2 3 6" xfId="43036"/>
    <cellStyle name="Normal 2 2 2 2 2 2 2 4" xfId="13071"/>
    <cellStyle name="Normal 2 2 2 2 2 2 2 4 2" xfId="33751"/>
    <cellStyle name="Normal 2 2 2 2 2 2 2 4 2 2" xfId="55913"/>
    <cellStyle name="Normal 2 2 2 2 2 2 2 4 3" xfId="22278"/>
    <cellStyle name="Normal 2 2 2 2 2 2 2 4 4" xfId="41280"/>
    <cellStyle name="Normal 2 2 2 2 2 2 2 5" xfId="24543"/>
    <cellStyle name="Normal 2 2 2 2 2 2 2 5 2" xfId="55914"/>
    <cellStyle name="Normal 2 2 2 2 2 2 2 6" xfId="30451"/>
    <cellStyle name="Normal 2 2 2 2 2 2 2 6 2" xfId="55915"/>
    <cellStyle name="Normal 2 2 2 2 2 2 2 7" xfId="36823"/>
    <cellStyle name="Normal 2 2 2 2 2 2 2 7 2" xfId="55916"/>
    <cellStyle name="Normal 2 2 2 2 2 2 2 8" xfId="18978"/>
    <cellStyle name="Normal 2 2 2 2 2 2 2 9" xfId="9447"/>
    <cellStyle name="Normal 2 2 2 2 2 2 3" xfId="6228"/>
    <cellStyle name="Normal 2 2 2 2 2 2 3 2" xfId="8762"/>
    <cellStyle name="Normal 2 2 2 2 2 2 3 2 2" xfId="16816"/>
    <cellStyle name="Normal 2 2 2 2 2 2 3 2 2 2" xfId="28290"/>
    <cellStyle name="Normal 2 2 2 2 2 2 3 2 3" xfId="33150"/>
    <cellStyle name="Normal 2 2 2 2 2 2 3 2 3 2" xfId="55917"/>
    <cellStyle name="Normal 2 2 2 2 2 2 3 2 4" xfId="21677"/>
    <cellStyle name="Normal 2 2 2 2 2 2 3 2 5" xfId="12357"/>
    <cellStyle name="Normal 2 2 2 2 2 2 3 2 6" xfId="44225"/>
    <cellStyle name="Normal 2 2 2 2 2 2 3 3" xfId="14576"/>
    <cellStyle name="Normal 2 2 2 2 2 2 3 3 2" xfId="35235"/>
    <cellStyle name="Normal 2 2 2 2 2 2 3 3 2 2" xfId="55918"/>
    <cellStyle name="Normal 2 2 2 2 2 2 3 3 3" xfId="23762"/>
    <cellStyle name="Normal 2 2 2 2 2 2 3 3 4" xfId="42504"/>
    <cellStyle name="Normal 2 2 2 2 2 2 3 4" xfId="26051"/>
    <cellStyle name="Normal 2 2 2 2 2 2 3 4 2" xfId="55919"/>
    <cellStyle name="Normal 2 2 2 2 2 2 3 5" xfId="30911"/>
    <cellStyle name="Normal 2 2 2 2 2 2 3 5 2" xfId="55920"/>
    <cellStyle name="Normal 2 2 2 2 2 2 3 6" xfId="38307"/>
    <cellStyle name="Normal 2 2 2 2 2 2 3 6 2" xfId="55921"/>
    <cellStyle name="Normal 2 2 2 2 2 2 3 7" xfId="19438"/>
    <cellStyle name="Normal 2 2 2 2 2 2 3 8" xfId="10636"/>
    <cellStyle name="Normal 2 2 2 2 2 2 3 9" xfId="40629"/>
    <cellStyle name="Normal 2 2 2 2 2 2 4" xfId="5094"/>
    <cellStyle name="Normal 2 2 2 2 2 2 4 2" xfId="7738"/>
    <cellStyle name="Normal 2 2 2 2 2 2 4 2 2" xfId="15792"/>
    <cellStyle name="Normal 2 2 2 2 2 2 4 2 2 2" xfId="27266"/>
    <cellStyle name="Normal 2 2 2 2 2 2 4 2 3" xfId="34211"/>
    <cellStyle name="Normal 2 2 2 2 2 2 4 2 3 2" xfId="55922"/>
    <cellStyle name="Normal 2 2 2 2 2 2 4 2 4" xfId="22738"/>
    <cellStyle name="Normal 2 2 2 2 2 2 4 2 5" xfId="11592"/>
    <cellStyle name="Normal 2 2 2 2 2 2 4 2 6" xfId="43460"/>
    <cellStyle name="Normal 2 2 2 2 2 2 4 3" xfId="13551"/>
    <cellStyle name="Normal 2 2 2 2 2 2 4 3 2" xfId="25027"/>
    <cellStyle name="Normal 2 2 2 2 2 2 4 3 3" xfId="41739"/>
    <cellStyle name="Normal 2 2 2 2 2 2 4 4" xfId="32126"/>
    <cellStyle name="Normal 2 2 2 2 2 2 4 4 2" xfId="55923"/>
    <cellStyle name="Normal 2 2 2 2 2 2 4 5" xfId="37283"/>
    <cellStyle name="Normal 2 2 2 2 2 2 4 5 2" xfId="55924"/>
    <cellStyle name="Normal 2 2 2 2 2 2 4 6" xfId="20653"/>
    <cellStyle name="Normal 2 2 2 2 2 2 4 7" xfId="9871"/>
    <cellStyle name="Normal 2 2 2 2 2 2 4 8" xfId="39864"/>
    <cellStyle name="Normal 2 2 2 2 2 2 5" xfId="6714"/>
    <cellStyle name="Normal 2 2 2 2 2 2 5 2" xfId="14837"/>
    <cellStyle name="Normal 2 2 2 2 2 2 5 2 2" xfId="26311"/>
    <cellStyle name="Normal 2 2 2 2 2 2 5 3" xfId="31171"/>
    <cellStyle name="Normal 2 2 2 2 2 2 5 3 2" xfId="55925"/>
    <cellStyle name="Normal 2 2 2 2 2 2 5 4" xfId="19698"/>
    <cellStyle name="Normal 2 2 2 2 2 2 5 5" xfId="10827"/>
    <cellStyle name="Normal 2 2 2 2 2 2 5 6" xfId="42695"/>
    <cellStyle name="Normal 2 2 2 2 2 2 6" xfId="12615"/>
    <cellStyle name="Normal 2 2 2 2 2 2 6 2" xfId="33410"/>
    <cellStyle name="Normal 2 2 2 2 2 2 6 2 2" xfId="55926"/>
    <cellStyle name="Normal 2 2 2 2 2 2 6 3" xfId="21937"/>
    <cellStyle name="Normal 2 2 2 2 2 2 6 4" xfId="40820"/>
    <cellStyle name="Normal 2 2 2 2 2 2 7" xfId="24089"/>
    <cellStyle name="Normal 2 2 2 2 2 2 7 2" xfId="55927"/>
    <cellStyle name="Normal 2 2 2 2 2 2 8" xfId="30110"/>
    <cellStyle name="Normal 2 2 2 2 2 2 8 2" xfId="55928"/>
    <cellStyle name="Normal 2 2 2 2 2 2 9" xfId="36482"/>
    <cellStyle name="Normal 2 2 2 2 2 2 9 2" xfId="55929"/>
    <cellStyle name="Normal 2 2 2 2 3" xfId="1791"/>
    <cellStyle name="Normal 2 2 2 2 3 10" xfId="18638"/>
    <cellStyle name="Normal 2 2 2 2 3 11" xfId="9107"/>
    <cellStyle name="Normal 2 2 2 2 3 12" xfId="39100"/>
    <cellStyle name="Normal 2 2 2 2 3 2" xfId="4378"/>
    <cellStyle name="Normal 2 2 2 2 3 2 10" xfId="39441"/>
    <cellStyle name="Normal 2 2 2 2 3 2 2" xfId="5729"/>
    <cellStyle name="Normal 2 2 2 2 3 2 2 2" xfId="8268"/>
    <cellStyle name="Normal 2 2 2 2 3 2 2 2 2" xfId="16322"/>
    <cellStyle name="Normal 2 2 2 2 3 2 2 2 2 2" xfId="27796"/>
    <cellStyle name="Normal 2 2 2 2 3 2 2 2 3" xfId="34741"/>
    <cellStyle name="Normal 2 2 2 2 3 2 2 2 3 2" xfId="55930"/>
    <cellStyle name="Normal 2 2 2 2 3 2 2 2 4" xfId="23268"/>
    <cellStyle name="Normal 2 2 2 2 3 2 2 2 5" xfId="11934"/>
    <cellStyle name="Normal 2 2 2 2 3 2 2 2 6" xfId="43802"/>
    <cellStyle name="Normal 2 2 2 2 3 2 2 3" xfId="14082"/>
    <cellStyle name="Normal 2 2 2 2 3 2 2 3 2" xfId="25557"/>
    <cellStyle name="Normal 2 2 2 2 3 2 2 3 3" xfId="42081"/>
    <cellStyle name="Normal 2 2 2 2 3 2 2 4" xfId="32656"/>
    <cellStyle name="Normal 2 2 2 2 3 2 2 4 2" xfId="55931"/>
    <cellStyle name="Normal 2 2 2 2 3 2 2 5" xfId="37813"/>
    <cellStyle name="Normal 2 2 2 2 3 2 2 5 2" xfId="55932"/>
    <cellStyle name="Normal 2 2 2 2 3 2 2 6" xfId="21183"/>
    <cellStyle name="Normal 2 2 2 2 3 2 2 7" xfId="10213"/>
    <cellStyle name="Normal 2 2 2 2 3 2 2 8" xfId="40206"/>
    <cellStyle name="Normal 2 2 2 2 3 2 3" xfId="7244"/>
    <cellStyle name="Normal 2 2 2 2 3 2 3 2" xfId="15298"/>
    <cellStyle name="Normal 2 2 2 2 3 2 3 2 2" xfId="26772"/>
    <cellStyle name="Normal 2 2 2 2 3 2 3 3" xfId="31632"/>
    <cellStyle name="Normal 2 2 2 2 3 2 3 3 2" xfId="55933"/>
    <cellStyle name="Normal 2 2 2 2 3 2 3 4" xfId="20159"/>
    <cellStyle name="Normal 2 2 2 2 3 2 3 5" xfId="11169"/>
    <cellStyle name="Normal 2 2 2 2 3 2 3 6" xfId="43037"/>
    <cellStyle name="Normal 2 2 2 2 3 2 4" xfId="13072"/>
    <cellStyle name="Normal 2 2 2 2 3 2 4 2" xfId="33752"/>
    <cellStyle name="Normal 2 2 2 2 3 2 4 2 2" xfId="55934"/>
    <cellStyle name="Normal 2 2 2 2 3 2 4 3" xfId="22279"/>
    <cellStyle name="Normal 2 2 2 2 3 2 4 4" xfId="41281"/>
    <cellStyle name="Normal 2 2 2 2 3 2 5" xfId="24544"/>
    <cellStyle name="Normal 2 2 2 2 3 2 5 2" xfId="55935"/>
    <cellStyle name="Normal 2 2 2 2 3 2 6" xfId="30452"/>
    <cellStyle name="Normal 2 2 2 2 3 2 6 2" xfId="55936"/>
    <cellStyle name="Normal 2 2 2 2 3 2 7" xfId="36824"/>
    <cellStyle name="Normal 2 2 2 2 3 2 7 2" xfId="55937"/>
    <cellStyle name="Normal 2 2 2 2 3 2 8" xfId="18979"/>
    <cellStyle name="Normal 2 2 2 2 3 2 9" xfId="9448"/>
    <cellStyle name="Normal 2 2 2 2 3 3" xfId="6229"/>
    <cellStyle name="Normal 2 2 2 2 3 3 2" xfId="8763"/>
    <cellStyle name="Normal 2 2 2 2 3 3 2 2" xfId="16817"/>
    <cellStyle name="Normal 2 2 2 2 3 3 2 2 2" xfId="28291"/>
    <cellStyle name="Normal 2 2 2 2 3 3 2 3" xfId="33151"/>
    <cellStyle name="Normal 2 2 2 2 3 3 2 3 2" xfId="55938"/>
    <cellStyle name="Normal 2 2 2 2 3 3 2 4" xfId="21678"/>
    <cellStyle name="Normal 2 2 2 2 3 3 2 5" xfId="12358"/>
    <cellStyle name="Normal 2 2 2 2 3 3 2 6" xfId="44226"/>
    <cellStyle name="Normal 2 2 2 2 3 3 3" xfId="14577"/>
    <cellStyle name="Normal 2 2 2 2 3 3 3 2" xfId="35236"/>
    <cellStyle name="Normal 2 2 2 2 3 3 3 2 2" xfId="55939"/>
    <cellStyle name="Normal 2 2 2 2 3 3 3 3" xfId="23763"/>
    <cellStyle name="Normal 2 2 2 2 3 3 3 4" xfId="42505"/>
    <cellStyle name="Normal 2 2 2 2 3 3 4" xfId="26052"/>
    <cellStyle name="Normal 2 2 2 2 3 3 4 2" xfId="55940"/>
    <cellStyle name="Normal 2 2 2 2 3 3 5" xfId="30912"/>
    <cellStyle name="Normal 2 2 2 2 3 3 5 2" xfId="55941"/>
    <cellStyle name="Normal 2 2 2 2 3 3 6" xfId="38308"/>
    <cellStyle name="Normal 2 2 2 2 3 3 6 2" xfId="55942"/>
    <cellStyle name="Normal 2 2 2 2 3 3 7" xfId="19439"/>
    <cellStyle name="Normal 2 2 2 2 3 3 8" xfId="10637"/>
    <cellStyle name="Normal 2 2 2 2 3 3 9" xfId="40630"/>
    <cellStyle name="Normal 2 2 2 2 3 4" xfId="5095"/>
    <cellStyle name="Normal 2 2 2 2 3 4 2" xfId="7739"/>
    <cellStyle name="Normal 2 2 2 2 3 4 2 2" xfId="15793"/>
    <cellStyle name="Normal 2 2 2 2 3 4 2 2 2" xfId="27267"/>
    <cellStyle name="Normal 2 2 2 2 3 4 2 3" xfId="34212"/>
    <cellStyle name="Normal 2 2 2 2 3 4 2 3 2" xfId="55943"/>
    <cellStyle name="Normal 2 2 2 2 3 4 2 4" xfId="22739"/>
    <cellStyle name="Normal 2 2 2 2 3 4 2 5" xfId="11593"/>
    <cellStyle name="Normal 2 2 2 2 3 4 2 6" xfId="43461"/>
    <cellStyle name="Normal 2 2 2 2 3 4 3" xfId="13552"/>
    <cellStyle name="Normal 2 2 2 2 3 4 3 2" xfId="25028"/>
    <cellStyle name="Normal 2 2 2 2 3 4 3 3" xfId="41740"/>
    <cellStyle name="Normal 2 2 2 2 3 4 4" xfId="32127"/>
    <cellStyle name="Normal 2 2 2 2 3 4 4 2" xfId="55944"/>
    <cellStyle name="Normal 2 2 2 2 3 4 5" xfId="37284"/>
    <cellStyle name="Normal 2 2 2 2 3 4 5 2" xfId="55945"/>
    <cellStyle name="Normal 2 2 2 2 3 4 6" xfId="20654"/>
    <cellStyle name="Normal 2 2 2 2 3 4 7" xfId="9872"/>
    <cellStyle name="Normal 2 2 2 2 3 4 8" xfId="39865"/>
    <cellStyle name="Normal 2 2 2 2 3 5" xfId="6715"/>
    <cellStyle name="Normal 2 2 2 2 3 5 2" xfId="14838"/>
    <cellStyle name="Normal 2 2 2 2 3 5 2 2" xfId="26312"/>
    <cellStyle name="Normal 2 2 2 2 3 5 3" xfId="31172"/>
    <cellStyle name="Normal 2 2 2 2 3 5 3 2" xfId="55946"/>
    <cellStyle name="Normal 2 2 2 2 3 5 4" xfId="19699"/>
    <cellStyle name="Normal 2 2 2 2 3 5 5" xfId="10828"/>
    <cellStyle name="Normal 2 2 2 2 3 5 6" xfId="42696"/>
    <cellStyle name="Normal 2 2 2 2 3 6" xfId="12616"/>
    <cellStyle name="Normal 2 2 2 2 3 6 2" xfId="33411"/>
    <cellStyle name="Normal 2 2 2 2 3 6 2 2" xfId="55947"/>
    <cellStyle name="Normal 2 2 2 2 3 6 3" xfId="21938"/>
    <cellStyle name="Normal 2 2 2 2 3 6 4" xfId="40821"/>
    <cellStyle name="Normal 2 2 2 2 3 7" xfId="24090"/>
    <cellStyle name="Normal 2 2 2 2 3 7 2" xfId="55948"/>
    <cellStyle name="Normal 2 2 2 2 3 8" xfId="30111"/>
    <cellStyle name="Normal 2 2 2 2 3 8 2" xfId="55949"/>
    <cellStyle name="Normal 2 2 2 2 3 9" xfId="36483"/>
    <cellStyle name="Normal 2 2 2 2 3 9 2" xfId="55950"/>
    <cellStyle name="Normal 2 2 2 3" xfId="1792"/>
    <cellStyle name="Normal 2 2 2 4" xfId="1793"/>
    <cellStyle name="Normal 2 2 2 5" xfId="1794"/>
    <cellStyle name="Normal 2 2 2 6" xfId="1795"/>
    <cellStyle name="Normal 2 2 2 7" xfId="1796"/>
    <cellStyle name="Normal 2 2 2 8" xfId="1797"/>
    <cellStyle name="Normal 2 2 2 9" xfId="1798"/>
    <cellStyle name="Normal 2 2 3" xfId="1799"/>
    <cellStyle name="Normal 2 2 3 2" xfId="1800"/>
    <cellStyle name="Normal 2 2 3 3" xfId="1801"/>
    <cellStyle name="Normal 2 2 3 4" xfId="1802"/>
    <cellStyle name="Normal 2 2 3 4 2" xfId="4379"/>
    <cellStyle name="Normal 2 2 3 5" xfId="4380"/>
    <cellStyle name="Normal 2 2 4" xfId="1803"/>
    <cellStyle name="Normal 2 2 5" xfId="1804"/>
    <cellStyle name="Normal 2 2 5 2" xfId="1805"/>
    <cellStyle name="Normal 2 2 6" xfId="1806"/>
    <cellStyle name="Normal 2 2 7" xfId="1807"/>
    <cellStyle name="Normal 2 2 8" xfId="1808"/>
    <cellStyle name="Normal 2 2 9" xfId="1809"/>
    <cellStyle name="Normal 2 20" xfId="55951"/>
    <cellStyle name="Normal 2 25" xfId="1810"/>
    <cellStyle name="Normal 2 3" xfId="1811"/>
    <cellStyle name="Normal 2 3 10" xfId="1812"/>
    <cellStyle name="Normal 2 3 11" xfId="1813"/>
    <cellStyle name="Normal 2 3 12" xfId="1814"/>
    <cellStyle name="Normal 2 3 13" xfId="4381"/>
    <cellStyle name="Normal 2 3 2" xfId="1815"/>
    <cellStyle name="Normal 2 3 2 2" xfId="1816"/>
    <cellStyle name="Normal 2 3 3" xfId="1817"/>
    <cellStyle name="Normal 2 3 4" xfId="1818"/>
    <cellStyle name="Normal 2 3 5" xfId="1819"/>
    <cellStyle name="Normal 2 3 6" xfId="1820"/>
    <cellStyle name="Normal 2 3 7" xfId="1821"/>
    <cellStyle name="Normal 2 3 8" xfId="1822"/>
    <cellStyle name="Normal 2 3 9" xfId="1823"/>
    <cellStyle name="Normal 2 4" xfId="1824"/>
    <cellStyle name="Normal 2 4 2" xfId="1825"/>
    <cellStyle name="Normal 2 4 3" xfId="1826"/>
    <cellStyle name="Normal 2 4 3 10" xfId="18639"/>
    <cellStyle name="Normal 2 4 3 11" xfId="9108"/>
    <cellStyle name="Normal 2 4 3 12" xfId="39101"/>
    <cellStyle name="Normal 2 4 3 2" xfId="4382"/>
    <cellStyle name="Normal 2 4 3 2 10" xfId="39442"/>
    <cellStyle name="Normal 2 4 3 2 2" xfId="5730"/>
    <cellStyle name="Normal 2 4 3 2 2 2" xfId="8269"/>
    <cellStyle name="Normal 2 4 3 2 2 2 2" xfId="16323"/>
    <cellStyle name="Normal 2 4 3 2 2 2 2 2" xfId="27797"/>
    <cellStyle name="Normal 2 4 3 2 2 2 3" xfId="34742"/>
    <cellStyle name="Normal 2 4 3 2 2 2 3 2" xfId="55952"/>
    <cellStyle name="Normal 2 4 3 2 2 2 4" xfId="23269"/>
    <cellStyle name="Normal 2 4 3 2 2 2 5" xfId="11935"/>
    <cellStyle name="Normal 2 4 3 2 2 2 6" xfId="43803"/>
    <cellStyle name="Normal 2 4 3 2 2 3" xfId="14083"/>
    <cellStyle name="Normal 2 4 3 2 2 3 2" xfId="25558"/>
    <cellStyle name="Normal 2 4 3 2 2 3 3" xfId="42082"/>
    <cellStyle name="Normal 2 4 3 2 2 4" xfId="32657"/>
    <cellStyle name="Normal 2 4 3 2 2 4 2" xfId="55953"/>
    <cellStyle name="Normal 2 4 3 2 2 5" xfId="37814"/>
    <cellStyle name="Normal 2 4 3 2 2 5 2" xfId="55954"/>
    <cellStyle name="Normal 2 4 3 2 2 6" xfId="21184"/>
    <cellStyle name="Normal 2 4 3 2 2 7" xfId="10214"/>
    <cellStyle name="Normal 2 4 3 2 2 8" xfId="40207"/>
    <cellStyle name="Normal 2 4 3 2 3" xfId="7245"/>
    <cellStyle name="Normal 2 4 3 2 3 2" xfId="15299"/>
    <cellStyle name="Normal 2 4 3 2 3 2 2" xfId="26773"/>
    <cellStyle name="Normal 2 4 3 2 3 3" xfId="31633"/>
    <cellStyle name="Normal 2 4 3 2 3 3 2" xfId="55955"/>
    <cellStyle name="Normal 2 4 3 2 3 4" xfId="20160"/>
    <cellStyle name="Normal 2 4 3 2 3 5" xfId="11170"/>
    <cellStyle name="Normal 2 4 3 2 3 6" xfId="43038"/>
    <cellStyle name="Normal 2 4 3 2 4" xfId="13073"/>
    <cellStyle name="Normal 2 4 3 2 4 2" xfId="33753"/>
    <cellStyle name="Normal 2 4 3 2 4 2 2" xfId="55956"/>
    <cellStyle name="Normal 2 4 3 2 4 3" xfId="22280"/>
    <cellStyle name="Normal 2 4 3 2 4 4" xfId="41282"/>
    <cellStyle name="Normal 2 4 3 2 5" xfId="24545"/>
    <cellStyle name="Normal 2 4 3 2 5 2" xfId="55957"/>
    <cellStyle name="Normal 2 4 3 2 6" xfId="30453"/>
    <cellStyle name="Normal 2 4 3 2 6 2" xfId="55958"/>
    <cellStyle name="Normal 2 4 3 2 7" xfId="36825"/>
    <cellStyle name="Normal 2 4 3 2 7 2" xfId="55959"/>
    <cellStyle name="Normal 2 4 3 2 8" xfId="18980"/>
    <cellStyle name="Normal 2 4 3 2 9" xfId="9449"/>
    <cellStyle name="Normal 2 4 3 3" xfId="6230"/>
    <cellStyle name="Normal 2 4 3 3 2" xfId="8764"/>
    <cellStyle name="Normal 2 4 3 3 2 2" xfId="16818"/>
    <cellStyle name="Normal 2 4 3 3 2 2 2" xfId="28292"/>
    <cellStyle name="Normal 2 4 3 3 2 3" xfId="33152"/>
    <cellStyle name="Normal 2 4 3 3 2 3 2" xfId="55960"/>
    <cellStyle name="Normal 2 4 3 3 2 4" xfId="21679"/>
    <cellStyle name="Normal 2 4 3 3 2 5" xfId="12359"/>
    <cellStyle name="Normal 2 4 3 3 2 6" xfId="44227"/>
    <cellStyle name="Normal 2 4 3 3 3" xfId="14578"/>
    <cellStyle name="Normal 2 4 3 3 3 2" xfId="35237"/>
    <cellStyle name="Normal 2 4 3 3 3 2 2" xfId="55961"/>
    <cellStyle name="Normal 2 4 3 3 3 3" xfId="23764"/>
    <cellStyle name="Normal 2 4 3 3 3 4" xfId="42506"/>
    <cellStyle name="Normal 2 4 3 3 4" xfId="26053"/>
    <cellStyle name="Normal 2 4 3 3 4 2" xfId="55962"/>
    <cellStyle name="Normal 2 4 3 3 5" xfId="30913"/>
    <cellStyle name="Normal 2 4 3 3 5 2" xfId="55963"/>
    <cellStyle name="Normal 2 4 3 3 6" xfId="38309"/>
    <cellStyle name="Normal 2 4 3 3 6 2" xfId="55964"/>
    <cellStyle name="Normal 2 4 3 3 7" xfId="19440"/>
    <cellStyle name="Normal 2 4 3 3 8" xfId="10638"/>
    <cellStyle name="Normal 2 4 3 3 9" xfId="40631"/>
    <cellStyle name="Normal 2 4 3 4" xfId="5096"/>
    <cellStyle name="Normal 2 4 3 4 2" xfId="7740"/>
    <cellStyle name="Normal 2 4 3 4 2 2" xfId="15794"/>
    <cellStyle name="Normal 2 4 3 4 2 2 2" xfId="27268"/>
    <cellStyle name="Normal 2 4 3 4 2 3" xfId="34213"/>
    <cellStyle name="Normal 2 4 3 4 2 3 2" xfId="55965"/>
    <cellStyle name="Normal 2 4 3 4 2 4" xfId="22740"/>
    <cellStyle name="Normal 2 4 3 4 2 5" xfId="11594"/>
    <cellStyle name="Normal 2 4 3 4 2 6" xfId="43462"/>
    <cellStyle name="Normal 2 4 3 4 3" xfId="13553"/>
    <cellStyle name="Normal 2 4 3 4 3 2" xfId="25029"/>
    <cellStyle name="Normal 2 4 3 4 3 3" xfId="41741"/>
    <cellStyle name="Normal 2 4 3 4 4" xfId="32128"/>
    <cellStyle name="Normal 2 4 3 4 4 2" xfId="55966"/>
    <cellStyle name="Normal 2 4 3 4 5" xfId="37285"/>
    <cellStyle name="Normal 2 4 3 4 5 2" xfId="55967"/>
    <cellStyle name="Normal 2 4 3 4 6" xfId="20655"/>
    <cellStyle name="Normal 2 4 3 4 7" xfId="9873"/>
    <cellStyle name="Normal 2 4 3 4 8" xfId="39866"/>
    <cellStyle name="Normal 2 4 3 5" xfId="6716"/>
    <cellStyle name="Normal 2 4 3 5 2" xfId="14839"/>
    <cellStyle name="Normal 2 4 3 5 2 2" xfId="26313"/>
    <cellStyle name="Normal 2 4 3 5 3" xfId="31173"/>
    <cellStyle name="Normal 2 4 3 5 3 2" xfId="55968"/>
    <cellStyle name="Normal 2 4 3 5 4" xfId="19700"/>
    <cellStyle name="Normal 2 4 3 5 5" xfId="10829"/>
    <cellStyle name="Normal 2 4 3 5 6" xfId="42697"/>
    <cellStyle name="Normal 2 4 3 6" xfId="12617"/>
    <cellStyle name="Normal 2 4 3 6 2" xfId="33412"/>
    <cellStyle name="Normal 2 4 3 6 2 2" xfId="55969"/>
    <cellStyle name="Normal 2 4 3 6 3" xfId="21939"/>
    <cellStyle name="Normal 2 4 3 6 4" xfId="40822"/>
    <cellStyle name="Normal 2 4 3 7" xfId="24091"/>
    <cellStyle name="Normal 2 4 3 7 2" xfId="55970"/>
    <cellStyle name="Normal 2 4 3 8" xfId="30112"/>
    <cellStyle name="Normal 2 4 3 8 2" xfId="55971"/>
    <cellStyle name="Normal 2 4 3 9" xfId="36484"/>
    <cellStyle name="Normal 2 4 3 9 2" xfId="55972"/>
    <cellStyle name="Normal 2 5" xfId="1827"/>
    <cellStyle name="Normal 2 5 2" xfId="1828"/>
    <cellStyle name="Normal 2 5 3" xfId="55973"/>
    <cellStyle name="Normal 2 55" xfId="1829"/>
    <cellStyle name="Normal 2 6" xfId="1830"/>
    <cellStyle name="Normal 2 7" xfId="1831"/>
    <cellStyle name="Normal 2 8" xfId="1832"/>
    <cellStyle name="Normal 2 8 2" xfId="1833"/>
    <cellStyle name="Normal 2 8 2 2" xfId="4383"/>
    <cellStyle name="Normal 2 8 3" xfId="4384"/>
    <cellStyle name="Normal 2 9" xfId="1834"/>
    <cellStyle name="Normal 2_Arquitetura 3º Batalhão comando prancha 1-4" xfId="1835"/>
    <cellStyle name="Normal 20" xfId="1836"/>
    <cellStyle name="Normal 20 2" xfId="1837"/>
    <cellStyle name="Normal 20 3" xfId="4385"/>
    <cellStyle name="Normal 20 4" xfId="4386"/>
    <cellStyle name="Normal 200" xfId="1838"/>
    <cellStyle name="Normal 201" xfId="1839"/>
    <cellStyle name="Normal 202" xfId="1840"/>
    <cellStyle name="Normal 203" xfId="1841"/>
    <cellStyle name="Normal 204" xfId="1842"/>
    <cellStyle name="Normal 205" xfId="1843"/>
    <cellStyle name="Normal 206" xfId="1844"/>
    <cellStyle name="Normal 206 10" xfId="30113"/>
    <cellStyle name="Normal 206 10 2" xfId="55974"/>
    <cellStyle name="Normal 206 11" xfId="36485"/>
    <cellStyle name="Normal 206 11 2" xfId="55975"/>
    <cellStyle name="Normal 206 12" xfId="18640"/>
    <cellStyle name="Normal 206 13" xfId="9109"/>
    <cellStyle name="Normal 206 14" xfId="39102"/>
    <cellStyle name="Normal 206 2" xfId="4387"/>
    <cellStyle name="Normal 206 2 10" xfId="39443"/>
    <cellStyle name="Normal 206 2 2" xfId="5731"/>
    <cellStyle name="Normal 206 2 2 2" xfId="8270"/>
    <cellStyle name="Normal 206 2 2 2 2" xfId="16324"/>
    <cellStyle name="Normal 206 2 2 2 2 2" xfId="27798"/>
    <cellStyle name="Normal 206 2 2 2 3" xfId="34743"/>
    <cellStyle name="Normal 206 2 2 2 3 2" xfId="55976"/>
    <cellStyle name="Normal 206 2 2 2 4" xfId="23270"/>
    <cellStyle name="Normal 206 2 2 2 5" xfId="11936"/>
    <cellStyle name="Normal 206 2 2 2 6" xfId="43804"/>
    <cellStyle name="Normal 206 2 2 3" xfId="14084"/>
    <cellStyle name="Normal 206 2 2 3 2" xfId="25559"/>
    <cellStyle name="Normal 206 2 2 3 3" xfId="42083"/>
    <cellStyle name="Normal 206 2 2 4" xfId="32658"/>
    <cellStyle name="Normal 206 2 2 4 2" xfId="55977"/>
    <cellStyle name="Normal 206 2 2 5" xfId="37815"/>
    <cellStyle name="Normal 206 2 2 5 2" xfId="55978"/>
    <cellStyle name="Normal 206 2 2 6" xfId="21185"/>
    <cellStyle name="Normal 206 2 2 7" xfId="10215"/>
    <cellStyle name="Normal 206 2 2 8" xfId="40208"/>
    <cellStyle name="Normal 206 2 3" xfId="7246"/>
    <cellStyle name="Normal 206 2 3 2" xfId="15300"/>
    <cellStyle name="Normal 206 2 3 2 2" xfId="26774"/>
    <cellStyle name="Normal 206 2 3 3" xfId="31634"/>
    <cellStyle name="Normal 206 2 3 3 2" xfId="55979"/>
    <cellStyle name="Normal 206 2 3 4" xfId="20161"/>
    <cellStyle name="Normal 206 2 3 5" xfId="11171"/>
    <cellStyle name="Normal 206 2 3 6" xfId="43039"/>
    <cellStyle name="Normal 206 2 4" xfId="13074"/>
    <cellStyle name="Normal 206 2 4 2" xfId="33754"/>
    <cellStyle name="Normal 206 2 4 2 2" xfId="55980"/>
    <cellStyle name="Normal 206 2 4 3" xfId="22281"/>
    <cellStyle name="Normal 206 2 4 4" xfId="41283"/>
    <cellStyle name="Normal 206 2 5" xfId="24546"/>
    <cellStyle name="Normal 206 2 5 2" xfId="55981"/>
    <cellStyle name="Normal 206 2 6" xfId="30454"/>
    <cellStyle name="Normal 206 2 6 2" xfId="55982"/>
    <cellStyle name="Normal 206 2 7" xfId="36826"/>
    <cellStyle name="Normal 206 2 7 2" xfId="55983"/>
    <cellStyle name="Normal 206 2 8" xfId="18981"/>
    <cellStyle name="Normal 206 2 9" xfId="9450"/>
    <cellStyle name="Normal 206 3" xfId="3908"/>
    <cellStyle name="Normal 206 3 10" xfId="39204"/>
    <cellStyle name="Normal 206 3 2" xfId="5401"/>
    <cellStyle name="Normal 206 3 2 2" xfId="7940"/>
    <cellStyle name="Normal 206 3 2 2 2" xfId="15994"/>
    <cellStyle name="Normal 206 3 2 2 2 2" xfId="27468"/>
    <cellStyle name="Normal 206 3 2 2 3" xfId="34413"/>
    <cellStyle name="Normal 206 3 2 2 3 2" xfId="55984"/>
    <cellStyle name="Normal 206 3 2 2 4" xfId="22940"/>
    <cellStyle name="Normal 206 3 2 2 5" xfId="11697"/>
    <cellStyle name="Normal 206 3 2 2 6" xfId="43565"/>
    <cellStyle name="Normal 206 3 2 3" xfId="13754"/>
    <cellStyle name="Normal 206 3 2 3 2" xfId="25229"/>
    <cellStyle name="Normal 206 3 2 3 3" xfId="41844"/>
    <cellStyle name="Normal 206 3 2 4" xfId="32328"/>
    <cellStyle name="Normal 206 3 2 4 2" xfId="55985"/>
    <cellStyle name="Normal 206 3 2 5" xfId="37485"/>
    <cellStyle name="Normal 206 3 2 5 2" xfId="55986"/>
    <cellStyle name="Normal 206 3 2 6" xfId="20855"/>
    <cellStyle name="Normal 206 3 2 7" xfId="9976"/>
    <cellStyle name="Normal 206 3 2 8" xfId="39969"/>
    <cellStyle name="Normal 206 3 3" xfId="6916"/>
    <cellStyle name="Normal 206 3 3 2" xfId="14970"/>
    <cellStyle name="Normal 206 3 3 2 2" xfId="26444"/>
    <cellStyle name="Normal 206 3 3 3" xfId="31304"/>
    <cellStyle name="Normal 206 3 3 3 2" xfId="55987"/>
    <cellStyle name="Normal 206 3 3 4" xfId="19831"/>
    <cellStyle name="Normal 206 3 3 5" xfId="10932"/>
    <cellStyle name="Normal 206 3 3 6" xfId="42800"/>
    <cellStyle name="Normal 206 3 4" xfId="12815"/>
    <cellStyle name="Normal 206 3 4 2" xfId="33515"/>
    <cellStyle name="Normal 206 3 4 2 2" xfId="55988"/>
    <cellStyle name="Normal 206 3 4 3" xfId="22042"/>
    <cellStyle name="Normal 206 3 4 4" xfId="40953"/>
    <cellStyle name="Normal 206 3 5" xfId="24291"/>
    <cellStyle name="Normal 206 3 5 2" xfId="55989"/>
    <cellStyle name="Normal 206 3 6" xfId="30215"/>
    <cellStyle name="Normal 206 3 6 2" xfId="55990"/>
    <cellStyle name="Normal 206 3 7" xfId="36587"/>
    <cellStyle name="Normal 206 3 7 2" xfId="55991"/>
    <cellStyle name="Normal 206 3 8" xfId="18742"/>
    <cellStyle name="Normal 206 3 9" xfId="9211"/>
    <cellStyle name="Normal 206 4" xfId="4861"/>
    <cellStyle name="Normal 206 4 10" xfId="39673"/>
    <cellStyle name="Normal 206 4 2" xfId="5996"/>
    <cellStyle name="Normal 206 4 2 2" xfId="8535"/>
    <cellStyle name="Normal 206 4 2 2 2" xfId="16589"/>
    <cellStyle name="Normal 206 4 2 2 2 2" xfId="28063"/>
    <cellStyle name="Normal 206 4 2 2 3" xfId="35008"/>
    <cellStyle name="Normal 206 4 2 2 3 2" xfId="55992"/>
    <cellStyle name="Normal 206 4 2 2 4" xfId="23535"/>
    <cellStyle name="Normal 206 4 2 2 5" xfId="12166"/>
    <cellStyle name="Normal 206 4 2 2 6" xfId="44034"/>
    <cellStyle name="Normal 206 4 2 3" xfId="14349"/>
    <cellStyle name="Normal 206 4 2 3 2" xfId="25824"/>
    <cellStyle name="Normal 206 4 2 3 3" xfId="42313"/>
    <cellStyle name="Normal 206 4 2 4" xfId="32923"/>
    <cellStyle name="Normal 206 4 2 4 2" xfId="55993"/>
    <cellStyle name="Normal 206 4 2 5" xfId="38080"/>
    <cellStyle name="Normal 206 4 2 5 2" xfId="55994"/>
    <cellStyle name="Normal 206 4 2 6" xfId="21450"/>
    <cellStyle name="Normal 206 4 2 7" xfId="10445"/>
    <cellStyle name="Normal 206 4 2 8" xfId="40438"/>
    <cellStyle name="Normal 206 4 3" xfId="7511"/>
    <cellStyle name="Normal 206 4 3 2" xfId="15565"/>
    <cellStyle name="Normal 206 4 3 2 2" xfId="27039"/>
    <cellStyle name="Normal 206 4 3 3" xfId="31899"/>
    <cellStyle name="Normal 206 4 3 3 2" xfId="55995"/>
    <cellStyle name="Normal 206 4 3 4" xfId="20426"/>
    <cellStyle name="Normal 206 4 3 5" xfId="11401"/>
    <cellStyle name="Normal 206 4 3 6" xfId="43269"/>
    <cellStyle name="Normal 206 4 4" xfId="13324"/>
    <cellStyle name="Normal 206 4 4 2" xfId="33984"/>
    <cellStyle name="Normal 206 4 4 2 2" xfId="55996"/>
    <cellStyle name="Normal 206 4 4 3" xfId="22511"/>
    <cellStyle name="Normal 206 4 4 4" xfId="41548"/>
    <cellStyle name="Normal 206 4 5" xfId="24800"/>
    <cellStyle name="Normal 206 4 5 2" xfId="55997"/>
    <cellStyle name="Normal 206 4 6" xfId="30684"/>
    <cellStyle name="Normal 206 4 6 2" xfId="55998"/>
    <cellStyle name="Normal 206 4 7" xfId="37056"/>
    <cellStyle name="Normal 206 4 7 2" xfId="55999"/>
    <cellStyle name="Normal 206 4 8" xfId="19211"/>
    <cellStyle name="Normal 206 4 9" xfId="9680"/>
    <cellStyle name="Normal 206 5" xfId="6231"/>
    <cellStyle name="Normal 206 5 2" xfId="8765"/>
    <cellStyle name="Normal 206 5 2 2" xfId="16819"/>
    <cellStyle name="Normal 206 5 2 2 2" xfId="28293"/>
    <cellStyle name="Normal 206 5 2 3" xfId="33153"/>
    <cellStyle name="Normal 206 5 2 3 2" xfId="56000"/>
    <cellStyle name="Normal 206 5 2 4" xfId="21680"/>
    <cellStyle name="Normal 206 5 2 5" xfId="12360"/>
    <cellStyle name="Normal 206 5 2 6" xfId="44228"/>
    <cellStyle name="Normal 206 5 3" xfId="14579"/>
    <cellStyle name="Normal 206 5 3 2" xfId="35238"/>
    <cellStyle name="Normal 206 5 3 2 2" xfId="56001"/>
    <cellStyle name="Normal 206 5 3 3" xfId="23765"/>
    <cellStyle name="Normal 206 5 3 4" xfId="42507"/>
    <cellStyle name="Normal 206 5 4" xfId="26054"/>
    <cellStyle name="Normal 206 5 4 2" xfId="56002"/>
    <cellStyle name="Normal 206 5 5" xfId="30914"/>
    <cellStyle name="Normal 206 5 5 2" xfId="56003"/>
    <cellStyle name="Normal 206 5 6" xfId="38310"/>
    <cellStyle name="Normal 206 5 6 2" xfId="56004"/>
    <cellStyle name="Normal 206 5 7" xfId="19441"/>
    <cellStyle name="Normal 206 5 8" xfId="10639"/>
    <cellStyle name="Normal 206 5 9" xfId="40632"/>
    <cellStyle name="Normal 206 6" xfId="5097"/>
    <cellStyle name="Normal 206 6 2" xfId="7741"/>
    <cellStyle name="Normal 206 6 2 2" xfId="15795"/>
    <cellStyle name="Normal 206 6 2 2 2" xfId="27269"/>
    <cellStyle name="Normal 206 6 2 3" xfId="34214"/>
    <cellStyle name="Normal 206 6 2 3 2" xfId="56005"/>
    <cellStyle name="Normal 206 6 2 4" xfId="22741"/>
    <cellStyle name="Normal 206 6 2 5" xfId="11595"/>
    <cellStyle name="Normal 206 6 2 6" xfId="43463"/>
    <cellStyle name="Normal 206 6 3" xfId="13554"/>
    <cellStyle name="Normal 206 6 3 2" xfId="25030"/>
    <cellStyle name="Normal 206 6 3 3" xfId="41742"/>
    <cellStyle name="Normal 206 6 4" xfId="32129"/>
    <cellStyle name="Normal 206 6 4 2" xfId="56006"/>
    <cellStyle name="Normal 206 6 5" xfId="37286"/>
    <cellStyle name="Normal 206 6 5 2" xfId="56007"/>
    <cellStyle name="Normal 206 6 6" xfId="20656"/>
    <cellStyle name="Normal 206 6 7" xfId="9874"/>
    <cellStyle name="Normal 206 6 8" xfId="39867"/>
    <cellStyle name="Normal 206 7" xfId="6491"/>
    <cellStyle name="Normal 206 7 2" xfId="8919"/>
    <cellStyle name="Normal 206 7 2 2" xfId="26314"/>
    <cellStyle name="Normal 206 7 2 3" xfId="14840"/>
    <cellStyle name="Normal 206 7 3" xfId="31174"/>
    <cellStyle name="Normal 206 7 3 2" xfId="56008"/>
    <cellStyle name="Normal 206 7 4" xfId="38465"/>
    <cellStyle name="Normal 206 7 4 2" xfId="56009"/>
    <cellStyle name="Normal 206 7 5" xfId="19701"/>
    <cellStyle name="Normal 206 7 6" xfId="10830"/>
    <cellStyle name="Normal 206 7 7" xfId="42698"/>
    <cellStyle name="Normal 206 8" xfId="6717"/>
    <cellStyle name="Normal 206 8 2" xfId="33413"/>
    <cellStyle name="Normal 206 8 2 2" xfId="56010"/>
    <cellStyle name="Normal 206 8 3" xfId="38548"/>
    <cellStyle name="Normal 206 8 3 2" xfId="56011"/>
    <cellStyle name="Normal 206 8 4" xfId="21940"/>
    <cellStyle name="Normal 206 8 5" xfId="12618"/>
    <cellStyle name="Normal 206 8 6" xfId="40823"/>
    <cellStyle name="Normal 206 9" xfId="24092"/>
    <cellStyle name="Normal 206 9 2" xfId="56012"/>
    <cellStyle name="Normal 207" xfId="1845"/>
    <cellStyle name="Normal 208" xfId="1846"/>
    <cellStyle name="Normal 208 2" xfId="1847"/>
    <cellStyle name="Normal 208 2 10" xfId="18641"/>
    <cellStyle name="Normal 208 2 11" xfId="9110"/>
    <cellStyle name="Normal 208 2 12" xfId="39103"/>
    <cellStyle name="Normal 208 2 2" xfId="4388"/>
    <cellStyle name="Normal 208 2 2 10" xfId="39444"/>
    <cellStyle name="Normal 208 2 2 2" xfId="5732"/>
    <cellStyle name="Normal 208 2 2 2 2" xfId="8271"/>
    <cellStyle name="Normal 208 2 2 2 2 2" xfId="16325"/>
    <cellStyle name="Normal 208 2 2 2 2 2 2" xfId="27799"/>
    <cellStyle name="Normal 208 2 2 2 2 3" xfId="34744"/>
    <cellStyle name="Normal 208 2 2 2 2 3 2" xfId="56013"/>
    <cellStyle name="Normal 208 2 2 2 2 4" xfId="23271"/>
    <cellStyle name="Normal 208 2 2 2 2 5" xfId="11937"/>
    <cellStyle name="Normal 208 2 2 2 2 6" xfId="43805"/>
    <cellStyle name="Normal 208 2 2 2 3" xfId="14085"/>
    <cellStyle name="Normal 208 2 2 2 3 2" xfId="25560"/>
    <cellStyle name="Normal 208 2 2 2 3 3" xfId="42084"/>
    <cellStyle name="Normal 208 2 2 2 4" xfId="32659"/>
    <cellStyle name="Normal 208 2 2 2 4 2" xfId="56014"/>
    <cellStyle name="Normal 208 2 2 2 5" xfId="37816"/>
    <cellStyle name="Normal 208 2 2 2 5 2" xfId="56015"/>
    <cellStyle name="Normal 208 2 2 2 6" xfId="21186"/>
    <cellStyle name="Normal 208 2 2 2 7" xfId="10216"/>
    <cellStyle name="Normal 208 2 2 2 8" xfId="40209"/>
    <cellStyle name="Normal 208 2 2 3" xfId="7247"/>
    <cellStyle name="Normal 208 2 2 3 2" xfId="15301"/>
    <cellStyle name="Normal 208 2 2 3 2 2" xfId="26775"/>
    <cellStyle name="Normal 208 2 2 3 3" xfId="31635"/>
    <cellStyle name="Normal 208 2 2 3 3 2" xfId="56016"/>
    <cellStyle name="Normal 208 2 2 3 4" xfId="20162"/>
    <cellStyle name="Normal 208 2 2 3 5" xfId="11172"/>
    <cellStyle name="Normal 208 2 2 3 6" xfId="43040"/>
    <cellStyle name="Normal 208 2 2 4" xfId="13075"/>
    <cellStyle name="Normal 208 2 2 4 2" xfId="33755"/>
    <cellStyle name="Normal 208 2 2 4 2 2" xfId="56017"/>
    <cellStyle name="Normal 208 2 2 4 3" xfId="22282"/>
    <cellStyle name="Normal 208 2 2 4 4" xfId="41284"/>
    <cellStyle name="Normal 208 2 2 5" xfId="24547"/>
    <cellStyle name="Normal 208 2 2 5 2" xfId="56018"/>
    <cellStyle name="Normal 208 2 2 6" xfId="30455"/>
    <cellStyle name="Normal 208 2 2 6 2" xfId="56019"/>
    <cellStyle name="Normal 208 2 2 7" xfId="36827"/>
    <cellStyle name="Normal 208 2 2 7 2" xfId="56020"/>
    <cellStyle name="Normal 208 2 2 8" xfId="18982"/>
    <cellStyle name="Normal 208 2 2 9" xfId="9451"/>
    <cellStyle name="Normal 208 2 3" xfId="6232"/>
    <cellStyle name="Normal 208 2 3 2" xfId="8766"/>
    <cellStyle name="Normal 208 2 3 2 2" xfId="16820"/>
    <cellStyle name="Normal 208 2 3 2 2 2" xfId="28294"/>
    <cellStyle name="Normal 208 2 3 2 3" xfId="33154"/>
    <cellStyle name="Normal 208 2 3 2 3 2" xfId="56021"/>
    <cellStyle name="Normal 208 2 3 2 4" xfId="21681"/>
    <cellStyle name="Normal 208 2 3 2 5" xfId="12361"/>
    <cellStyle name="Normal 208 2 3 2 6" xfId="44229"/>
    <cellStyle name="Normal 208 2 3 3" xfId="14580"/>
    <cellStyle name="Normal 208 2 3 3 2" xfId="35239"/>
    <cellStyle name="Normal 208 2 3 3 2 2" xfId="56022"/>
    <cellStyle name="Normal 208 2 3 3 3" xfId="23766"/>
    <cellStyle name="Normal 208 2 3 3 4" xfId="42508"/>
    <cellStyle name="Normal 208 2 3 4" xfId="26055"/>
    <cellStyle name="Normal 208 2 3 4 2" xfId="56023"/>
    <cellStyle name="Normal 208 2 3 5" xfId="30915"/>
    <cellStyle name="Normal 208 2 3 5 2" xfId="56024"/>
    <cellStyle name="Normal 208 2 3 6" xfId="38311"/>
    <cellStyle name="Normal 208 2 3 6 2" xfId="56025"/>
    <cellStyle name="Normal 208 2 3 7" xfId="19442"/>
    <cellStyle name="Normal 208 2 3 8" xfId="10640"/>
    <cellStyle name="Normal 208 2 3 9" xfId="40633"/>
    <cellStyle name="Normal 208 2 4" xfId="5098"/>
    <cellStyle name="Normal 208 2 4 2" xfId="7742"/>
    <cellStyle name="Normal 208 2 4 2 2" xfId="15796"/>
    <cellStyle name="Normal 208 2 4 2 2 2" xfId="27270"/>
    <cellStyle name="Normal 208 2 4 2 3" xfId="34215"/>
    <cellStyle name="Normal 208 2 4 2 3 2" xfId="56026"/>
    <cellStyle name="Normal 208 2 4 2 4" xfId="22742"/>
    <cellStyle name="Normal 208 2 4 2 5" xfId="11596"/>
    <cellStyle name="Normal 208 2 4 2 6" xfId="43464"/>
    <cellStyle name="Normal 208 2 4 3" xfId="13555"/>
    <cellStyle name="Normal 208 2 4 3 2" xfId="25031"/>
    <cellStyle name="Normal 208 2 4 3 3" xfId="41743"/>
    <cellStyle name="Normal 208 2 4 4" xfId="32130"/>
    <cellStyle name="Normal 208 2 4 4 2" xfId="56027"/>
    <cellStyle name="Normal 208 2 4 5" xfId="37287"/>
    <cellStyle name="Normal 208 2 4 5 2" xfId="56028"/>
    <cellStyle name="Normal 208 2 4 6" xfId="20657"/>
    <cellStyle name="Normal 208 2 4 7" xfId="9875"/>
    <cellStyle name="Normal 208 2 4 8" xfId="39868"/>
    <cellStyle name="Normal 208 2 5" xfId="6718"/>
    <cellStyle name="Normal 208 2 5 2" xfId="14841"/>
    <cellStyle name="Normal 208 2 5 2 2" xfId="26315"/>
    <cellStyle name="Normal 208 2 5 3" xfId="31175"/>
    <cellStyle name="Normal 208 2 5 3 2" xfId="56029"/>
    <cellStyle name="Normal 208 2 5 4" xfId="19702"/>
    <cellStyle name="Normal 208 2 5 5" xfId="10831"/>
    <cellStyle name="Normal 208 2 5 6" xfId="42699"/>
    <cellStyle name="Normal 208 2 6" xfId="12619"/>
    <cellStyle name="Normal 208 2 6 2" xfId="33414"/>
    <cellStyle name="Normal 208 2 6 2 2" xfId="56030"/>
    <cellStyle name="Normal 208 2 6 3" xfId="21941"/>
    <cellStyle name="Normal 208 2 6 4" xfId="40824"/>
    <cellStyle name="Normal 208 2 7" xfId="24093"/>
    <cellStyle name="Normal 208 2 7 2" xfId="56031"/>
    <cellStyle name="Normal 208 2 8" xfId="30114"/>
    <cellStyle name="Normal 208 2 8 2" xfId="56032"/>
    <cellStyle name="Normal 208 2 9" xfId="36486"/>
    <cellStyle name="Normal 208 2 9 2" xfId="56033"/>
    <cellStyle name="Normal 208 3" xfId="4389"/>
    <cellStyle name="Normal 208 4" xfId="4390"/>
    <cellStyle name="Normal 208 4 10" xfId="39445"/>
    <cellStyle name="Normal 208 4 2" xfId="5733"/>
    <cellStyle name="Normal 208 4 2 2" xfId="8272"/>
    <cellStyle name="Normal 208 4 2 2 2" xfId="16326"/>
    <cellStyle name="Normal 208 4 2 2 2 2" xfId="27800"/>
    <cellStyle name="Normal 208 4 2 2 3" xfId="34745"/>
    <cellStyle name="Normal 208 4 2 2 3 2" xfId="56034"/>
    <cellStyle name="Normal 208 4 2 2 4" xfId="23272"/>
    <cellStyle name="Normal 208 4 2 2 5" xfId="11938"/>
    <cellStyle name="Normal 208 4 2 2 6" xfId="43806"/>
    <cellStyle name="Normal 208 4 2 3" xfId="14086"/>
    <cellStyle name="Normal 208 4 2 3 2" xfId="25561"/>
    <cellStyle name="Normal 208 4 2 3 3" xfId="42085"/>
    <cellStyle name="Normal 208 4 2 4" xfId="32660"/>
    <cellStyle name="Normal 208 4 2 4 2" xfId="56035"/>
    <cellStyle name="Normal 208 4 2 5" xfId="37817"/>
    <cellStyle name="Normal 208 4 2 5 2" xfId="56036"/>
    <cellStyle name="Normal 208 4 2 6" xfId="21187"/>
    <cellStyle name="Normal 208 4 2 7" xfId="10217"/>
    <cellStyle name="Normal 208 4 2 8" xfId="40210"/>
    <cellStyle name="Normal 208 4 3" xfId="7248"/>
    <cellStyle name="Normal 208 4 3 2" xfId="15302"/>
    <cellStyle name="Normal 208 4 3 2 2" xfId="26776"/>
    <cellStyle name="Normal 208 4 3 3" xfId="31636"/>
    <cellStyle name="Normal 208 4 3 3 2" xfId="56037"/>
    <cellStyle name="Normal 208 4 3 4" xfId="20163"/>
    <cellStyle name="Normal 208 4 3 5" xfId="11173"/>
    <cellStyle name="Normal 208 4 3 6" xfId="43041"/>
    <cellStyle name="Normal 208 4 4" xfId="13076"/>
    <cellStyle name="Normal 208 4 4 2" xfId="33756"/>
    <cellStyle name="Normal 208 4 4 2 2" xfId="56038"/>
    <cellStyle name="Normal 208 4 4 3" xfId="22283"/>
    <cellStyle name="Normal 208 4 4 4" xfId="41285"/>
    <cellStyle name="Normal 208 4 5" xfId="24548"/>
    <cellStyle name="Normal 208 4 5 2" xfId="56039"/>
    <cellStyle name="Normal 208 4 6" xfId="30456"/>
    <cellStyle name="Normal 208 4 6 2" xfId="56040"/>
    <cellStyle name="Normal 208 4 7" xfId="36828"/>
    <cellStyle name="Normal 208 4 7 2" xfId="56041"/>
    <cellStyle name="Normal 208 4 8" xfId="18983"/>
    <cellStyle name="Normal 208 4 9" xfId="9452"/>
    <cellStyle name="Normal 209" xfId="1848"/>
    <cellStyle name="Normal 209 2" xfId="1849"/>
    <cellStyle name="Normal 209 2 2" xfId="4391"/>
    <cellStyle name="Normal 209 3" xfId="4392"/>
    <cellStyle name="Normal 21" xfId="1850"/>
    <cellStyle name="Normal 21 2" xfId="1851"/>
    <cellStyle name="Normal 21 2 2" xfId="1852"/>
    <cellStyle name="Normal 21 2 2 2" xfId="4393"/>
    <cellStyle name="Normal 21 2 3" xfId="4394"/>
    <cellStyle name="Normal 21 3" xfId="1853"/>
    <cellStyle name="Normal 21 3 2" xfId="4395"/>
    <cellStyle name="Normal 21 4" xfId="4396"/>
    <cellStyle name="Normal 210" xfId="1854"/>
    <cellStyle name="Normal 210 2" xfId="1855"/>
    <cellStyle name="Normal 210 2 2" xfId="1856"/>
    <cellStyle name="Normal 210 2 2 2" xfId="4397"/>
    <cellStyle name="Normal 210 3" xfId="1857"/>
    <cellStyle name="Normal 210 3 2" xfId="4398"/>
    <cellStyle name="Normal 210 4" xfId="4399"/>
    <cellStyle name="Normal 210 5" xfId="4666"/>
    <cellStyle name="Normal 210 5 10" xfId="39570"/>
    <cellStyle name="Normal 210 5 2" xfId="5883"/>
    <cellStyle name="Normal 210 5 2 2" xfId="8422"/>
    <cellStyle name="Normal 210 5 2 2 2" xfId="16476"/>
    <cellStyle name="Normal 210 5 2 2 2 2" xfId="27950"/>
    <cellStyle name="Normal 210 5 2 2 3" xfId="34895"/>
    <cellStyle name="Normal 210 5 2 2 3 2" xfId="56042"/>
    <cellStyle name="Normal 210 5 2 2 4" xfId="23422"/>
    <cellStyle name="Normal 210 5 2 2 5" xfId="12063"/>
    <cellStyle name="Normal 210 5 2 2 6" xfId="43931"/>
    <cellStyle name="Normal 210 5 2 3" xfId="14236"/>
    <cellStyle name="Normal 210 5 2 3 2" xfId="25711"/>
    <cellStyle name="Normal 210 5 2 3 3" xfId="42210"/>
    <cellStyle name="Normal 210 5 2 4" xfId="32810"/>
    <cellStyle name="Normal 210 5 2 4 2" xfId="56043"/>
    <cellStyle name="Normal 210 5 2 5" xfId="37967"/>
    <cellStyle name="Normal 210 5 2 5 2" xfId="56044"/>
    <cellStyle name="Normal 210 5 2 6" xfId="21337"/>
    <cellStyle name="Normal 210 5 2 7" xfId="10342"/>
    <cellStyle name="Normal 210 5 2 8" xfId="40335"/>
    <cellStyle name="Normal 210 5 3" xfId="7398"/>
    <cellStyle name="Normal 210 5 3 2" xfId="15452"/>
    <cellStyle name="Normal 210 5 3 2 2" xfId="26926"/>
    <cellStyle name="Normal 210 5 3 3" xfId="31786"/>
    <cellStyle name="Normal 210 5 3 3 2" xfId="56045"/>
    <cellStyle name="Normal 210 5 3 4" xfId="20313"/>
    <cellStyle name="Normal 210 5 3 5" xfId="11298"/>
    <cellStyle name="Normal 210 5 3 6" xfId="43166"/>
    <cellStyle name="Normal 210 5 4" xfId="13207"/>
    <cellStyle name="Normal 210 5 4 2" xfId="33881"/>
    <cellStyle name="Normal 210 5 4 2 2" xfId="56046"/>
    <cellStyle name="Normal 210 5 4 3" xfId="22408"/>
    <cellStyle name="Normal 210 5 4 4" xfId="41435"/>
    <cellStyle name="Normal 210 5 5" xfId="24682"/>
    <cellStyle name="Normal 210 5 5 2" xfId="56047"/>
    <cellStyle name="Normal 210 5 6" xfId="30581"/>
    <cellStyle name="Normal 210 5 6 2" xfId="56048"/>
    <cellStyle name="Normal 210 5 7" xfId="36953"/>
    <cellStyle name="Normal 210 5 7 2" xfId="56049"/>
    <cellStyle name="Normal 210 5 8" xfId="19108"/>
    <cellStyle name="Normal 210 5 9" xfId="9577"/>
    <cellStyle name="Normal 211" xfId="1858"/>
    <cellStyle name="Normal 211 2" xfId="1859"/>
    <cellStyle name="Normal 211 3" xfId="1860"/>
    <cellStyle name="Normal 211 3 2" xfId="4400"/>
    <cellStyle name="Normal 211 4" xfId="59045"/>
    <cellStyle name="Normal 212" xfId="1861"/>
    <cellStyle name="Normal 212 10" xfId="30115"/>
    <cellStyle name="Normal 212 10 2" xfId="56050"/>
    <cellStyle name="Normal 212 11" xfId="36487"/>
    <cellStyle name="Normal 212 11 2" xfId="56051"/>
    <cellStyle name="Normal 212 12" xfId="18642"/>
    <cellStyle name="Normal 212 13" xfId="9111"/>
    <cellStyle name="Normal 212 14" xfId="39104"/>
    <cellStyle name="Normal 212 2" xfId="1862"/>
    <cellStyle name="Normal 212 2 10" xfId="18643"/>
    <cellStyle name="Normal 212 2 11" xfId="9112"/>
    <cellStyle name="Normal 212 2 12" xfId="39105"/>
    <cellStyle name="Normal 212 2 2" xfId="4402"/>
    <cellStyle name="Normal 212 2 2 10" xfId="39447"/>
    <cellStyle name="Normal 212 2 2 2" xfId="5735"/>
    <cellStyle name="Normal 212 2 2 2 2" xfId="8274"/>
    <cellStyle name="Normal 212 2 2 2 2 2" xfId="16328"/>
    <cellStyle name="Normal 212 2 2 2 2 2 2" xfId="27802"/>
    <cellStyle name="Normal 212 2 2 2 2 3" xfId="34747"/>
    <cellStyle name="Normal 212 2 2 2 2 3 2" xfId="56052"/>
    <cellStyle name="Normal 212 2 2 2 2 4" xfId="23274"/>
    <cellStyle name="Normal 212 2 2 2 2 5" xfId="11940"/>
    <cellStyle name="Normal 212 2 2 2 2 6" xfId="43808"/>
    <cellStyle name="Normal 212 2 2 2 3" xfId="14088"/>
    <cellStyle name="Normal 212 2 2 2 3 2" xfId="25563"/>
    <cellStyle name="Normal 212 2 2 2 3 3" xfId="42087"/>
    <cellStyle name="Normal 212 2 2 2 4" xfId="32662"/>
    <cellStyle name="Normal 212 2 2 2 4 2" xfId="56053"/>
    <cellStyle name="Normal 212 2 2 2 5" xfId="37819"/>
    <cellStyle name="Normal 212 2 2 2 5 2" xfId="56054"/>
    <cellStyle name="Normal 212 2 2 2 6" xfId="21189"/>
    <cellStyle name="Normal 212 2 2 2 7" xfId="10219"/>
    <cellStyle name="Normal 212 2 2 2 8" xfId="40212"/>
    <cellStyle name="Normal 212 2 2 3" xfId="7250"/>
    <cellStyle name="Normal 212 2 2 3 2" xfId="15304"/>
    <cellStyle name="Normal 212 2 2 3 2 2" xfId="26778"/>
    <cellStyle name="Normal 212 2 2 3 3" xfId="31638"/>
    <cellStyle name="Normal 212 2 2 3 3 2" xfId="56055"/>
    <cellStyle name="Normal 212 2 2 3 4" xfId="20165"/>
    <cellStyle name="Normal 212 2 2 3 5" xfId="11175"/>
    <cellStyle name="Normal 212 2 2 3 6" xfId="43043"/>
    <cellStyle name="Normal 212 2 2 4" xfId="13078"/>
    <cellStyle name="Normal 212 2 2 4 2" xfId="33758"/>
    <cellStyle name="Normal 212 2 2 4 2 2" xfId="56056"/>
    <cellStyle name="Normal 212 2 2 4 3" xfId="22285"/>
    <cellStyle name="Normal 212 2 2 4 4" xfId="41287"/>
    <cellStyle name="Normal 212 2 2 5" xfId="24550"/>
    <cellStyle name="Normal 212 2 2 5 2" xfId="56057"/>
    <cellStyle name="Normal 212 2 2 6" xfId="30458"/>
    <cellStyle name="Normal 212 2 2 6 2" xfId="56058"/>
    <cellStyle name="Normal 212 2 2 7" xfId="36830"/>
    <cellStyle name="Normal 212 2 2 7 2" xfId="56059"/>
    <cellStyle name="Normal 212 2 2 8" xfId="18985"/>
    <cellStyle name="Normal 212 2 2 9" xfId="9454"/>
    <cellStyle name="Normal 212 2 3" xfId="6234"/>
    <cellStyle name="Normal 212 2 3 2" xfId="8768"/>
    <cellStyle name="Normal 212 2 3 2 2" xfId="16822"/>
    <cellStyle name="Normal 212 2 3 2 2 2" xfId="28296"/>
    <cellStyle name="Normal 212 2 3 2 3" xfId="33156"/>
    <cellStyle name="Normal 212 2 3 2 3 2" xfId="56060"/>
    <cellStyle name="Normal 212 2 3 2 4" xfId="21683"/>
    <cellStyle name="Normal 212 2 3 2 5" xfId="12363"/>
    <cellStyle name="Normal 212 2 3 2 6" xfId="44231"/>
    <cellStyle name="Normal 212 2 3 3" xfId="14582"/>
    <cellStyle name="Normal 212 2 3 3 2" xfId="35241"/>
    <cellStyle name="Normal 212 2 3 3 2 2" xfId="56061"/>
    <cellStyle name="Normal 212 2 3 3 3" xfId="23768"/>
    <cellStyle name="Normal 212 2 3 3 4" xfId="42510"/>
    <cellStyle name="Normal 212 2 3 4" xfId="26057"/>
    <cellStyle name="Normal 212 2 3 4 2" xfId="56062"/>
    <cellStyle name="Normal 212 2 3 5" xfId="30917"/>
    <cellStyle name="Normal 212 2 3 5 2" xfId="56063"/>
    <cellStyle name="Normal 212 2 3 6" xfId="38313"/>
    <cellStyle name="Normal 212 2 3 6 2" xfId="56064"/>
    <cellStyle name="Normal 212 2 3 7" xfId="19444"/>
    <cellStyle name="Normal 212 2 3 8" xfId="10642"/>
    <cellStyle name="Normal 212 2 3 9" xfId="40635"/>
    <cellStyle name="Normal 212 2 4" xfId="5100"/>
    <cellStyle name="Normal 212 2 4 2" xfId="7744"/>
    <cellStyle name="Normal 212 2 4 2 2" xfId="15798"/>
    <cellStyle name="Normal 212 2 4 2 2 2" xfId="27272"/>
    <cellStyle name="Normal 212 2 4 2 3" xfId="34217"/>
    <cellStyle name="Normal 212 2 4 2 3 2" xfId="56065"/>
    <cellStyle name="Normal 212 2 4 2 4" xfId="22744"/>
    <cellStyle name="Normal 212 2 4 2 5" xfId="11598"/>
    <cellStyle name="Normal 212 2 4 2 6" xfId="43466"/>
    <cellStyle name="Normal 212 2 4 3" xfId="13557"/>
    <cellStyle name="Normal 212 2 4 3 2" xfId="25033"/>
    <cellStyle name="Normal 212 2 4 3 3" xfId="41745"/>
    <cellStyle name="Normal 212 2 4 4" xfId="32132"/>
    <cellStyle name="Normal 212 2 4 4 2" xfId="56066"/>
    <cellStyle name="Normal 212 2 4 5" xfId="37289"/>
    <cellStyle name="Normal 212 2 4 5 2" xfId="56067"/>
    <cellStyle name="Normal 212 2 4 6" xfId="20659"/>
    <cellStyle name="Normal 212 2 4 7" xfId="9877"/>
    <cellStyle name="Normal 212 2 4 8" xfId="39870"/>
    <cellStyle name="Normal 212 2 5" xfId="6720"/>
    <cellStyle name="Normal 212 2 5 2" xfId="14843"/>
    <cellStyle name="Normal 212 2 5 2 2" xfId="26317"/>
    <cellStyle name="Normal 212 2 5 3" xfId="31177"/>
    <cellStyle name="Normal 212 2 5 3 2" xfId="56068"/>
    <cellStyle name="Normal 212 2 5 4" xfId="19704"/>
    <cellStyle name="Normal 212 2 5 5" xfId="10833"/>
    <cellStyle name="Normal 212 2 5 6" xfId="42701"/>
    <cellStyle name="Normal 212 2 6" xfId="12621"/>
    <cellStyle name="Normal 212 2 6 2" xfId="33416"/>
    <cellStyle name="Normal 212 2 6 2 2" xfId="56069"/>
    <cellStyle name="Normal 212 2 6 3" xfId="21943"/>
    <cellStyle name="Normal 212 2 6 4" xfId="40826"/>
    <cellStyle name="Normal 212 2 7" xfId="24095"/>
    <cellStyle name="Normal 212 2 7 2" xfId="56070"/>
    <cellStyle name="Normal 212 2 8" xfId="30116"/>
    <cellStyle name="Normal 212 2 8 2" xfId="56071"/>
    <cellStyle name="Normal 212 2 9" xfId="36488"/>
    <cellStyle name="Normal 212 2 9 2" xfId="56072"/>
    <cellStyle name="Normal 212 3" xfId="4403"/>
    <cellStyle name="Normal 212 4" xfId="4401"/>
    <cellStyle name="Normal 212 4 10" xfId="39446"/>
    <cellStyle name="Normal 212 4 2" xfId="5734"/>
    <cellStyle name="Normal 212 4 2 2" xfId="8273"/>
    <cellStyle name="Normal 212 4 2 2 2" xfId="16327"/>
    <cellStyle name="Normal 212 4 2 2 2 2" xfId="27801"/>
    <cellStyle name="Normal 212 4 2 2 3" xfId="34746"/>
    <cellStyle name="Normal 212 4 2 2 3 2" xfId="56073"/>
    <cellStyle name="Normal 212 4 2 2 4" xfId="23273"/>
    <cellStyle name="Normal 212 4 2 2 5" xfId="11939"/>
    <cellStyle name="Normal 212 4 2 2 6" xfId="43807"/>
    <cellStyle name="Normal 212 4 2 3" xfId="14087"/>
    <cellStyle name="Normal 212 4 2 3 2" xfId="25562"/>
    <cellStyle name="Normal 212 4 2 3 3" xfId="42086"/>
    <cellStyle name="Normal 212 4 2 4" xfId="32661"/>
    <cellStyle name="Normal 212 4 2 4 2" xfId="56074"/>
    <cellStyle name="Normal 212 4 2 5" xfId="37818"/>
    <cellStyle name="Normal 212 4 2 5 2" xfId="56075"/>
    <cellStyle name="Normal 212 4 2 6" xfId="21188"/>
    <cellStyle name="Normal 212 4 2 7" xfId="10218"/>
    <cellStyle name="Normal 212 4 2 8" xfId="40211"/>
    <cellStyle name="Normal 212 4 3" xfId="7249"/>
    <cellStyle name="Normal 212 4 3 2" xfId="15303"/>
    <cellStyle name="Normal 212 4 3 2 2" xfId="26777"/>
    <cellStyle name="Normal 212 4 3 3" xfId="31637"/>
    <cellStyle name="Normal 212 4 3 3 2" xfId="56076"/>
    <cellStyle name="Normal 212 4 3 4" xfId="20164"/>
    <cellStyle name="Normal 212 4 3 5" xfId="11174"/>
    <cellStyle name="Normal 212 4 3 6" xfId="43042"/>
    <cellStyle name="Normal 212 4 4" xfId="13077"/>
    <cellStyle name="Normal 212 4 4 2" xfId="33757"/>
    <cellStyle name="Normal 212 4 4 2 2" xfId="56077"/>
    <cellStyle name="Normal 212 4 4 3" xfId="22284"/>
    <cellStyle name="Normal 212 4 4 4" xfId="41286"/>
    <cellStyle name="Normal 212 4 5" xfId="24549"/>
    <cellStyle name="Normal 212 4 5 2" xfId="56078"/>
    <cellStyle name="Normal 212 4 6" xfId="30457"/>
    <cellStyle name="Normal 212 4 6 2" xfId="56079"/>
    <cellStyle name="Normal 212 4 7" xfId="36829"/>
    <cellStyle name="Normal 212 4 7 2" xfId="56080"/>
    <cellStyle name="Normal 212 4 8" xfId="18984"/>
    <cellStyle name="Normal 212 4 9" xfId="9453"/>
    <cellStyle name="Normal 212 5" xfId="6233"/>
    <cellStyle name="Normal 212 5 2" xfId="8767"/>
    <cellStyle name="Normal 212 5 2 2" xfId="16821"/>
    <cellStyle name="Normal 212 5 2 2 2" xfId="28295"/>
    <cellStyle name="Normal 212 5 2 3" xfId="33155"/>
    <cellStyle name="Normal 212 5 2 3 2" xfId="56081"/>
    <cellStyle name="Normal 212 5 2 4" xfId="21682"/>
    <cellStyle name="Normal 212 5 2 5" xfId="12362"/>
    <cellStyle name="Normal 212 5 2 6" xfId="44230"/>
    <cellStyle name="Normal 212 5 3" xfId="14581"/>
    <cellStyle name="Normal 212 5 3 2" xfId="35240"/>
    <cellStyle name="Normal 212 5 3 2 2" xfId="56082"/>
    <cellStyle name="Normal 212 5 3 3" xfId="23767"/>
    <cellStyle name="Normal 212 5 3 4" xfId="42509"/>
    <cellStyle name="Normal 212 5 4" xfId="26056"/>
    <cellStyle name="Normal 212 5 4 2" xfId="56083"/>
    <cellStyle name="Normal 212 5 5" xfId="30916"/>
    <cellStyle name="Normal 212 5 5 2" xfId="56084"/>
    <cellStyle name="Normal 212 5 6" xfId="38312"/>
    <cellStyle name="Normal 212 5 6 2" xfId="56085"/>
    <cellStyle name="Normal 212 5 7" xfId="19443"/>
    <cellStyle name="Normal 212 5 8" xfId="10641"/>
    <cellStyle name="Normal 212 5 9" xfId="40634"/>
    <cellStyle name="Normal 212 6" xfId="5099"/>
    <cellStyle name="Normal 212 6 2" xfId="7743"/>
    <cellStyle name="Normal 212 6 2 2" xfId="15797"/>
    <cellStyle name="Normal 212 6 2 2 2" xfId="27271"/>
    <cellStyle name="Normal 212 6 2 3" xfId="34216"/>
    <cellStyle name="Normal 212 6 2 3 2" xfId="56086"/>
    <cellStyle name="Normal 212 6 2 4" xfId="22743"/>
    <cellStyle name="Normal 212 6 2 5" xfId="11597"/>
    <cellStyle name="Normal 212 6 2 6" xfId="43465"/>
    <cellStyle name="Normal 212 6 3" xfId="13556"/>
    <cellStyle name="Normal 212 6 3 2" xfId="25032"/>
    <cellStyle name="Normal 212 6 3 3" xfId="41744"/>
    <cellStyle name="Normal 212 6 4" xfId="32131"/>
    <cellStyle name="Normal 212 6 4 2" xfId="56087"/>
    <cellStyle name="Normal 212 6 5" xfId="37288"/>
    <cellStyle name="Normal 212 6 5 2" xfId="56088"/>
    <cellStyle name="Normal 212 6 6" xfId="20658"/>
    <cellStyle name="Normal 212 6 7" xfId="9876"/>
    <cellStyle name="Normal 212 6 8" xfId="39869"/>
    <cellStyle name="Normal 212 7" xfId="6719"/>
    <cellStyle name="Normal 212 7 2" xfId="14842"/>
    <cellStyle name="Normal 212 7 2 2" xfId="26316"/>
    <cellStyle name="Normal 212 7 3" xfId="31176"/>
    <cellStyle name="Normal 212 7 3 2" xfId="56089"/>
    <cellStyle name="Normal 212 7 4" xfId="19703"/>
    <cellStyle name="Normal 212 7 5" xfId="10832"/>
    <cellStyle name="Normal 212 7 6" xfId="42700"/>
    <cellStyle name="Normal 212 8" xfId="12620"/>
    <cellStyle name="Normal 212 8 2" xfId="33415"/>
    <cellStyle name="Normal 212 8 2 2" xfId="56090"/>
    <cellStyle name="Normal 212 8 3" xfId="21942"/>
    <cellStyle name="Normal 212 8 4" xfId="40825"/>
    <cellStyle name="Normal 212 9" xfId="24094"/>
    <cellStyle name="Normal 212 9 2" xfId="56091"/>
    <cellStyle name="Normal 213" xfId="1863"/>
    <cellStyle name="Normal 213 10" xfId="18644"/>
    <cellStyle name="Normal 213 11" xfId="9113"/>
    <cellStyle name="Normal 213 12" xfId="39106"/>
    <cellStyle name="Normal 213 2" xfId="4404"/>
    <cellStyle name="Normal 213 2 10" xfId="39448"/>
    <cellStyle name="Normal 213 2 2" xfId="5736"/>
    <cellStyle name="Normal 213 2 2 2" xfId="8275"/>
    <cellStyle name="Normal 213 2 2 2 2" xfId="16329"/>
    <cellStyle name="Normal 213 2 2 2 2 2" xfId="27803"/>
    <cellStyle name="Normal 213 2 2 2 3" xfId="34748"/>
    <cellStyle name="Normal 213 2 2 2 3 2" xfId="56092"/>
    <cellStyle name="Normal 213 2 2 2 4" xfId="23275"/>
    <cellStyle name="Normal 213 2 2 2 5" xfId="11941"/>
    <cellStyle name="Normal 213 2 2 2 6" xfId="43809"/>
    <cellStyle name="Normal 213 2 2 3" xfId="14089"/>
    <cellStyle name="Normal 213 2 2 3 2" xfId="25564"/>
    <cellStyle name="Normal 213 2 2 3 3" xfId="42088"/>
    <cellStyle name="Normal 213 2 2 4" xfId="32663"/>
    <cellStyle name="Normal 213 2 2 4 2" xfId="56093"/>
    <cellStyle name="Normal 213 2 2 5" xfId="37820"/>
    <cellStyle name="Normal 213 2 2 5 2" xfId="56094"/>
    <cellStyle name="Normal 213 2 2 6" xfId="21190"/>
    <cellStyle name="Normal 213 2 2 7" xfId="10220"/>
    <cellStyle name="Normal 213 2 2 8" xfId="40213"/>
    <cellStyle name="Normal 213 2 3" xfId="7251"/>
    <cellStyle name="Normal 213 2 3 2" xfId="15305"/>
    <cellStyle name="Normal 213 2 3 2 2" xfId="26779"/>
    <cellStyle name="Normal 213 2 3 3" xfId="31639"/>
    <cellStyle name="Normal 213 2 3 3 2" xfId="56095"/>
    <cellStyle name="Normal 213 2 3 4" xfId="20166"/>
    <cellStyle name="Normal 213 2 3 5" xfId="11176"/>
    <cellStyle name="Normal 213 2 3 6" xfId="43044"/>
    <cellStyle name="Normal 213 2 4" xfId="13079"/>
    <cellStyle name="Normal 213 2 4 2" xfId="33759"/>
    <cellStyle name="Normal 213 2 4 2 2" xfId="56096"/>
    <cellStyle name="Normal 213 2 4 3" xfId="22286"/>
    <cellStyle name="Normal 213 2 4 4" xfId="41288"/>
    <cellStyle name="Normal 213 2 5" xfId="24551"/>
    <cellStyle name="Normal 213 2 5 2" xfId="56097"/>
    <cellStyle name="Normal 213 2 6" xfId="30459"/>
    <cellStyle name="Normal 213 2 6 2" xfId="56098"/>
    <cellStyle name="Normal 213 2 7" xfId="36831"/>
    <cellStyle name="Normal 213 2 7 2" xfId="56099"/>
    <cellStyle name="Normal 213 2 8" xfId="18986"/>
    <cellStyle name="Normal 213 2 9" xfId="9455"/>
    <cellStyle name="Normal 213 3" xfId="6235"/>
    <cellStyle name="Normal 213 3 2" xfId="8769"/>
    <cellStyle name="Normal 213 3 2 2" xfId="16823"/>
    <cellStyle name="Normal 213 3 2 2 2" xfId="28297"/>
    <cellStyle name="Normal 213 3 2 3" xfId="33157"/>
    <cellStyle name="Normal 213 3 2 3 2" xfId="56100"/>
    <cellStyle name="Normal 213 3 2 4" xfId="21684"/>
    <cellStyle name="Normal 213 3 2 5" xfId="12364"/>
    <cellStyle name="Normal 213 3 2 6" xfId="44232"/>
    <cellStyle name="Normal 213 3 3" xfId="14583"/>
    <cellStyle name="Normal 213 3 3 2" xfId="35242"/>
    <cellStyle name="Normal 213 3 3 2 2" xfId="56101"/>
    <cellStyle name="Normal 213 3 3 3" xfId="23769"/>
    <cellStyle name="Normal 213 3 3 4" xfId="42511"/>
    <cellStyle name="Normal 213 3 4" xfId="26058"/>
    <cellStyle name="Normal 213 3 4 2" xfId="56102"/>
    <cellStyle name="Normal 213 3 5" xfId="30918"/>
    <cellStyle name="Normal 213 3 5 2" xfId="56103"/>
    <cellStyle name="Normal 213 3 6" xfId="38314"/>
    <cellStyle name="Normal 213 3 6 2" xfId="56104"/>
    <cellStyle name="Normal 213 3 7" xfId="19445"/>
    <cellStyle name="Normal 213 3 8" xfId="10643"/>
    <cellStyle name="Normal 213 3 9" xfId="40636"/>
    <cellStyle name="Normal 213 4" xfId="5101"/>
    <cellStyle name="Normal 213 4 2" xfId="7745"/>
    <cellStyle name="Normal 213 4 2 2" xfId="15799"/>
    <cellStyle name="Normal 213 4 2 2 2" xfId="27273"/>
    <cellStyle name="Normal 213 4 2 3" xfId="34218"/>
    <cellStyle name="Normal 213 4 2 3 2" xfId="56105"/>
    <cellStyle name="Normal 213 4 2 4" xfId="22745"/>
    <cellStyle name="Normal 213 4 2 5" xfId="11599"/>
    <cellStyle name="Normal 213 4 2 6" xfId="43467"/>
    <cellStyle name="Normal 213 4 3" xfId="13558"/>
    <cellStyle name="Normal 213 4 3 2" xfId="25034"/>
    <cellStyle name="Normal 213 4 3 3" xfId="41746"/>
    <cellStyle name="Normal 213 4 4" xfId="32133"/>
    <cellStyle name="Normal 213 4 4 2" xfId="56106"/>
    <cellStyle name="Normal 213 4 5" xfId="37290"/>
    <cellStyle name="Normal 213 4 5 2" xfId="56107"/>
    <cellStyle name="Normal 213 4 6" xfId="20660"/>
    <cellStyle name="Normal 213 4 7" xfId="9878"/>
    <cellStyle name="Normal 213 4 8" xfId="39871"/>
    <cellStyle name="Normal 213 5" xfId="6721"/>
    <cellStyle name="Normal 213 5 2" xfId="14844"/>
    <cellStyle name="Normal 213 5 2 2" xfId="26318"/>
    <cellStyle name="Normal 213 5 3" xfId="31178"/>
    <cellStyle name="Normal 213 5 3 2" xfId="56108"/>
    <cellStyle name="Normal 213 5 4" xfId="19705"/>
    <cellStyle name="Normal 213 5 5" xfId="10834"/>
    <cellStyle name="Normal 213 5 6" xfId="42702"/>
    <cellStyle name="Normal 213 6" xfId="12622"/>
    <cellStyle name="Normal 213 6 2" xfId="33417"/>
    <cellStyle name="Normal 213 6 2 2" xfId="56109"/>
    <cellStyle name="Normal 213 6 3" xfId="21944"/>
    <cellStyle name="Normal 213 6 4" xfId="40827"/>
    <cellStyle name="Normal 213 7" xfId="24096"/>
    <cellStyle name="Normal 213 7 2" xfId="56110"/>
    <cellStyle name="Normal 213 8" xfId="30117"/>
    <cellStyle name="Normal 213 8 2" xfId="56111"/>
    <cellStyle name="Normal 213 9" xfId="36489"/>
    <cellStyle name="Normal 213 9 2" xfId="56112"/>
    <cellStyle name="Normal 214" xfId="1864"/>
    <cellStyle name="Normal 214 10" xfId="18645"/>
    <cellStyle name="Normal 214 11" xfId="9114"/>
    <cellStyle name="Normal 214 12" xfId="39107"/>
    <cellStyle name="Normal 214 2" xfId="4405"/>
    <cellStyle name="Normal 214 2 10" xfId="39449"/>
    <cellStyle name="Normal 214 2 2" xfId="5737"/>
    <cellStyle name="Normal 214 2 2 2" xfId="8276"/>
    <cellStyle name="Normal 214 2 2 2 2" xfId="16330"/>
    <cellStyle name="Normal 214 2 2 2 2 2" xfId="27804"/>
    <cellStyle name="Normal 214 2 2 2 3" xfId="34749"/>
    <cellStyle name="Normal 214 2 2 2 3 2" xfId="56113"/>
    <cellStyle name="Normal 214 2 2 2 4" xfId="23276"/>
    <cellStyle name="Normal 214 2 2 2 5" xfId="11942"/>
    <cellStyle name="Normal 214 2 2 2 6" xfId="43810"/>
    <cellStyle name="Normal 214 2 2 3" xfId="14090"/>
    <cellStyle name="Normal 214 2 2 3 2" xfId="25565"/>
    <cellStyle name="Normal 214 2 2 3 3" xfId="42089"/>
    <cellStyle name="Normal 214 2 2 4" xfId="32664"/>
    <cellStyle name="Normal 214 2 2 4 2" xfId="56114"/>
    <cellStyle name="Normal 214 2 2 5" xfId="37821"/>
    <cellStyle name="Normal 214 2 2 5 2" xfId="56115"/>
    <cellStyle name="Normal 214 2 2 6" xfId="21191"/>
    <cellStyle name="Normal 214 2 2 7" xfId="10221"/>
    <cellStyle name="Normal 214 2 2 8" xfId="40214"/>
    <cellStyle name="Normal 214 2 3" xfId="7252"/>
    <cellStyle name="Normal 214 2 3 2" xfId="15306"/>
    <cellStyle name="Normal 214 2 3 2 2" xfId="26780"/>
    <cellStyle name="Normal 214 2 3 3" xfId="31640"/>
    <cellStyle name="Normal 214 2 3 3 2" xfId="56116"/>
    <cellStyle name="Normal 214 2 3 4" xfId="20167"/>
    <cellStyle name="Normal 214 2 3 5" xfId="11177"/>
    <cellStyle name="Normal 214 2 3 6" xfId="43045"/>
    <cellStyle name="Normal 214 2 4" xfId="13080"/>
    <cellStyle name="Normal 214 2 4 2" xfId="33760"/>
    <cellStyle name="Normal 214 2 4 2 2" xfId="56117"/>
    <cellStyle name="Normal 214 2 4 3" xfId="22287"/>
    <cellStyle name="Normal 214 2 4 4" xfId="41289"/>
    <cellStyle name="Normal 214 2 5" xfId="24552"/>
    <cellStyle name="Normal 214 2 5 2" xfId="56118"/>
    <cellStyle name="Normal 214 2 6" xfId="30460"/>
    <cellStyle name="Normal 214 2 6 2" xfId="56119"/>
    <cellStyle name="Normal 214 2 7" xfId="36832"/>
    <cellStyle name="Normal 214 2 7 2" xfId="56120"/>
    <cellStyle name="Normal 214 2 8" xfId="18987"/>
    <cellStyle name="Normal 214 2 9" xfId="9456"/>
    <cellStyle name="Normal 214 3" xfId="6236"/>
    <cellStyle name="Normal 214 3 2" xfId="8770"/>
    <cellStyle name="Normal 214 3 2 2" xfId="16824"/>
    <cellStyle name="Normal 214 3 2 2 2" xfId="28298"/>
    <cellStyle name="Normal 214 3 2 3" xfId="33158"/>
    <cellStyle name="Normal 214 3 2 3 2" xfId="56121"/>
    <cellStyle name="Normal 214 3 2 4" xfId="21685"/>
    <cellStyle name="Normal 214 3 2 5" xfId="12365"/>
    <cellStyle name="Normal 214 3 2 6" xfId="44233"/>
    <cellStyle name="Normal 214 3 3" xfId="14584"/>
    <cellStyle name="Normal 214 3 3 2" xfId="35243"/>
    <cellStyle name="Normal 214 3 3 2 2" xfId="56122"/>
    <cellStyle name="Normal 214 3 3 3" xfId="23770"/>
    <cellStyle name="Normal 214 3 3 4" xfId="42512"/>
    <cellStyle name="Normal 214 3 4" xfId="26059"/>
    <cellStyle name="Normal 214 3 4 2" xfId="56123"/>
    <cellStyle name="Normal 214 3 5" xfId="30919"/>
    <cellStyle name="Normal 214 3 5 2" xfId="56124"/>
    <cellStyle name="Normal 214 3 6" xfId="38315"/>
    <cellStyle name="Normal 214 3 6 2" xfId="56125"/>
    <cellStyle name="Normal 214 3 7" xfId="19446"/>
    <cellStyle name="Normal 214 3 8" xfId="10644"/>
    <cellStyle name="Normal 214 3 9" xfId="40637"/>
    <cellStyle name="Normal 214 4" xfId="5102"/>
    <cellStyle name="Normal 214 4 2" xfId="7746"/>
    <cellStyle name="Normal 214 4 2 2" xfId="15800"/>
    <cellStyle name="Normal 214 4 2 2 2" xfId="27274"/>
    <cellStyle name="Normal 214 4 2 3" xfId="34219"/>
    <cellStyle name="Normal 214 4 2 3 2" xfId="56126"/>
    <cellStyle name="Normal 214 4 2 4" xfId="22746"/>
    <cellStyle name="Normal 214 4 2 5" xfId="11600"/>
    <cellStyle name="Normal 214 4 2 6" xfId="43468"/>
    <cellStyle name="Normal 214 4 3" xfId="13559"/>
    <cellStyle name="Normal 214 4 3 2" xfId="25035"/>
    <cellStyle name="Normal 214 4 3 3" xfId="41747"/>
    <cellStyle name="Normal 214 4 4" xfId="32134"/>
    <cellStyle name="Normal 214 4 4 2" xfId="56127"/>
    <cellStyle name="Normal 214 4 5" xfId="37291"/>
    <cellStyle name="Normal 214 4 5 2" xfId="56128"/>
    <cellStyle name="Normal 214 4 6" xfId="20661"/>
    <cellStyle name="Normal 214 4 7" xfId="9879"/>
    <cellStyle name="Normal 214 4 8" xfId="39872"/>
    <cellStyle name="Normal 214 5" xfId="6722"/>
    <cellStyle name="Normal 214 5 2" xfId="14845"/>
    <cellStyle name="Normal 214 5 2 2" xfId="26319"/>
    <cellStyle name="Normal 214 5 3" xfId="31179"/>
    <cellStyle name="Normal 214 5 3 2" xfId="56129"/>
    <cellStyle name="Normal 214 5 4" xfId="19706"/>
    <cellStyle name="Normal 214 5 5" xfId="10835"/>
    <cellStyle name="Normal 214 5 6" xfId="42703"/>
    <cellStyle name="Normal 214 6" xfId="12623"/>
    <cellStyle name="Normal 214 6 2" xfId="33418"/>
    <cellStyle name="Normal 214 6 2 2" xfId="56130"/>
    <cellStyle name="Normal 214 6 3" xfId="21945"/>
    <cellStyle name="Normal 214 6 4" xfId="40828"/>
    <cellStyle name="Normal 214 7" xfId="24097"/>
    <cellStyle name="Normal 214 7 2" xfId="56131"/>
    <cellStyle name="Normal 214 8" xfId="30118"/>
    <cellStyle name="Normal 214 8 2" xfId="56132"/>
    <cellStyle name="Normal 214 9" xfId="36490"/>
    <cellStyle name="Normal 214 9 2" xfId="56133"/>
    <cellStyle name="Normal 215" xfId="1865"/>
    <cellStyle name="Normal 215 10" xfId="18646"/>
    <cellStyle name="Normal 215 11" xfId="9115"/>
    <cellStyle name="Normal 215 12" xfId="39108"/>
    <cellStyle name="Normal 215 2" xfId="4406"/>
    <cellStyle name="Normal 215 2 10" xfId="39450"/>
    <cellStyle name="Normal 215 2 2" xfId="5738"/>
    <cellStyle name="Normal 215 2 2 2" xfId="8277"/>
    <cellStyle name="Normal 215 2 2 2 2" xfId="16331"/>
    <cellStyle name="Normal 215 2 2 2 2 2" xfId="27805"/>
    <cellStyle name="Normal 215 2 2 2 3" xfId="34750"/>
    <cellStyle name="Normal 215 2 2 2 3 2" xfId="56134"/>
    <cellStyle name="Normal 215 2 2 2 4" xfId="23277"/>
    <cellStyle name="Normal 215 2 2 2 5" xfId="11943"/>
    <cellStyle name="Normal 215 2 2 2 6" xfId="43811"/>
    <cellStyle name="Normal 215 2 2 3" xfId="14091"/>
    <cellStyle name="Normal 215 2 2 3 2" xfId="25566"/>
    <cellStyle name="Normal 215 2 2 3 3" xfId="42090"/>
    <cellStyle name="Normal 215 2 2 4" xfId="32665"/>
    <cellStyle name="Normal 215 2 2 4 2" xfId="56135"/>
    <cellStyle name="Normal 215 2 2 5" xfId="37822"/>
    <cellStyle name="Normal 215 2 2 5 2" xfId="56136"/>
    <cellStyle name="Normal 215 2 2 6" xfId="21192"/>
    <cellStyle name="Normal 215 2 2 7" xfId="10222"/>
    <cellStyle name="Normal 215 2 2 8" xfId="40215"/>
    <cellStyle name="Normal 215 2 3" xfId="7253"/>
    <cellStyle name="Normal 215 2 3 2" xfId="15307"/>
    <cellStyle name="Normal 215 2 3 2 2" xfId="26781"/>
    <cellStyle name="Normal 215 2 3 3" xfId="31641"/>
    <cellStyle name="Normal 215 2 3 3 2" xfId="56137"/>
    <cellStyle name="Normal 215 2 3 4" xfId="20168"/>
    <cellStyle name="Normal 215 2 3 5" xfId="11178"/>
    <cellStyle name="Normal 215 2 3 6" xfId="43046"/>
    <cellStyle name="Normal 215 2 4" xfId="13081"/>
    <cellStyle name="Normal 215 2 4 2" xfId="33761"/>
    <cellStyle name="Normal 215 2 4 2 2" xfId="56138"/>
    <cellStyle name="Normal 215 2 4 3" xfId="22288"/>
    <cellStyle name="Normal 215 2 4 4" xfId="41290"/>
    <cellStyle name="Normal 215 2 5" xfId="24553"/>
    <cellStyle name="Normal 215 2 5 2" xfId="56139"/>
    <cellStyle name="Normal 215 2 6" xfId="30461"/>
    <cellStyle name="Normal 215 2 6 2" xfId="56140"/>
    <cellStyle name="Normal 215 2 7" xfId="36833"/>
    <cellStyle name="Normal 215 2 7 2" xfId="56141"/>
    <cellStyle name="Normal 215 2 8" xfId="18988"/>
    <cellStyle name="Normal 215 2 9" xfId="9457"/>
    <cellStyle name="Normal 215 3" xfId="6237"/>
    <cellStyle name="Normal 215 3 2" xfId="8771"/>
    <cellStyle name="Normal 215 3 2 2" xfId="16825"/>
    <cellStyle name="Normal 215 3 2 2 2" xfId="28299"/>
    <cellStyle name="Normal 215 3 2 3" xfId="33159"/>
    <cellStyle name="Normal 215 3 2 3 2" xfId="56142"/>
    <cellStyle name="Normal 215 3 2 4" xfId="21686"/>
    <cellStyle name="Normal 215 3 2 5" xfId="12366"/>
    <cellStyle name="Normal 215 3 2 6" xfId="44234"/>
    <cellStyle name="Normal 215 3 3" xfId="14585"/>
    <cellStyle name="Normal 215 3 3 2" xfId="35244"/>
    <cellStyle name="Normal 215 3 3 2 2" xfId="56143"/>
    <cellStyle name="Normal 215 3 3 3" xfId="23771"/>
    <cellStyle name="Normal 215 3 3 4" xfId="42513"/>
    <cellStyle name="Normal 215 3 4" xfId="26060"/>
    <cellStyle name="Normal 215 3 4 2" xfId="56144"/>
    <cellStyle name="Normal 215 3 5" xfId="30920"/>
    <cellStyle name="Normal 215 3 5 2" xfId="56145"/>
    <cellStyle name="Normal 215 3 6" xfId="38316"/>
    <cellStyle name="Normal 215 3 6 2" xfId="56146"/>
    <cellStyle name="Normal 215 3 7" xfId="19447"/>
    <cellStyle name="Normal 215 3 8" xfId="10645"/>
    <cellStyle name="Normal 215 3 9" xfId="40638"/>
    <cellStyle name="Normal 215 4" xfId="5103"/>
    <cellStyle name="Normal 215 4 2" xfId="7747"/>
    <cellStyle name="Normal 215 4 2 2" xfId="15801"/>
    <cellStyle name="Normal 215 4 2 2 2" xfId="27275"/>
    <cellStyle name="Normal 215 4 2 3" xfId="34220"/>
    <cellStyle name="Normal 215 4 2 3 2" xfId="56147"/>
    <cellStyle name="Normal 215 4 2 4" xfId="22747"/>
    <cellStyle name="Normal 215 4 2 5" xfId="11601"/>
    <cellStyle name="Normal 215 4 2 6" xfId="43469"/>
    <cellStyle name="Normal 215 4 3" xfId="13560"/>
    <cellStyle name="Normal 215 4 3 2" xfId="25036"/>
    <cellStyle name="Normal 215 4 3 3" xfId="41748"/>
    <cellStyle name="Normal 215 4 4" xfId="32135"/>
    <cellStyle name="Normal 215 4 4 2" xfId="56148"/>
    <cellStyle name="Normal 215 4 5" xfId="37292"/>
    <cellStyle name="Normal 215 4 5 2" xfId="56149"/>
    <cellStyle name="Normal 215 4 6" xfId="20662"/>
    <cellStyle name="Normal 215 4 7" xfId="9880"/>
    <cellStyle name="Normal 215 4 8" xfId="39873"/>
    <cellStyle name="Normal 215 5" xfId="6723"/>
    <cellStyle name="Normal 215 5 2" xfId="14846"/>
    <cellStyle name="Normal 215 5 2 2" xfId="26320"/>
    <cellStyle name="Normal 215 5 3" xfId="31180"/>
    <cellStyle name="Normal 215 5 3 2" xfId="56150"/>
    <cellStyle name="Normal 215 5 4" xfId="19707"/>
    <cellStyle name="Normal 215 5 5" xfId="10836"/>
    <cellStyle name="Normal 215 5 6" xfId="42704"/>
    <cellStyle name="Normal 215 6" xfId="12624"/>
    <cellStyle name="Normal 215 6 2" xfId="33419"/>
    <cellStyle name="Normal 215 6 2 2" xfId="56151"/>
    <cellStyle name="Normal 215 6 3" xfId="21946"/>
    <cellStyle name="Normal 215 6 4" xfId="40829"/>
    <cellStyle name="Normal 215 7" xfId="24098"/>
    <cellStyle name="Normal 215 7 2" xfId="56152"/>
    <cellStyle name="Normal 215 8" xfId="30119"/>
    <cellStyle name="Normal 215 8 2" xfId="56153"/>
    <cellStyle name="Normal 215 9" xfId="36491"/>
    <cellStyle name="Normal 215 9 2" xfId="56154"/>
    <cellStyle name="Normal 216" xfId="1866"/>
    <cellStyle name="Normal 216 4" xfId="4407"/>
    <cellStyle name="Normal 217" xfId="1867"/>
    <cellStyle name="Normal 218" xfId="1868"/>
    <cellStyle name="Normal 219" xfId="4408"/>
    <cellStyle name="Normal 219 2" xfId="4409"/>
    <cellStyle name="Normal 22" xfId="1869"/>
    <cellStyle name="Normal 22 2" xfId="1870"/>
    <cellStyle name="Normal 22 2 2" xfId="1871"/>
    <cellStyle name="Normal 22 2 2 2" xfId="4410"/>
    <cellStyle name="Normal 22 2 3" xfId="4411"/>
    <cellStyle name="Normal 22 3" xfId="1872"/>
    <cellStyle name="Normal 22 3 2" xfId="4412"/>
    <cellStyle name="Normal 22 4" xfId="4413"/>
    <cellStyle name="Normal 220" xfId="4761"/>
    <cellStyle name="Normal 220 10" xfId="39573"/>
    <cellStyle name="Normal 220 2" xfId="5896"/>
    <cellStyle name="Normal 220 2 2" xfId="8435"/>
    <cellStyle name="Normal 220 2 2 2" xfId="16489"/>
    <cellStyle name="Normal 220 2 2 2 2" xfId="27963"/>
    <cellStyle name="Normal 220 2 2 3" xfId="34908"/>
    <cellStyle name="Normal 220 2 2 3 2" xfId="56155"/>
    <cellStyle name="Normal 220 2 2 4" xfId="23435"/>
    <cellStyle name="Normal 220 2 2 5" xfId="12066"/>
    <cellStyle name="Normal 220 2 2 6" xfId="43934"/>
    <cellStyle name="Normal 220 2 3" xfId="14249"/>
    <cellStyle name="Normal 220 2 3 2" xfId="25724"/>
    <cellStyle name="Normal 220 2 3 3" xfId="42213"/>
    <cellStyle name="Normal 220 2 4" xfId="32823"/>
    <cellStyle name="Normal 220 2 4 2" xfId="56156"/>
    <cellStyle name="Normal 220 2 5" xfId="37980"/>
    <cellStyle name="Normal 220 2 5 2" xfId="56157"/>
    <cellStyle name="Normal 220 2 6" xfId="21350"/>
    <cellStyle name="Normal 220 2 7" xfId="10345"/>
    <cellStyle name="Normal 220 2 8" xfId="40338"/>
    <cellStyle name="Normal 220 3" xfId="7411"/>
    <cellStyle name="Normal 220 3 2" xfId="15465"/>
    <cellStyle name="Normal 220 3 2 2" xfId="26939"/>
    <cellStyle name="Normal 220 3 3" xfId="31799"/>
    <cellStyle name="Normal 220 3 3 2" xfId="56158"/>
    <cellStyle name="Normal 220 3 4" xfId="20326"/>
    <cellStyle name="Normal 220 3 5" xfId="11301"/>
    <cellStyle name="Normal 220 3 6" xfId="43169"/>
    <cellStyle name="Normal 220 4" xfId="13224"/>
    <cellStyle name="Normal 220 4 2" xfId="33884"/>
    <cellStyle name="Normal 220 4 2 2" xfId="56159"/>
    <cellStyle name="Normal 220 4 3" xfId="22411"/>
    <cellStyle name="Normal 220 4 4" xfId="41448"/>
    <cellStyle name="Normal 220 5" xfId="24700"/>
    <cellStyle name="Normal 220 5 2" xfId="56160"/>
    <cellStyle name="Normal 220 6" xfId="30584"/>
    <cellStyle name="Normal 220 6 2" xfId="56161"/>
    <cellStyle name="Normal 220 7" xfId="36956"/>
    <cellStyle name="Normal 220 7 2" xfId="56162"/>
    <cellStyle name="Normal 220 8" xfId="19111"/>
    <cellStyle name="Normal 220 9" xfId="9580"/>
    <cellStyle name="Normal 221" xfId="4792"/>
    <cellStyle name="Normal 221 10" xfId="39604"/>
    <cellStyle name="Normal 221 2" xfId="5927"/>
    <cellStyle name="Normal 221 2 2" xfId="8466"/>
    <cellStyle name="Normal 221 2 2 2" xfId="16520"/>
    <cellStyle name="Normal 221 2 2 2 2" xfId="27994"/>
    <cellStyle name="Normal 221 2 2 3" xfId="34939"/>
    <cellStyle name="Normal 221 2 2 3 2" xfId="56163"/>
    <cellStyle name="Normal 221 2 2 4" xfId="23466"/>
    <cellStyle name="Normal 221 2 2 5" xfId="12097"/>
    <cellStyle name="Normal 221 2 2 6" xfId="43965"/>
    <cellStyle name="Normal 221 2 3" xfId="14280"/>
    <cellStyle name="Normal 221 2 3 2" xfId="25755"/>
    <cellStyle name="Normal 221 2 3 3" xfId="42244"/>
    <cellStyle name="Normal 221 2 4" xfId="32854"/>
    <cellStyle name="Normal 221 2 4 2" xfId="56164"/>
    <cellStyle name="Normal 221 2 5" xfId="38011"/>
    <cellStyle name="Normal 221 2 5 2" xfId="56165"/>
    <cellStyle name="Normal 221 2 6" xfId="21381"/>
    <cellStyle name="Normal 221 2 7" xfId="10376"/>
    <cellStyle name="Normal 221 2 8" xfId="40369"/>
    <cellStyle name="Normal 221 3" xfId="7442"/>
    <cellStyle name="Normal 221 3 2" xfId="15496"/>
    <cellStyle name="Normal 221 3 2 2" xfId="26970"/>
    <cellStyle name="Normal 221 3 3" xfId="31830"/>
    <cellStyle name="Normal 221 3 3 2" xfId="56166"/>
    <cellStyle name="Normal 221 3 4" xfId="20357"/>
    <cellStyle name="Normal 221 3 5" xfId="11332"/>
    <cellStyle name="Normal 221 3 6" xfId="43200"/>
    <cellStyle name="Normal 221 4" xfId="13255"/>
    <cellStyle name="Normal 221 4 2" xfId="33915"/>
    <cellStyle name="Normal 221 4 2 2" xfId="56167"/>
    <cellStyle name="Normal 221 4 3" xfId="22442"/>
    <cellStyle name="Normal 221 4 4" xfId="41479"/>
    <cellStyle name="Normal 221 5" xfId="24731"/>
    <cellStyle name="Normal 221 5 2" xfId="56168"/>
    <cellStyle name="Normal 221 6" xfId="30615"/>
    <cellStyle name="Normal 221 6 2" xfId="56169"/>
    <cellStyle name="Normal 221 7" xfId="36987"/>
    <cellStyle name="Normal 221 7 2" xfId="56170"/>
    <cellStyle name="Normal 221 8" xfId="19142"/>
    <cellStyle name="Normal 221 9" xfId="9611"/>
    <cellStyle name="Normal 222" xfId="4883"/>
    <cellStyle name="Normal 222 10" xfId="39694"/>
    <cellStyle name="Normal 222 2" xfId="6017"/>
    <cellStyle name="Normal 222 2 2" xfId="8556"/>
    <cellStyle name="Normal 222 2 2 2" xfId="16610"/>
    <cellStyle name="Normal 222 2 2 2 2" xfId="28084"/>
    <cellStyle name="Normal 222 2 2 3" xfId="35029"/>
    <cellStyle name="Normal 222 2 2 3 2" xfId="56171"/>
    <cellStyle name="Normal 222 2 2 4" xfId="23556"/>
    <cellStyle name="Normal 222 2 2 5" xfId="12187"/>
    <cellStyle name="Normal 222 2 2 6" xfId="44055"/>
    <cellStyle name="Normal 222 2 3" xfId="14370"/>
    <cellStyle name="Normal 222 2 3 2" xfId="25845"/>
    <cellStyle name="Normal 222 2 3 3" xfId="42334"/>
    <cellStyle name="Normal 222 2 4" xfId="32944"/>
    <cellStyle name="Normal 222 2 4 2" xfId="56172"/>
    <cellStyle name="Normal 222 2 5" xfId="38101"/>
    <cellStyle name="Normal 222 2 5 2" xfId="56173"/>
    <cellStyle name="Normal 222 2 6" xfId="21471"/>
    <cellStyle name="Normal 222 2 7" xfId="10466"/>
    <cellStyle name="Normal 222 2 8" xfId="40459"/>
    <cellStyle name="Normal 222 3" xfId="7532"/>
    <cellStyle name="Normal 222 3 2" xfId="15586"/>
    <cellStyle name="Normal 222 3 2 2" xfId="27060"/>
    <cellStyle name="Normal 222 3 3" xfId="31920"/>
    <cellStyle name="Normal 222 3 3 2" xfId="56174"/>
    <cellStyle name="Normal 222 3 4" xfId="20447"/>
    <cellStyle name="Normal 222 3 5" xfId="11422"/>
    <cellStyle name="Normal 222 3 6" xfId="43290"/>
    <cellStyle name="Normal 222 4" xfId="13345"/>
    <cellStyle name="Normal 222 4 2" xfId="34005"/>
    <cellStyle name="Normal 222 4 2 2" xfId="56175"/>
    <cellStyle name="Normal 222 4 3" xfId="22532"/>
    <cellStyle name="Normal 222 4 4" xfId="41569"/>
    <cellStyle name="Normal 222 5" xfId="24821"/>
    <cellStyle name="Normal 222 5 2" xfId="56176"/>
    <cellStyle name="Normal 222 6" xfId="30705"/>
    <cellStyle name="Normal 222 6 2" xfId="56177"/>
    <cellStyle name="Normal 222 7" xfId="37077"/>
    <cellStyle name="Normal 222 7 2" xfId="56178"/>
    <cellStyle name="Normal 222 8" xfId="19232"/>
    <cellStyle name="Normal 222 9" xfId="9701"/>
    <cellStyle name="Normal 223" xfId="6426"/>
    <cellStyle name="Normal 223 2" xfId="8854"/>
    <cellStyle name="Normal 223 3" xfId="38400"/>
    <cellStyle name="Normal 223 4" xfId="44248"/>
    <cellStyle name="Normal 224" xfId="6508"/>
    <cellStyle name="Normal 224 2" xfId="8936"/>
    <cellStyle name="Normal 224 3" xfId="38482"/>
    <cellStyle name="Normal 224 4" xfId="44250"/>
    <cellStyle name="Normal 225" xfId="38929"/>
    <cellStyle name="Normal 225 2" xfId="56179"/>
    <cellStyle name="Normal 226" xfId="59041"/>
    <cellStyle name="Normal 23" xfId="1873"/>
    <cellStyle name="Normal 23 2" xfId="1874"/>
    <cellStyle name="Normal 23 3" xfId="4414"/>
    <cellStyle name="Normal 23 4" xfId="4415"/>
    <cellStyle name="Normal 24" xfId="1875"/>
    <cellStyle name="Normal 24 2" xfId="1876"/>
    <cellStyle name="Normal 24 3" xfId="4416"/>
    <cellStyle name="Normal 24 4" xfId="4417"/>
    <cellStyle name="Normal 25" xfId="1877"/>
    <cellStyle name="Normal 25 2" xfId="1878"/>
    <cellStyle name="Normal 25 2 2" xfId="1879"/>
    <cellStyle name="Normal 25 2 2 2" xfId="4418"/>
    <cellStyle name="Normal 25 2 3" xfId="4419"/>
    <cellStyle name="Normal 25 3" xfId="1880"/>
    <cellStyle name="Normal 25 3 2" xfId="4420"/>
    <cellStyle name="Normal 25 4" xfId="4421"/>
    <cellStyle name="Normal 26" xfId="1881"/>
    <cellStyle name="Normal 26 2" xfId="1882"/>
    <cellStyle name="Normal 27" xfId="1883"/>
    <cellStyle name="Normal 27 2" xfId="1884"/>
    <cellStyle name="Normal 27 3" xfId="4422"/>
    <cellStyle name="Normal 27 4" xfId="4423"/>
    <cellStyle name="Normal 28" xfId="1885"/>
    <cellStyle name="Normal 28 2" xfId="1886"/>
    <cellStyle name="Normal 28 2 2" xfId="1887"/>
    <cellStyle name="Normal 28 2 2 2" xfId="4424"/>
    <cellStyle name="Normal 28 2 3" xfId="4425"/>
    <cellStyle name="Normal 28 3" xfId="1888"/>
    <cellStyle name="Normal 28 3 2" xfId="4426"/>
    <cellStyle name="Normal 28 4" xfId="4427"/>
    <cellStyle name="Normal 29" xfId="1889"/>
    <cellStyle name="Normal 29 2" xfId="1890"/>
    <cellStyle name="Normal 29 2 2" xfId="1891"/>
    <cellStyle name="Normal 29 2 2 2" xfId="4428"/>
    <cellStyle name="Normal 29 2 3" xfId="4429"/>
    <cellStyle name="Normal 3" xfId="1892"/>
    <cellStyle name="Normal 3 10" xfId="1893"/>
    <cellStyle name="Normal 3 11" xfId="1894"/>
    <cellStyle name="Normal 3 12" xfId="1895"/>
    <cellStyle name="Normal 3 13" xfId="1896"/>
    <cellStyle name="Normal 3 14" xfId="1897"/>
    <cellStyle name="Normal 3 15" xfId="1898"/>
    <cellStyle name="Normal 3 16" xfId="1899"/>
    <cellStyle name="Normal 3 17" xfId="1900"/>
    <cellStyle name="Normal 3 18" xfId="1901"/>
    <cellStyle name="Normal 3 19" xfId="1902"/>
    <cellStyle name="Normal 3 2" xfId="1903"/>
    <cellStyle name="Normal 3 2 2" xfId="1904"/>
    <cellStyle name="Normal 3 2 2 2" xfId="1905"/>
    <cellStyle name="Normal 3 2 2 3" xfId="1906"/>
    <cellStyle name="Normal 3 2 3" xfId="1907"/>
    <cellStyle name="Normal 3 2 4" xfId="1908"/>
    <cellStyle name="Normal 3 2 5" xfId="1909"/>
    <cellStyle name="Normal 3 2 6" xfId="1910"/>
    <cellStyle name="Normal 3 2 6 10" xfId="18647"/>
    <cellStyle name="Normal 3 2 6 11" xfId="9116"/>
    <cellStyle name="Normal 3 2 6 12" xfId="39109"/>
    <cellStyle name="Normal 3 2 6 2" xfId="4430"/>
    <cellStyle name="Normal 3 2 6 2 10" xfId="39451"/>
    <cellStyle name="Normal 3 2 6 2 2" xfId="5739"/>
    <cellStyle name="Normal 3 2 6 2 2 2" xfId="8278"/>
    <cellStyle name="Normal 3 2 6 2 2 2 2" xfId="16332"/>
    <cellStyle name="Normal 3 2 6 2 2 2 2 2" xfId="27806"/>
    <cellStyle name="Normal 3 2 6 2 2 2 3" xfId="34751"/>
    <cellStyle name="Normal 3 2 6 2 2 2 3 2" xfId="56180"/>
    <cellStyle name="Normal 3 2 6 2 2 2 4" xfId="23278"/>
    <cellStyle name="Normal 3 2 6 2 2 2 5" xfId="11944"/>
    <cellStyle name="Normal 3 2 6 2 2 2 6" xfId="43812"/>
    <cellStyle name="Normal 3 2 6 2 2 3" xfId="14092"/>
    <cellStyle name="Normal 3 2 6 2 2 3 2" xfId="25567"/>
    <cellStyle name="Normal 3 2 6 2 2 3 3" xfId="42091"/>
    <cellStyle name="Normal 3 2 6 2 2 4" xfId="32666"/>
    <cellStyle name="Normal 3 2 6 2 2 4 2" xfId="56181"/>
    <cellStyle name="Normal 3 2 6 2 2 5" xfId="37823"/>
    <cellStyle name="Normal 3 2 6 2 2 5 2" xfId="56182"/>
    <cellStyle name="Normal 3 2 6 2 2 6" xfId="21193"/>
    <cellStyle name="Normal 3 2 6 2 2 7" xfId="10223"/>
    <cellStyle name="Normal 3 2 6 2 2 8" xfId="40216"/>
    <cellStyle name="Normal 3 2 6 2 3" xfId="7254"/>
    <cellStyle name="Normal 3 2 6 2 3 2" xfId="15308"/>
    <cellStyle name="Normal 3 2 6 2 3 2 2" xfId="26782"/>
    <cellStyle name="Normal 3 2 6 2 3 3" xfId="31642"/>
    <cellStyle name="Normal 3 2 6 2 3 3 2" xfId="56183"/>
    <cellStyle name="Normal 3 2 6 2 3 4" xfId="20169"/>
    <cellStyle name="Normal 3 2 6 2 3 5" xfId="11179"/>
    <cellStyle name="Normal 3 2 6 2 3 6" xfId="43047"/>
    <cellStyle name="Normal 3 2 6 2 4" xfId="13082"/>
    <cellStyle name="Normal 3 2 6 2 4 2" xfId="33762"/>
    <cellStyle name="Normal 3 2 6 2 4 2 2" xfId="56184"/>
    <cellStyle name="Normal 3 2 6 2 4 3" xfId="22289"/>
    <cellStyle name="Normal 3 2 6 2 4 4" xfId="41291"/>
    <cellStyle name="Normal 3 2 6 2 5" xfId="24554"/>
    <cellStyle name="Normal 3 2 6 2 5 2" xfId="56185"/>
    <cellStyle name="Normal 3 2 6 2 6" xfId="30462"/>
    <cellStyle name="Normal 3 2 6 2 6 2" xfId="56186"/>
    <cellStyle name="Normal 3 2 6 2 7" xfId="36834"/>
    <cellStyle name="Normal 3 2 6 2 7 2" xfId="56187"/>
    <cellStyle name="Normal 3 2 6 2 8" xfId="18989"/>
    <cellStyle name="Normal 3 2 6 2 9" xfId="9458"/>
    <cellStyle name="Normal 3 2 6 3" xfId="6238"/>
    <cellStyle name="Normal 3 2 6 3 2" xfId="8772"/>
    <cellStyle name="Normal 3 2 6 3 2 2" xfId="16826"/>
    <cellStyle name="Normal 3 2 6 3 2 2 2" xfId="28300"/>
    <cellStyle name="Normal 3 2 6 3 2 3" xfId="33160"/>
    <cellStyle name="Normal 3 2 6 3 2 3 2" xfId="56188"/>
    <cellStyle name="Normal 3 2 6 3 2 4" xfId="21687"/>
    <cellStyle name="Normal 3 2 6 3 2 5" xfId="12367"/>
    <cellStyle name="Normal 3 2 6 3 2 6" xfId="44235"/>
    <cellStyle name="Normal 3 2 6 3 3" xfId="14586"/>
    <cellStyle name="Normal 3 2 6 3 3 2" xfId="35245"/>
    <cellStyle name="Normal 3 2 6 3 3 2 2" xfId="56189"/>
    <cellStyle name="Normal 3 2 6 3 3 3" xfId="23772"/>
    <cellStyle name="Normal 3 2 6 3 3 4" xfId="42514"/>
    <cellStyle name="Normal 3 2 6 3 4" xfId="26061"/>
    <cellStyle name="Normal 3 2 6 3 4 2" xfId="56190"/>
    <cellStyle name="Normal 3 2 6 3 5" xfId="30921"/>
    <cellStyle name="Normal 3 2 6 3 5 2" xfId="56191"/>
    <cellStyle name="Normal 3 2 6 3 6" xfId="38317"/>
    <cellStyle name="Normal 3 2 6 3 6 2" xfId="56192"/>
    <cellStyle name="Normal 3 2 6 3 7" xfId="19448"/>
    <cellStyle name="Normal 3 2 6 3 8" xfId="10646"/>
    <cellStyle name="Normal 3 2 6 3 9" xfId="40639"/>
    <cellStyle name="Normal 3 2 6 4" xfId="5104"/>
    <cellStyle name="Normal 3 2 6 4 2" xfId="7748"/>
    <cellStyle name="Normal 3 2 6 4 2 2" xfId="15802"/>
    <cellStyle name="Normal 3 2 6 4 2 2 2" xfId="27276"/>
    <cellStyle name="Normal 3 2 6 4 2 3" xfId="34221"/>
    <cellStyle name="Normal 3 2 6 4 2 3 2" xfId="56193"/>
    <cellStyle name="Normal 3 2 6 4 2 4" xfId="22748"/>
    <cellStyle name="Normal 3 2 6 4 2 5" xfId="11602"/>
    <cellStyle name="Normal 3 2 6 4 2 6" xfId="43470"/>
    <cellStyle name="Normal 3 2 6 4 3" xfId="13561"/>
    <cellStyle name="Normal 3 2 6 4 3 2" xfId="25037"/>
    <cellStyle name="Normal 3 2 6 4 3 3" xfId="41749"/>
    <cellStyle name="Normal 3 2 6 4 4" xfId="32136"/>
    <cellStyle name="Normal 3 2 6 4 4 2" xfId="56194"/>
    <cellStyle name="Normal 3 2 6 4 5" xfId="37293"/>
    <cellStyle name="Normal 3 2 6 4 5 2" xfId="56195"/>
    <cellStyle name="Normal 3 2 6 4 6" xfId="20663"/>
    <cellStyle name="Normal 3 2 6 4 7" xfId="9881"/>
    <cellStyle name="Normal 3 2 6 4 8" xfId="39874"/>
    <cellStyle name="Normal 3 2 6 5" xfId="6724"/>
    <cellStyle name="Normal 3 2 6 5 2" xfId="14847"/>
    <cellStyle name="Normal 3 2 6 5 2 2" xfId="26321"/>
    <cellStyle name="Normal 3 2 6 5 3" xfId="31181"/>
    <cellStyle name="Normal 3 2 6 5 3 2" xfId="56196"/>
    <cellStyle name="Normal 3 2 6 5 4" xfId="19708"/>
    <cellStyle name="Normal 3 2 6 5 5" xfId="10837"/>
    <cellStyle name="Normal 3 2 6 5 6" xfId="42705"/>
    <cellStyle name="Normal 3 2 6 6" xfId="12625"/>
    <cellStyle name="Normal 3 2 6 6 2" xfId="33420"/>
    <cellStyle name="Normal 3 2 6 6 2 2" xfId="56197"/>
    <cellStyle name="Normal 3 2 6 6 3" xfId="21947"/>
    <cellStyle name="Normal 3 2 6 6 4" xfId="40830"/>
    <cellStyle name="Normal 3 2 6 7" xfId="24099"/>
    <cellStyle name="Normal 3 2 6 7 2" xfId="56198"/>
    <cellStyle name="Normal 3 2 6 8" xfId="30120"/>
    <cellStyle name="Normal 3 2 6 8 2" xfId="56199"/>
    <cellStyle name="Normal 3 2 6 9" xfId="36492"/>
    <cellStyle name="Normal 3 2 6 9 2" xfId="56200"/>
    <cellStyle name="Normal 3 20" xfId="1911"/>
    <cellStyle name="Normal 3 21" xfId="1912"/>
    <cellStyle name="Normal 3 22" xfId="1913"/>
    <cellStyle name="Normal 3 23" xfId="1914"/>
    <cellStyle name="Normal 3 24" xfId="1915"/>
    <cellStyle name="Normal 3 25" xfId="1916"/>
    <cellStyle name="Normal 3 26" xfId="1917"/>
    <cellStyle name="Normal 3 27" xfId="1918"/>
    <cellStyle name="Normal 3 28" xfId="1919"/>
    <cellStyle name="Normal 3 29" xfId="1920"/>
    <cellStyle name="Normal 3 3" xfId="1921"/>
    <cellStyle name="Normal 3 3 2" xfId="1922"/>
    <cellStyle name="Normal 3 3 3" xfId="1923"/>
    <cellStyle name="Normal 3 3 4" xfId="1924"/>
    <cellStyle name="Normal 3 3 4 2" xfId="4431"/>
    <cellStyle name="Normal 3 3 5" xfId="4432"/>
    <cellStyle name="Normal 3 30" xfId="1925"/>
    <cellStyle name="Normal 3 31" xfId="1926"/>
    <cellStyle name="Normal 3 32" xfId="1927"/>
    <cellStyle name="Normal 3 33" xfId="1928"/>
    <cellStyle name="Normal 3 34" xfId="1929"/>
    <cellStyle name="Normal 3 35" xfId="1930"/>
    <cellStyle name="Normal 3 36" xfId="1931"/>
    <cellStyle name="Normal 3 37" xfId="1932"/>
    <cellStyle name="Normal 3 38" xfId="1933"/>
    <cellStyle name="Normal 3 39" xfId="1934"/>
    <cellStyle name="Normal 3 4" xfId="1935"/>
    <cellStyle name="Normal 3 4 2" xfId="1936"/>
    <cellStyle name="Normal 3 4 3" xfId="3826"/>
    <cellStyle name="Normal 3 40" xfId="1937"/>
    <cellStyle name="Normal 3 40 10" xfId="18648"/>
    <cellStyle name="Normal 3 40 11" xfId="9117"/>
    <cellStyle name="Normal 3 40 12" xfId="39110"/>
    <cellStyle name="Normal 3 40 2" xfId="4433"/>
    <cellStyle name="Normal 3 40 2 10" xfId="39452"/>
    <cellStyle name="Normal 3 40 2 2" xfId="5740"/>
    <cellStyle name="Normal 3 40 2 2 2" xfId="8279"/>
    <cellStyle name="Normal 3 40 2 2 2 2" xfId="16333"/>
    <cellStyle name="Normal 3 40 2 2 2 2 2" xfId="27807"/>
    <cellStyle name="Normal 3 40 2 2 2 3" xfId="34752"/>
    <cellStyle name="Normal 3 40 2 2 2 3 2" xfId="56201"/>
    <cellStyle name="Normal 3 40 2 2 2 4" xfId="23279"/>
    <cellStyle name="Normal 3 40 2 2 2 5" xfId="11945"/>
    <cellStyle name="Normal 3 40 2 2 2 6" xfId="43813"/>
    <cellStyle name="Normal 3 40 2 2 3" xfId="14093"/>
    <cellStyle name="Normal 3 40 2 2 3 2" xfId="25568"/>
    <cellStyle name="Normal 3 40 2 2 3 3" xfId="42092"/>
    <cellStyle name="Normal 3 40 2 2 4" xfId="32667"/>
    <cellStyle name="Normal 3 40 2 2 4 2" xfId="56202"/>
    <cellStyle name="Normal 3 40 2 2 5" xfId="37824"/>
    <cellStyle name="Normal 3 40 2 2 5 2" xfId="56203"/>
    <cellStyle name="Normal 3 40 2 2 6" xfId="21194"/>
    <cellStyle name="Normal 3 40 2 2 7" xfId="10224"/>
    <cellStyle name="Normal 3 40 2 2 8" xfId="40217"/>
    <cellStyle name="Normal 3 40 2 3" xfId="7255"/>
    <cellStyle name="Normal 3 40 2 3 2" xfId="15309"/>
    <cellStyle name="Normal 3 40 2 3 2 2" xfId="26783"/>
    <cellStyle name="Normal 3 40 2 3 3" xfId="31643"/>
    <cellStyle name="Normal 3 40 2 3 3 2" xfId="56204"/>
    <cellStyle name="Normal 3 40 2 3 4" xfId="20170"/>
    <cellStyle name="Normal 3 40 2 3 5" xfId="11180"/>
    <cellStyle name="Normal 3 40 2 3 6" xfId="43048"/>
    <cellStyle name="Normal 3 40 2 4" xfId="13083"/>
    <cellStyle name="Normal 3 40 2 4 2" xfId="33763"/>
    <cellStyle name="Normal 3 40 2 4 2 2" xfId="56205"/>
    <cellStyle name="Normal 3 40 2 4 3" xfId="22290"/>
    <cellStyle name="Normal 3 40 2 4 4" xfId="41292"/>
    <cellStyle name="Normal 3 40 2 5" xfId="24555"/>
    <cellStyle name="Normal 3 40 2 5 2" xfId="56206"/>
    <cellStyle name="Normal 3 40 2 6" xfId="30463"/>
    <cellStyle name="Normal 3 40 2 6 2" xfId="56207"/>
    <cellStyle name="Normal 3 40 2 7" xfId="36835"/>
    <cellStyle name="Normal 3 40 2 7 2" xfId="56208"/>
    <cellStyle name="Normal 3 40 2 8" xfId="18990"/>
    <cellStyle name="Normal 3 40 2 9" xfId="9459"/>
    <cellStyle name="Normal 3 40 3" xfId="6239"/>
    <cellStyle name="Normal 3 40 3 2" xfId="8773"/>
    <cellStyle name="Normal 3 40 3 2 2" xfId="16827"/>
    <cellStyle name="Normal 3 40 3 2 2 2" xfId="28301"/>
    <cellStyle name="Normal 3 40 3 2 3" xfId="33161"/>
    <cellStyle name="Normal 3 40 3 2 3 2" xfId="56209"/>
    <cellStyle name="Normal 3 40 3 2 4" xfId="21688"/>
    <cellStyle name="Normal 3 40 3 2 5" xfId="12368"/>
    <cellStyle name="Normal 3 40 3 2 6" xfId="44236"/>
    <cellStyle name="Normal 3 40 3 3" xfId="14587"/>
    <cellStyle name="Normal 3 40 3 3 2" xfId="35246"/>
    <cellStyle name="Normal 3 40 3 3 2 2" xfId="56210"/>
    <cellStyle name="Normal 3 40 3 3 3" xfId="23773"/>
    <cellStyle name="Normal 3 40 3 3 4" xfId="42515"/>
    <cellStyle name="Normal 3 40 3 4" xfId="26062"/>
    <cellStyle name="Normal 3 40 3 4 2" xfId="56211"/>
    <cellStyle name="Normal 3 40 3 5" xfId="30922"/>
    <cellStyle name="Normal 3 40 3 5 2" xfId="56212"/>
    <cellStyle name="Normal 3 40 3 6" xfId="38318"/>
    <cellStyle name="Normal 3 40 3 6 2" xfId="56213"/>
    <cellStyle name="Normal 3 40 3 7" xfId="19449"/>
    <cellStyle name="Normal 3 40 3 8" xfId="10647"/>
    <cellStyle name="Normal 3 40 3 9" xfId="40640"/>
    <cellStyle name="Normal 3 40 4" xfId="5105"/>
    <cellStyle name="Normal 3 40 4 2" xfId="7749"/>
    <cellStyle name="Normal 3 40 4 2 2" xfId="15803"/>
    <cellStyle name="Normal 3 40 4 2 2 2" xfId="27277"/>
    <cellStyle name="Normal 3 40 4 2 3" xfId="34222"/>
    <cellStyle name="Normal 3 40 4 2 3 2" xfId="56214"/>
    <cellStyle name="Normal 3 40 4 2 4" xfId="22749"/>
    <cellStyle name="Normal 3 40 4 2 5" xfId="11603"/>
    <cellStyle name="Normal 3 40 4 2 6" xfId="43471"/>
    <cellStyle name="Normal 3 40 4 3" xfId="13562"/>
    <cellStyle name="Normal 3 40 4 3 2" xfId="25038"/>
    <cellStyle name="Normal 3 40 4 3 3" xfId="41750"/>
    <cellStyle name="Normal 3 40 4 4" xfId="32137"/>
    <cellStyle name="Normal 3 40 4 4 2" xfId="56215"/>
    <cellStyle name="Normal 3 40 4 5" xfId="37294"/>
    <cellStyle name="Normal 3 40 4 5 2" xfId="56216"/>
    <cellStyle name="Normal 3 40 4 6" xfId="20664"/>
    <cellStyle name="Normal 3 40 4 7" xfId="9882"/>
    <cellStyle name="Normal 3 40 4 8" xfId="39875"/>
    <cellStyle name="Normal 3 40 5" xfId="6725"/>
    <cellStyle name="Normal 3 40 5 2" xfId="14848"/>
    <cellStyle name="Normal 3 40 5 2 2" xfId="26322"/>
    <cellStyle name="Normal 3 40 5 3" xfId="31182"/>
    <cellStyle name="Normal 3 40 5 3 2" xfId="56217"/>
    <cellStyle name="Normal 3 40 5 4" xfId="19709"/>
    <cellStyle name="Normal 3 40 5 5" xfId="10838"/>
    <cellStyle name="Normal 3 40 5 6" xfId="42706"/>
    <cellStyle name="Normal 3 40 6" xfId="12626"/>
    <cellStyle name="Normal 3 40 6 2" xfId="33421"/>
    <cellStyle name="Normal 3 40 6 2 2" xfId="56218"/>
    <cellStyle name="Normal 3 40 6 3" xfId="21948"/>
    <cellStyle name="Normal 3 40 6 4" xfId="40831"/>
    <cellStyle name="Normal 3 40 7" xfId="24100"/>
    <cellStyle name="Normal 3 40 7 2" xfId="56219"/>
    <cellStyle name="Normal 3 40 8" xfId="30121"/>
    <cellStyle name="Normal 3 40 8 2" xfId="56220"/>
    <cellStyle name="Normal 3 40 9" xfId="36493"/>
    <cellStyle name="Normal 3 40 9 2" xfId="56221"/>
    <cellStyle name="Normal 3 5" xfId="1938"/>
    <cellStyle name="Normal 3 6" xfId="1939"/>
    <cellStyle name="Normal 3 7" xfId="1940"/>
    <cellStyle name="Normal 3 8" xfId="1941"/>
    <cellStyle name="Normal 3 9" xfId="1942"/>
    <cellStyle name="Normal 30" xfId="1943"/>
    <cellStyle name="Normal 30 2" xfId="1944"/>
    <cellStyle name="Normal 30 2 2" xfId="1945"/>
    <cellStyle name="Normal 30 2 2 2" xfId="4434"/>
    <cellStyle name="Normal 30 2 3" xfId="4435"/>
    <cellStyle name="Normal 30 3" xfId="1946"/>
    <cellStyle name="Normal 30 3 2" xfId="4436"/>
    <cellStyle name="Normal 30 4" xfId="4437"/>
    <cellStyle name="Normal 31" xfId="1947"/>
    <cellStyle name="Normal 31 2" xfId="1948"/>
    <cellStyle name="Normal 32" xfId="1949"/>
    <cellStyle name="Normal 32 2" xfId="1950"/>
    <cellStyle name="Normal 33" xfId="1951"/>
    <cellStyle name="Normal 33 2" xfId="1952"/>
    <cellStyle name="Normal 33 3" xfId="1953"/>
    <cellStyle name="Normal 34" xfId="1954"/>
    <cellStyle name="Normal 34 2" xfId="1955"/>
    <cellStyle name="Normal 35" xfId="1956"/>
    <cellStyle name="Normal 35 2" xfId="1957"/>
    <cellStyle name="Normal 36" xfId="1958"/>
    <cellStyle name="Normal 36 2" xfId="1959"/>
    <cellStyle name="Normal 36 2 2" xfId="1960"/>
    <cellStyle name="Normal 37" xfId="1961"/>
    <cellStyle name="Normal 37 2" xfId="1962"/>
    <cellStyle name="Normal 38" xfId="1963"/>
    <cellStyle name="Normal 38 2" xfId="1964"/>
    <cellStyle name="Normal 39" xfId="1965"/>
    <cellStyle name="Normal 39 2" xfId="1966"/>
    <cellStyle name="Normal 4" xfId="1967"/>
    <cellStyle name="Normal 4 10" xfId="1968"/>
    <cellStyle name="Normal 4 11" xfId="1969"/>
    <cellStyle name="Normal 4 12" xfId="1970"/>
    <cellStyle name="Normal 4 13" xfId="1971"/>
    <cellStyle name="Normal 4 14" xfId="1972"/>
    <cellStyle name="Normal 4 15" xfId="1973"/>
    <cellStyle name="Normal 4 16" xfId="1974"/>
    <cellStyle name="Normal 4 17" xfId="1975"/>
    <cellStyle name="Normal 4 18" xfId="1976"/>
    <cellStyle name="Normal 4 19" xfId="1977"/>
    <cellStyle name="Normal 4 19 10" xfId="30123"/>
    <cellStyle name="Normal 4 19 10 2" xfId="56222"/>
    <cellStyle name="Normal 4 19 11" xfId="36495"/>
    <cellStyle name="Normal 4 19 11 2" xfId="56223"/>
    <cellStyle name="Normal 4 19 12" xfId="18650"/>
    <cellStyle name="Normal 4 19 13" xfId="9119"/>
    <cellStyle name="Normal 4 19 14" xfId="39112"/>
    <cellStyle name="Normal 4 19 2" xfId="4438"/>
    <cellStyle name="Normal 4 19 2 10" xfId="39453"/>
    <cellStyle name="Normal 4 19 2 2" xfId="5741"/>
    <cellStyle name="Normal 4 19 2 2 2" xfId="8280"/>
    <cellStyle name="Normal 4 19 2 2 2 2" xfId="16334"/>
    <cellStyle name="Normal 4 19 2 2 2 2 2" xfId="27808"/>
    <cellStyle name="Normal 4 19 2 2 2 3" xfId="34753"/>
    <cellStyle name="Normal 4 19 2 2 2 3 2" xfId="56224"/>
    <cellStyle name="Normal 4 19 2 2 2 4" xfId="23280"/>
    <cellStyle name="Normal 4 19 2 2 2 5" xfId="11946"/>
    <cellStyle name="Normal 4 19 2 2 2 6" xfId="43814"/>
    <cellStyle name="Normal 4 19 2 2 3" xfId="14094"/>
    <cellStyle name="Normal 4 19 2 2 3 2" xfId="25569"/>
    <cellStyle name="Normal 4 19 2 2 3 3" xfId="42093"/>
    <cellStyle name="Normal 4 19 2 2 4" xfId="32668"/>
    <cellStyle name="Normal 4 19 2 2 4 2" xfId="56225"/>
    <cellStyle name="Normal 4 19 2 2 5" xfId="37825"/>
    <cellStyle name="Normal 4 19 2 2 5 2" xfId="56226"/>
    <cellStyle name="Normal 4 19 2 2 6" xfId="21195"/>
    <cellStyle name="Normal 4 19 2 2 7" xfId="10225"/>
    <cellStyle name="Normal 4 19 2 2 8" xfId="40218"/>
    <cellStyle name="Normal 4 19 2 3" xfId="7256"/>
    <cellStyle name="Normal 4 19 2 3 2" xfId="15310"/>
    <cellStyle name="Normal 4 19 2 3 2 2" xfId="26784"/>
    <cellStyle name="Normal 4 19 2 3 3" xfId="31644"/>
    <cellStyle name="Normal 4 19 2 3 3 2" xfId="56227"/>
    <cellStyle name="Normal 4 19 2 3 4" xfId="20171"/>
    <cellStyle name="Normal 4 19 2 3 5" xfId="11181"/>
    <cellStyle name="Normal 4 19 2 3 6" xfId="43049"/>
    <cellStyle name="Normal 4 19 2 4" xfId="13084"/>
    <cellStyle name="Normal 4 19 2 4 2" xfId="33764"/>
    <cellStyle name="Normal 4 19 2 4 2 2" xfId="56228"/>
    <cellStyle name="Normal 4 19 2 4 3" xfId="22291"/>
    <cellStyle name="Normal 4 19 2 4 4" xfId="41293"/>
    <cellStyle name="Normal 4 19 2 5" xfId="24556"/>
    <cellStyle name="Normal 4 19 2 5 2" xfId="56229"/>
    <cellStyle name="Normal 4 19 2 6" xfId="30464"/>
    <cellStyle name="Normal 4 19 2 6 2" xfId="56230"/>
    <cellStyle name="Normal 4 19 2 7" xfId="36836"/>
    <cellStyle name="Normal 4 19 2 7 2" xfId="56231"/>
    <cellStyle name="Normal 4 19 2 8" xfId="18991"/>
    <cellStyle name="Normal 4 19 2 9" xfId="9460"/>
    <cellStyle name="Normal 4 19 3" xfId="3909"/>
    <cellStyle name="Normal 4 19 3 10" xfId="39205"/>
    <cellStyle name="Normal 4 19 3 2" xfId="5402"/>
    <cellStyle name="Normal 4 19 3 2 2" xfId="7941"/>
    <cellStyle name="Normal 4 19 3 2 2 2" xfId="15995"/>
    <cellStyle name="Normal 4 19 3 2 2 2 2" xfId="27469"/>
    <cellStyle name="Normal 4 19 3 2 2 3" xfId="34414"/>
    <cellStyle name="Normal 4 19 3 2 2 3 2" xfId="56232"/>
    <cellStyle name="Normal 4 19 3 2 2 4" xfId="22941"/>
    <cellStyle name="Normal 4 19 3 2 2 5" xfId="11698"/>
    <cellStyle name="Normal 4 19 3 2 2 6" xfId="43566"/>
    <cellStyle name="Normal 4 19 3 2 3" xfId="13755"/>
    <cellStyle name="Normal 4 19 3 2 3 2" xfId="25230"/>
    <cellStyle name="Normal 4 19 3 2 3 3" xfId="41845"/>
    <cellStyle name="Normal 4 19 3 2 4" xfId="32329"/>
    <cellStyle name="Normal 4 19 3 2 4 2" xfId="56233"/>
    <cellStyle name="Normal 4 19 3 2 5" xfId="37486"/>
    <cellStyle name="Normal 4 19 3 2 5 2" xfId="56234"/>
    <cellStyle name="Normal 4 19 3 2 6" xfId="20856"/>
    <cellStyle name="Normal 4 19 3 2 7" xfId="9977"/>
    <cellStyle name="Normal 4 19 3 2 8" xfId="39970"/>
    <cellStyle name="Normal 4 19 3 3" xfId="6917"/>
    <cellStyle name="Normal 4 19 3 3 2" xfId="14971"/>
    <cellStyle name="Normal 4 19 3 3 2 2" xfId="26445"/>
    <cellStyle name="Normal 4 19 3 3 3" xfId="31305"/>
    <cellStyle name="Normal 4 19 3 3 3 2" xfId="56235"/>
    <cellStyle name="Normal 4 19 3 3 4" xfId="19832"/>
    <cellStyle name="Normal 4 19 3 3 5" xfId="10933"/>
    <cellStyle name="Normal 4 19 3 3 6" xfId="42801"/>
    <cellStyle name="Normal 4 19 3 4" xfId="12816"/>
    <cellStyle name="Normal 4 19 3 4 2" xfId="33516"/>
    <cellStyle name="Normal 4 19 3 4 2 2" xfId="56236"/>
    <cellStyle name="Normal 4 19 3 4 3" xfId="22043"/>
    <cellStyle name="Normal 4 19 3 4 4" xfId="40954"/>
    <cellStyle name="Normal 4 19 3 5" xfId="24292"/>
    <cellStyle name="Normal 4 19 3 5 2" xfId="56237"/>
    <cellStyle name="Normal 4 19 3 6" xfId="30216"/>
    <cellStyle name="Normal 4 19 3 6 2" xfId="56238"/>
    <cellStyle name="Normal 4 19 3 7" xfId="36588"/>
    <cellStyle name="Normal 4 19 3 7 2" xfId="56239"/>
    <cellStyle name="Normal 4 19 3 8" xfId="18743"/>
    <cellStyle name="Normal 4 19 3 9" xfId="9212"/>
    <cellStyle name="Normal 4 19 4" xfId="4863"/>
    <cellStyle name="Normal 4 19 4 10" xfId="39675"/>
    <cellStyle name="Normal 4 19 4 2" xfId="5998"/>
    <cellStyle name="Normal 4 19 4 2 2" xfId="8537"/>
    <cellStyle name="Normal 4 19 4 2 2 2" xfId="16591"/>
    <cellStyle name="Normal 4 19 4 2 2 2 2" xfId="28065"/>
    <cellStyle name="Normal 4 19 4 2 2 3" xfId="35010"/>
    <cellStyle name="Normal 4 19 4 2 2 3 2" xfId="56240"/>
    <cellStyle name="Normal 4 19 4 2 2 4" xfId="23537"/>
    <cellStyle name="Normal 4 19 4 2 2 5" xfId="12168"/>
    <cellStyle name="Normal 4 19 4 2 2 6" xfId="44036"/>
    <cellStyle name="Normal 4 19 4 2 3" xfId="14351"/>
    <cellStyle name="Normal 4 19 4 2 3 2" xfId="25826"/>
    <cellStyle name="Normal 4 19 4 2 3 3" xfId="42315"/>
    <cellStyle name="Normal 4 19 4 2 4" xfId="32925"/>
    <cellStyle name="Normal 4 19 4 2 4 2" xfId="56241"/>
    <cellStyle name="Normal 4 19 4 2 5" xfId="38082"/>
    <cellStyle name="Normal 4 19 4 2 5 2" xfId="56242"/>
    <cellStyle name="Normal 4 19 4 2 6" xfId="21452"/>
    <cellStyle name="Normal 4 19 4 2 7" xfId="10447"/>
    <cellStyle name="Normal 4 19 4 2 8" xfId="40440"/>
    <cellStyle name="Normal 4 19 4 3" xfId="7513"/>
    <cellStyle name="Normal 4 19 4 3 2" xfId="15567"/>
    <cellStyle name="Normal 4 19 4 3 2 2" xfId="27041"/>
    <cellStyle name="Normal 4 19 4 3 3" xfId="31901"/>
    <cellStyle name="Normal 4 19 4 3 3 2" xfId="56243"/>
    <cellStyle name="Normal 4 19 4 3 4" xfId="20428"/>
    <cellStyle name="Normal 4 19 4 3 5" xfId="11403"/>
    <cellStyle name="Normal 4 19 4 3 6" xfId="43271"/>
    <cellStyle name="Normal 4 19 4 4" xfId="13326"/>
    <cellStyle name="Normal 4 19 4 4 2" xfId="33986"/>
    <cellStyle name="Normal 4 19 4 4 2 2" xfId="56244"/>
    <cellStyle name="Normal 4 19 4 4 3" xfId="22513"/>
    <cellStyle name="Normal 4 19 4 4 4" xfId="41550"/>
    <cellStyle name="Normal 4 19 4 5" xfId="24802"/>
    <cellStyle name="Normal 4 19 4 5 2" xfId="56245"/>
    <cellStyle name="Normal 4 19 4 6" xfId="30686"/>
    <cellStyle name="Normal 4 19 4 6 2" xfId="56246"/>
    <cellStyle name="Normal 4 19 4 7" xfId="37058"/>
    <cellStyle name="Normal 4 19 4 7 2" xfId="56247"/>
    <cellStyle name="Normal 4 19 4 8" xfId="19213"/>
    <cellStyle name="Normal 4 19 4 9" xfId="9682"/>
    <cellStyle name="Normal 4 19 5" xfId="6241"/>
    <cellStyle name="Normal 4 19 5 2" xfId="8775"/>
    <cellStyle name="Normal 4 19 5 2 2" xfId="16829"/>
    <cellStyle name="Normal 4 19 5 2 2 2" xfId="28303"/>
    <cellStyle name="Normal 4 19 5 2 3" xfId="33163"/>
    <cellStyle name="Normal 4 19 5 2 3 2" xfId="56248"/>
    <cellStyle name="Normal 4 19 5 2 4" xfId="21690"/>
    <cellStyle name="Normal 4 19 5 2 5" xfId="12370"/>
    <cellStyle name="Normal 4 19 5 2 6" xfId="44238"/>
    <cellStyle name="Normal 4 19 5 3" xfId="14589"/>
    <cellStyle name="Normal 4 19 5 3 2" xfId="35248"/>
    <cellStyle name="Normal 4 19 5 3 2 2" xfId="56249"/>
    <cellStyle name="Normal 4 19 5 3 3" xfId="23775"/>
    <cellStyle name="Normal 4 19 5 3 4" xfId="42517"/>
    <cellStyle name="Normal 4 19 5 4" xfId="26064"/>
    <cellStyle name="Normal 4 19 5 4 2" xfId="56250"/>
    <cellStyle name="Normal 4 19 5 5" xfId="30924"/>
    <cellStyle name="Normal 4 19 5 5 2" xfId="56251"/>
    <cellStyle name="Normal 4 19 5 6" xfId="38320"/>
    <cellStyle name="Normal 4 19 5 6 2" xfId="56252"/>
    <cellStyle name="Normal 4 19 5 7" xfId="19451"/>
    <cellStyle name="Normal 4 19 5 8" xfId="10649"/>
    <cellStyle name="Normal 4 19 5 9" xfId="40642"/>
    <cellStyle name="Normal 4 19 6" xfId="5107"/>
    <cellStyle name="Normal 4 19 6 2" xfId="7751"/>
    <cellStyle name="Normal 4 19 6 2 2" xfId="15805"/>
    <cellStyle name="Normal 4 19 6 2 2 2" xfId="27279"/>
    <cellStyle name="Normal 4 19 6 2 3" xfId="34224"/>
    <cellStyle name="Normal 4 19 6 2 3 2" xfId="56253"/>
    <cellStyle name="Normal 4 19 6 2 4" xfId="22751"/>
    <cellStyle name="Normal 4 19 6 2 5" xfId="11605"/>
    <cellStyle name="Normal 4 19 6 2 6" xfId="43473"/>
    <cellStyle name="Normal 4 19 6 3" xfId="13564"/>
    <cellStyle name="Normal 4 19 6 3 2" xfId="25040"/>
    <cellStyle name="Normal 4 19 6 3 3" xfId="41752"/>
    <cellStyle name="Normal 4 19 6 4" xfId="32139"/>
    <cellStyle name="Normal 4 19 6 4 2" xfId="56254"/>
    <cellStyle name="Normal 4 19 6 5" xfId="37296"/>
    <cellStyle name="Normal 4 19 6 5 2" xfId="56255"/>
    <cellStyle name="Normal 4 19 6 6" xfId="20666"/>
    <cellStyle name="Normal 4 19 6 7" xfId="9884"/>
    <cellStyle name="Normal 4 19 6 8" xfId="39877"/>
    <cellStyle name="Normal 4 19 7" xfId="6493"/>
    <cellStyle name="Normal 4 19 7 2" xfId="8921"/>
    <cellStyle name="Normal 4 19 7 2 2" xfId="26324"/>
    <cellStyle name="Normal 4 19 7 2 3" xfId="14850"/>
    <cellStyle name="Normal 4 19 7 3" xfId="31184"/>
    <cellStyle name="Normal 4 19 7 3 2" xfId="56256"/>
    <cellStyle name="Normal 4 19 7 4" xfId="38467"/>
    <cellStyle name="Normal 4 19 7 4 2" xfId="56257"/>
    <cellStyle name="Normal 4 19 7 5" xfId="19711"/>
    <cellStyle name="Normal 4 19 7 6" xfId="10840"/>
    <cellStyle name="Normal 4 19 7 7" xfId="42708"/>
    <cellStyle name="Normal 4 19 8" xfId="6727"/>
    <cellStyle name="Normal 4 19 8 2" xfId="33423"/>
    <cellStyle name="Normal 4 19 8 2 2" xfId="56258"/>
    <cellStyle name="Normal 4 19 8 3" xfId="38550"/>
    <cellStyle name="Normal 4 19 8 3 2" xfId="56259"/>
    <cellStyle name="Normal 4 19 8 4" xfId="21950"/>
    <cellStyle name="Normal 4 19 8 5" xfId="12628"/>
    <cellStyle name="Normal 4 19 8 6" xfId="40833"/>
    <cellStyle name="Normal 4 19 9" xfId="24102"/>
    <cellStyle name="Normal 4 19 9 2" xfId="56260"/>
    <cellStyle name="Normal 4 2" xfId="1978"/>
    <cellStyle name="Normal 4 2 2" xfId="1979"/>
    <cellStyle name="Normal 4 2 2 2" xfId="1980"/>
    <cellStyle name="Normal 4 2 3" xfId="1981"/>
    <cellStyle name="Normal 4 2 4" xfId="4013"/>
    <cellStyle name="Normal 4 20" xfId="1982"/>
    <cellStyle name="Normal 4 20 2" xfId="4439"/>
    <cellStyle name="Normal 4 20 3" xfId="3983"/>
    <cellStyle name="Normal 4 20 3 10" xfId="39220"/>
    <cellStyle name="Normal 4 20 3 2" xfId="5476"/>
    <cellStyle name="Normal 4 20 3 2 2" xfId="8015"/>
    <cellStyle name="Normal 4 20 3 2 2 2" xfId="16069"/>
    <cellStyle name="Normal 4 20 3 2 2 2 2" xfId="27543"/>
    <cellStyle name="Normal 4 20 3 2 2 3" xfId="34488"/>
    <cellStyle name="Normal 4 20 3 2 2 3 2" xfId="56261"/>
    <cellStyle name="Normal 4 20 3 2 2 4" xfId="23015"/>
    <cellStyle name="Normal 4 20 3 2 2 5" xfId="11713"/>
    <cellStyle name="Normal 4 20 3 2 2 6" xfId="43581"/>
    <cellStyle name="Normal 4 20 3 2 3" xfId="13829"/>
    <cellStyle name="Normal 4 20 3 2 3 2" xfId="25304"/>
    <cellStyle name="Normal 4 20 3 2 3 3" xfId="41860"/>
    <cellStyle name="Normal 4 20 3 2 4" xfId="32403"/>
    <cellStyle name="Normal 4 20 3 2 4 2" xfId="56262"/>
    <cellStyle name="Normal 4 20 3 2 5" xfId="37560"/>
    <cellStyle name="Normal 4 20 3 2 5 2" xfId="56263"/>
    <cellStyle name="Normal 4 20 3 2 6" xfId="20930"/>
    <cellStyle name="Normal 4 20 3 2 7" xfId="9992"/>
    <cellStyle name="Normal 4 20 3 2 8" xfId="39985"/>
    <cellStyle name="Normal 4 20 3 3" xfId="6991"/>
    <cellStyle name="Normal 4 20 3 3 2" xfId="15045"/>
    <cellStyle name="Normal 4 20 3 3 2 2" xfId="26519"/>
    <cellStyle name="Normal 4 20 3 3 3" xfId="31379"/>
    <cellStyle name="Normal 4 20 3 3 3 2" xfId="56264"/>
    <cellStyle name="Normal 4 20 3 3 4" xfId="19906"/>
    <cellStyle name="Normal 4 20 3 3 5" xfId="10948"/>
    <cellStyle name="Normal 4 20 3 3 6" xfId="42816"/>
    <cellStyle name="Normal 4 20 3 4" xfId="12832"/>
    <cellStyle name="Normal 4 20 3 4 2" xfId="33531"/>
    <cellStyle name="Normal 4 20 3 4 2 2" xfId="56265"/>
    <cellStyle name="Normal 4 20 3 4 3" xfId="22058"/>
    <cellStyle name="Normal 4 20 3 4 4" xfId="41028"/>
    <cellStyle name="Normal 4 20 3 5" xfId="24309"/>
    <cellStyle name="Normal 4 20 3 5 2" xfId="56266"/>
    <cellStyle name="Normal 4 20 3 6" xfId="30231"/>
    <cellStyle name="Normal 4 20 3 6 2" xfId="56267"/>
    <cellStyle name="Normal 4 20 3 7" xfId="36603"/>
    <cellStyle name="Normal 4 20 3 7 2" xfId="56268"/>
    <cellStyle name="Normal 4 20 3 8" xfId="18758"/>
    <cellStyle name="Normal 4 20 3 9" xfId="9227"/>
    <cellStyle name="Normal 4 21" xfId="1983"/>
    <cellStyle name="Normal 4 22" xfId="1984"/>
    <cellStyle name="Normal 4 23" xfId="1985"/>
    <cellStyle name="Normal 4 24" xfId="1986"/>
    <cellStyle name="Normal 4 25" xfId="1987"/>
    <cellStyle name="Normal 4 26" xfId="1988"/>
    <cellStyle name="Normal 4 27" xfId="1989"/>
    <cellStyle name="Normal 4 28" xfId="1990"/>
    <cellStyle name="Normal 4 29" xfId="1991"/>
    <cellStyle name="Normal 4 3" xfId="1992"/>
    <cellStyle name="Normal 4 3 2" xfId="1993"/>
    <cellStyle name="Normal 4 3 3" xfId="1994"/>
    <cellStyle name="Normal 4 3 3 10" xfId="18651"/>
    <cellStyle name="Normal 4 3 3 11" xfId="9120"/>
    <cellStyle name="Normal 4 3 3 12" xfId="39113"/>
    <cellStyle name="Normal 4 3 3 2" xfId="4440"/>
    <cellStyle name="Normal 4 3 3 2 10" xfId="39454"/>
    <cellStyle name="Normal 4 3 3 2 2" xfId="5742"/>
    <cellStyle name="Normal 4 3 3 2 2 2" xfId="8281"/>
    <cellStyle name="Normal 4 3 3 2 2 2 2" xfId="16335"/>
    <cellStyle name="Normal 4 3 3 2 2 2 2 2" xfId="27809"/>
    <cellStyle name="Normal 4 3 3 2 2 2 3" xfId="34754"/>
    <cellStyle name="Normal 4 3 3 2 2 2 3 2" xfId="56269"/>
    <cellStyle name="Normal 4 3 3 2 2 2 4" xfId="23281"/>
    <cellStyle name="Normal 4 3 3 2 2 2 5" xfId="11947"/>
    <cellStyle name="Normal 4 3 3 2 2 2 6" xfId="43815"/>
    <cellStyle name="Normal 4 3 3 2 2 3" xfId="14095"/>
    <cellStyle name="Normal 4 3 3 2 2 3 2" xfId="25570"/>
    <cellStyle name="Normal 4 3 3 2 2 3 3" xfId="42094"/>
    <cellStyle name="Normal 4 3 3 2 2 4" xfId="32669"/>
    <cellStyle name="Normal 4 3 3 2 2 4 2" xfId="56270"/>
    <cellStyle name="Normal 4 3 3 2 2 5" xfId="37826"/>
    <cellStyle name="Normal 4 3 3 2 2 5 2" xfId="56271"/>
    <cellStyle name="Normal 4 3 3 2 2 6" xfId="21196"/>
    <cellStyle name="Normal 4 3 3 2 2 7" xfId="10226"/>
    <cellStyle name="Normal 4 3 3 2 2 8" xfId="40219"/>
    <cellStyle name="Normal 4 3 3 2 3" xfId="7257"/>
    <cellStyle name="Normal 4 3 3 2 3 2" xfId="15311"/>
    <cellStyle name="Normal 4 3 3 2 3 2 2" xfId="26785"/>
    <cellStyle name="Normal 4 3 3 2 3 3" xfId="31645"/>
    <cellStyle name="Normal 4 3 3 2 3 3 2" xfId="56272"/>
    <cellStyle name="Normal 4 3 3 2 3 4" xfId="20172"/>
    <cellStyle name="Normal 4 3 3 2 3 5" xfId="11182"/>
    <cellStyle name="Normal 4 3 3 2 3 6" xfId="43050"/>
    <cellStyle name="Normal 4 3 3 2 4" xfId="13085"/>
    <cellStyle name="Normal 4 3 3 2 4 2" xfId="33765"/>
    <cellStyle name="Normal 4 3 3 2 4 2 2" xfId="56273"/>
    <cellStyle name="Normal 4 3 3 2 4 3" xfId="22292"/>
    <cellStyle name="Normal 4 3 3 2 4 4" xfId="41294"/>
    <cellStyle name="Normal 4 3 3 2 5" xfId="24557"/>
    <cellStyle name="Normal 4 3 3 2 5 2" xfId="56274"/>
    <cellStyle name="Normal 4 3 3 2 6" xfId="30465"/>
    <cellStyle name="Normal 4 3 3 2 6 2" xfId="56275"/>
    <cellStyle name="Normal 4 3 3 2 7" xfId="36837"/>
    <cellStyle name="Normal 4 3 3 2 7 2" xfId="56276"/>
    <cellStyle name="Normal 4 3 3 2 8" xfId="18992"/>
    <cellStyle name="Normal 4 3 3 2 9" xfId="9461"/>
    <cellStyle name="Normal 4 3 3 3" xfId="6242"/>
    <cellStyle name="Normal 4 3 3 3 2" xfId="8776"/>
    <cellStyle name="Normal 4 3 3 3 2 2" xfId="16830"/>
    <cellStyle name="Normal 4 3 3 3 2 2 2" xfId="28304"/>
    <cellStyle name="Normal 4 3 3 3 2 3" xfId="33164"/>
    <cellStyle name="Normal 4 3 3 3 2 3 2" xfId="56277"/>
    <cellStyle name="Normal 4 3 3 3 2 4" xfId="21691"/>
    <cellStyle name="Normal 4 3 3 3 2 5" xfId="12371"/>
    <cellStyle name="Normal 4 3 3 3 2 6" xfId="44239"/>
    <cellStyle name="Normal 4 3 3 3 3" xfId="14590"/>
    <cellStyle name="Normal 4 3 3 3 3 2" xfId="35249"/>
    <cellStyle name="Normal 4 3 3 3 3 2 2" xfId="56278"/>
    <cellStyle name="Normal 4 3 3 3 3 3" xfId="23776"/>
    <cellStyle name="Normal 4 3 3 3 3 4" xfId="42518"/>
    <cellStyle name="Normal 4 3 3 3 4" xfId="26065"/>
    <cellStyle name="Normal 4 3 3 3 4 2" xfId="56279"/>
    <cellStyle name="Normal 4 3 3 3 5" xfId="30925"/>
    <cellStyle name="Normal 4 3 3 3 5 2" xfId="56280"/>
    <cellStyle name="Normal 4 3 3 3 6" xfId="38321"/>
    <cellStyle name="Normal 4 3 3 3 6 2" xfId="56281"/>
    <cellStyle name="Normal 4 3 3 3 7" xfId="19452"/>
    <cellStyle name="Normal 4 3 3 3 8" xfId="10650"/>
    <cellStyle name="Normal 4 3 3 3 9" xfId="40643"/>
    <cellStyle name="Normal 4 3 3 4" xfId="5108"/>
    <cellStyle name="Normal 4 3 3 4 2" xfId="7752"/>
    <cellStyle name="Normal 4 3 3 4 2 2" xfId="15806"/>
    <cellStyle name="Normal 4 3 3 4 2 2 2" xfId="27280"/>
    <cellStyle name="Normal 4 3 3 4 2 3" xfId="34225"/>
    <cellStyle name="Normal 4 3 3 4 2 3 2" xfId="56282"/>
    <cellStyle name="Normal 4 3 3 4 2 4" xfId="22752"/>
    <cellStyle name="Normal 4 3 3 4 2 5" xfId="11606"/>
    <cellStyle name="Normal 4 3 3 4 2 6" xfId="43474"/>
    <cellStyle name="Normal 4 3 3 4 3" xfId="13565"/>
    <cellStyle name="Normal 4 3 3 4 3 2" xfId="25041"/>
    <cellStyle name="Normal 4 3 3 4 3 3" xfId="41753"/>
    <cellStyle name="Normal 4 3 3 4 4" xfId="32140"/>
    <cellStyle name="Normal 4 3 3 4 4 2" xfId="56283"/>
    <cellStyle name="Normal 4 3 3 4 5" xfId="37297"/>
    <cellStyle name="Normal 4 3 3 4 5 2" xfId="56284"/>
    <cellStyle name="Normal 4 3 3 4 6" xfId="20667"/>
    <cellStyle name="Normal 4 3 3 4 7" xfId="9885"/>
    <cellStyle name="Normal 4 3 3 4 8" xfId="39878"/>
    <cellStyle name="Normal 4 3 3 5" xfId="6728"/>
    <cellStyle name="Normal 4 3 3 5 2" xfId="14851"/>
    <cellStyle name="Normal 4 3 3 5 2 2" xfId="26325"/>
    <cellStyle name="Normal 4 3 3 5 3" xfId="31185"/>
    <cellStyle name="Normal 4 3 3 5 3 2" xfId="56285"/>
    <cellStyle name="Normal 4 3 3 5 4" xfId="19712"/>
    <cellStyle name="Normal 4 3 3 5 5" xfId="10841"/>
    <cellStyle name="Normal 4 3 3 5 6" xfId="42709"/>
    <cellStyle name="Normal 4 3 3 6" xfId="12629"/>
    <cellStyle name="Normal 4 3 3 6 2" xfId="33424"/>
    <cellStyle name="Normal 4 3 3 6 2 2" xfId="56286"/>
    <cellStyle name="Normal 4 3 3 6 3" xfId="21951"/>
    <cellStyle name="Normal 4 3 3 6 4" xfId="40834"/>
    <cellStyle name="Normal 4 3 3 7" xfId="24103"/>
    <cellStyle name="Normal 4 3 3 7 2" xfId="56287"/>
    <cellStyle name="Normal 4 3 3 8" xfId="30124"/>
    <cellStyle name="Normal 4 3 3 8 2" xfId="56288"/>
    <cellStyle name="Normal 4 3 3 9" xfId="36496"/>
    <cellStyle name="Normal 4 3 3 9 2" xfId="56289"/>
    <cellStyle name="Normal 4 30" xfId="1995"/>
    <cellStyle name="Normal 4 31" xfId="1996"/>
    <cellStyle name="Normal 4 32" xfId="1997"/>
    <cellStyle name="Normal 4 33" xfId="1998"/>
    <cellStyle name="Normal 4 34" xfId="1999"/>
    <cellStyle name="Normal 4 35" xfId="2000"/>
    <cellStyle name="Normal 4 36" xfId="2001"/>
    <cellStyle name="Normal 4 37" xfId="2002"/>
    <cellStyle name="Normal 4 38" xfId="2003"/>
    <cellStyle name="Normal 4 39" xfId="2004"/>
    <cellStyle name="Normal 4 4" xfId="2005"/>
    <cellStyle name="Normal 4 4 2" xfId="2006"/>
    <cellStyle name="Normal 4 4 2 10" xfId="18652"/>
    <cellStyle name="Normal 4 4 2 11" xfId="9121"/>
    <cellStyle name="Normal 4 4 2 12" xfId="39114"/>
    <cellStyle name="Normal 4 4 2 2" xfId="4441"/>
    <cellStyle name="Normal 4 4 2 3" xfId="6243"/>
    <cellStyle name="Normal 4 4 2 3 2" xfId="8777"/>
    <cellStyle name="Normal 4 4 2 3 2 2" xfId="16831"/>
    <cellStyle name="Normal 4 4 2 3 2 2 2" xfId="28305"/>
    <cellStyle name="Normal 4 4 2 3 2 3" xfId="33165"/>
    <cellStyle name="Normal 4 4 2 3 2 3 2" xfId="56290"/>
    <cellStyle name="Normal 4 4 2 3 2 4" xfId="21692"/>
    <cellStyle name="Normal 4 4 2 3 2 5" xfId="12372"/>
    <cellStyle name="Normal 4 4 2 3 2 6" xfId="44240"/>
    <cellStyle name="Normal 4 4 2 3 3" xfId="14591"/>
    <cellStyle name="Normal 4 4 2 3 3 2" xfId="35250"/>
    <cellStyle name="Normal 4 4 2 3 3 2 2" xfId="56291"/>
    <cellStyle name="Normal 4 4 2 3 3 3" xfId="23777"/>
    <cellStyle name="Normal 4 4 2 3 3 4" xfId="42519"/>
    <cellStyle name="Normal 4 4 2 3 4" xfId="26066"/>
    <cellStyle name="Normal 4 4 2 3 4 2" xfId="56292"/>
    <cellStyle name="Normal 4 4 2 3 5" xfId="30926"/>
    <cellStyle name="Normal 4 4 2 3 5 2" xfId="56293"/>
    <cellStyle name="Normal 4 4 2 3 6" xfId="38322"/>
    <cellStyle name="Normal 4 4 2 3 6 2" xfId="56294"/>
    <cellStyle name="Normal 4 4 2 3 7" xfId="19453"/>
    <cellStyle name="Normal 4 4 2 3 8" xfId="10651"/>
    <cellStyle name="Normal 4 4 2 3 9" xfId="40644"/>
    <cellStyle name="Normal 4 4 2 4" xfId="5109"/>
    <cellStyle name="Normal 4 4 2 4 2" xfId="7753"/>
    <cellStyle name="Normal 4 4 2 4 2 2" xfId="15807"/>
    <cellStyle name="Normal 4 4 2 4 2 2 2" xfId="27281"/>
    <cellStyle name="Normal 4 4 2 4 2 3" xfId="34226"/>
    <cellStyle name="Normal 4 4 2 4 2 3 2" xfId="56295"/>
    <cellStyle name="Normal 4 4 2 4 2 4" xfId="22753"/>
    <cellStyle name="Normal 4 4 2 4 2 5" xfId="11607"/>
    <cellStyle name="Normal 4 4 2 4 2 6" xfId="43475"/>
    <cellStyle name="Normal 4 4 2 4 3" xfId="13566"/>
    <cellStyle name="Normal 4 4 2 4 3 2" xfId="25042"/>
    <cellStyle name="Normal 4 4 2 4 3 3" xfId="41754"/>
    <cellStyle name="Normal 4 4 2 4 4" xfId="32141"/>
    <cellStyle name="Normal 4 4 2 4 4 2" xfId="56296"/>
    <cellStyle name="Normal 4 4 2 4 5" xfId="37298"/>
    <cellStyle name="Normal 4 4 2 4 5 2" xfId="56297"/>
    <cellStyle name="Normal 4 4 2 4 6" xfId="20668"/>
    <cellStyle name="Normal 4 4 2 4 7" xfId="9886"/>
    <cellStyle name="Normal 4 4 2 4 8" xfId="39879"/>
    <cellStyle name="Normal 4 4 2 5" xfId="6729"/>
    <cellStyle name="Normal 4 4 2 5 2" xfId="14852"/>
    <cellStyle name="Normal 4 4 2 5 2 2" xfId="26326"/>
    <cellStyle name="Normal 4 4 2 5 3" xfId="31186"/>
    <cellStyle name="Normal 4 4 2 5 3 2" xfId="56298"/>
    <cellStyle name="Normal 4 4 2 5 4" xfId="19713"/>
    <cellStyle name="Normal 4 4 2 5 5" xfId="10842"/>
    <cellStyle name="Normal 4 4 2 5 6" xfId="42710"/>
    <cellStyle name="Normal 4 4 2 6" xfId="12630"/>
    <cellStyle name="Normal 4 4 2 6 2" xfId="33425"/>
    <cellStyle name="Normal 4 4 2 6 2 2" xfId="56299"/>
    <cellStyle name="Normal 4 4 2 6 3" xfId="21952"/>
    <cellStyle name="Normal 4 4 2 6 4" xfId="40835"/>
    <cellStyle name="Normal 4 4 2 7" xfId="24104"/>
    <cellStyle name="Normal 4 4 2 7 2" xfId="56300"/>
    <cellStyle name="Normal 4 4 2 8" xfId="30125"/>
    <cellStyle name="Normal 4 4 2 8 2" xfId="56301"/>
    <cellStyle name="Normal 4 4 2 9" xfId="36497"/>
    <cellStyle name="Normal 4 4 2 9 2" xfId="56302"/>
    <cellStyle name="Normal 4 4 3" xfId="4442"/>
    <cellStyle name="Normal 4 4 3 10" xfId="39455"/>
    <cellStyle name="Normal 4 4 3 2" xfId="5743"/>
    <cellStyle name="Normal 4 4 3 2 2" xfId="8282"/>
    <cellStyle name="Normal 4 4 3 2 2 2" xfId="16336"/>
    <cellStyle name="Normal 4 4 3 2 2 2 2" xfId="27810"/>
    <cellStyle name="Normal 4 4 3 2 2 3" xfId="34755"/>
    <cellStyle name="Normal 4 4 3 2 2 3 2" xfId="56303"/>
    <cellStyle name="Normal 4 4 3 2 2 4" xfId="23282"/>
    <cellStyle name="Normal 4 4 3 2 2 5" xfId="11948"/>
    <cellStyle name="Normal 4 4 3 2 2 6" xfId="43816"/>
    <cellStyle name="Normal 4 4 3 2 3" xfId="14096"/>
    <cellStyle name="Normal 4 4 3 2 3 2" xfId="25571"/>
    <cellStyle name="Normal 4 4 3 2 3 3" xfId="42095"/>
    <cellStyle name="Normal 4 4 3 2 4" xfId="32670"/>
    <cellStyle name="Normal 4 4 3 2 4 2" xfId="56304"/>
    <cellStyle name="Normal 4 4 3 2 5" xfId="37827"/>
    <cellStyle name="Normal 4 4 3 2 5 2" xfId="56305"/>
    <cellStyle name="Normal 4 4 3 2 6" xfId="21197"/>
    <cellStyle name="Normal 4 4 3 2 7" xfId="10227"/>
    <cellStyle name="Normal 4 4 3 2 8" xfId="40220"/>
    <cellStyle name="Normal 4 4 3 3" xfId="7258"/>
    <cellStyle name="Normal 4 4 3 3 2" xfId="15312"/>
    <cellStyle name="Normal 4 4 3 3 2 2" xfId="26786"/>
    <cellStyle name="Normal 4 4 3 3 3" xfId="31646"/>
    <cellStyle name="Normal 4 4 3 3 3 2" xfId="56306"/>
    <cellStyle name="Normal 4 4 3 3 4" xfId="20173"/>
    <cellStyle name="Normal 4 4 3 3 5" xfId="11183"/>
    <cellStyle name="Normal 4 4 3 3 6" xfId="43051"/>
    <cellStyle name="Normal 4 4 3 4" xfId="13086"/>
    <cellStyle name="Normal 4 4 3 4 2" xfId="33766"/>
    <cellStyle name="Normal 4 4 3 4 2 2" xfId="56307"/>
    <cellStyle name="Normal 4 4 3 4 3" xfId="22293"/>
    <cellStyle name="Normal 4 4 3 4 4" xfId="41295"/>
    <cellStyle name="Normal 4 4 3 5" xfId="24558"/>
    <cellStyle name="Normal 4 4 3 5 2" xfId="56308"/>
    <cellStyle name="Normal 4 4 3 6" xfId="30466"/>
    <cellStyle name="Normal 4 4 3 6 2" xfId="56309"/>
    <cellStyle name="Normal 4 4 3 7" xfId="36838"/>
    <cellStyle name="Normal 4 4 3 7 2" xfId="56310"/>
    <cellStyle name="Normal 4 4 3 8" xfId="18993"/>
    <cellStyle name="Normal 4 4 3 9" xfId="9462"/>
    <cellStyle name="Normal 4 40" xfId="2007"/>
    <cellStyle name="Normal 4 41" xfId="4862"/>
    <cellStyle name="Normal 4 41 10" xfId="39674"/>
    <cellStyle name="Normal 4 41 2" xfId="5997"/>
    <cellStyle name="Normal 4 41 2 2" xfId="8536"/>
    <cellStyle name="Normal 4 41 2 2 2" xfId="16590"/>
    <cellStyle name="Normal 4 41 2 2 2 2" xfId="28064"/>
    <cellStyle name="Normal 4 41 2 2 3" xfId="35009"/>
    <cellStyle name="Normal 4 41 2 2 3 2" xfId="56311"/>
    <cellStyle name="Normal 4 41 2 2 4" xfId="23536"/>
    <cellStyle name="Normal 4 41 2 2 5" xfId="12167"/>
    <cellStyle name="Normal 4 41 2 2 6" xfId="44035"/>
    <cellStyle name="Normal 4 41 2 3" xfId="14350"/>
    <cellStyle name="Normal 4 41 2 3 2" xfId="25825"/>
    <cellStyle name="Normal 4 41 2 3 3" xfId="42314"/>
    <cellStyle name="Normal 4 41 2 4" xfId="32924"/>
    <cellStyle name="Normal 4 41 2 4 2" xfId="56312"/>
    <cellStyle name="Normal 4 41 2 5" xfId="38081"/>
    <cellStyle name="Normal 4 41 2 5 2" xfId="56313"/>
    <cellStyle name="Normal 4 41 2 6" xfId="21451"/>
    <cellStyle name="Normal 4 41 2 7" xfId="10446"/>
    <cellStyle name="Normal 4 41 2 8" xfId="40439"/>
    <cellStyle name="Normal 4 41 3" xfId="7512"/>
    <cellStyle name="Normal 4 41 3 2" xfId="15566"/>
    <cellStyle name="Normal 4 41 3 2 2" xfId="27040"/>
    <cellStyle name="Normal 4 41 3 3" xfId="31900"/>
    <cellStyle name="Normal 4 41 3 3 2" xfId="56314"/>
    <cellStyle name="Normal 4 41 3 4" xfId="20427"/>
    <cellStyle name="Normal 4 41 3 5" xfId="11402"/>
    <cellStyle name="Normal 4 41 3 6" xfId="43270"/>
    <cellStyle name="Normal 4 41 4" xfId="13325"/>
    <cellStyle name="Normal 4 41 4 2" xfId="33985"/>
    <cellStyle name="Normal 4 41 4 2 2" xfId="56315"/>
    <cellStyle name="Normal 4 41 4 3" xfId="22512"/>
    <cellStyle name="Normal 4 41 4 4" xfId="41549"/>
    <cellStyle name="Normal 4 41 5" xfId="24801"/>
    <cellStyle name="Normal 4 41 5 2" xfId="56316"/>
    <cellStyle name="Normal 4 41 6" xfId="30685"/>
    <cellStyle name="Normal 4 41 6 2" xfId="56317"/>
    <cellStyle name="Normal 4 41 7" xfId="37057"/>
    <cellStyle name="Normal 4 41 7 2" xfId="56318"/>
    <cellStyle name="Normal 4 41 8" xfId="19212"/>
    <cellStyle name="Normal 4 41 9" xfId="9681"/>
    <cellStyle name="Normal 4 42" xfId="6240"/>
    <cellStyle name="Normal 4 42 2" xfId="8774"/>
    <cellStyle name="Normal 4 42 2 2" xfId="16828"/>
    <cellStyle name="Normal 4 42 2 2 2" xfId="28302"/>
    <cellStyle name="Normal 4 42 2 3" xfId="33162"/>
    <cellStyle name="Normal 4 42 2 3 2" xfId="56319"/>
    <cellStyle name="Normal 4 42 2 4" xfId="21689"/>
    <cellStyle name="Normal 4 42 2 5" xfId="12369"/>
    <cellStyle name="Normal 4 42 2 6" xfId="44237"/>
    <cellStyle name="Normal 4 42 3" xfId="14588"/>
    <cellStyle name="Normal 4 42 3 2" xfId="35247"/>
    <cellStyle name="Normal 4 42 3 2 2" xfId="56320"/>
    <cellStyle name="Normal 4 42 3 3" xfId="23774"/>
    <cellStyle name="Normal 4 42 3 4" xfId="42516"/>
    <cellStyle name="Normal 4 42 4" xfId="26063"/>
    <cellStyle name="Normal 4 42 4 2" xfId="56321"/>
    <cellStyle name="Normal 4 42 5" xfId="30923"/>
    <cellStyle name="Normal 4 42 5 2" xfId="56322"/>
    <cellStyle name="Normal 4 42 6" xfId="38319"/>
    <cellStyle name="Normal 4 42 6 2" xfId="56323"/>
    <cellStyle name="Normal 4 42 7" xfId="19450"/>
    <cellStyle name="Normal 4 42 8" xfId="10648"/>
    <cellStyle name="Normal 4 42 9" xfId="40641"/>
    <cellStyle name="Normal 4 43" xfId="5106"/>
    <cellStyle name="Normal 4 43 2" xfId="7750"/>
    <cellStyle name="Normal 4 43 2 2" xfId="15804"/>
    <cellStyle name="Normal 4 43 2 2 2" xfId="27278"/>
    <cellStyle name="Normal 4 43 2 3" xfId="34223"/>
    <cellStyle name="Normal 4 43 2 3 2" xfId="56324"/>
    <cellStyle name="Normal 4 43 2 4" xfId="22750"/>
    <cellStyle name="Normal 4 43 2 5" xfId="11604"/>
    <cellStyle name="Normal 4 43 2 6" xfId="43472"/>
    <cellStyle name="Normal 4 43 3" xfId="13563"/>
    <cellStyle name="Normal 4 43 3 2" xfId="25039"/>
    <cellStyle name="Normal 4 43 3 3" xfId="41751"/>
    <cellStyle name="Normal 4 43 4" xfId="32138"/>
    <cellStyle name="Normal 4 43 4 2" xfId="56325"/>
    <cellStyle name="Normal 4 43 5" xfId="37295"/>
    <cellStyle name="Normal 4 43 5 2" xfId="56326"/>
    <cellStyle name="Normal 4 43 6" xfId="20665"/>
    <cellStyle name="Normal 4 43 7" xfId="9883"/>
    <cellStyle name="Normal 4 43 8" xfId="39876"/>
    <cellStyle name="Normal 4 44" xfId="6492"/>
    <cellStyle name="Normal 4 44 2" xfId="8920"/>
    <cellStyle name="Normal 4 44 2 2" xfId="26323"/>
    <cellStyle name="Normal 4 44 2 3" xfId="14849"/>
    <cellStyle name="Normal 4 44 3" xfId="31183"/>
    <cellStyle name="Normal 4 44 3 2" xfId="56327"/>
    <cellStyle name="Normal 4 44 4" xfId="38466"/>
    <cellStyle name="Normal 4 44 4 2" xfId="56328"/>
    <cellStyle name="Normal 4 44 5" xfId="19710"/>
    <cellStyle name="Normal 4 44 6" xfId="10839"/>
    <cellStyle name="Normal 4 44 7" xfId="42707"/>
    <cellStyle name="Normal 4 45" xfId="6726"/>
    <cellStyle name="Normal 4 45 2" xfId="33422"/>
    <cellStyle name="Normal 4 45 2 2" xfId="56329"/>
    <cellStyle name="Normal 4 45 3" xfId="38549"/>
    <cellStyle name="Normal 4 45 3 2" xfId="56330"/>
    <cellStyle name="Normal 4 45 4" xfId="21949"/>
    <cellStyle name="Normal 4 45 5" xfId="12627"/>
    <cellStyle name="Normal 4 45 6" xfId="40832"/>
    <cellStyle name="Normal 4 46" xfId="24101"/>
    <cellStyle name="Normal 4 46 2" xfId="56331"/>
    <cellStyle name="Normal 4 47" xfId="30122"/>
    <cellStyle name="Normal 4 47 2" xfId="56332"/>
    <cellStyle name="Normal 4 48" xfId="36494"/>
    <cellStyle name="Normal 4 48 2" xfId="56333"/>
    <cellStyle name="Normal 4 49" xfId="18649"/>
    <cellStyle name="Normal 4 5" xfId="2008"/>
    <cellStyle name="Normal 4 5 2" xfId="2009"/>
    <cellStyle name="Normal 4 5 2 10" xfId="18653"/>
    <cellStyle name="Normal 4 5 2 11" xfId="9122"/>
    <cellStyle name="Normal 4 5 2 12" xfId="39115"/>
    <cellStyle name="Normal 4 5 2 2" xfId="4443"/>
    <cellStyle name="Normal 4 5 2 3" xfId="6244"/>
    <cellStyle name="Normal 4 5 2 3 2" xfId="8778"/>
    <cellStyle name="Normal 4 5 2 3 2 2" xfId="16832"/>
    <cellStyle name="Normal 4 5 2 3 2 2 2" xfId="28306"/>
    <cellStyle name="Normal 4 5 2 3 2 3" xfId="33166"/>
    <cellStyle name="Normal 4 5 2 3 2 3 2" xfId="56334"/>
    <cellStyle name="Normal 4 5 2 3 2 4" xfId="21693"/>
    <cellStyle name="Normal 4 5 2 3 2 5" xfId="12373"/>
    <cellStyle name="Normal 4 5 2 3 2 6" xfId="44241"/>
    <cellStyle name="Normal 4 5 2 3 3" xfId="14592"/>
    <cellStyle name="Normal 4 5 2 3 3 2" xfId="35251"/>
    <cellStyle name="Normal 4 5 2 3 3 2 2" xfId="56335"/>
    <cellStyle name="Normal 4 5 2 3 3 3" xfId="23778"/>
    <cellStyle name="Normal 4 5 2 3 3 4" xfId="42520"/>
    <cellStyle name="Normal 4 5 2 3 4" xfId="26067"/>
    <cellStyle name="Normal 4 5 2 3 4 2" xfId="56336"/>
    <cellStyle name="Normal 4 5 2 3 5" xfId="30927"/>
    <cellStyle name="Normal 4 5 2 3 5 2" xfId="56337"/>
    <cellStyle name="Normal 4 5 2 3 6" xfId="38323"/>
    <cellStyle name="Normal 4 5 2 3 6 2" xfId="56338"/>
    <cellStyle name="Normal 4 5 2 3 7" xfId="19454"/>
    <cellStyle name="Normal 4 5 2 3 8" xfId="10652"/>
    <cellStyle name="Normal 4 5 2 3 9" xfId="40645"/>
    <cellStyle name="Normal 4 5 2 4" xfId="5110"/>
    <cellStyle name="Normal 4 5 2 4 2" xfId="7754"/>
    <cellStyle name="Normal 4 5 2 4 2 2" xfId="15808"/>
    <cellStyle name="Normal 4 5 2 4 2 2 2" xfId="27282"/>
    <cellStyle name="Normal 4 5 2 4 2 3" xfId="34227"/>
    <cellStyle name="Normal 4 5 2 4 2 3 2" xfId="56339"/>
    <cellStyle name="Normal 4 5 2 4 2 4" xfId="22754"/>
    <cellStyle name="Normal 4 5 2 4 2 5" xfId="11608"/>
    <cellStyle name="Normal 4 5 2 4 2 6" xfId="43476"/>
    <cellStyle name="Normal 4 5 2 4 3" xfId="13567"/>
    <cellStyle name="Normal 4 5 2 4 3 2" xfId="25043"/>
    <cellStyle name="Normal 4 5 2 4 3 3" xfId="41755"/>
    <cellStyle name="Normal 4 5 2 4 4" xfId="32142"/>
    <cellStyle name="Normal 4 5 2 4 4 2" xfId="56340"/>
    <cellStyle name="Normal 4 5 2 4 5" xfId="37299"/>
    <cellStyle name="Normal 4 5 2 4 5 2" xfId="56341"/>
    <cellStyle name="Normal 4 5 2 4 6" xfId="20669"/>
    <cellStyle name="Normal 4 5 2 4 7" xfId="9887"/>
    <cellStyle name="Normal 4 5 2 4 8" xfId="39880"/>
    <cellStyle name="Normal 4 5 2 5" xfId="6730"/>
    <cellStyle name="Normal 4 5 2 5 2" xfId="14853"/>
    <cellStyle name="Normal 4 5 2 5 2 2" xfId="26327"/>
    <cellStyle name="Normal 4 5 2 5 3" xfId="31187"/>
    <cellStyle name="Normal 4 5 2 5 3 2" xfId="56342"/>
    <cellStyle name="Normal 4 5 2 5 4" xfId="19714"/>
    <cellStyle name="Normal 4 5 2 5 5" xfId="10843"/>
    <cellStyle name="Normal 4 5 2 5 6" xfId="42711"/>
    <cellStyle name="Normal 4 5 2 6" xfId="12631"/>
    <cellStyle name="Normal 4 5 2 6 2" xfId="33426"/>
    <cellStyle name="Normal 4 5 2 6 2 2" xfId="56343"/>
    <cellStyle name="Normal 4 5 2 6 3" xfId="21953"/>
    <cellStyle name="Normal 4 5 2 6 4" xfId="40836"/>
    <cellStyle name="Normal 4 5 2 7" xfId="24105"/>
    <cellStyle name="Normal 4 5 2 7 2" xfId="56344"/>
    <cellStyle name="Normal 4 5 2 8" xfId="30126"/>
    <cellStyle name="Normal 4 5 2 8 2" xfId="56345"/>
    <cellStyle name="Normal 4 5 2 9" xfId="36498"/>
    <cellStyle name="Normal 4 5 2 9 2" xfId="56346"/>
    <cellStyle name="Normal 4 5 3" xfId="4444"/>
    <cellStyle name="Normal 4 5 3 10" xfId="39456"/>
    <cellStyle name="Normal 4 5 3 2" xfId="5744"/>
    <cellStyle name="Normal 4 5 3 2 2" xfId="8283"/>
    <cellStyle name="Normal 4 5 3 2 2 2" xfId="16337"/>
    <cellStyle name="Normal 4 5 3 2 2 2 2" xfId="27811"/>
    <cellStyle name="Normal 4 5 3 2 2 3" xfId="34756"/>
    <cellStyle name="Normal 4 5 3 2 2 3 2" xfId="56347"/>
    <cellStyle name="Normal 4 5 3 2 2 4" xfId="23283"/>
    <cellStyle name="Normal 4 5 3 2 2 5" xfId="11949"/>
    <cellStyle name="Normal 4 5 3 2 2 6" xfId="43817"/>
    <cellStyle name="Normal 4 5 3 2 3" xfId="14097"/>
    <cellStyle name="Normal 4 5 3 2 3 2" xfId="25572"/>
    <cellStyle name="Normal 4 5 3 2 3 3" xfId="42096"/>
    <cellStyle name="Normal 4 5 3 2 4" xfId="32671"/>
    <cellStyle name="Normal 4 5 3 2 4 2" xfId="56348"/>
    <cellStyle name="Normal 4 5 3 2 5" xfId="37828"/>
    <cellStyle name="Normal 4 5 3 2 5 2" xfId="56349"/>
    <cellStyle name="Normal 4 5 3 2 6" xfId="21198"/>
    <cellStyle name="Normal 4 5 3 2 7" xfId="10228"/>
    <cellStyle name="Normal 4 5 3 2 8" xfId="40221"/>
    <cellStyle name="Normal 4 5 3 3" xfId="7259"/>
    <cellStyle name="Normal 4 5 3 3 2" xfId="15313"/>
    <cellStyle name="Normal 4 5 3 3 2 2" xfId="26787"/>
    <cellStyle name="Normal 4 5 3 3 3" xfId="31647"/>
    <cellStyle name="Normal 4 5 3 3 3 2" xfId="56350"/>
    <cellStyle name="Normal 4 5 3 3 4" xfId="20174"/>
    <cellStyle name="Normal 4 5 3 3 5" xfId="11184"/>
    <cellStyle name="Normal 4 5 3 3 6" xfId="43052"/>
    <cellStyle name="Normal 4 5 3 4" xfId="13087"/>
    <cellStyle name="Normal 4 5 3 4 2" xfId="33767"/>
    <cellStyle name="Normal 4 5 3 4 2 2" xfId="56351"/>
    <cellStyle name="Normal 4 5 3 4 3" xfId="22294"/>
    <cellStyle name="Normal 4 5 3 4 4" xfId="41296"/>
    <cellStyle name="Normal 4 5 3 5" xfId="24559"/>
    <cellStyle name="Normal 4 5 3 5 2" xfId="56352"/>
    <cellStyle name="Normal 4 5 3 6" xfId="30467"/>
    <cellStyle name="Normal 4 5 3 6 2" xfId="56353"/>
    <cellStyle name="Normal 4 5 3 7" xfId="36839"/>
    <cellStyle name="Normal 4 5 3 7 2" xfId="56354"/>
    <cellStyle name="Normal 4 5 3 8" xfId="18994"/>
    <cellStyle name="Normal 4 5 3 9" xfId="9463"/>
    <cellStyle name="Normal 4 50" xfId="9118"/>
    <cellStyle name="Normal 4 51" xfId="39111"/>
    <cellStyle name="Normal 4 6" xfId="2010"/>
    <cellStyle name="Normal 4 7" xfId="2011"/>
    <cellStyle name="Normal 4 8" xfId="2012"/>
    <cellStyle name="Normal 4 9" xfId="2013"/>
    <cellStyle name="Normal 40" xfId="2014"/>
    <cellStyle name="Normal 40 2" xfId="2015"/>
    <cellStyle name="Normal 41" xfId="2016"/>
    <cellStyle name="Normal 41 2" xfId="2017"/>
    <cellStyle name="Normal 42" xfId="2018"/>
    <cellStyle name="Normal 42 2" xfId="2019"/>
    <cellStyle name="Normal 43" xfId="2020"/>
    <cellStyle name="Normal 44" xfId="2021"/>
    <cellStyle name="Normal 45" xfId="2022"/>
    <cellStyle name="Normal 46" xfId="2023"/>
    <cellStyle name="Normal 46 2" xfId="2024"/>
    <cellStyle name="Normal 46 2 2" xfId="2025"/>
    <cellStyle name="Normal 46 2 3" xfId="2026"/>
    <cellStyle name="Normal 46 3" xfId="2027"/>
    <cellStyle name="Normal 46 4" xfId="2028"/>
    <cellStyle name="Normal 47" xfId="2029"/>
    <cellStyle name="Normal 47 2" xfId="2030"/>
    <cellStyle name="Normal 48" xfId="2031"/>
    <cellStyle name="Normal 48 2" xfId="2032"/>
    <cellStyle name="Normal 49" xfId="2033"/>
    <cellStyle name="Normal 5" xfId="3807"/>
    <cellStyle name="Normal 5 10" xfId="2034"/>
    <cellStyle name="Normal 5 11" xfId="2035"/>
    <cellStyle name="Normal 5 12" xfId="2036"/>
    <cellStyle name="Normal 5 13" xfId="2037"/>
    <cellStyle name="Normal 5 14" xfId="2038"/>
    <cellStyle name="Normal 5 15" xfId="2039"/>
    <cellStyle name="Normal 5 16" xfId="2040"/>
    <cellStyle name="Normal 5 17" xfId="2041"/>
    <cellStyle name="Normal 5 18" xfId="2042"/>
    <cellStyle name="Normal 5 19" xfId="2043"/>
    <cellStyle name="Normal 5 2" xfId="2044"/>
    <cellStyle name="Normal 5 2 2" xfId="2045"/>
    <cellStyle name="Normal 5 2 2 10" xfId="30127"/>
    <cellStyle name="Normal 5 2 2 10 2" xfId="56355"/>
    <cellStyle name="Normal 5 2 2 11" xfId="36499"/>
    <cellStyle name="Normal 5 2 2 11 2" xfId="56356"/>
    <cellStyle name="Normal 5 2 2 12" xfId="18654"/>
    <cellStyle name="Normal 5 2 2 13" xfId="9123"/>
    <cellStyle name="Normal 5 2 2 14" xfId="39116"/>
    <cellStyle name="Normal 5 2 2 2" xfId="4445"/>
    <cellStyle name="Normal 5 2 2 2 10" xfId="39457"/>
    <cellStyle name="Normal 5 2 2 2 2" xfId="5745"/>
    <cellStyle name="Normal 5 2 2 2 2 2" xfId="8284"/>
    <cellStyle name="Normal 5 2 2 2 2 2 2" xfId="16338"/>
    <cellStyle name="Normal 5 2 2 2 2 2 2 2" xfId="27812"/>
    <cellStyle name="Normal 5 2 2 2 2 2 3" xfId="34757"/>
    <cellStyle name="Normal 5 2 2 2 2 2 3 2" xfId="56357"/>
    <cellStyle name="Normal 5 2 2 2 2 2 4" xfId="23284"/>
    <cellStyle name="Normal 5 2 2 2 2 2 5" xfId="11950"/>
    <cellStyle name="Normal 5 2 2 2 2 2 6" xfId="43818"/>
    <cellStyle name="Normal 5 2 2 2 2 3" xfId="14098"/>
    <cellStyle name="Normal 5 2 2 2 2 3 2" xfId="25573"/>
    <cellStyle name="Normal 5 2 2 2 2 3 3" xfId="42097"/>
    <cellStyle name="Normal 5 2 2 2 2 4" xfId="32672"/>
    <cellStyle name="Normal 5 2 2 2 2 4 2" xfId="56358"/>
    <cellStyle name="Normal 5 2 2 2 2 5" xfId="37829"/>
    <cellStyle name="Normal 5 2 2 2 2 5 2" xfId="56359"/>
    <cellStyle name="Normal 5 2 2 2 2 6" xfId="21199"/>
    <cellStyle name="Normal 5 2 2 2 2 7" xfId="10229"/>
    <cellStyle name="Normal 5 2 2 2 2 8" xfId="40222"/>
    <cellStyle name="Normal 5 2 2 2 3" xfId="7260"/>
    <cellStyle name="Normal 5 2 2 2 3 2" xfId="15314"/>
    <cellStyle name="Normal 5 2 2 2 3 2 2" xfId="26788"/>
    <cellStyle name="Normal 5 2 2 2 3 3" xfId="31648"/>
    <cellStyle name="Normal 5 2 2 2 3 3 2" xfId="56360"/>
    <cellStyle name="Normal 5 2 2 2 3 4" xfId="20175"/>
    <cellStyle name="Normal 5 2 2 2 3 5" xfId="11185"/>
    <cellStyle name="Normal 5 2 2 2 3 6" xfId="43053"/>
    <cellStyle name="Normal 5 2 2 2 4" xfId="13088"/>
    <cellStyle name="Normal 5 2 2 2 4 2" xfId="33768"/>
    <cellStyle name="Normal 5 2 2 2 4 2 2" xfId="56361"/>
    <cellStyle name="Normal 5 2 2 2 4 3" xfId="22295"/>
    <cellStyle name="Normal 5 2 2 2 4 4" xfId="41297"/>
    <cellStyle name="Normal 5 2 2 2 5" xfId="24560"/>
    <cellStyle name="Normal 5 2 2 2 5 2" xfId="56362"/>
    <cellStyle name="Normal 5 2 2 2 6" xfId="30468"/>
    <cellStyle name="Normal 5 2 2 2 6 2" xfId="56363"/>
    <cellStyle name="Normal 5 2 2 2 7" xfId="36840"/>
    <cellStyle name="Normal 5 2 2 2 7 2" xfId="56364"/>
    <cellStyle name="Normal 5 2 2 2 8" xfId="18995"/>
    <cellStyle name="Normal 5 2 2 2 9" xfId="9464"/>
    <cellStyle name="Normal 5 2 2 3" xfId="3910"/>
    <cellStyle name="Normal 5 2 2 3 10" xfId="39206"/>
    <cellStyle name="Normal 5 2 2 3 2" xfId="5403"/>
    <cellStyle name="Normal 5 2 2 3 2 2" xfId="7942"/>
    <cellStyle name="Normal 5 2 2 3 2 2 2" xfId="15996"/>
    <cellStyle name="Normal 5 2 2 3 2 2 2 2" xfId="27470"/>
    <cellStyle name="Normal 5 2 2 3 2 2 3" xfId="34415"/>
    <cellStyle name="Normal 5 2 2 3 2 2 3 2" xfId="56365"/>
    <cellStyle name="Normal 5 2 2 3 2 2 4" xfId="22942"/>
    <cellStyle name="Normal 5 2 2 3 2 2 5" xfId="11699"/>
    <cellStyle name="Normal 5 2 2 3 2 2 6" xfId="43567"/>
    <cellStyle name="Normal 5 2 2 3 2 3" xfId="13756"/>
    <cellStyle name="Normal 5 2 2 3 2 3 2" xfId="25231"/>
    <cellStyle name="Normal 5 2 2 3 2 3 3" xfId="41846"/>
    <cellStyle name="Normal 5 2 2 3 2 4" xfId="32330"/>
    <cellStyle name="Normal 5 2 2 3 2 4 2" xfId="56366"/>
    <cellStyle name="Normal 5 2 2 3 2 5" xfId="37487"/>
    <cellStyle name="Normal 5 2 2 3 2 5 2" xfId="56367"/>
    <cellStyle name="Normal 5 2 2 3 2 6" xfId="20857"/>
    <cellStyle name="Normal 5 2 2 3 2 7" xfId="9978"/>
    <cellStyle name="Normal 5 2 2 3 2 8" xfId="39971"/>
    <cellStyle name="Normal 5 2 2 3 3" xfId="6918"/>
    <cellStyle name="Normal 5 2 2 3 3 2" xfId="14972"/>
    <cellStyle name="Normal 5 2 2 3 3 2 2" xfId="26446"/>
    <cellStyle name="Normal 5 2 2 3 3 3" xfId="31306"/>
    <cellStyle name="Normal 5 2 2 3 3 3 2" xfId="56368"/>
    <cellStyle name="Normal 5 2 2 3 3 4" xfId="19833"/>
    <cellStyle name="Normal 5 2 2 3 3 5" xfId="10934"/>
    <cellStyle name="Normal 5 2 2 3 3 6" xfId="42802"/>
    <cellStyle name="Normal 5 2 2 3 4" xfId="12817"/>
    <cellStyle name="Normal 5 2 2 3 4 2" xfId="33517"/>
    <cellStyle name="Normal 5 2 2 3 4 2 2" xfId="56369"/>
    <cellStyle name="Normal 5 2 2 3 4 3" xfId="22044"/>
    <cellStyle name="Normal 5 2 2 3 4 4" xfId="40955"/>
    <cellStyle name="Normal 5 2 2 3 5" xfId="24293"/>
    <cellStyle name="Normal 5 2 2 3 5 2" xfId="56370"/>
    <cellStyle name="Normal 5 2 2 3 6" xfId="30217"/>
    <cellStyle name="Normal 5 2 2 3 6 2" xfId="56371"/>
    <cellStyle name="Normal 5 2 2 3 7" xfId="36589"/>
    <cellStyle name="Normal 5 2 2 3 7 2" xfId="56372"/>
    <cellStyle name="Normal 5 2 2 3 8" xfId="18744"/>
    <cellStyle name="Normal 5 2 2 3 9" xfId="9213"/>
    <cellStyle name="Normal 5 2 2 4" xfId="4864"/>
    <cellStyle name="Normal 5 2 2 4 10" xfId="39676"/>
    <cellStyle name="Normal 5 2 2 4 2" xfId="5999"/>
    <cellStyle name="Normal 5 2 2 4 2 2" xfId="8538"/>
    <cellStyle name="Normal 5 2 2 4 2 2 2" xfId="16592"/>
    <cellStyle name="Normal 5 2 2 4 2 2 2 2" xfId="28066"/>
    <cellStyle name="Normal 5 2 2 4 2 2 3" xfId="35011"/>
    <cellStyle name="Normal 5 2 2 4 2 2 3 2" xfId="56373"/>
    <cellStyle name="Normal 5 2 2 4 2 2 4" xfId="23538"/>
    <cellStyle name="Normal 5 2 2 4 2 2 5" xfId="12169"/>
    <cellStyle name="Normal 5 2 2 4 2 2 6" xfId="44037"/>
    <cellStyle name="Normal 5 2 2 4 2 3" xfId="14352"/>
    <cellStyle name="Normal 5 2 2 4 2 3 2" xfId="25827"/>
    <cellStyle name="Normal 5 2 2 4 2 3 3" xfId="42316"/>
    <cellStyle name="Normal 5 2 2 4 2 4" xfId="32926"/>
    <cellStyle name="Normal 5 2 2 4 2 4 2" xfId="56374"/>
    <cellStyle name="Normal 5 2 2 4 2 5" xfId="38083"/>
    <cellStyle name="Normal 5 2 2 4 2 5 2" xfId="56375"/>
    <cellStyle name="Normal 5 2 2 4 2 6" xfId="21453"/>
    <cellStyle name="Normal 5 2 2 4 2 7" xfId="10448"/>
    <cellStyle name="Normal 5 2 2 4 2 8" xfId="40441"/>
    <cellStyle name="Normal 5 2 2 4 3" xfId="7514"/>
    <cellStyle name="Normal 5 2 2 4 3 2" xfId="15568"/>
    <cellStyle name="Normal 5 2 2 4 3 2 2" xfId="27042"/>
    <cellStyle name="Normal 5 2 2 4 3 3" xfId="31902"/>
    <cellStyle name="Normal 5 2 2 4 3 3 2" xfId="56376"/>
    <cellStyle name="Normal 5 2 2 4 3 4" xfId="20429"/>
    <cellStyle name="Normal 5 2 2 4 3 5" xfId="11404"/>
    <cellStyle name="Normal 5 2 2 4 3 6" xfId="43272"/>
    <cellStyle name="Normal 5 2 2 4 4" xfId="13327"/>
    <cellStyle name="Normal 5 2 2 4 4 2" xfId="33987"/>
    <cellStyle name="Normal 5 2 2 4 4 2 2" xfId="56377"/>
    <cellStyle name="Normal 5 2 2 4 4 3" xfId="22514"/>
    <cellStyle name="Normal 5 2 2 4 4 4" xfId="41551"/>
    <cellStyle name="Normal 5 2 2 4 5" xfId="24803"/>
    <cellStyle name="Normal 5 2 2 4 5 2" xfId="56378"/>
    <cellStyle name="Normal 5 2 2 4 6" xfId="30687"/>
    <cellStyle name="Normal 5 2 2 4 6 2" xfId="56379"/>
    <cellStyle name="Normal 5 2 2 4 7" xfId="37059"/>
    <cellStyle name="Normal 5 2 2 4 7 2" xfId="56380"/>
    <cellStyle name="Normal 5 2 2 4 8" xfId="19214"/>
    <cellStyle name="Normal 5 2 2 4 9" xfId="9683"/>
    <cellStyle name="Normal 5 2 2 5" xfId="6245"/>
    <cellStyle name="Normal 5 2 2 5 2" xfId="8779"/>
    <cellStyle name="Normal 5 2 2 5 2 2" xfId="16833"/>
    <cellStyle name="Normal 5 2 2 5 2 2 2" xfId="28307"/>
    <cellStyle name="Normal 5 2 2 5 2 3" xfId="33167"/>
    <cellStyle name="Normal 5 2 2 5 2 3 2" xfId="56381"/>
    <cellStyle name="Normal 5 2 2 5 2 4" xfId="21694"/>
    <cellStyle name="Normal 5 2 2 5 2 5" xfId="12374"/>
    <cellStyle name="Normal 5 2 2 5 2 6" xfId="44242"/>
    <cellStyle name="Normal 5 2 2 5 3" xfId="14593"/>
    <cellStyle name="Normal 5 2 2 5 3 2" xfId="35252"/>
    <cellStyle name="Normal 5 2 2 5 3 2 2" xfId="56382"/>
    <cellStyle name="Normal 5 2 2 5 3 3" xfId="23779"/>
    <cellStyle name="Normal 5 2 2 5 3 4" xfId="42521"/>
    <cellStyle name="Normal 5 2 2 5 4" xfId="26068"/>
    <cellStyle name="Normal 5 2 2 5 4 2" xfId="56383"/>
    <cellStyle name="Normal 5 2 2 5 5" xfId="30928"/>
    <cellStyle name="Normal 5 2 2 5 5 2" xfId="56384"/>
    <cellStyle name="Normal 5 2 2 5 6" xfId="38324"/>
    <cellStyle name="Normal 5 2 2 5 6 2" xfId="56385"/>
    <cellStyle name="Normal 5 2 2 5 7" xfId="19455"/>
    <cellStyle name="Normal 5 2 2 5 8" xfId="10653"/>
    <cellStyle name="Normal 5 2 2 5 9" xfId="40646"/>
    <cellStyle name="Normal 5 2 2 6" xfId="5111"/>
    <cellStyle name="Normal 5 2 2 6 2" xfId="7755"/>
    <cellStyle name="Normal 5 2 2 6 2 2" xfId="15809"/>
    <cellStyle name="Normal 5 2 2 6 2 2 2" xfId="27283"/>
    <cellStyle name="Normal 5 2 2 6 2 3" xfId="34228"/>
    <cellStyle name="Normal 5 2 2 6 2 3 2" xfId="56386"/>
    <cellStyle name="Normal 5 2 2 6 2 4" xfId="22755"/>
    <cellStyle name="Normal 5 2 2 6 2 5" xfId="11609"/>
    <cellStyle name="Normal 5 2 2 6 2 6" xfId="43477"/>
    <cellStyle name="Normal 5 2 2 6 3" xfId="13568"/>
    <cellStyle name="Normal 5 2 2 6 3 2" xfId="25044"/>
    <cellStyle name="Normal 5 2 2 6 3 3" xfId="41756"/>
    <cellStyle name="Normal 5 2 2 6 4" xfId="32143"/>
    <cellStyle name="Normal 5 2 2 6 4 2" xfId="56387"/>
    <cellStyle name="Normal 5 2 2 6 5" xfId="37300"/>
    <cellStyle name="Normal 5 2 2 6 5 2" xfId="56388"/>
    <cellStyle name="Normal 5 2 2 6 6" xfId="20670"/>
    <cellStyle name="Normal 5 2 2 6 7" xfId="9888"/>
    <cellStyle name="Normal 5 2 2 6 8" xfId="39881"/>
    <cellStyle name="Normal 5 2 2 7" xfId="6494"/>
    <cellStyle name="Normal 5 2 2 7 2" xfId="8922"/>
    <cellStyle name="Normal 5 2 2 7 2 2" xfId="26328"/>
    <cellStyle name="Normal 5 2 2 7 2 3" xfId="14854"/>
    <cellStyle name="Normal 5 2 2 7 3" xfId="31188"/>
    <cellStyle name="Normal 5 2 2 7 3 2" xfId="56389"/>
    <cellStyle name="Normal 5 2 2 7 4" xfId="38468"/>
    <cellStyle name="Normal 5 2 2 7 4 2" xfId="56390"/>
    <cellStyle name="Normal 5 2 2 7 5" xfId="19715"/>
    <cellStyle name="Normal 5 2 2 7 6" xfId="10844"/>
    <cellStyle name="Normal 5 2 2 7 7" xfId="42712"/>
    <cellStyle name="Normal 5 2 2 8" xfId="6731"/>
    <cellStyle name="Normal 5 2 2 8 2" xfId="33427"/>
    <cellStyle name="Normal 5 2 2 8 2 2" xfId="56391"/>
    <cellStyle name="Normal 5 2 2 8 3" xfId="38551"/>
    <cellStyle name="Normal 5 2 2 8 3 2" xfId="56392"/>
    <cellStyle name="Normal 5 2 2 8 4" xfId="21954"/>
    <cellStyle name="Normal 5 2 2 8 5" xfId="12632"/>
    <cellStyle name="Normal 5 2 2 8 6" xfId="40837"/>
    <cellStyle name="Normal 5 2 2 9" xfId="24106"/>
    <cellStyle name="Normal 5 2 2 9 2" xfId="56393"/>
    <cellStyle name="Normal 5 2 3" xfId="2046"/>
    <cellStyle name="Normal 5 2 4" xfId="4015"/>
    <cellStyle name="Normal 5 20" xfId="2047"/>
    <cellStyle name="Normal 5 21" xfId="2048"/>
    <cellStyle name="Normal 5 22" xfId="2049"/>
    <cellStyle name="Normal 5 23" xfId="2050"/>
    <cellStyle name="Normal 5 24" xfId="2051"/>
    <cellStyle name="Normal 5 25" xfId="2052"/>
    <cellStyle name="Normal 5 26" xfId="2053"/>
    <cellStyle name="Normal 5 27" xfId="2054"/>
    <cellStyle name="Normal 5 28" xfId="2055"/>
    <cellStyle name="Normal 5 29" xfId="2056"/>
    <cellStyle name="Normal 5 3" xfId="2057"/>
    <cellStyle name="Normal 5 30" xfId="2058"/>
    <cellStyle name="Normal 5 31" xfId="2059"/>
    <cellStyle name="Normal 5 32" xfId="2060"/>
    <cellStyle name="Normal 5 33" xfId="2061"/>
    <cellStyle name="Normal 5 34" xfId="2062"/>
    <cellStyle name="Normal 5 35" xfId="2063"/>
    <cellStyle name="Normal 5 36" xfId="2064"/>
    <cellStyle name="Normal 5 37" xfId="2065"/>
    <cellStyle name="Normal 5 38" xfId="2066"/>
    <cellStyle name="Normal 5 39" xfId="2067"/>
    <cellStyle name="Normal 5 4" xfId="2068"/>
    <cellStyle name="Normal 5 40" xfId="2069"/>
    <cellStyle name="Normal 5 40 10" xfId="18655"/>
    <cellStyle name="Normal 5 40 11" xfId="9124"/>
    <cellStyle name="Normal 5 40 12" xfId="39117"/>
    <cellStyle name="Normal 5 40 2" xfId="4446"/>
    <cellStyle name="Normal 5 40 2 10" xfId="39458"/>
    <cellStyle name="Normal 5 40 2 2" xfId="5746"/>
    <cellStyle name="Normal 5 40 2 2 2" xfId="8285"/>
    <cellStyle name="Normal 5 40 2 2 2 2" xfId="16339"/>
    <cellStyle name="Normal 5 40 2 2 2 2 2" xfId="27813"/>
    <cellStyle name="Normal 5 40 2 2 2 3" xfId="34758"/>
    <cellStyle name="Normal 5 40 2 2 2 3 2" xfId="56394"/>
    <cellStyle name="Normal 5 40 2 2 2 4" xfId="23285"/>
    <cellStyle name="Normal 5 40 2 2 2 5" xfId="11951"/>
    <cellStyle name="Normal 5 40 2 2 2 6" xfId="43819"/>
    <cellStyle name="Normal 5 40 2 2 3" xfId="14099"/>
    <cellStyle name="Normal 5 40 2 2 3 2" xfId="25574"/>
    <cellStyle name="Normal 5 40 2 2 3 3" xfId="42098"/>
    <cellStyle name="Normal 5 40 2 2 4" xfId="32673"/>
    <cellStyle name="Normal 5 40 2 2 4 2" xfId="56395"/>
    <cellStyle name="Normal 5 40 2 2 5" xfId="37830"/>
    <cellStyle name="Normal 5 40 2 2 5 2" xfId="56396"/>
    <cellStyle name="Normal 5 40 2 2 6" xfId="21200"/>
    <cellStyle name="Normal 5 40 2 2 7" xfId="10230"/>
    <cellStyle name="Normal 5 40 2 2 8" xfId="40223"/>
    <cellStyle name="Normal 5 40 2 3" xfId="7261"/>
    <cellStyle name="Normal 5 40 2 3 2" xfId="15315"/>
    <cellStyle name="Normal 5 40 2 3 2 2" xfId="26789"/>
    <cellStyle name="Normal 5 40 2 3 3" xfId="31649"/>
    <cellStyle name="Normal 5 40 2 3 3 2" xfId="56397"/>
    <cellStyle name="Normal 5 40 2 3 4" xfId="20176"/>
    <cellStyle name="Normal 5 40 2 3 5" xfId="11186"/>
    <cellStyle name="Normal 5 40 2 3 6" xfId="43054"/>
    <cellStyle name="Normal 5 40 2 4" xfId="13089"/>
    <cellStyle name="Normal 5 40 2 4 2" xfId="33769"/>
    <cellStyle name="Normal 5 40 2 4 2 2" xfId="56398"/>
    <cellStyle name="Normal 5 40 2 4 3" xfId="22296"/>
    <cellStyle name="Normal 5 40 2 4 4" xfId="41298"/>
    <cellStyle name="Normal 5 40 2 5" xfId="24561"/>
    <cellStyle name="Normal 5 40 2 5 2" xfId="56399"/>
    <cellStyle name="Normal 5 40 2 6" xfId="30469"/>
    <cellStyle name="Normal 5 40 2 6 2" xfId="56400"/>
    <cellStyle name="Normal 5 40 2 7" xfId="36841"/>
    <cellStyle name="Normal 5 40 2 7 2" xfId="56401"/>
    <cellStyle name="Normal 5 40 2 8" xfId="18996"/>
    <cellStyle name="Normal 5 40 2 9" xfId="9465"/>
    <cellStyle name="Normal 5 40 3" xfId="6246"/>
    <cellStyle name="Normal 5 40 3 2" xfId="8780"/>
    <cellStyle name="Normal 5 40 3 2 2" xfId="16834"/>
    <cellStyle name="Normal 5 40 3 2 2 2" xfId="28308"/>
    <cellStyle name="Normal 5 40 3 2 3" xfId="33168"/>
    <cellStyle name="Normal 5 40 3 2 3 2" xfId="56402"/>
    <cellStyle name="Normal 5 40 3 2 4" xfId="21695"/>
    <cellStyle name="Normal 5 40 3 2 5" xfId="12375"/>
    <cellStyle name="Normal 5 40 3 2 6" xfId="44243"/>
    <cellStyle name="Normal 5 40 3 3" xfId="14594"/>
    <cellStyle name="Normal 5 40 3 3 2" xfId="35253"/>
    <cellStyle name="Normal 5 40 3 3 2 2" xfId="56403"/>
    <cellStyle name="Normal 5 40 3 3 3" xfId="23780"/>
    <cellStyle name="Normal 5 40 3 3 4" xfId="42522"/>
    <cellStyle name="Normal 5 40 3 4" xfId="26069"/>
    <cellStyle name="Normal 5 40 3 4 2" xfId="56404"/>
    <cellStyle name="Normal 5 40 3 5" xfId="30929"/>
    <cellStyle name="Normal 5 40 3 5 2" xfId="56405"/>
    <cellStyle name="Normal 5 40 3 6" xfId="38325"/>
    <cellStyle name="Normal 5 40 3 6 2" xfId="56406"/>
    <cellStyle name="Normal 5 40 3 7" xfId="19456"/>
    <cellStyle name="Normal 5 40 3 8" xfId="10654"/>
    <cellStyle name="Normal 5 40 3 9" xfId="40647"/>
    <cellStyle name="Normal 5 40 4" xfId="5112"/>
    <cellStyle name="Normal 5 40 4 2" xfId="7756"/>
    <cellStyle name="Normal 5 40 4 2 2" xfId="15810"/>
    <cellStyle name="Normal 5 40 4 2 2 2" xfId="27284"/>
    <cellStyle name="Normal 5 40 4 2 3" xfId="34229"/>
    <cellStyle name="Normal 5 40 4 2 3 2" xfId="56407"/>
    <cellStyle name="Normal 5 40 4 2 4" xfId="22756"/>
    <cellStyle name="Normal 5 40 4 2 5" xfId="11610"/>
    <cellStyle name="Normal 5 40 4 2 6" xfId="43478"/>
    <cellStyle name="Normal 5 40 4 3" xfId="13569"/>
    <cellStyle name="Normal 5 40 4 3 2" xfId="25045"/>
    <cellStyle name="Normal 5 40 4 3 3" xfId="41757"/>
    <cellStyle name="Normal 5 40 4 4" xfId="32144"/>
    <cellStyle name="Normal 5 40 4 4 2" xfId="56408"/>
    <cellStyle name="Normal 5 40 4 5" xfId="37301"/>
    <cellStyle name="Normal 5 40 4 5 2" xfId="56409"/>
    <cellStyle name="Normal 5 40 4 6" xfId="20671"/>
    <cellStyle name="Normal 5 40 4 7" xfId="9889"/>
    <cellStyle name="Normal 5 40 4 8" xfId="39882"/>
    <cellStyle name="Normal 5 40 5" xfId="6732"/>
    <cellStyle name="Normal 5 40 5 2" xfId="14855"/>
    <cellStyle name="Normal 5 40 5 2 2" xfId="26329"/>
    <cellStyle name="Normal 5 40 5 3" xfId="31189"/>
    <cellStyle name="Normal 5 40 5 3 2" xfId="56410"/>
    <cellStyle name="Normal 5 40 5 4" xfId="19716"/>
    <cellStyle name="Normal 5 40 5 5" xfId="10845"/>
    <cellStyle name="Normal 5 40 5 6" xfId="42713"/>
    <cellStyle name="Normal 5 40 6" xfId="12633"/>
    <cellStyle name="Normal 5 40 6 2" xfId="33428"/>
    <cellStyle name="Normal 5 40 6 2 2" xfId="56411"/>
    <cellStyle name="Normal 5 40 6 3" xfId="21955"/>
    <cellStyle name="Normal 5 40 6 4" xfId="40838"/>
    <cellStyle name="Normal 5 40 7" xfId="24107"/>
    <cellStyle name="Normal 5 40 7 2" xfId="56412"/>
    <cellStyle name="Normal 5 40 8" xfId="30128"/>
    <cellStyle name="Normal 5 40 8 2" xfId="56413"/>
    <cellStyle name="Normal 5 40 9" xfId="36500"/>
    <cellStyle name="Normal 5 40 9 2" xfId="56414"/>
    <cellStyle name="Normal 5 41" xfId="2070"/>
    <cellStyle name="Normal 5 42" xfId="2071"/>
    <cellStyle name="Normal 5 43" xfId="4014"/>
    <cellStyle name="Normal 5 44" xfId="4878"/>
    <cellStyle name="Normal 5 44 10" xfId="39690"/>
    <cellStyle name="Normal 5 44 11" xfId="44253"/>
    <cellStyle name="Normal 5 44 12" xfId="44256"/>
    <cellStyle name="Normal 5 44 13" xfId="50335"/>
    <cellStyle name="Normal 5 44 2" xfId="6013"/>
    <cellStyle name="Normal 5 44 2 2" xfId="8552"/>
    <cellStyle name="Normal 5 44 2 2 2" xfId="16606"/>
    <cellStyle name="Normal 5 44 2 2 2 2" xfId="28080"/>
    <cellStyle name="Normal 5 44 2 2 3" xfId="35025"/>
    <cellStyle name="Normal 5 44 2 2 3 2" xfId="56415"/>
    <cellStyle name="Normal 5 44 2 2 4" xfId="23552"/>
    <cellStyle name="Normal 5 44 2 2 5" xfId="12183"/>
    <cellStyle name="Normal 5 44 2 2 6" xfId="44051"/>
    <cellStyle name="Normal 5 44 2 3" xfId="14366"/>
    <cellStyle name="Normal 5 44 2 3 2" xfId="25841"/>
    <cellStyle name="Normal 5 44 2 3 3" xfId="42330"/>
    <cellStyle name="Normal 5 44 2 4" xfId="32940"/>
    <cellStyle name="Normal 5 44 2 4 2" xfId="56416"/>
    <cellStyle name="Normal 5 44 2 5" xfId="38097"/>
    <cellStyle name="Normal 5 44 2 5 2" xfId="44249"/>
    <cellStyle name="Normal 5 44 2 6" xfId="21467"/>
    <cellStyle name="Normal 5 44 2 7" xfId="10462"/>
    <cellStyle name="Normal 5 44 2 8" xfId="40455"/>
    <cellStyle name="Normal 5 44 3" xfId="7528"/>
    <cellStyle name="Normal 5 44 3 2" xfId="15582"/>
    <cellStyle name="Normal 5 44 3 2 2" xfId="27056"/>
    <cellStyle name="Normal 5 44 3 3" xfId="31916"/>
    <cellStyle name="Normal 5 44 3 3 2" xfId="56417"/>
    <cellStyle name="Normal 5 44 3 4" xfId="20443"/>
    <cellStyle name="Normal 5 44 3 5" xfId="11418"/>
    <cellStyle name="Normal 5 44 3 6" xfId="43286"/>
    <cellStyle name="Normal 5 44 4" xfId="13341"/>
    <cellStyle name="Normal 5 44 4 2" xfId="34001"/>
    <cellStyle name="Normal 5 44 4 2 2" xfId="56418"/>
    <cellStyle name="Normal 5 44 4 3" xfId="22528"/>
    <cellStyle name="Normal 5 44 4 4" xfId="41565"/>
    <cellStyle name="Normal 5 44 5" xfId="24817"/>
    <cellStyle name="Normal 5 44 5 2" xfId="56419"/>
    <cellStyle name="Normal 5 44 6" xfId="30701"/>
    <cellStyle name="Normal 5 44 6 2" xfId="56420"/>
    <cellStyle name="Normal 5 44 7" xfId="37073"/>
    <cellStyle name="Normal 5 44 7 2" xfId="56421"/>
    <cellStyle name="Normal 5 44 8" xfId="19228"/>
    <cellStyle name="Normal 5 44 9" xfId="9697"/>
    <cellStyle name="Normal 5 5" xfId="2072"/>
    <cellStyle name="Normal 5 6" xfId="2073"/>
    <cellStyle name="Normal 5 7" xfId="2074"/>
    <cellStyle name="Normal 5 8" xfId="2075"/>
    <cellStyle name="Normal 5 9" xfId="2076"/>
    <cellStyle name="Normal 50" xfId="2077"/>
    <cellStyle name="Normal 50 2" xfId="2078"/>
    <cellStyle name="Normal 51" xfId="2079"/>
    <cellStyle name="Normal 51 2" xfId="2080"/>
    <cellStyle name="Normal 51 2 2" xfId="4447"/>
    <cellStyle name="Normal 51 3" xfId="4448"/>
    <cellStyle name="Normal 52" xfId="2081"/>
    <cellStyle name="Normal 52 2" xfId="2082"/>
    <cellStyle name="Normal 53" xfId="2083"/>
    <cellStyle name="Normal 54" xfId="2084"/>
    <cellStyle name="Normal 55" xfId="2085"/>
    <cellStyle name="Normal 56" xfId="2086"/>
    <cellStyle name="Normal 56 2" xfId="2087"/>
    <cellStyle name="Normal 57" xfId="2088"/>
    <cellStyle name="Normal 57 2" xfId="2089"/>
    <cellStyle name="Normal 58" xfId="2090"/>
    <cellStyle name="Normal 59" xfId="2091"/>
    <cellStyle name="Normal 6" xfId="4449"/>
    <cellStyle name="Normal 6 10" xfId="2092"/>
    <cellStyle name="Normal 6 11" xfId="2093"/>
    <cellStyle name="Normal 6 12" xfId="2094"/>
    <cellStyle name="Normal 6 13" xfId="2095"/>
    <cellStyle name="Normal 6 14" xfId="2096"/>
    <cellStyle name="Normal 6 15" xfId="2097"/>
    <cellStyle name="Normal 6 16" xfId="2098"/>
    <cellStyle name="Normal 6 17" xfId="2099"/>
    <cellStyle name="Normal 6 18" xfId="2100"/>
    <cellStyle name="Normal 6 19" xfId="2101"/>
    <cellStyle name="Normal 6 2" xfId="2102"/>
    <cellStyle name="Normal 6 2 2" xfId="2103"/>
    <cellStyle name="Normal 6 2 3" xfId="2104"/>
    <cellStyle name="Normal 6 20" xfId="2105"/>
    <cellStyle name="Normal 6 21" xfId="2106"/>
    <cellStyle name="Normal 6 22" xfId="2107"/>
    <cellStyle name="Normal 6 23" xfId="2108"/>
    <cellStyle name="Normal 6 24" xfId="2109"/>
    <cellStyle name="Normal 6 25" xfId="2110"/>
    <cellStyle name="Normal 6 26" xfId="2111"/>
    <cellStyle name="Normal 6 27" xfId="2112"/>
    <cellStyle name="Normal 6 28" xfId="2113"/>
    <cellStyle name="Normal 6 29" xfId="2114"/>
    <cellStyle name="Normal 6 3" xfId="2115"/>
    <cellStyle name="Normal 6 3 2" xfId="4016"/>
    <cellStyle name="Normal 6 30" xfId="2116"/>
    <cellStyle name="Normal 6 31" xfId="2117"/>
    <cellStyle name="Normal 6 32" xfId="2118"/>
    <cellStyle name="Normal 6 33" xfId="2119"/>
    <cellStyle name="Normal 6 34" xfId="2120"/>
    <cellStyle name="Normal 6 35" xfId="2121"/>
    <cellStyle name="Normal 6 36" xfId="2122"/>
    <cellStyle name="Normal 6 37" xfId="2123"/>
    <cellStyle name="Normal 6 38" xfId="2124"/>
    <cellStyle name="Normal 6 39" xfId="2125"/>
    <cellStyle name="Normal 6 4" xfId="2126"/>
    <cellStyle name="Normal 6 4 2" xfId="2127"/>
    <cellStyle name="Normal 6 40" xfId="2128"/>
    <cellStyle name="Normal 6 41" xfId="2129"/>
    <cellStyle name="Normal 6 5" xfId="2130"/>
    <cellStyle name="Normal 6 5 2" xfId="2131"/>
    <cellStyle name="Normal 6 5 2 10" xfId="9125"/>
    <cellStyle name="Normal 6 5 2 11" xfId="39118"/>
    <cellStyle name="Normal 6 5 2 2" xfId="6247"/>
    <cellStyle name="Normal 6 5 2 2 2" xfId="8781"/>
    <cellStyle name="Normal 6 5 2 2 2 2" xfId="16835"/>
    <cellStyle name="Normal 6 5 2 2 2 2 2" xfId="28309"/>
    <cellStyle name="Normal 6 5 2 2 2 3" xfId="33169"/>
    <cellStyle name="Normal 6 5 2 2 2 3 2" xfId="56422"/>
    <cellStyle name="Normal 6 5 2 2 2 4" xfId="21696"/>
    <cellStyle name="Normal 6 5 2 2 2 5" xfId="12376"/>
    <cellStyle name="Normal 6 5 2 2 2 6" xfId="44244"/>
    <cellStyle name="Normal 6 5 2 2 3" xfId="14595"/>
    <cellStyle name="Normal 6 5 2 2 3 2" xfId="35254"/>
    <cellStyle name="Normal 6 5 2 2 3 2 2" xfId="56423"/>
    <cellStyle name="Normal 6 5 2 2 3 3" xfId="23781"/>
    <cellStyle name="Normal 6 5 2 2 3 4" xfId="42523"/>
    <cellStyle name="Normal 6 5 2 2 4" xfId="26070"/>
    <cellStyle name="Normal 6 5 2 2 4 2" xfId="56424"/>
    <cellStyle name="Normal 6 5 2 2 5" xfId="30930"/>
    <cellStyle name="Normal 6 5 2 2 5 2" xfId="56425"/>
    <cellStyle name="Normal 6 5 2 2 6" xfId="38326"/>
    <cellStyle name="Normal 6 5 2 2 6 2" xfId="56426"/>
    <cellStyle name="Normal 6 5 2 2 7" xfId="19457"/>
    <cellStyle name="Normal 6 5 2 2 8" xfId="10655"/>
    <cellStyle name="Normal 6 5 2 2 9" xfId="40648"/>
    <cellStyle name="Normal 6 5 2 3" xfId="5113"/>
    <cellStyle name="Normal 6 5 2 3 2" xfId="7757"/>
    <cellStyle name="Normal 6 5 2 3 2 2" xfId="15811"/>
    <cellStyle name="Normal 6 5 2 3 2 2 2" xfId="27285"/>
    <cellStyle name="Normal 6 5 2 3 2 3" xfId="34230"/>
    <cellStyle name="Normal 6 5 2 3 2 3 2" xfId="56427"/>
    <cellStyle name="Normal 6 5 2 3 2 4" xfId="22757"/>
    <cellStyle name="Normal 6 5 2 3 2 5" xfId="11611"/>
    <cellStyle name="Normal 6 5 2 3 2 6" xfId="43479"/>
    <cellStyle name="Normal 6 5 2 3 3" xfId="13570"/>
    <cellStyle name="Normal 6 5 2 3 3 2" xfId="25046"/>
    <cellStyle name="Normal 6 5 2 3 3 3" xfId="41758"/>
    <cellStyle name="Normal 6 5 2 3 4" xfId="32145"/>
    <cellStyle name="Normal 6 5 2 3 4 2" xfId="56428"/>
    <cellStyle name="Normal 6 5 2 3 5" xfId="37302"/>
    <cellStyle name="Normal 6 5 2 3 5 2" xfId="56429"/>
    <cellStyle name="Normal 6 5 2 3 6" xfId="20672"/>
    <cellStyle name="Normal 6 5 2 3 7" xfId="9890"/>
    <cellStyle name="Normal 6 5 2 3 8" xfId="39883"/>
    <cellStyle name="Normal 6 5 2 4" xfId="6733"/>
    <cellStyle name="Normal 6 5 2 4 2" xfId="14856"/>
    <cellStyle name="Normal 6 5 2 4 2 2" xfId="26330"/>
    <cellStyle name="Normal 6 5 2 4 3" xfId="31190"/>
    <cellStyle name="Normal 6 5 2 4 3 2" xfId="56430"/>
    <cellStyle name="Normal 6 5 2 4 4" xfId="19717"/>
    <cellStyle name="Normal 6 5 2 4 5" xfId="10846"/>
    <cellStyle name="Normal 6 5 2 4 6" xfId="42714"/>
    <cellStyle name="Normal 6 5 2 5" xfId="12634"/>
    <cellStyle name="Normal 6 5 2 5 2" xfId="33429"/>
    <cellStyle name="Normal 6 5 2 5 2 2" xfId="56431"/>
    <cellStyle name="Normal 6 5 2 5 3" xfId="21956"/>
    <cellStyle name="Normal 6 5 2 5 4" xfId="40839"/>
    <cellStyle name="Normal 6 5 2 6" xfId="24108"/>
    <cellStyle name="Normal 6 5 2 6 2" xfId="56432"/>
    <cellStyle name="Normal 6 5 2 7" xfId="30129"/>
    <cellStyle name="Normal 6 5 2 7 2" xfId="56433"/>
    <cellStyle name="Normal 6 5 2 8" xfId="36501"/>
    <cellStyle name="Normal 6 5 2 8 2" xfId="56434"/>
    <cellStyle name="Normal 6 5 2 9" xfId="18656"/>
    <cellStyle name="Normal 6 5 3" xfId="4450"/>
    <cellStyle name="Normal 6 5 3 10" xfId="39459"/>
    <cellStyle name="Normal 6 5 3 2" xfId="5747"/>
    <cellStyle name="Normal 6 5 3 2 2" xfId="8286"/>
    <cellStyle name="Normal 6 5 3 2 2 2" xfId="16340"/>
    <cellStyle name="Normal 6 5 3 2 2 2 2" xfId="27814"/>
    <cellStyle name="Normal 6 5 3 2 2 3" xfId="34759"/>
    <cellStyle name="Normal 6 5 3 2 2 3 2" xfId="56435"/>
    <cellStyle name="Normal 6 5 3 2 2 4" xfId="23286"/>
    <cellStyle name="Normal 6 5 3 2 2 5" xfId="11952"/>
    <cellStyle name="Normal 6 5 3 2 2 6" xfId="43820"/>
    <cellStyle name="Normal 6 5 3 2 3" xfId="14100"/>
    <cellStyle name="Normal 6 5 3 2 3 2" xfId="25575"/>
    <cellStyle name="Normal 6 5 3 2 3 3" xfId="42099"/>
    <cellStyle name="Normal 6 5 3 2 4" xfId="32674"/>
    <cellStyle name="Normal 6 5 3 2 4 2" xfId="56436"/>
    <cellStyle name="Normal 6 5 3 2 5" xfId="37831"/>
    <cellStyle name="Normal 6 5 3 2 5 2" xfId="56437"/>
    <cellStyle name="Normal 6 5 3 2 6" xfId="21201"/>
    <cellStyle name="Normal 6 5 3 2 7" xfId="10231"/>
    <cellStyle name="Normal 6 5 3 2 8" xfId="40224"/>
    <cellStyle name="Normal 6 5 3 3" xfId="7262"/>
    <cellStyle name="Normal 6 5 3 3 2" xfId="15316"/>
    <cellStyle name="Normal 6 5 3 3 2 2" xfId="26790"/>
    <cellStyle name="Normal 6 5 3 3 3" xfId="31650"/>
    <cellStyle name="Normal 6 5 3 3 3 2" xfId="56438"/>
    <cellStyle name="Normal 6 5 3 3 4" xfId="20177"/>
    <cellStyle name="Normal 6 5 3 3 5" xfId="11187"/>
    <cellStyle name="Normal 6 5 3 3 6" xfId="43055"/>
    <cellStyle name="Normal 6 5 3 4" xfId="13090"/>
    <cellStyle name="Normal 6 5 3 4 2" xfId="33770"/>
    <cellStyle name="Normal 6 5 3 4 2 2" xfId="56439"/>
    <cellStyle name="Normal 6 5 3 4 3" xfId="22297"/>
    <cellStyle name="Normal 6 5 3 4 4" xfId="41299"/>
    <cellStyle name="Normal 6 5 3 5" xfId="24562"/>
    <cellStyle name="Normal 6 5 3 5 2" xfId="56440"/>
    <cellStyle name="Normal 6 5 3 6" xfId="30470"/>
    <cellStyle name="Normal 6 5 3 6 2" xfId="56441"/>
    <cellStyle name="Normal 6 5 3 7" xfId="36842"/>
    <cellStyle name="Normal 6 5 3 7 2" xfId="56442"/>
    <cellStyle name="Normal 6 5 3 8" xfId="18997"/>
    <cellStyle name="Normal 6 5 3 9" xfId="9466"/>
    <cellStyle name="Normal 6 6" xfId="2132"/>
    <cellStyle name="Normal 6 7" xfId="2133"/>
    <cellStyle name="Normal 6 8" xfId="2134"/>
    <cellStyle name="Normal 6 9" xfId="2135"/>
    <cellStyle name="Normal 60" xfId="2136"/>
    <cellStyle name="Normal 60 2" xfId="2137"/>
    <cellStyle name="Normal 61" xfId="2138"/>
    <cellStyle name="Normal 62" xfId="2139"/>
    <cellStyle name="Normal 63" xfId="2140"/>
    <cellStyle name="Normal 64" xfId="2141"/>
    <cellStyle name="Normal 65" xfId="2142"/>
    <cellStyle name="Normal 66" xfId="2143"/>
    <cellStyle name="Normal 67" xfId="2144"/>
    <cellStyle name="Normal 68" xfId="2145"/>
    <cellStyle name="Normal 69" xfId="2146"/>
    <cellStyle name="Normal 69 2" xfId="2147"/>
    <cellStyle name="Normal 69 2 10" xfId="18657"/>
    <cellStyle name="Normal 69 2 11" xfId="9126"/>
    <cellStyle name="Normal 69 2 12" xfId="39119"/>
    <cellStyle name="Normal 69 2 2" xfId="4451"/>
    <cellStyle name="Normal 69 2 3" xfId="6248"/>
    <cellStyle name="Normal 69 2 3 2" xfId="8782"/>
    <cellStyle name="Normal 69 2 3 2 2" xfId="16836"/>
    <cellStyle name="Normal 69 2 3 2 2 2" xfId="28310"/>
    <cellStyle name="Normal 69 2 3 2 3" xfId="33170"/>
    <cellStyle name="Normal 69 2 3 2 3 2" xfId="56443"/>
    <cellStyle name="Normal 69 2 3 2 4" xfId="21697"/>
    <cellStyle name="Normal 69 2 3 2 5" xfId="12377"/>
    <cellStyle name="Normal 69 2 3 2 6" xfId="44245"/>
    <cellStyle name="Normal 69 2 3 3" xfId="14596"/>
    <cellStyle name="Normal 69 2 3 3 2" xfId="35255"/>
    <cellStyle name="Normal 69 2 3 3 2 2" xfId="56444"/>
    <cellStyle name="Normal 69 2 3 3 3" xfId="23782"/>
    <cellStyle name="Normal 69 2 3 3 4" xfId="42524"/>
    <cellStyle name="Normal 69 2 3 4" xfId="26071"/>
    <cellStyle name="Normal 69 2 3 4 2" xfId="56445"/>
    <cellStyle name="Normal 69 2 3 5" xfId="30931"/>
    <cellStyle name="Normal 69 2 3 5 2" xfId="56446"/>
    <cellStyle name="Normal 69 2 3 6" xfId="38327"/>
    <cellStyle name="Normal 69 2 3 6 2" xfId="56447"/>
    <cellStyle name="Normal 69 2 3 7" xfId="19458"/>
    <cellStyle name="Normal 69 2 3 8" xfId="10656"/>
    <cellStyle name="Normal 69 2 3 9" xfId="40649"/>
    <cellStyle name="Normal 69 2 4" xfId="5114"/>
    <cellStyle name="Normal 69 2 4 2" xfId="7758"/>
    <cellStyle name="Normal 69 2 4 2 2" xfId="15812"/>
    <cellStyle name="Normal 69 2 4 2 2 2" xfId="27286"/>
    <cellStyle name="Normal 69 2 4 2 3" xfId="34231"/>
    <cellStyle name="Normal 69 2 4 2 3 2" xfId="56448"/>
    <cellStyle name="Normal 69 2 4 2 4" xfId="22758"/>
    <cellStyle name="Normal 69 2 4 2 5" xfId="11612"/>
    <cellStyle name="Normal 69 2 4 2 6" xfId="43480"/>
    <cellStyle name="Normal 69 2 4 3" xfId="13571"/>
    <cellStyle name="Normal 69 2 4 3 2" xfId="25047"/>
    <cellStyle name="Normal 69 2 4 3 3" xfId="41759"/>
    <cellStyle name="Normal 69 2 4 4" xfId="32146"/>
    <cellStyle name="Normal 69 2 4 4 2" xfId="56449"/>
    <cellStyle name="Normal 69 2 4 5" xfId="37303"/>
    <cellStyle name="Normal 69 2 4 5 2" xfId="56450"/>
    <cellStyle name="Normal 69 2 4 6" xfId="20673"/>
    <cellStyle name="Normal 69 2 4 7" xfId="9891"/>
    <cellStyle name="Normal 69 2 4 8" xfId="39884"/>
    <cellStyle name="Normal 69 2 5" xfId="6734"/>
    <cellStyle name="Normal 69 2 5 2" xfId="14857"/>
    <cellStyle name="Normal 69 2 5 2 2" xfId="26331"/>
    <cellStyle name="Normal 69 2 5 3" xfId="31191"/>
    <cellStyle name="Normal 69 2 5 3 2" xfId="56451"/>
    <cellStyle name="Normal 69 2 5 4" xfId="19718"/>
    <cellStyle name="Normal 69 2 5 5" xfId="10847"/>
    <cellStyle name="Normal 69 2 5 6" xfId="42715"/>
    <cellStyle name="Normal 69 2 6" xfId="12635"/>
    <cellStyle name="Normal 69 2 6 2" xfId="33430"/>
    <cellStyle name="Normal 69 2 6 2 2" xfId="56452"/>
    <cellStyle name="Normal 69 2 6 3" xfId="21957"/>
    <cellStyle name="Normal 69 2 6 4" xfId="40840"/>
    <cellStyle name="Normal 69 2 7" xfId="24109"/>
    <cellStyle name="Normal 69 2 7 2" xfId="56453"/>
    <cellStyle name="Normal 69 2 8" xfId="30130"/>
    <cellStyle name="Normal 69 2 8 2" xfId="56454"/>
    <cellStyle name="Normal 69 2 9" xfId="36502"/>
    <cellStyle name="Normal 69 2 9 2" xfId="56455"/>
    <cellStyle name="Normal 69 3" xfId="4452"/>
    <cellStyle name="Normal 69 3 10" xfId="39460"/>
    <cellStyle name="Normal 69 3 2" xfId="5748"/>
    <cellStyle name="Normal 69 3 2 2" xfId="8287"/>
    <cellStyle name="Normal 69 3 2 2 2" xfId="16341"/>
    <cellStyle name="Normal 69 3 2 2 2 2" xfId="27815"/>
    <cellStyle name="Normal 69 3 2 2 3" xfId="34760"/>
    <cellStyle name="Normal 69 3 2 2 3 2" xfId="56456"/>
    <cellStyle name="Normal 69 3 2 2 4" xfId="23287"/>
    <cellStyle name="Normal 69 3 2 2 5" xfId="11953"/>
    <cellStyle name="Normal 69 3 2 2 6" xfId="43821"/>
    <cellStyle name="Normal 69 3 2 3" xfId="14101"/>
    <cellStyle name="Normal 69 3 2 3 2" xfId="25576"/>
    <cellStyle name="Normal 69 3 2 3 3" xfId="42100"/>
    <cellStyle name="Normal 69 3 2 4" xfId="32675"/>
    <cellStyle name="Normal 69 3 2 4 2" xfId="56457"/>
    <cellStyle name="Normal 69 3 2 5" xfId="37832"/>
    <cellStyle name="Normal 69 3 2 5 2" xfId="56458"/>
    <cellStyle name="Normal 69 3 2 6" xfId="21202"/>
    <cellStyle name="Normal 69 3 2 7" xfId="10232"/>
    <cellStyle name="Normal 69 3 2 8" xfId="40225"/>
    <cellStyle name="Normal 69 3 3" xfId="7263"/>
    <cellStyle name="Normal 69 3 3 2" xfId="15317"/>
    <cellStyle name="Normal 69 3 3 2 2" xfId="26791"/>
    <cellStyle name="Normal 69 3 3 3" xfId="31651"/>
    <cellStyle name="Normal 69 3 3 3 2" xfId="56459"/>
    <cellStyle name="Normal 69 3 3 4" xfId="20178"/>
    <cellStyle name="Normal 69 3 3 5" xfId="11188"/>
    <cellStyle name="Normal 69 3 3 6" xfId="43056"/>
    <cellStyle name="Normal 69 3 4" xfId="13091"/>
    <cellStyle name="Normal 69 3 4 2" xfId="33771"/>
    <cellStyle name="Normal 69 3 4 2 2" xfId="56460"/>
    <cellStyle name="Normal 69 3 4 3" xfId="22298"/>
    <cellStyle name="Normal 69 3 4 4" xfId="41300"/>
    <cellStyle name="Normal 69 3 5" xfId="24563"/>
    <cellStyle name="Normal 69 3 5 2" xfId="56461"/>
    <cellStyle name="Normal 69 3 6" xfId="30471"/>
    <cellStyle name="Normal 69 3 6 2" xfId="56462"/>
    <cellStyle name="Normal 69 3 7" xfId="36843"/>
    <cellStyle name="Normal 69 3 7 2" xfId="56463"/>
    <cellStyle name="Normal 69 3 8" xfId="18998"/>
    <cellStyle name="Normal 69 3 9" xfId="9467"/>
    <cellStyle name="Normal 7" xfId="2148"/>
    <cellStyle name="Normal 7 10" xfId="2149"/>
    <cellStyle name="Normal 7 11" xfId="2150"/>
    <cellStyle name="Normal 7 12" xfId="2151"/>
    <cellStyle name="Normal 7 13" xfId="2152"/>
    <cellStyle name="Normal 7 14" xfId="2153"/>
    <cellStyle name="Normal 7 15" xfId="2154"/>
    <cellStyle name="Normal 7 16" xfId="2155"/>
    <cellStyle name="Normal 7 17" xfId="2156"/>
    <cellStyle name="Normal 7 18" xfId="2157"/>
    <cellStyle name="Normal 7 19" xfId="2158"/>
    <cellStyle name="Normal 7 2" xfId="2159"/>
    <cellStyle name="Normal 7 2 2" xfId="2160"/>
    <cellStyle name="Normal 7 2 3" xfId="2161"/>
    <cellStyle name="Normal 7 2 3 10" xfId="18658"/>
    <cellStyle name="Normal 7 2 3 11" xfId="9127"/>
    <cellStyle name="Normal 7 2 3 12" xfId="39120"/>
    <cellStyle name="Normal 7 2 3 2" xfId="4453"/>
    <cellStyle name="Normal 7 2 3 2 10" xfId="39461"/>
    <cellStyle name="Normal 7 2 3 2 2" xfId="5749"/>
    <cellStyle name="Normal 7 2 3 2 2 2" xfId="8288"/>
    <cellStyle name="Normal 7 2 3 2 2 2 2" xfId="16342"/>
    <cellStyle name="Normal 7 2 3 2 2 2 2 2" xfId="27816"/>
    <cellStyle name="Normal 7 2 3 2 2 2 3" xfId="34761"/>
    <cellStyle name="Normal 7 2 3 2 2 2 3 2" xfId="56464"/>
    <cellStyle name="Normal 7 2 3 2 2 2 4" xfId="23288"/>
    <cellStyle name="Normal 7 2 3 2 2 2 5" xfId="11954"/>
    <cellStyle name="Normal 7 2 3 2 2 2 6" xfId="43822"/>
    <cellStyle name="Normal 7 2 3 2 2 3" xfId="14102"/>
    <cellStyle name="Normal 7 2 3 2 2 3 2" xfId="25577"/>
    <cellStyle name="Normal 7 2 3 2 2 3 3" xfId="42101"/>
    <cellStyle name="Normal 7 2 3 2 2 4" xfId="32676"/>
    <cellStyle name="Normal 7 2 3 2 2 4 2" xfId="56465"/>
    <cellStyle name="Normal 7 2 3 2 2 5" xfId="37833"/>
    <cellStyle name="Normal 7 2 3 2 2 5 2" xfId="56466"/>
    <cellStyle name="Normal 7 2 3 2 2 6" xfId="21203"/>
    <cellStyle name="Normal 7 2 3 2 2 7" xfId="10233"/>
    <cellStyle name="Normal 7 2 3 2 2 8" xfId="40226"/>
    <cellStyle name="Normal 7 2 3 2 3" xfId="7264"/>
    <cellStyle name="Normal 7 2 3 2 3 2" xfId="15318"/>
    <cellStyle name="Normal 7 2 3 2 3 2 2" xfId="26792"/>
    <cellStyle name="Normal 7 2 3 2 3 3" xfId="31652"/>
    <cellStyle name="Normal 7 2 3 2 3 3 2" xfId="56467"/>
    <cellStyle name="Normal 7 2 3 2 3 4" xfId="20179"/>
    <cellStyle name="Normal 7 2 3 2 3 5" xfId="11189"/>
    <cellStyle name="Normal 7 2 3 2 3 6" xfId="43057"/>
    <cellStyle name="Normal 7 2 3 2 4" xfId="13092"/>
    <cellStyle name="Normal 7 2 3 2 4 2" xfId="33772"/>
    <cellStyle name="Normal 7 2 3 2 4 2 2" xfId="56468"/>
    <cellStyle name="Normal 7 2 3 2 4 3" xfId="22299"/>
    <cellStyle name="Normal 7 2 3 2 4 4" xfId="41301"/>
    <cellStyle name="Normal 7 2 3 2 5" xfId="24564"/>
    <cellStyle name="Normal 7 2 3 2 5 2" xfId="56469"/>
    <cellStyle name="Normal 7 2 3 2 6" xfId="30472"/>
    <cellStyle name="Normal 7 2 3 2 6 2" xfId="56470"/>
    <cellStyle name="Normal 7 2 3 2 7" xfId="36844"/>
    <cellStyle name="Normal 7 2 3 2 7 2" xfId="56471"/>
    <cellStyle name="Normal 7 2 3 2 8" xfId="18999"/>
    <cellStyle name="Normal 7 2 3 2 9" xfId="9468"/>
    <cellStyle name="Normal 7 2 3 3" xfId="6249"/>
    <cellStyle name="Normal 7 2 3 3 2" xfId="8783"/>
    <cellStyle name="Normal 7 2 3 3 2 2" xfId="16837"/>
    <cellStyle name="Normal 7 2 3 3 2 2 2" xfId="28311"/>
    <cellStyle name="Normal 7 2 3 3 2 3" xfId="33171"/>
    <cellStyle name="Normal 7 2 3 3 2 3 2" xfId="56472"/>
    <cellStyle name="Normal 7 2 3 3 2 4" xfId="21698"/>
    <cellStyle name="Normal 7 2 3 3 2 5" xfId="12378"/>
    <cellStyle name="Normal 7 2 3 3 2 6" xfId="44246"/>
    <cellStyle name="Normal 7 2 3 3 3" xfId="14597"/>
    <cellStyle name="Normal 7 2 3 3 3 2" xfId="35256"/>
    <cellStyle name="Normal 7 2 3 3 3 2 2" xfId="56473"/>
    <cellStyle name="Normal 7 2 3 3 3 3" xfId="23783"/>
    <cellStyle name="Normal 7 2 3 3 3 4" xfId="42525"/>
    <cellStyle name="Normal 7 2 3 3 4" xfId="26072"/>
    <cellStyle name="Normal 7 2 3 3 4 2" xfId="56474"/>
    <cellStyle name="Normal 7 2 3 3 5" xfId="30932"/>
    <cellStyle name="Normal 7 2 3 3 5 2" xfId="56475"/>
    <cellStyle name="Normal 7 2 3 3 6" xfId="38328"/>
    <cellStyle name="Normal 7 2 3 3 6 2" xfId="56476"/>
    <cellStyle name="Normal 7 2 3 3 7" xfId="19459"/>
    <cellStyle name="Normal 7 2 3 3 8" xfId="10657"/>
    <cellStyle name="Normal 7 2 3 3 9" xfId="40650"/>
    <cellStyle name="Normal 7 2 3 4" xfId="5115"/>
    <cellStyle name="Normal 7 2 3 4 2" xfId="7759"/>
    <cellStyle name="Normal 7 2 3 4 2 2" xfId="15813"/>
    <cellStyle name="Normal 7 2 3 4 2 2 2" xfId="27287"/>
    <cellStyle name="Normal 7 2 3 4 2 3" xfId="34232"/>
    <cellStyle name="Normal 7 2 3 4 2 3 2" xfId="56477"/>
    <cellStyle name="Normal 7 2 3 4 2 4" xfId="22759"/>
    <cellStyle name="Normal 7 2 3 4 2 5" xfId="11613"/>
    <cellStyle name="Normal 7 2 3 4 2 6" xfId="43481"/>
    <cellStyle name="Normal 7 2 3 4 3" xfId="13572"/>
    <cellStyle name="Normal 7 2 3 4 3 2" xfId="25048"/>
    <cellStyle name="Normal 7 2 3 4 3 3" xfId="41760"/>
    <cellStyle name="Normal 7 2 3 4 4" xfId="32147"/>
    <cellStyle name="Normal 7 2 3 4 4 2" xfId="56478"/>
    <cellStyle name="Normal 7 2 3 4 5" xfId="37304"/>
    <cellStyle name="Normal 7 2 3 4 5 2" xfId="56479"/>
    <cellStyle name="Normal 7 2 3 4 6" xfId="20674"/>
    <cellStyle name="Normal 7 2 3 4 7" xfId="9892"/>
    <cellStyle name="Normal 7 2 3 4 8" xfId="39885"/>
    <cellStyle name="Normal 7 2 3 5" xfId="6735"/>
    <cellStyle name="Normal 7 2 3 5 2" xfId="14858"/>
    <cellStyle name="Normal 7 2 3 5 2 2" xfId="26332"/>
    <cellStyle name="Normal 7 2 3 5 3" xfId="31192"/>
    <cellStyle name="Normal 7 2 3 5 3 2" xfId="56480"/>
    <cellStyle name="Normal 7 2 3 5 4" xfId="19719"/>
    <cellStyle name="Normal 7 2 3 5 5" xfId="10848"/>
    <cellStyle name="Normal 7 2 3 5 6" xfId="42716"/>
    <cellStyle name="Normal 7 2 3 6" xfId="12636"/>
    <cellStyle name="Normal 7 2 3 6 2" xfId="33431"/>
    <cellStyle name="Normal 7 2 3 6 2 2" xfId="56481"/>
    <cellStyle name="Normal 7 2 3 6 3" xfId="21958"/>
    <cellStyle name="Normal 7 2 3 6 4" xfId="40841"/>
    <cellStyle name="Normal 7 2 3 7" xfId="24110"/>
    <cellStyle name="Normal 7 2 3 7 2" xfId="56482"/>
    <cellStyle name="Normal 7 2 3 8" xfId="30131"/>
    <cellStyle name="Normal 7 2 3 8 2" xfId="56483"/>
    <cellStyle name="Normal 7 2 3 9" xfId="36503"/>
    <cellStyle name="Normal 7 2 3 9 2" xfId="56484"/>
    <cellStyle name="Normal 7 20" xfId="2162"/>
    <cellStyle name="Normal 7 21" xfId="2163"/>
    <cellStyle name="Normal 7 22" xfId="2164"/>
    <cellStyle name="Normal 7 23" xfId="2165"/>
    <cellStyle name="Normal 7 24" xfId="2166"/>
    <cellStyle name="Normal 7 25" xfId="2167"/>
    <cellStyle name="Normal 7 26" xfId="2168"/>
    <cellStyle name="Normal 7 27" xfId="2169"/>
    <cellStyle name="Normal 7 28" xfId="2170"/>
    <cellStyle name="Normal 7 29" xfId="2171"/>
    <cellStyle name="Normal 7 3" xfId="2172"/>
    <cellStyle name="Normal 7 3 2" xfId="2173"/>
    <cellStyle name="Normal 7 3 3" xfId="2174"/>
    <cellStyle name="Normal 7 30" xfId="2175"/>
    <cellStyle name="Normal 7 31" xfId="2176"/>
    <cellStyle name="Normal 7 32" xfId="2177"/>
    <cellStyle name="Normal 7 33" xfId="2178"/>
    <cellStyle name="Normal 7 34" xfId="2179"/>
    <cellStyle name="Normal 7 35" xfId="2180"/>
    <cellStyle name="Normal 7 36" xfId="2181"/>
    <cellStyle name="Normal 7 37" xfId="2182"/>
    <cellStyle name="Normal 7 38" xfId="2183"/>
    <cellStyle name="Normal 7 39" xfId="2184"/>
    <cellStyle name="Normal 7 4" xfId="2185"/>
    <cellStyle name="Normal 7 40" xfId="2186"/>
    <cellStyle name="Normal 7 5" xfId="2187"/>
    <cellStyle name="Normal 7 6" xfId="2188"/>
    <cellStyle name="Normal 7 7" xfId="2189"/>
    <cellStyle name="Normal 7 8" xfId="2190"/>
    <cellStyle name="Normal 7 9" xfId="2191"/>
    <cellStyle name="Normal 70" xfId="2192"/>
    <cellStyle name="Normal 71" xfId="2193"/>
    <cellStyle name="Normal 72" xfId="2194"/>
    <cellStyle name="Normal 73" xfId="2195"/>
    <cellStyle name="Normal 74" xfId="2196"/>
    <cellStyle name="Normal 75" xfId="2197"/>
    <cellStyle name="Normal 76" xfId="2198"/>
    <cellStyle name="Normal 77" xfId="2199"/>
    <cellStyle name="Normal 78" xfId="2200"/>
    <cellStyle name="Normal 79" xfId="2201"/>
    <cellStyle name="Normal 8" xfId="2202"/>
    <cellStyle name="Normal 8 10" xfId="2203"/>
    <cellStyle name="Normal 8 11" xfId="2204"/>
    <cellStyle name="Normal 8 12" xfId="2205"/>
    <cellStyle name="Normal 8 13" xfId="2206"/>
    <cellStyle name="Normal 8 14" xfId="2207"/>
    <cellStyle name="Normal 8 15" xfId="2208"/>
    <cellStyle name="Normal 8 16" xfId="2209"/>
    <cellStyle name="Normal 8 17" xfId="2210"/>
    <cellStyle name="Normal 8 18" xfId="2211"/>
    <cellStyle name="Normal 8 19" xfId="2212"/>
    <cellStyle name="Normal 8 2" xfId="2213"/>
    <cellStyle name="Normal 8 2 2" xfId="2214"/>
    <cellStyle name="Normal 8 2 2 2" xfId="4454"/>
    <cellStyle name="Normal 8 2 3" xfId="4455"/>
    <cellStyle name="Normal 8 20" xfId="2215"/>
    <cellStyle name="Normal 8 21" xfId="2216"/>
    <cellStyle name="Normal 8 22" xfId="2217"/>
    <cellStyle name="Normal 8 23" xfId="2218"/>
    <cellStyle name="Normal 8 24" xfId="2219"/>
    <cellStyle name="Normal 8 25" xfId="2220"/>
    <cellStyle name="Normal 8 26" xfId="2221"/>
    <cellStyle name="Normal 8 27" xfId="2222"/>
    <cellStyle name="Normal 8 28" xfId="2223"/>
    <cellStyle name="Normal 8 29" xfId="2224"/>
    <cellStyle name="Normal 8 3" xfId="2225"/>
    <cellStyle name="Normal 8 30" xfId="2226"/>
    <cellStyle name="Normal 8 31" xfId="2227"/>
    <cellStyle name="Normal 8 32" xfId="2228"/>
    <cellStyle name="Normal 8 33" xfId="2229"/>
    <cellStyle name="Normal 8 34" xfId="2230"/>
    <cellStyle name="Normal 8 35" xfId="2231"/>
    <cellStyle name="Normal 8 36" xfId="2232"/>
    <cellStyle name="Normal 8 37" xfId="2233"/>
    <cellStyle name="Normal 8 38" xfId="2234"/>
    <cellStyle name="Normal 8 39" xfId="2235"/>
    <cellStyle name="Normal 8 4" xfId="2236"/>
    <cellStyle name="Normal 8 40" xfId="4456"/>
    <cellStyle name="Normal 8 41" xfId="4457"/>
    <cellStyle name="Normal 8 5" xfId="2237"/>
    <cellStyle name="Normal 8 6" xfId="2238"/>
    <cellStyle name="Normal 8 7" xfId="2239"/>
    <cellStyle name="Normal 8 8" xfId="2240"/>
    <cellStyle name="Normal 8 9" xfId="2241"/>
    <cellStyle name="Normal 80" xfId="2242"/>
    <cellStyle name="Normal 81" xfId="2243"/>
    <cellStyle name="Normal 82" xfId="2244"/>
    <cellStyle name="Normal 83" xfId="2245"/>
    <cellStyle name="Normal 84" xfId="2246"/>
    <cellStyle name="Normal 85" xfId="2247"/>
    <cellStyle name="Normal 86" xfId="2248"/>
    <cellStyle name="Normal 87" xfId="2249"/>
    <cellStyle name="Normal 88" xfId="2250"/>
    <cellStyle name="Normal 89" xfId="2251"/>
    <cellStyle name="Normal 9" xfId="2252"/>
    <cellStyle name="Normal 9 10" xfId="2253"/>
    <cellStyle name="Normal 9 11" xfId="2254"/>
    <cellStyle name="Normal 9 12" xfId="2255"/>
    <cellStyle name="Normal 9 13" xfId="2256"/>
    <cellStyle name="Normal 9 14" xfId="2257"/>
    <cellStyle name="Normal 9 15" xfId="2258"/>
    <cellStyle name="Normal 9 16" xfId="2259"/>
    <cellStyle name="Normal 9 17" xfId="2260"/>
    <cellStyle name="Normal 9 18" xfId="2261"/>
    <cellStyle name="Normal 9 19" xfId="2262"/>
    <cellStyle name="Normal 9 2" xfId="2263"/>
    <cellStyle name="Normal 9 2 2" xfId="2264"/>
    <cellStyle name="Normal 9 2 2 10" xfId="18659"/>
    <cellStyle name="Normal 9 2 2 11" xfId="9128"/>
    <cellStyle name="Normal 9 2 2 12" xfId="39121"/>
    <cellStyle name="Normal 9 2 2 2" xfId="4458"/>
    <cellStyle name="Normal 9 2 2 2 10" xfId="39462"/>
    <cellStyle name="Normal 9 2 2 2 2" xfId="5750"/>
    <cellStyle name="Normal 9 2 2 2 2 2" xfId="8289"/>
    <cellStyle name="Normal 9 2 2 2 2 2 2" xfId="16343"/>
    <cellStyle name="Normal 9 2 2 2 2 2 2 2" xfId="27817"/>
    <cellStyle name="Normal 9 2 2 2 2 2 3" xfId="34762"/>
    <cellStyle name="Normal 9 2 2 2 2 2 3 2" xfId="56485"/>
    <cellStyle name="Normal 9 2 2 2 2 2 4" xfId="23289"/>
    <cellStyle name="Normal 9 2 2 2 2 2 5" xfId="11955"/>
    <cellStyle name="Normal 9 2 2 2 2 2 6" xfId="43823"/>
    <cellStyle name="Normal 9 2 2 2 2 3" xfId="14103"/>
    <cellStyle name="Normal 9 2 2 2 2 3 2" xfId="25578"/>
    <cellStyle name="Normal 9 2 2 2 2 3 3" xfId="42102"/>
    <cellStyle name="Normal 9 2 2 2 2 4" xfId="32677"/>
    <cellStyle name="Normal 9 2 2 2 2 4 2" xfId="56486"/>
    <cellStyle name="Normal 9 2 2 2 2 5" xfId="37834"/>
    <cellStyle name="Normal 9 2 2 2 2 5 2" xfId="56487"/>
    <cellStyle name="Normal 9 2 2 2 2 6" xfId="21204"/>
    <cellStyle name="Normal 9 2 2 2 2 7" xfId="10234"/>
    <cellStyle name="Normal 9 2 2 2 2 8" xfId="40227"/>
    <cellStyle name="Normal 9 2 2 2 3" xfId="7265"/>
    <cellStyle name="Normal 9 2 2 2 3 2" xfId="15319"/>
    <cellStyle name="Normal 9 2 2 2 3 2 2" xfId="26793"/>
    <cellStyle name="Normal 9 2 2 2 3 3" xfId="31653"/>
    <cellStyle name="Normal 9 2 2 2 3 3 2" xfId="56488"/>
    <cellStyle name="Normal 9 2 2 2 3 4" xfId="20180"/>
    <cellStyle name="Normal 9 2 2 2 3 5" xfId="11190"/>
    <cellStyle name="Normal 9 2 2 2 3 6" xfId="43058"/>
    <cellStyle name="Normal 9 2 2 2 4" xfId="13093"/>
    <cellStyle name="Normal 9 2 2 2 4 2" xfId="33773"/>
    <cellStyle name="Normal 9 2 2 2 4 2 2" xfId="56489"/>
    <cellStyle name="Normal 9 2 2 2 4 3" xfId="22300"/>
    <cellStyle name="Normal 9 2 2 2 4 4" xfId="41302"/>
    <cellStyle name="Normal 9 2 2 2 5" xfId="24565"/>
    <cellStyle name="Normal 9 2 2 2 5 2" xfId="56490"/>
    <cellStyle name="Normal 9 2 2 2 6" xfId="30473"/>
    <cellStyle name="Normal 9 2 2 2 6 2" xfId="56491"/>
    <cellStyle name="Normal 9 2 2 2 7" xfId="36845"/>
    <cellStyle name="Normal 9 2 2 2 7 2" xfId="56492"/>
    <cellStyle name="Normal 9 2 2 2 8" xfId="19000"/>
    <cellStyle name="Normal 9 2 2 2 9" xfId="9469"/>
    <cellStyle name="Normal 9 2 2 3" xfId="6250"/>
    <cellStyle name="Normal 9 2 2 3 2" xfId="8784"/>
    <cellStyle name="Normal 9 2 2 3 2 2" xfId="16838"/>
    <cellStyle name="Normal 9 2 2 3 2 2 2" xfId="28312"/>
    <cellStyle name="Normal 9 2 2 3 2 3" xfId="33172"/>
    <cellStyle name="Normal 9 2 2 3 2 3 2" xfId="56493"/>
    <cellStyle name="Normal 9 2 2 3 2 4" xfId="21699"/>
    <cellStyle name="Normal 9 2 2 3 2 5" xfId="12379"/>
    <cellStyle name="Normal 9 2 2 3 2 6" xfId="44247"/>
    <cellStyle name="Normal 9 2 2 3 3" xfId="14598"/>
    <cellStyle name="Normal 9 2 2 3 3 2" xfId="35257"/>
    <cellStyle name="Normal 9 2 2 3 3 2 2" xfId="56494"/>
    <cellStyle name="Normal 9 2 2 3 3 3" xfId="23784"/>
    <cellStyle name="Normal 9 2 2 3 3 4" xfId="42526"/>
    <cellStyle name="Normal 9 2 2 3 4" xfId="26073"/>
    <cellStyle name="Normal 9 2 2 3 4 2" xfId="56495"/>
    <cellStyle name="Normal 9 2 2 3 5" xfId="30933"/>
    <cellStyle name="Normal 9 2 2 3 5 2" xfId="56496"/>
    <cellStyle name="Normal 9 2 2 3 6" xfId="38329"/>
    <cellStyle name="Normal 9 2 2 3 6 2" xfId="56497"/>
    <cellStyle name="Normal 9 2 2 3 7" xfId="19460"/>
    <cellStyle name="Normal 9 2 2 3 8" xfId="10658"/>
    <cellStyle name="Normal 9 2 2 3 9" xfId="40651"/>
    <cellStyle name="Normal 9 2 2 4" xfId="5116"/>
    <cellStyle name="Normal 9 2 2 4 2" xfId="7760"/>
    <cellStyle name="Normal 9 2 2 4 2 2" xfId="15814"/>
    <cellStyle name="Normal 9 2 2 4 2 2 2" xfId="27288"/>
    <cellStyle name="Normal 9 2 2 4 2 3" xfId="34233"/>
    <cellStyle name="Normal 9 2 2 4 2 3 2" xfId="56498"/>
    <cellStyle name="Normal 9 2 2 4 2 4" xfId="22760"/>
    <cellStyle name="Normal 9 2 2 4 2 5" xfId="11614"/>
    <cellStyle name="Normal 9 2 2 4 2 6" xfId="43482"/>
    <cellStyle name="Normal 9 2 2 4 3" xfId="13573"/>
    <cellStyle name="Normal 9 2 2 4 3 2" xfId="25049"/>
    <cellStyle name="Normal 9 2 2 4 3 3" xfId="41761"/>
    <cellStyle name="Normal 9 2 2 4 4" xfId="32148"/>
    <cellStyle name="Normal 9 2 2 4 4 2" xfId="56499"/>
    <cellStyle name="Normal 9 2 2 4 5" xfId="37305"/>
    <cellStyle name="Normal 9 2 2 4 5 2" xfId="56500"/>
    <cellStyle name="Normal 9 2 2 4 6" xfId="20675"/>
    <cellStyle name="Normal 9 2 2 4 7" xfId="9893"/>
    <cellStyle name="Normal 9 2 2 4 8" xfId="39886"/>
    <cellStyle name="Normal 9 2 2 5" xfId="6736"/>
    <cellStyle name="Normal 9 2 2 5 2" xfId="14859"/>
    <cellStyle name="Normal 9 2 2 5 2 2" xfId="26333"/>
    <cellStyle name="Normal 9 2 2 5 3" xfId="31193"/>
    <cellStyle name="Normal 9 2 2 5 3 2" xfId="56501"/>
    <cellStyle name="Normal 9 2 2 5 4" xfId="19720"/>
    <cellStyle name="Normal 9 2 2 5 5" xfId="10849"/>
    <cellStyle name="Normal 9 2 2 5 6" xfId="42717"/>
    <cellStyle name="Normal 9 2 2 6" xfId="12637"/>
    <cellStyle name="Normal 9 2 2 6 2" xfId="33432"/>
    <cellStyle name="Normal 9 2 2 6 2 2" xfId="56502"/>
    <cellStyle name="Normal 9 2 2 6 3" xfId="21959"/>
    <cellStyle name="Normal 9 2 2 6 4" xfId="40842"/>
    <cellStyle name="Normal 9 2 2 7" xfId="24111"/>
    <cellStyle name="Normal 9 2 2 7 2" xfId="56503"/>
    <cellStyle name="Normal 9 2 2 8" xfId="30132"/>
    <cellStyle name="Normal 9 2 2 8 2" xfId="56504"/>
    <cellStyle name="Normal 9 2 2 9" xfId="36504"/>
    <cellStyle name="Normal 9 2 2 9 2" xfId="56505"/>
    <cellStyle name="Normal 9 2 3" xfId="2265"/>
    <cellStyle name="Normal 9 2 3 2" xfId="4459"/>
    <cellStyle name="Normal 9 2 4" xfId="4460"/>
    <cellStyle name="Normal 9 20" xfId="2266"/>
    <cellStyle name="Normal 9 21" xfId="2267"/>
    <cellStyle name="Normal 9 22" xfId="2268"/>
    <cellStyle name="Normal 9 23" xfId="2269"/>
    <cellStyle name="Normal 9 24" xfId="2270"/>
    <cellStyle name="Normal 9 25" xfId="2271"/>
    <cellStyle name="Normal 9 26" xfId="2272"/>
    <cellStyle name="Normal 9 27" xfId="2273"/>
    <cellStyle name="Normal 9 28" xfId="2274"/>
    <cellStyle name="Normal 9 29" xfId="2275"/>
    <cellStyle name="Normal 9 3" xfId="2276"/>
    <cellStyle name="Normal 9 3 2" xfId="2277"/>
    <cellStyle name="Normal 9 30" xfId="2278"/>
    <cellStyle name="Normal 9 31" xfId="2279"/>
    <cellStyle name="Normal 9 32" xfId="2280"/>
    <cellStyle name="Normal 9 33" xfId="2281"/>
    <cellStyle name="Normal 9 34" xfId="2282"/>
    <cellStyle name="Normal 9 35" xfId="2283"/>
    <cellStyle name="Normal 9 36" xfId="2284"/>
    <cellStyle name="Normal 9 37" xfId="2285"/>
    <cellStyle name="Normal 9 38" xfId="2286"/>
    <cellStyle name="Normal 9 39" xfId="2287"/>
    <cellStyle name="Normal 9 4" xfId="2288"/>
    <cellStyle name="Normal 9 40" xfId="2289"/>
    <cellStyle name="Normal 9 41" xfId="4461"/>
    <cellStyle name="Normal 9 5" xfId="2290"/>
    <cellStyle name="Normal 9 6" xfId="2291"/>
    <cellStyle name="Normal 9 7" xfId="2292"/>
    <cellStyle name="Normal 9 8" xfId="2293"/>
    <cellStyle name="Normal 9 9" xfId="2294"/>
    <cellStyle name="Normal 90" xfId="2295"/>
    <cellStyle name="Normal 91" xfId="2296"/>
    <cellStyle name="Normal 92" xfId="2297"/>
    <cellStyle name="Normal 93" xfId="2298"/>
    <cellStyle name="Normal 94" xfId="2299"/>
    <cellStyle name="Normal 95" xfId="2300"/>
    <cellStyle name="Normal 96" xfId="2301"/>
    <cellStyle name="Normal 97" xfId="2302"/>
    <cellStyle name="Normal 98" xfId="2303"/>
    <cellStyle name="Normal 99" xfId="2304"/>
    <cellStyle name="Nota 10" xfId="2305"/>
    <cellStyle name="Nota 10 2" xfId="2306"/>
    <cellStyle name="Nota 10 2 2" xfId="2307"/>
    <cellStyle name="Nota 10 2 2 2" xfId="4462"/>
    <cellStyle name="Nota 10 2 2 2 2" xfId="5751"/>
    <cellStyle name="Nota 10 2 2 2 2 10" xfId="21205"/>
    <cellStyle name="Nota 10 2 2 2 2 11" xfId="46554"/>
    <cellStyle name="Nota 10 2 2 2 2 12" xfId="56506"/>
    <cellStyle name="Nota 10 2 2 2 2 2" xfId="8290"/>
    <cellStyle name="Nota 10 2 2 2 2 2 2" xfId="16344"/>
    <cellStyle name="Nota 10 2 2 2 2 2 2 2" xfId="27818"/>
    <cellStyle name="Nota 10 2 2 2 2 2 2 3" xfId="46555"/>
    <cellStyle name="Nota 10 2 2 2 2 2 3" xfId="18067"/>
    <cellStyle name="Nota 10 2 2 2 2 2 3 2" xfId="29541"/>
    <cellStyle name="Nota 10 2 2 2 2 2 3 3" xfId="46556"/>
    <cellStyle name="Nota 10 2 2 2 2 2 4" xfId="18328"/>
    <cellStyle name="Nota 10 2 2 2 2 2 4 2" xfId="29802"/>
    <cellStyle name="Nota 10 2 2 2 2 2 5" xfId="34763"/>
    <cellStyle name="Nota 10 2 2 2 2 2 5 2" xfId="46557"/>
    <cellStyle name="Nota 10 2 2 2 2 2 6" xfId="36174"/>
    <cellStyle name="Nota 10 2 2 2 2 2 6 2" xfId="46558"/>
    <cellStyle name="Nota 10 2 2 2 2 2 7" xfId="23290"/>
    <cellStyle name="Nota 10 2 2 2 2 2 8" xfId="46559"/>
    <cellStyle name="Nota 10 2 2 2 2 3" xfId="14104"/>
    <cellStyle name="Nota 10 2 2 2 2 3 2" xfId="25579"/>
    <cellStyle name="Nota 10 2 2 2 2 3 3" xfId="46560"/>
    <cellStyle name="Nota 10 2 2 2 2 4" xfId="17260"/>
    <cellStyle name="Nota 10 2 2 2 2 4 2" xfId="28734"/>
    <cellStyle name="Nota 10 2 2 2 2 4 3" xfId="46561"/>
    <cellStyle name="Nota 10 2 2 2 2 5" xfId="12668"/>
    <cellStyle name="Nota 10 2 2 2 2 5 2" xfId="24144"/>
    <cellStyle name="Nota 10 2 2 2 2 5 3" xfId="46562"/>
    <cellStyle name="Nota 10 2 2 2 2 6" xfId="32678"/>
    <cellStyle name="Nota 10 2 2 2 2 6 2" xfId="46563"/>
    <cellStyle name="Nota 10 2 2 2 2 7" xfId="35810"/>
    <cellStyle name="Nota 10 2 2 2 2 7 2" xfId="46564"/>
    <cellStyle name="Nota 10 2 2 2 2 8" xfId="37835"/>
    <cellStyle name="Nota 10 2 2 2 2 8 2" xfId="46565"/>
    <cellStyle name="Nota 10 2 2 2 2 9" xfId="38789"/>
    <cellStyle name="Nota 10 2 2 2 2 9 2" xfId="46566"/>
    <cellStyle name="Nota 10 2 2 2 3" xfId="7266"/>
    <cellStyle name="Nota 10 2 2 2 3 2" xfId="15320"/>
    <cellStyle name="Nota 10 2 2 2 3 2 2" xfId="26794"/>
    <cellStyle name="Nota 10 2 2 2 3 2 3" xfId="46567"/>
    <cellStyle name="Nota 10 2 2 2 3 3" xfId="17684"/>
    <cellStyle name="Nota 10 2 2 2 3 3 2" xfId="29158"/>
    <cellStyle name="Nota 10 2 2 2 3 3 3" xfId="46568"/>
    <cellStyle name="Nota 10 2 2 2 3 4" xfId="12818"/>
    <cellStyle name="Nota 10 2 2 2 3 4 2" xfId="24178"/>
    <cellStyle name="Nota 10 2 2 2 3 5" xfId="31654"/>
    <cellStyle name="Nota 10 2 2 2 3 5 2" xfId="46569"/>
    <cellStyle name="Nota 10 2 2 2 3 6" xfId="35551"/>
    <cellStyle name="Nota 10 2 2 2 3 6 2" xfId="46570"/>
    <cellStyle name="Nota 10 2 2 2 3 7" xfId="20181"/>
    <cellStyle name="Nota 10 2 2 2 3 8" xfId="46571"/>
    <cellStyle name="Nota 10 2 2 2 4" xfId="41303"/>
    <cellStyle name="Nota 10 2 2 2 5" xfId="46572"/>
    <cellStyle name="Nota 10 2 2 3" xfId="6252"/>
    <cellStyle name="Nota 10 2 2 4" xfId="5118"/>
    <cellStyle name="Nota 10 2 3" xfId="4463"/>
    <cellStyle name="Nota 10 2 3 10" xfId="39463"/>
    <cellStyle name="Nota 10 2 3 2" xfId="5752"/>
    <cellStyle name="Nota 10 2 3 2 2" xfId="8291"/>
    <cellStyle name="Nota 10 2 3 2 2 2" xfId="16345"/>
    <cellStyle name="Nota 10 2 3 2 2 2 2" xfId="27819"/>
    <cellStyle name="Nota 10 2 3 2 2 3" xfId="34764"/>
    <cellStyle name="Nota 10 2 3 2 2 3 2" xfId="56507"/>
    <cellStyle name="Nota 10 2 3 2 2 4" xfId="23291"/>
    <cellStyle name="Nota 10 2 3 2 2 5" xfId="11956"/>
    <cellStyle name="Nota 10 2 3 2 2 6" xfId="43824"/>
    <cellStyle name="Nota 10 2 3 2 3" xfId="14105"/>
    <cellStyle name="Nota 10 2 3 2 3 2" xfId="25580"/>
    <cellStyle name="Nota 10 2 3 2 3 3" xfId="42103"/>
    <cellStyle name="Nota 10 2 3 2 4" xfId="32679"/>
    <cellStyle name="Nota 10 2 3 2 4 2" xfId="56508"/>
    <cellStyle name="Nota 10 2 3 2 5" xfId="37836"/>
    <cellStyle name="Nota 10 2 3 2 5 2" xfId="56509"/>
    <cellStyle name="Nota 10 2 3 2 6" xfId="21206"/>
    <cellStyle name="Nota 10 2 3 2 7" xfId="10235"/>
    <cellStyle name="Nota 10 2 3 2 8" xfId="40228"/>
    <cellStyle name="Nota 10 2 3 3" xfId="7267"/>
    <cellStyle name="Nota 10 2 3 3 2" xfId="15321"/>
    <cellStyle name="Nota 10 2 3 3 2 2" xfId="26795"/>
    <cellStyle name="Nota 10 2 3 3 3" xfId="31655"/>
    <cellStyle name="Nota 10 2 3 3 3 2" xfId="56510"/>
    <cellStyle name="Nota 10 2 3 3 4" xfId="20182"/>
    <cellStyle name="Nota 10 2 3 3 5" xfId="11191"/>
    <cellStyle name="Nota 10 2 3 3 6" xfId="43059"/>
    <cellStyle name="Nota 10 2 3 4" xfId="13094"/>
    <cellStyle name="Nota 10 2 3 4 2" xfId="33774"/>
    <cellStyle name="Nota 10 2 3 4 2 2" xfId="56511"/>
    <cellStyle name="Nota 10 2 3 4 3" xfId="22301"/>
    <cellStyle name="Nota 10 2 3 4 4" xfId="41304"/>
    <cellStyle name="Nota 10 2 3 5" xfId="24566"/>
    <cellStyle name="Nota 10 2 3 5 2" xfId="56512"/>
    <cellStyle name="Nota 10 2 3 6" xfId="30474"/>
    <cellStyle name="Nota 10 2 3 6 2" xfId="56513"/>
    <cellStyle name="Nota 10 2 3 7" xfId="36846"/>
    <cellStyle name="Nota 10 2 3 7 2" xfId="56514"/>
    <cellStyle name="Nota 10 2 3 8" xfId="19001"/>
    <cellStyle name="Nota 10 2 3 9" xfId="9470"/>
    <cellStyle name="Nota 10 2 4" xfId="3911"/>
    <cellStyle name="Nota 10 2 4 2" xfId="5404"/>
    <cellStyle name="Nota 10 2 4 2 10" xfId="20858"/>
    <cellStyle name="Nota 10 2 4 2 11" xfId="46573"/>
    <cellStyle name="Nota 10 2 4 2 12" xfId="56515"/>
    <cellStyle name="Nota 10 2 4 2 2" xfId="7943"/>
    <cellStyle name="Nota 10 2 4 2 2 2" xfId="15997"/>
    <cellStyle name="Nota 10 2 4 2 2 2 2" xfId="27471"/>
    <cellStyle name="Nota 10 2 4 2 2 2 3" xfId="46574"/>
    <cellStyle name="Nota 10 2 4 2 2 3" xfId="17933"/>
    <cellStyle name="Nota 10 2 4 2 2 3 2" xfId="29407"/>
    <cellStyle name="Nota 10 2 4 2 2 3 3" xfId="46575"/>
    <cellStyle name="Nota 10 2 4 2 2 4" xfId="12519"/>
    <cellStyle name="Nota 10 2 4 2 2 4 2" xfId="23991"/>
    <cellStyle name="Nota 10 2 4 2 2 5" xfId="34416"/>
    <cellStyle name="Nota 10 2 4 2 2 5 2" xfId="46576"/>
    <cellStyle name="Nota 10 2 4 2 2 6" xfId="36083"/>
    <cellStyle name="Nota 10 2 4 2 2 6 2" xfId="46577"/>
    <cellStyle name="Nota 10 2 4 2 2 7" xfId="22943"/>
    <cellStyle name="Nota 10 2 4 2 2 8" xfId="46578"/>
    <cellStyle name="Nota 10 2 4 2 3" xfId="13757"/>
    <cellStyle name="Nota 10 2 4 2 3 2" xfId="25232"/>
    <cellStyle name="Nota 10 2 4 2 3 3" xfId="46579"/>
    <cellStyle name="Nota 10 2 4 2 4" xfId="17123"/>
    <cellStyle name="Nota 10 2 4 2 4 2" xfId="28597"/>
    <cellStyle name="Nota 10 2 4 2 4 3" xfId="46580"/>
    <cellStyle name="Nota 10 2 4 2 5" xfId="17773"/>
    <cellStyle name="Nota 10 2 4 2 5 2" xfId="29247"/>
    <cellStyle name="Nota 10 2 4 2 5 3" xfId="46581"/>
    <cellStyle name="Nota 10 2 4 2 6" xfId="32331"/>
    <cellStyle name="Nota 10 2 4 2 6 2" xfId="46582"/>
    <cellStyle name="Nota 10 2 4 2 7" xfId="35719"/>
    <cellStyle name="Nota 10 2 4 2 7 2" xfId="46583"/>
    <cellStyle name="Nota 10 2 4 2 8" xfId="37488"/>
    <cellStyle name="Nota 10 2 4 2 8 2" xfId="46584"/>
    <cellStyle name="Nota 10 2 4 2 9" xfId="38698"/>
    <cellStyle name="Nota 10 2 4 2 9 2" xfId="46585"/>
    <cellStyle name="Nota 10 2 4 3" xfId="6919"/>
    <cellStyle name="Nota 10 2 4 3 2" xfId="14973"/>
    <cellStyle name="Nota 10 2 4 3 2 2" xfId="26447"/>
    <cellStyle name="Nota 10 2 4 3 2 3" xfId="46586"/>
    <cellStyle name="Nota 10 2 4 3 3" xfId="17548"/>
    <cellStyle name="Nota 10 2 4 3 3 2" xfId="29022"/>
    <cellStyle name="Nota 10 2 4 3 3 3" xfId="46587"/>
    <cellStyle name="Nota 10 2 4 3 4" xfId="12480"/>
    <cellStyle name="Nota 10 2 4 3 4 2" xfId="23951"/>
    <cellStyle name="Nota 10 2 4 3 5" xfId="31307"/>
    <cellStyle name="Nota 10 2 4 3 5 2" xfId="46588"/>
    <cellStyle name="Nota 10 2 4 3 6" xfId="35460"/>
    <cellStyle name="Nota 10 2 4 3 6 2" xfId="46589"/>
    <cellStyle name="Nota 10 2 4 3 7" xfId="19834"/>
    <cellStyle name="Nota 10 2 4 3 8" xfId="46590"/>
    <cellStyle name="Nota 10 2 4 4" xfId="40956"/>
    <cellStyle name="Nota 10 2 4 5" xfId="46591"/>
    <cellStyle name="Nota 10 2 5" xfId="6251"/>
    <cellStyle name="Nota 10 2 5 10" xfId="38860"/>
    <cellStyle name="Nota 10 2 5 10 2" xfId="46592"/>
    <cellStyle name="Nota 10 2 5 11" xfId="19461"/>
    <cellStyle name="Nota 10 2 5 12" xfId="46593"/>
    <cellStyle name="Nota 10 2 5 13" xfId="56516"/>
    <cellStyle name="Nota 10 2 5 2" xfId="8785"/>
    <cellStyle name="Nota 10 2 5 2 2" xfId="16839"/>
    <cellStyle name="Nota 10 2 5 2 2 2" xfId="28313"/>
    <cellStyle name="Nota 10 2 5 2 2 3" xfId="46594"/>
    <cellStyle name="Nota 10 2 5 2 3" xfId="18197"/>
    <cellStyle name="Nota 10 2 5 2 3 2" xfId="29671"/>
    <cellStyle name="Nota 10 2 5 2 3 3" xfId="46595"/>
    <cellStyle name="Nota 10 2 5 2 4" xfId="18399"/>
    <cellStyle name="Nota 10 2 5 2 4 2" xfId="29873"/>
    <cellStyle name="Nota 10 2 5 2 5" xfId="33173"/>
    <cellStyle name="Nota 10 2 5 2 5 2" xfId="46596"/>
    <cellStyle name="Nota 10 2 5 2 6" xfId="35881"/>
    <cellStyle name="Nota 10 2 5 2 6 2" xfId="46597"/>
    <cellStyle name="Nota 10 2 5 2 7" xfId="21700"/>
    <cellStyle name="Nota 10 2 5 2 8" xfId="46598"/>
    <cellStyle name="Nota 10 2 5 3" xfId="14599"/>
    <cellStyle name="Nota 10 2 5 3 2" xfId="35258"/>
    <cellStyle name="Nota 10 2 5 3 2 2" xfId="46599"/>
    <cellStyle name="Nota 10 2 5 3 3" xfId="36245"/>
    <cellStyle name="Nota 10 2 5 3 3 2" xfId="46600"/>
    <cellStyle name="Nota 10 2 5 3 4" xfId="23785"/>
    <cellStyle name="Nota 10 2 5 3 5" xfId="46601"/>
    <cellStyle name="Nota 10 2 5 4" xfId="17390"/>
    <cellStyle name="Nota 10 2 5 4 2" xfId="26074"/>
    <cellStyle name="Nota 10 2 5 4 3" xfId="46602"/>
    <cellStyle name="Nota 10 2 5 5" xfId="12949"/>
    <cellStyle name="Nota 10 2 5 5 2" xfId="28864"/>
    <cellStyle name="Nota 10 2 5 5 3" xfId="46603"/>
    <cellStyle name="Nota 10 2 5 6" xfId="23930"/>
    <cellStyle name="Nota 10 2 5 6 2" xfId="46604"/>
    <cellStyle name="Nota 10 2 5 7" xfId="30934"/>
    <cellStyle name="Nota 10 2 5 7 2" xfId="46605"/>
    <cellStyle name="Nota 10 2 5 8" xfId="35363"/>
    <cellStyle name="Nota 10 2 5 8 2" xfId="46606"/>
    <cellStyle name="Nota 10 2 5 9" xfId="38330"/>
    <cellStyle name="Nota 10 2 5 9 2" xfId="46607"/>
    <cellStyle name="Nota 10 2 6" xfId="5117"/>
    <cellStyle name="Nota 10 2 6 10" xfId="20676"/>
    <cellStyle name="Nota 10 2 6 11" xfId="46608"/>
    <cellStyle name="Nota 10 2 6 12" xfId="56517"/>
    <cellStyle name="Nota 10 2 6 2" xfId="7761"/>
    <cellStyle name="Nota 10 2 6 2 2" xfId="15815"/>
    <cellStyle name="Nota 10 2 6 2 2 2" xfId="27289"/>
    <cellStyle name="Nota 10 2 6 2 2 3" xfId="46609"/>
    <cellStyle name="Nota 10 2 6 2 3" xfId="17816"/>
    <cellStyle name="Nota 10 2 6 2 3 2" xfId="29290"/>
    <cellStyle name="Nota 10 2 6 2 3 3" xfId="46610"/>
    <cellStyle name="Nota 10 2 6 2 4" xfId="17198"/>
    <cellStyle name="Nota 10 2 6 2 4 2" xfId="28672"/>
    <cellStyle name="Nota 10 2 6 2 5" xfId="34234"/>
    <cellStyle name="Nota 10 2 6 2 5 2" xfId="46611"/>
    <cellStyle name="Nota 10 2 6 2 6" xfId="35986"/>
    <cellStyle name="Nota 10 2 6 2 6 2" xfId="46612"/>
    <cellStyle name="Nota 10 2 6 2 7" xfId="22761"/>
    <cellStyle name="Nota 10 2 6 2 8" xfId="46613"/>
    <cellStyle name="Nota 10 2 6 3" xfId="13574"/>
    <cellStyle name="Nota 10 2 6 3 2" xfId="25050"/>
    <cellStyle name="Nota 10 2 6 3 3" xfId="46614"/>
    <cellStyle name="Nota 10 2 6 4" xfId="17007"/>
    <cellStyle name="Nota 10 2 6 4 2" xfId="28481"/>
    <cellStyle name="Nota 10 2 6 4 3" xfId="46615"/>
    <cellStyle name="Nota 10 2 6 5" xfId="18157"/>
    <cellStyle name="Nota 10 2 6 5 2" xfId="29631"/>
    <cellStyle name="Nota 10 2 6 5 3" xfId="46616"/>
    <cellStyle name="Nota 10 2 6 6" xfId="32149"/>
    <cellStyle name="Nota 10 2 6 6 2" xfId="46617"/>
    <cellStyle name="Nota 10 2 6 7" xfId="35622"/>
    <cellStyle name="Nota 10 2 6 7 2" xfId="46618"/>
    <cellStyle name="Nota 10 2 6 8" xfId="37306"/>
    <cellStyle name="Nota 10 2 6 8 2" xfId="46619"/>
    <cellStyle name="Nota 10 2 6 9" xfId="38601"/>
    <cellStyle name="Nota 10 2 6 9 2" xfId="46620"/>
    <cellStyle name="Nota 10 2 7" xfId="6737"/>
    <cellStyle name="Nota 10 2 8" xfId="46621"/>
    <cellStyle name="Nota 10 3" xfId="2308"/>
    <cellStyle name="Nota 10 3 2" xfId="4464"/>
    <cellStyle name="Nota 10 3 3" xfId="6253"/>
    <cellStyle name="Nota 10 3 4" xfId="5119"/>
    <cellStyle name="Nota 10 4" xfId="4465"/>
    <cellStyle name="Nota 10 4 10" xfId="39464"/>
    <cellStyle name="Nota 10 4 2" xfId="5753"/>
    <cellStyle name="Nota 10 4 2 2" xfId="8292"/>
    <cellStyle name="Nota 10 4 2 2 2" xfId="16346"/>
    <cellStyle name="Nota 10 4 2 2 2 2" xfId="27820"/>
    <cellStyle name="Nota 10 4 2 2 3" xfId="34765"/>
    <cellStyle name="Nota 10 4 2 2 3 2" xfId="56518"/>
    <cellStyle name="Nota 10 4 2 2 4" xfId="23292"/>
    <cellStyle name="Nota 10 4 2 2 5" xfId="11957"/>
    <cellStyle name="Nota 10 4 2 2 6" xfId="43825"/>
    <cellStyle name="Nota 10 4 2 3" xfId="14106"/>
    <cellStyle name="Nota 10 4 2 3 2" xfId="25581"/>
    <cellStyle name="Nota 10 4 2 3 3" xfId="42104"/>
    <cellStyle name="Nota 10 4 2 4" xfId="32680"/>
    <cellStyle name="Nota 10 4 2 4 2" xfId="56519"/>
    <cellStyle name="Nota 10 4 2 5" xfId="37837"/>
    <cellStyle name="Nota 10 4 2 5 2" xfId="56520"/>
    <cellStyle name="Nota 10 4 2 6" xfId="21207"/>
    <cellStyle name="Nota 10 4 2 7" xfId="10236"/>
    <cellStyle name="Nota 10 4 2 8" xfId="40229"/>
    <cellStyle name="Nota 10 4 3" xfId="7268"/>
    <cellStyle name="Nota 10 4 3 2" xfId="15322"/>
    <cellStyle name="Nota 10 4 3 2 2" xfId="26796"/>
    <cellStyle name="Nota 10 4 3 3" xfId="31656"/>
    <cellStyle name="Nota 10 4 3 3 2" xfId="56521"/>
    <cellStyle name="Nota 10 4 3 4" xfId="20183"/>
    <cellStyle name="Nota 10 4 3 5" xfId="11192"/>
    <cellStyle name="Nota 10 4 3 6" xfId="43060"/>
    <cellStyle name="Nota 10 4 4" xfId="13095"/>
    <cellStyle name="Nota 10 4 4 2" xfId="33775"/>
    <cellStyle name="Nota 10 4 4 2 2" xfId="56522"/>
    <cellStyle name="Nota 10 4 4 3" xfId="22302"/>
    <cellStyle name="Nota 10 4 4 4" xfId="41305"/>
    <cellStyle name="Nota 10 4 5" xfId="24567"/>
    <cellStyle name="Nota 10 4 5 2" xfId="56523"/>
    <cellStyle name="Nota 10 4 6" xfId="30475"/>
    <cellStyle name="Nota 10 4 6 2" xfId="56524"/>
    <cellStyle name="Nota 10 4 7" xfId="36847"/>
    <cellStyle name="Nota 10 4 7 2" xfId="56525"/>
    <cellStyle name="Nota 10 4 8" xfId="19002"/>
    <cellStyle name="Nota 10 4 9" xfId="9471"/>
    <cellStyle name="Nota 11" xfId="2309"/>
    <cellStyle name="Nota 11 2" xfId="2310"/>
    <cellStyle name="Nota 11 2 2" xfId="2311"/>
    <cellStyle name="Nota 11 2 2 2" xfId="4466"/>
    <cellStyle name="Nota 11 2 2 2 2" xfId="5754"/>
    <cellStyle name="Nota 11 2 2 2 2 10" xfId="21208"/>
    <cellStyle name="Nota 11 2 2 2 2 11" xfId="46622"/>
    <cellStyle name="Nota 11 2 2 2 2 12" xfId="56526"/>
    <cellStyle name="Nota 11 2 2 2 2 2" xfId="8293"/>
    <cellStyle name="Nota 11 2 2 2 2 2 2" xfId="16347"/>
    <cellStyle name="Nota 11 2 2 2 2 2 2 2" xfId="27821"/>
    <cellStyle name="Nota 11 2 2 2 2 2 2 3" xfId="46623"/>
    <cellStyle name="Nota 11 2 2 2 2 2 3" xfId="18068"/>
    <cellStyle name="Nota 11 2 2 2 2 2 3 2" xfId="29542"/>
    <cellStyle name="Nota 11 2 2 2 2 2 3 3" xfId="46624"/>
    <cellStyle name="Nota 11 2 2 2 2 2 4" xfId="18329"/>
    <cellStyle name="Nota 11 2 2 2 2 2 4 2" xfId="29803"/>
    <cellStyle name="Nota 11 2 2 2 2 2 5" xfId="34766"/>
    <cellStyle name="Nota 11 2 2 2 2 2 5 2" xfId="46625"/>
    <cellStyle name="Nota 11 2 2 2 2 2 6" xfId="36175"/>
    <cellStyle name="Nota 11 2 2 2 2 2 6 2" xfId="46626"/>
    <cellStyle name="Nota 11 2 2 2 2 2 7" xfId="23293"/>
    <cellStyle name="Nota 11 2 2 2 2 2 8" xfId="46627"/>
    <cellStyle name="Nota 11 2 2 2 2 3" xfId="14107"/>
    <cellStyle name="Nota 11 2 2 2 2 3 2" xfId="25582"/>
    <cellStyle name="Nota 11 2 2 2 2 3 3" xfId="46628"/>
    <cellStyle name="Nota 11 2 2 2 2 4" xfId="17261"/>
    <cellStyle name="Nota 11 2 2 2 2 4 2" xfId="28735"/>
    <cellStyle name="Nota 11 2 2 2 2 4 3" xfId="46629"/>
    <cellStyle name="Nota 11 2 2 2 2 5" xfId="18020"/>
    <cellStyle name="Nota 11 2 2 2 2 5 2" xfId="29494"/>
    <cellStyle name="Nota 11 2 2 2 2 5 3" xfId="46630"/>
    <cellStyle name="Nota 11 2 2 2 2 6" xfId="32681"/>
    <cellStyle name="Nota 11 2 2 2 2 6 2" xfId="46631"/>
    <cellStyle name="Nota 11 2 2 2 2 7" xfId="35811"/>
    <cellStyle name="Nota 11 2 2 2 2 7 2" xfId="46632"/>
    <cellStyle name="Nota 11 2 2 2 2 8" xfId="37838"/>
    <cellStyle name="Nota 11 2 2 2 2 8 2" xfId="46633"/>
    <cellStyle name="Nota 11 2 2 2 2 9" xfId="38790"/>
    <cellStyle name="Nota 11 2 2 2 2 9 2" xfId="46634"/>
    <cellStyle name="Nota 11 2 2 2 3" xfId="7269"/>
    <cellStyle name="Nota 11 2 2 2 3 2" xfId="15323"/>
    <cellStyle name="Nota 11 2 2 2 3 2 2" xfId="26797"/>
    <cellStyle name="Nota 11 2 2 2 3 2 3" xfId="46635"/>
    <cellStyle name="Nota 11 2 2 2 3 3" xfId="17685"/>
    <cellStyle name="Nota 11 2 2 2 3 3 2" xfId="29159"/>
    <cellStyle name="Nota 11 2 2 2 3 3 3" xfId="46636"/>
    <cellStyle name="Nota 11 2 2 2 3 4" xfId="17201"/>
    <cellStyle name="Nota 11 2 2 2 3 4 2" xfId="28675"/>
    <cellStyle name="Nota 11 2 2 2 3 5" xfId="31657"/>
    <cellStyle name="Nota 11 2 2 2 3 5 2" xfId="46637"/>
    <cellStyle name="Nota 11 2 2 2 3 6" xfId="35552"/>
    <cellStyle name="Nota 11 2 2 2 3 6 2" xfId="46638"/>
    <cellStyle name="Nota 11 2 2 2 3 7" xfId="20184"/>
    <cellStyle name="Nota 11 2 2 2 3 8" xfId="46639"/>
    <cellStyle name="Nota 11 2 2 2 4" xfId="41306"/>
    <cellStyle name="Nota 11 2 2 2 5" xfId="46640"/>
    <cellStyle name="Nota 11 2 2 3" xfId="6255"/>
    <cellStyle name="Nota 11 2 2 4" xfId="5121"/>
    <cellStyle name="Nota 11 2 3" xfId="4467"/>
    <cellStyle name="Nota 11 2 3 10" xfId="39465"/>
    <cellStyle name="Nota 11 2 3 2" xfId="5755"/>
    <cellStyle name="Nota 11 2 3 2 2" xfId="8294"/>
    <cellStyle name="Nota 11 2 3 2 2 2" xfId="16348"/>
    <cellStyle name="Nota 11 2 3 2 2 2 2" xfId="27822"/>
    <cellStyle name="Nota 11 2 3 2 2 3" xfId="34767"/>
    <cellStyle name="Nota 11 2 3 2 2 3 2" xfId="56527"/>
    <cellStyle name="Nota 11 2 3 2 2 4" xfId="23294"/>
    <cellStyle name="Nota 11 2 3 2 2 5" xfId="11958"/>
    <cellStyle name="Nota 11 2 3 2 2 6" xfId="43826"/>
    <cellStyle name="Nota 11 2 3 2 3" xfId="14108"/>
    <cellStyle name="Nota 11 2 3 2 3 2" xfId="25583"/>
    <cellStyle name="Nota 11 2 3 2 3 3" xfId="42105"/>
    <cellStyle name="Nota 11 2 3 2 4" xfId="32682"/>
    <cellStyle name="Nota 11 2 3 2 4 2" xfId="56528"/>
    <cellStyle name="Nota 11 2 3 2 5" xfId="37839"/>
    <cellStyle name="Nota 11 2 3 2 5 2" xfId="56529"/>
    <cellStyle name="Nota 11 2 3 2 6" xfId="21209"/>
    <cellStyle name="Nota 11 2 3 2 7" xfId="10237"/>
    <cellStyle name="Nota 11 2 3 2 8" xfId="40230"/>
    <cellStyle name="Nota 11 2 3 3" xfId="7270"/>
    <cellStyle name="Nota 11 2 3 3 2" xfId="15324"/>
    <cellStyle name="Nota 11 2 3 3 2 2" xfId="26798"/>
    <cellStyle name="Nota 11 2 3 3 3" xfId="31658"/>
    <cellStyle name="Nota 11 2 3 3 3 2" xfId="56530"/>
    <cellStyle name="Nota 11 2 3 3 4" xfId="20185"/>
    <cellStyle name="Nota 11 2 3 3 5" xfId="11193"/>
    <cellStyle name="Nota 11 2 3 3 6" xfId="43061"/>
    <cellStyle name="Nota 11 2 3 4" xfId="13096"/>
    <cellStyle name="Nota 11 2 3 4 2" xfId="33776"/>
    <cellStyle name="Nota 11 2 3 4 2 2" xfId="56531"/>
    <cellStyle name="Nota 11 2 3 4 3" xfId="22303"/>
    <cellStyle name="Nota 11 2 3 4 4" xfId="41307"/>
    <cellStyle name="Nota 11 2 3 5" xfId="24568"/>
    <cellStyle name="Nota 11 2 3 5 2" xfId="56532"/>
    <cellStyle name="Nota 11 2 3 6" xfId="30476"/>
    <cellStyle name="Nota 11 2 3 6 2" xfId="56533"/>
    <cellStyle name="Nota 11 2 3 7" xfId="36848"/>
    <cellStyle name="Nota 11 2 3 7 2" xfId="56534"/>
    <cellStyle name="Nota 11 2 3 8" xfId="19003"/>
    <cellStyle name="Nota 11 2 3 9" xfId="9472"/>
    <cellStyle name="Nota 11 2 4" xfId="3912"/>
    <cellStyle name="Nota 11 2 4 2" xfId="5405"/>
    <cellStyle name="Nota 11 2 4 2 10" xfId="20859"/>
    <cellStyle name="Nota 11 2 4 2 11" xfId="46641"/>
    <cellStyle name="Nota 11 2 4 2 12" xfId="56535"/>
    <cellStyle name="Nota 11 2 4 2 2" xfId="7944"/>
    <cellStyle name="Nota 11 2 4 2 2 2" xfId="15998"/>
    <cellStyle name="Nota 11 2 4 2 2 2 2" xfId="27472"/>
    <cellStyle name="Nota 11 2 4 2 2 2 3" xfId="46642"/>
    <cellStyle name="Nota 11 2 4 2 2 3" xfId="17934"/>
    <cellStyle name="Nota 11 2 4 2 2 3 2" xfId="29408"/>
    <cellStyle name="Nota 11 2 4 2 2 3 3" xfId="46643"/>
    <cellStyle name="Nota 11 2 4 2 2 4" xfId="12721"/>
    <cellStyle name="Nota 11 2 4 2 2 4 2" xfId="24195"/>
    <cellStyle name="Nota 11 2 4 2 2 5" xfId="34417"/>
    <cellStyle name="Nota 11 2 4 2 2 5 2" xfId="46644"/>
    <cellStyle name="Nota 11 2 4 2 2 6" xfId="36084"/>
    <cellStyle name="Nota 11 2 4 2 2 6 2" xfId="46645"/>
    <cellStyle name="Nota 11 2 4 2 2 7" xfId="22944"/>
    <cellStyle name="Nota 11 2 4 2 2 8" xfId="46646"/>
    <cellStyle name="Nota 11 2 4 2 3" xfId="13758"/>
    <cellStyle name="Nota 11 2 4 2 3 2" xfId="25233"/>
    <cellStyle name="Nota 11 2 4 2 3 3" xfId="46647"/>
    <cellStyle name="Nota 11 2 4 2 4" xfId="17124"/>
    <cellStyle name="Nota 11 2 4 2 4 2" xfId="28598"/>
    <cellStyle name="Nota 11 2 4 2 4 3" xfId="46648"/>
    <cellStyle name="Nota 11 2 4 2 5" xfId="16963"/>
    <cellStyle name="Nota 11 2 4 2 5 2" xfId="28437"/>
    <cellStyle name="Nota 11 2 4 2 5 3" xfId="46649"/>
    <cellStyle name="Nota 11 2 4 2 6" xfId="32332"/>
    <cellStyle name="Nota 11 2 4 2 6 2" xfId="46650"/>
    <cellStyle name="Nota 11 2 4 2 7" xfId="35720"/>
    <cellStyle name="Nota 11 2 4 2 7 2" xfId="46651"/>
    <cellStyle name="Nota 11 2 4 2 8" xfId="37489"/>
    <cellStyle name="Nota 11 2 4 2 8 2" xfId="46652"/>
    <cellStyle name="Nota 11 2 4 2 9" xfId="38699"/>
    <cellStyle name="Nota 11 2 4 2 9 2" xfId="46653"/>
    <cellStyle name="Nota 11 2 4 3" xfId="6920"/>
    <cellStyle name="Nota 11 2 4 3 2" xfId="14974"/>
    <cellStyle name="Nota 11 2 4 3 2 2" xfId="26448"/>
    <cellStyle name="Nota 11 2 4 3 2 3" xfId="46654"/>
    <cellStyle name="Nota 11 2 4 3 3" xfId="17549"/>
    <cellStyle name="Nota 11 2 4 3 3 2" xfId="29023"/>
    <cellStyle name="Nota 11 2 4 3 3 3" xfId="46655"/>
    <cellStyle name="Nota 11 2 4 3 4" xfId="13201"/>
    <cellStyle name="Nota 11 2 4 3 4 2" xfId="24674"/>
    <cellStyle name="Nota 11 2 4 3 5" xfId="31308"/>
    <cellStyle name="Nota 11 2 4 3 5 2" xfId="46656"/>
    <cellStyle name="Nota 11 2 4 3 6" xfId="35461"/>
    <cellStyle name="Nota 11 2 4 3 6 2" xfId="46657"/>
    <cellStyle name="Nota 11 2 4 3 7" xfId="19835"/>
    <cellStyle name="Nota 11 2 4 3 8" xfId="46658"/>
    <cellStyle name="Nota 11 2 4 4" xfId="40957"/>
    <cellStyle name="Nota 11 2 4 5" xfId="46659"/>
    <cellStyle name="Nota 11 2 5" xfId="6254"/>
    <cellStyle name="Nota 11 2 5 10" xfId="38861"/>
    <cellStyle name="Nota 11 2 5 10 2" xfId="46660"/>
    <cellStyle name="Nota 11 2 5 11" xfId="19462"/>
    <cellStyle name="Nota 11 2 5 12" xfId="46661"/>
    <cellStyle name="Nota 11 2 5 13" xfId="56536"/>
    <cellStyle name="Nota 11 2 5 2" xfId="8786"/>
    <cellStyle name="Nota 11 2 5 2 2" xfId="16840"/>
    <cellStyle name="Nota 11 2 5 2 2 2" xfId="28314"/>
    <cellStyle name="Nota 11 2 5 2 2 3" xfId="46662"/>
    <cellStyle name="Nota 11 2 5 2 3" xfId="18198"/>
    <cellStyle name="Nota 11 2 5 2 3 2" xfId="29672"/>
    <cellStyle name="Nota 11 2 5 2 3 3" xfId="46663"/>
    <cellStyle name="Nota 11 2 5 2 4" xfId="18400"/>
    <cellStyle name="Nota 11 2 5 2 4 2" xfId="29874"/>
    <cellStyle name="Nota 11 2 5 2 5" xfId="33174"/>
    <cellStyle name="Nota 11 2 5 2 5 2" xfId="46664"/>
    <cellStyle name="Nota 11 2 5 2 6" xfId="35882"/>
    <cellStyle name="Nota 11 2 5 2 6 2" xfId="46665"/>
    <cellStyle name="Nota 11 2 5 2 7" xfId="21701"/>
    <cellStyle name="Nota 11 2 5 2 8" xfId="46666"/>
    <cellStyle name="Nota 11 2 5 3" xfId="14600"/>
    <cellStyle name="Nota 11 2 5 3 2" xfId="35259"/>
    <cellStyle name="Nota 11 2 5 3 2 2" xfId="46667"/>
    <cellStyle name="Nota 11 2 5 3 3" xfId="36246"/>
    <cellStyle name="Nota 11 2 5 3 3 2" xfId="46668"/>
    <cellStyle name="Nota 11 2 5 3 4" xfId="23786"/>
    <cellStyle name="Nota 11 2 5 3 5" xfId="46669"/>
    <cellStyle name="Nota 11 2 5 4" xfId="17391"/>
    <cellStyle name="Nota 11 2 5 4 2" xfId="26075"/>
    <cellStyle name="Nota 11 2 5 4 3" xfId="46670"/>
    <cellStyle name="Nota 11 2 5 5" xfId="16952"/>
    <cellStyle name="Nota 11 2 5 5 2" xfId="28865"/>
    <cellStyle name="Nota 11 2 5 5 3" xfId="46671"/>
    <cellStyle name="Nota 11 2 5 6" xfId="28426"/>
    <cellStyle name="Nota 11 2 5 6 2" xfId="46672"/>
    <cellStyle name="Nota 11 2 5 7" xfId="30935"/>
    <cellStyle name="Nota 11 2 5 7 2" xfId="46673"/>
    <cellStyle name="Nota 11 2 5 8" xfId="35364"/>
    <cellStyle name="Nota 11 2 5 8 2" xfId="46674"/>
    <cellStyle name="Nota 11 2 5 9" xfId="38331"/>
    <cellStyle name="Nota 11 2 5 9 2" xfId="46675"/>
    <cellStyle name="Nota 11 2 6" xfId="5120"/>
    <cellStyle name="Nota 11 2 6 10" xfId="20677"/>
    <cellStyle name="Nota 11 2 6 11" xfId="46676"/>
    <cellStyle name="Nota 11 2 6 12" xfId="56537"/>
    <cellStyle name="Nota 11 2 6 2" xfId="7762"/>
    <cellStyle name="Nota 11 2 6 2 2" xfId="15816"/>
    <cellStyle name="Nota 11 2 6 2 2 2" xfId="27290"/>
    <cellStyle name="Nota 11 2 6 2 2 3" xfId="46677"/>
    <cellStyle name="Nota 11 2 6 2 3" xfId="17817"/>
    <cellStyle name="Nota 11 2 6 2 3 2" xfId="29291"/>
    <cellStyle name="Nota 11 2 6 2 3 3" xfId="46678"/>
    <cellStyle name="Nota 11 2 6 2 4" xfId="12990"/>
    <cellStyle name="Nota 11 2 6 2 4 2" xfId="23980"/>
    <cellStyle name="Nota 11 2 6 2 5" xfId="34235"/>
    <cellStyle name="Nota 11 2 6 2 5 2" xfId="46679"/>
    <cellStyle name="Nota 11 2 6 2 6" xfId="35987"/>
    <cellStyle name="Nota 11 2 6 2 6 2" xfId="46680"/>
    <cellStyle name="Nota 11 2 6 2 7" xfId="22762"/>
    <cellStyle name="Nota 11 2 6 2 8" xfId="46681"/>
    <cellStyle name="Nota 11 2 6 3" xfId="13575"/>
    <cellStyle name="Nota 11 2 6 3 2" xfId="25051"/>
    <cellStyle name="Nota 11 2 6 3 3" xfId="46682"/>
    <cellStyle name="Nota 11 2 6 4" xfId="17008"/>
    <cellStyle name="Nota 11 2 6 4 2" xfId="28482"/>
    <cellStyle name="Nota 11 2 6 4 3" xfId="46683"/>
    <cellStyle name="Nota 11 2 6 5" xfId="17738"/>
    <cellStyle name="Nota 11 2 6 5 2" xfId="29212"/>
    <cellStyle name="Nota 11 2 6 5 3" xfId="46684"/>
    <cellStyle name="Nota 11 2 6 6" xfId="32150"/>
    <cellStyle name="Nota 11 2 6 6 2" xfId="46685"/>
    <cellStyle name="Nota 11 2 6 7" xfId="35623"/>
    <cellStyle name="Nota 11 2 6 7 2" xfId="46686"/>
    <cellStyle name="Nota 11 2 6 8" xfId="37307"/>
    <cellStyle name="Nota 11 2 6 8 2" xfId="46687"/>
    <cellStyle name="Nota 11 2 6 9" xfId="38602"/>
    <cellStyle name="Nota 11 2 6 9 2" xfId="46688"/>
    <cellStyle name="Nota 11 2 7" xfId="6738"/>
    <cellStyle name="Nota 11 2 8" xfId="46689"/>
    <cellStyle name="Nota 11 3" xfId="2312"/>
    <cellStyle name="Nota 11 3 2" xfId="4468"/>
    <cellStyle name="Nota 11 3 3" xfId="6256"/>
    <cellStyle name="Nota 11 3 4" xfId="5122"/>
    <cellStyle name="Nota 11 4" xfId="4469"/>
    <cellStyle name="Nota 11 4 10" xfId="39466"/>
    <cellStyle name="Nota 11 4 2" xfId="5756"/>
    <cellStyle name="Nota 11 4 2 2" xfId="8295"/>
    <cellStyle name="Nota 11 4 2 2 2" xfId="16349"/>
    <cellStyle name="Nota 11 4 2 2 2 2" xfId="27823"/>
    <cellStyle name="Nota 11 4 2 2 3" xfId="34768"/>
    <cellStyle name="Nota 11 4 2 2 3 2" xfId="56538"/>
    <cellStyle name="Nota 11 4 2 2 4" xfId="23295"/>
    <cellStyle name="Nota 11 4 2 2 5" xfId="11959"/>
    <cellStyle name="Nota 11 4 2 2 6" xfId="43827"/>
    <cellStyle name="Nota 11 4 2 3" xfId="14109"/>
    <cellStyle name="Nota 11 4 2 3 2" xfId="25584"/>
    <cellStyle name="Nota 11 4 2 3 3" xfId="42106"/>
    <cellStyle name="Nota 11 4 2 4" xfId="32683"/>
    <cellStyle name="Nota 11 4 2 4 2" xfId="56539"/>
    <cellStyle name="Nota 11 4 2 5" xfId="37840"/>
    <cellStyle name="Nota 11 4 2 5 2" xfId="56540"/>
    <cellStyle name="Nota 11 4 2 6" xfId="21210"/>
    <cellStyle name="Nota 11 4 2 7" xfId="10238"/>
    <cellStyle name="Nota 11 4 2 8" xfId="40231"/>
    <cellStyle name="Nota 11 4 3" xfId="7271"/>
    <cellStyle name="Nota 11 4 3 2" xfId="15325"/>
    <cellStyle name="Nota 11 4 3 2 2" xfId="26799"/>
    <cellStyle name="Nota 11 4 3 3" xfId="31659"/>
    <cellStyle name="Nota 11 4 3 3 2" xfId="56541"/>
    <cellStyle name="Nota 11 4 3 4" xfId="20186"/>
    <cellStyle name="Nota 11 4 3 5" xfId="11194"/>
    <cellStyle name="Nota 11 4 3 6" xfId="43062"/>
    <cellStyle name="Nota 11 4 4" xfId="13097"/>
    <cellStyle name="Nota 11 4 4 2" xfId="33777"/>
    <cellStyle name="Nota 11 4 4 2 2" xfId="56542"/>
    <cellStyle name="Nota 11 4 4 3" xfId="22304"/>
    <cellStyle name="Nota 11 4 4 4" xfId="41308"/>
    <cellStyle name="Nota 11 4 5" xfId="24569"/>
    <cellStyle name="Nota 11 4 5 2" xfId="56543"/>
    <cellStyle name="Nota 11 4 6" xfId="30477"/>
    <cellStyle name="Nota 11 4 6 2" xfId="56544"/>
    <cellStyle name="Nota 11 4 7" xfId="36849"/>
    <cellStyle name="Nota 11 4 7 2" xfId="56545"/>
    <cellStyle name="Nota 11 4 8" xfId="19004"/>
    <cellStyle name="Nota 11 4 9" xfId="9473"/>
    <cellStyle name="Nota 12" xfId="2313"/>
    <cellStyle name="Nota 12 2" xfId="2314"/>
    <cellStyle name="Nota 12 2 2" xfId="2315"/>
    <cellStyle name="Nota 12 2 2 2" xfId="4470"/>
    <cellStyle name="Nota 12 2 2 2 2" xfId="5757"/>
    <cellStyle name="Nota 12 2 2 2 2 10" xfId="21211"/>
    <cellStyle name="Nota 12 2 2 2 2 11" xfId="46690"/>
    <cellStyle name="Nota 12 2 2 2 2 12" xfId="56546"/>
    <cellStyle name="Nota 12 2 2 2 2 2" xfId="8296"/>
    <cellStyle name="Nota 12 2 2 2 2 2 2" xfId="16350"/>
    <cellStyle name="Nota 12 2 2 2 2 2 2 2" xfId="27824"/>
    <cellStyle name="Nota 12 2 2 2 2 2 2 3" xfId="46691"/>
    <cellStyle name="Nota 12 2 2 2 2 2 3" xfId="18069"/>
    <cellStyle name="Nota 12 2 2 2 2 2 3 2" xfId="29543"/>
    <cellStyle name="Nota 12 2 2 2 2 2 3 3" xfId="46692"/>
    <cellStyle name="Nota 12 2 2 2 2 2 4" xfId="18330"/>
    <cellStyle name="Nota 12 2 2 2 2 2 4 2" xfId="29804"/>
    <cellStyle name="Nota 12 2 2 2 2 2 5" xfId="34769"/>
    <cellStyle name="Nota 12 2 2 2 2 2 5 2" xfId="46693"/>
    <cellStyle name="Nota 12 2 2 2 2 2 6" xfId="36176"/>
    <cellStyle name="Nota 12 2 2 2 2 2 6 2" xfId="46694"/>
    <cellStyle name="Nota 12 2 2 2 2 2 7" xfId="23296"/>
    <cellStyle name="Nota 12 2 2 2 2 2 8" xfId="46695"/>
    <cellStyle name="Nota 12 2 2 2 2 3" xfId="14110"/>
    <cellStyle name="Nota 12 2 2 2 2 3 2" xfId="25585"/>
    <cellStyle name="Nota 12 2 2 2 2 3 3" xfId="46696"/>
    <cellStyle name="Nota 12 2 2 2 2 4" xfId="17262"/>
    <cellStyle name="Nota 12 2 2 2 2 4 2" xfId="28736"/>
    <cellStyle name="Nota 12 2 2 2 2 4 3" xfId="46697"/>
    <cellStyle name="Nota 12 2 2 2 2 5" xfId="17483"/>
    <cellStyle name="Nota 12 2 2 2 2 5 2" xfId="28957"/>
    <cellStyle name="Nota 12 2 2 2 2 5 3" xfId="46698"/>
    <cellStyle name="Nota 12 2 2 2 2 6" xfId="32684"/>
    <cellStyle name="Nota 12 2 2 2 2 6 2" xfId="46699"/>
    <cellStyle name="Nota 12 2 2 2 2 7" xfId="35812"/>
    <cellStyle name="Nota 12 2 2 2 2 7 2" xfId="46700"/>
    <cellStyle name="Nota 12 2 2 2 2 8" xfId="37841"/>
    <cellStyle name="Nota 12 2 2 2 2 8 2" xfId="46701"/>
    <cellStyle name="Nota 12 2 2 2 2 9" xfId="38791"/>
    <cellStyle name="Nota 12 2 2 2 2 9 2" xfId="46702"/>
    <cellStyle name="Nota 12 2 2 2 3" xfId="7272"/>
    <cellStyle name="Nota 12 2 2 2 3 2" xfId="15326"/>
    <cellStyle name="Nota 12 2 2 2 3 2 2" xfId="26800"/>
    <cellStyle name="Nota 12 2 2 2 3 2 3" xfId="46703"/>
    <cellStyle name="Nota 12 2 2 2 3 3" xfId="17686"/>
    <cellStyle name="Nota 12 2 2 2 3 3 2" xfId="29160"/>
    <cellStyle name="Nota 12 2 2 2 3 3 3" xfId="46704"/>
    <cellStyle name="Nota 12 2 2 2 3 4" xfId="17750"/>
    <cellStyle name="Nota 12 2 2 2 3 4 2" xfId="29224"/>
    <cellStyle name="Nota 12 2 2 2 3 5" xfId="31660"/>
    <cellStyle name="Nota 12 2 2 2 3 5 2" xfId="46705"/>
    <cellStyle name="Nota 12 2 2 2 3 6" xfId="35553"/>
    <cellStyle name="Nota 12 2 2 2 3 6 2" xfId="46706"/>
    <cellStyle name="Nota 12 2 2 2 3 7" xfId="20187"/>
    <cellStyle name="Nota 12 2 2 2 3 8" xfId="46707"/>
    <cellStyle name="Nota 12 2 2 2 4" xfId="41309"/>
    <cellStyle name="Nota 12 2 2 2 5" xfId="46708"/>
    <cellStyle name="Nota 12 2 2 3" xfId="6258"/>
    <cellStyle name="Nota 12 2 2 4" xfId="5124"/>
    <cellStyle name="Nota 12 2 3" xfId="4471"/>
    <cellStyle name="Nota 12 2 3 10" xfId="39467"/>
    <cellStyle name="Nota 12 2 3 2" xfId="5758"/>
    <cellStyle name="Nota 12 2 3 2 2" xfId="8297"/>
    <cellStyle name="Nota 12 2 3 2 2 2" xfId="16351"/>
    <cellStyle name="Nota 12 2 3 2 2 2 2" xfId="27825"/>
    <cellStyle name="Nota 12 2 3 2 2 3" xfId="34770"/>
    <cellStyle name="Nota 12 2 3 2 2 3 2" xfId="56547"/>
    <cellStyle name="Nota 12 2 3 2 2 4" xfId="23297"/>
    <cellStyle name="Nota 12 2 3 2 2 5" xfId="11960"/>
    <cellStyle name="Nota 12 2 3 2 2 6" xfId="43828"/>
    <cellStyle name="Nota 12 2 3 2 3" xfId="14111"/>
    <cellStyle name="Nota 12 2 3 2 3 2" xfId="25586"/>
    <cellStyle name="Nota 12 2 3 2 3 3" xfId="42107"/>
    <cellStyle name="Nota 12 2 3 2 4" xfId="32685"/>
    <cellStyle name="Nota 12 2 3 2 4 2" xfId="56548"/>
    <cellStyle name="Nota 12 2 3 2 5" xfId="37842"/>
    <cellStyle name="Nota 12 2 3 2 5 2" xfId="56549"/>
    <cellStyle name="Nota 12 2 3 2 6" xfId="21212"/>
    <cellStyle name="Nota 12 2 3 2 7" xfId="10239"/>
    <cellStyle name="Nota 12 2 3 2 8" xfId="40232"/>
    <cellStyle name="Nota 12 2 3 3" xfId="7273"/>
    <cellStyle name="Nota 12 2 3 3 2" xfId="15327"/>
    <cellStyle name="Nota 12 2 3 3 2 2" xfId="26801"/>
    <cellStyle name="Nota 12 2 3 3 3" xfId="31661"/>
    <cellStyle name="Nota 12 2 3 3 3 2" xfId="56550"/>
    <cellStyle name="Nota 12 2 3 3 4" xfId="20188"/>
    <cellStyle name="Nota 12 2 3 3 5" xfId="11195"/>
    <cellStyle name="Nota 12 2 3 3 6" xfId="43063"/>
    <cellStyle name="Nota 12 2 3 4" xfId="13098"/>
    <cellStyle name="Nota 12 2 3 4 2" xfId="33778"/>
    <cellStyle name="Nota 12 2 3 4 2 2" xfId="56551"/>
    <cellStyle name="Nota 12 2 3 4 3" xfId="22305"/>
    <cellStyle name="Nota 12 2 3 4 4" xfId="41310"/>
    <cellStyle name="Nota 12 2 3 5" xfId="24570"/>
    <cellStyle name="Nota 12 2 3 5 2" xfId="56552"/>
    <cellStyle name="Nota 12 2 3 6" xfId="30478"/>
    <cellStyle name="Nota 12 2 3 6 2" xfId="56553"/>
    <cellStyle name="Nota 12 2 3 7" xfId="36850"/>
    <cellStyle name="Nota 12 2 3 7 2" xfId="56554"/>
    <cellStyle name="Nota 12 2 3 8" xfId="19005"/>
    <cellStyle name="Nota 12 2 3 9" xfId="9474"/>
    <cellStyle name="Nota 12 2 4" xfId="3913"/>
    <cellStyle name="Nota 12 2 4 2" xfId="5406"/>
    <cellStyle name="Nota 12 2 4 2 10" xfId="20860"/>
    <cellStyle name="Nota 12 2 4 2 11" xfId="46709"/>
    <cellStyle name="Nota 12 2 4 2 12" xfId="56555"/>
    <cellStyle name="Nota 12 2 4 2 2" xfId="7945"/>
    <cellStyle name="Nota 12 2 4 2 2 2" xfId="15999"/>
    <cellStyle name="Nota 12 2 4 2 2 2 2" xfId="27473"/>
    <cellStyle name="Nota 12 2 4 2 2 2 3" xfId="46710"/>
    <cellStyle name="Nota 12 2 4 2 2 3" xfId="17935"/>
    <cellStyle name="Nota 12 2 4 2 2 3 2" xfId="29409"/>
    <cellStyle name="Nota 12 2 4 2 2 3 3" xfId="46711"/>
    <cellStyle name="Nota 12 2 4 2 2 4" xfId="12722"/>
    <cellStyle name="Nota 12 2 4 2 2 4 2" xfId="24196"/>
    <cellStyle name="Nota 12 2 4 2 2 5" xfId="34418"/>
    <cellStyle name="Nota 12 2 4 2 2 5 2" xfId="46712"/>
    <cellStyle name="Nota 12 2 4 2 2 6" xfId="36085"/>
    <cellStyle name="Nota 12 2 4 2 2 6 2" xfId="46713"/>
    <cellStyle name="Nota 12 2 4 2 2 7" xfId="22945"/>
    <cellStyle name="Nota 12 2 4 2 2 8" xfId="46714"/>
    <cellStyle name="Nota 12 2 4 2 3" xfId="13759"/>
    <cellStyle name="Nota 12 2 4 2 3 2" xfId="25234"/>
    <cellStyle name="Nota 12 2 4 2 3 3" xfId="46715"/>
    <cellStyle name="Nota 12 2 4 2 4" xfId="17125"/>
    <cellStyle name="Nota 12 2 4 2 4 2" xfId="28599"/>
    <cellStyle name="Nota 12 2 4 2 4 3" xfId="46716"/>
    <cellStyle name="Nota 12 2 4 2 5" xfId="18153"/>
    <cellStyle name="Nota 12 2 4 2 5 2" xfId="29627"/>
    <cellStyle name="Nota 12 2 4 2 5 3" xfId="46717"/>
    <cellStyle name="Nota 12 2 4 2 6" xfId="32333"/>
    <cellStyle name="Nota 12 2 4 2 6 2" xfId="46718"/>
    <cellStyle name="Nota 12 2 4 2 7" xfId="35721"/>
    <cellStyle name="Nota 12 2 4 2 7 2" xfId="46719"/>
    <cellStyle name="Nota 12 2 4 2 8" xfId="37490"/>
    <cellStyle name="Nota 12 2 4 2 8 2" xfId="46720"/>
    <cellStyle name="Nota 12 2 4 2 9" xfId="38700"/>
    <cellStyle name="Nota 12 2 4 2 9 2" xfId="46721"/>
    <cellStyle name="Nota 12 2 4 3" xfId="6921"/>
    <cellStyle name="Nota 12 2 4 3 2" xfId="14975"/>
    <cellStyle name="Nota 12 2 4 3 2 2" xfId="26449"/>
    <cellStyle name="Nota 12 2 4 3 2 3" xfId="46722"/>
    <cellStyle name="Nota 12 2 4 3 3" xfId="17550"/>
    <cellStyle name="Nota 12 2 4 3 3 2" xfId="29024"/>
    <cellStyle name="Nota 12 2 4 3 3 3" xfId="46723"/>
    <cellStyle name="Nota 12 2 4 3 4" xfId="17500"/>
    <cellStyle name="Nota 12 2 4 3 4 2" xfId="28974"/>
    <cellStyle name="Nota 12 2 4 3 5" xfId="31309"/>
    <cellStyle name="Nota 12 2 4 3 5 2" xfId="46724"/>
    <cellStyle name="Nota 12 2 4 3 6" xfId="35462"/>
    <cellStyle name="Nota 12 2 4 3 6 2" xfId="46725"/>
    <cellStyle name="Nota 12 2 4 3 7" xfId="19836"/>
    <cellStyle name="Nota 12 2 4 3 8" xfId="46726"/>
    <cellStyle name="Nota 12 2 4 4" xfId="40958"/>
    <cellStyle name="Nota 12 2 4 5" xfId="46727"/>
    <cellStyle name="Nota 12 2 5" xfId="6257"/>
    <cellStyle name="Nota 12 2 5 10" xfId="38862"/>
    <cellStyle name="Nota 12 2 5 10 2" xfId="46728"/>
    <cellStyle name="Nota 12 2 5 11" xfId="19463"/>
    <cellStyle name="Nota 12 2 5 12" xfId="46729"/>
    <cellStyle name="Nota 12 2 5 13" xfId="56556"/>
    <cellStyle name="Nota 12 2 5 2" xfId="8787"/>
    <cellStyle name="Nota 12 2 5 2 2" xfId="16841"/>
    <cellStyle name="Nota 12 2 5 2 2 2" xfId="28315"/>
    <cellStyle name="Nota 12 2 5 2 2 3" xfId="46730"/>
    <cellStyle name="Nota 12 2 5 2 3" xfId="18199"/>
    <cellStyle name="Nota 12 2 5 2 3 2" xfId="29673"/>
    <cellStyle name="Nota 12 2 5 2 3 3" xfId="46731"/>
    <cellStyle name="Nota 12 2 5 2 4" xfId="18401"/>
    <cellStyle name="Nota 12 2 5 2 4 2" xfId="29875"/>
    <cellStyle name="Nota 12 2 5 2 5" xfId="33175"/>
    <cellStyle name="Nota 12 2 5 2 5 2" xfId="46732"/>
    <cellStyle name="Nota 12 2 5 2 6" xfId="35883"/>
    <cellStyle name="Nota 12 2 5 2 6 2" xfId="46733"/>
    <cellStyle name="Nota 12 2 5 2 7" xfId="21702"/>
    <cellStyle name="Nota 12 2 5 2 8" xfId="46734"/>
    <cellStyle name="Nota 12 2 5 3" xfId="14601"/>
    <cellStyle name="Nota 12 2 5 3 2" xfId="35260"/>
    <cellStyle name="Nota 12 2 5 3 2 2" xfId="46735"/>
    <cellStyle name="Nota 12 2 5 3 3" xfId="36247"/>
    <cellStyle name="Nota 12 2 5 3 3 2" xfId="46736"/>
    <cellStyle name="Nota 12 2 5 3 4" xfId="23787"/>
    <cellStyle name="Nota 12 2 5 3 5" xfId="46737"/>
    <cellStyle name="Nota 12 2 5 4" xfId="17392"/>
    <cellStyle name="Nota 12 2 5 4 2" xfId="26076"/>
    <cellStyle name="Nota 12 2 5 4 3" xfId="46738"/>
    <cellStyle name="Nota 12 2 5 5" xfId="12461"/>
    <cellStyle name="Nota 12 2 5 5 2" xfId="28866"/>
    <cellStyle name="Nota 12 2 5 5 3" xfId="46739"/>
    <cellStyle name="Nota 12 2 5 6" xfId="23932"/>
    <cellStyle name="Nota 12 2 5 6 2" xfId="46740"/>
    <cellStyle name="Nota 12 2 5 7" xfId="30936"/>
    <cellStyle name="Nota 12 2 5 7 2" xfId="46741"/>
    <cellStyle name="Nota 12 2 5 8" xfId="35365"/>
    <cellStyle name="Nota 12 2 5 8 2" xfId="46742"/>
    <cellStyle name="Nota 12 2 5 9" xfId="38332"/>
    <cellStyle name="Nota 12 2 5 9 2" xfId="46743"/>
    <cellStyle name="Nota 12 2 6" xfId="5123"/>
    <cellStyle name="Nota 12 2 6 10" xfId="20678"/>
    <cellStyle name="Nota 12 2 6 11" xfId="46744"/>
    <cellStyle name="Nota 12 2 6 12" xfId="56557"/>
    <cellStyle name="Nota 12 2 6 2" xfId="7763"/>
    <cellStyle name="Nota 12 2 6 2 2" xfId="15817"/>
    <cellStyle name="Nota 12 2 6 2 2 2" xfId="27291"/>
    <cellStyle name="Nota 12 2 6 2 2 3" xfId="46745"/>
    <cellStyle name="Nota 12 2 6 2 3" xfId="17818"/>
    <cellStyle name="Nota 12 2 6 2 3 2" xfId="29292"/>
    <cellStyle name="Nota 12 2 6 2 3 3" xfId="46746"/>
    <cellStyle name="Nota 12 2 6 2 4" xfId="17465"/>
    <cellStyle name="Nota 12 2 6 2 4 2" xfId="28939"/>
    <cellStyle name="Nota 12 2 6 2 5" xfId="34236"/>
    <cellStyle name="Nota 12 2 6 2 5 2" xfId="46747"/>
    <cellStyle name="Nota 12 2 6 2 6" xfId="35988"/>
    <cellStyle name="Nota 12 2 6 2 6 2" xfId="46748"/>
    <cellStyle name="Nota 12 2 6 2 7" xfId="22763"/>
    <cellStyle name="Nota 12 2 6 2 8" xfId="46749"/>
    <cellStyle name="Nota 12 2 6 3" xfId="13576"/>
    <cellStyle name="Nota 12 2 6 3 2" xfId="25052"/>
    <cellStyle name="Nota 12 2 6 3 3" xfId="46750"/>
    <cellStyle name="Nota 12 2 6 4" xfId="17009"/>
    <cellStyle name="Nota 12 2 6 4 2" xfId="28483"/>
    <cellStyle name="Nota 12 2 6 4 3" xfId="46751"/>
    <cellStyle name="Nota 12 2 6 5" xfId="12642"/>
    <cellStyle name="Nota 12 2 6 5 2" xfId="24116"/>
    <cellStyle name="Nota 12 2 6 5 3" xfId="46752"/>
    <cellStyle name="Nota 12 2 6 6" xfId="32151"/>
    <cellStyle name="Nota 12 2 6 6 2" xfId="46753"/>
    <cellStyle name="Nota 12 2 6 7" xfId="35624"/>
    <cellStyle name="Nota 12 2 6 7 2" xfId="46754"/>
    <cellStyle name="Nota 12 2 6 8" xfId="37308"/>
    <cellStyle name="Nota 12 2 6 8 2" xfId="46755"/>
    <cellStyle name="Nota 12 2 6 9" xfId="38603"/>
    <cellStyle name="Nota 12 2 6 9 2" xfId="46756"/>
    <cellStyle name="Nota 12 2 7" xfId="6739"/>
    <cellStyle name="Nota 12 2 8" xfId="46757"/>
    <cellStyle name="Nota 12 3" xfId="2316"/>
    <cellStyle name="Nota 12 3 2" xfId="4472"/>
    <cellStyle name="Nota 12 3 3" xfId="6259"/>
    <cellStyle name="Nota 12 3 4" xfId="5125"/>
    <cellStyle name="Nota 12 4" xfId="4473"/>
    <cellStyle name="Nota 12 4 10" xfId="39468"/>
    <cellStyle name="Nota 12 4 2" xfId="5759"/>
    <cellStyle name="Nota 12 4 2 2" xfId="8298"/>
    <cellStyle name="Nota 12 4 2 2 2" xfId="16352"/>
    <cellStyle name="Nota 12 4 2 2 2 2" xfId="27826"/>
    <cellStyle name="Nota 12 4 2 2 3" xfId="34771"/>
    <cellStyle name="Nota 12 4 2 2 3 2" xfId="56558"/>
    <cellStyle name="Nota 12 4 2 2 4" xfId="23298"/>
    <cellStyle name="Nota 12 4 2 2 5" xfId="11961"/>
    <cellStyle name="Nota 12 4 2 2 6" xfId="43829"/>
    <cellStyle name="Nota 12 4 2 3" xfId="14112"/>
    <cellStyle name="Nota 12 4 2 3 2" xfId="25587"/>
    <cellStyle name="Nota 12 4 2 3 3" xfId="42108"/>
    <cellStyle name="Nota 12 4 2 4" xfId="32686"/>
    <cellStyle name="Nota 12 4 2 4 2" xfId="56559"/>
    <cellStyle name="Nota 12 4 2 5" xfId="37843"/>
    <cellStyle name="Nota 12 4 2 5 2" xfId="56560"/>
    <cellStyle name="Nota 12 4 2 6" xfId="21213"/>
    <cellStyle name="Nota 12 4 2 7" xfId="10240"/>
    <cellStyle name="Nota 12 4 2 8" xfId="40233"/>
    <cellStyle name="Nota 12 4 3" xfId="7274"/>
    <cellStyle name="Nota 12 4 3 2" xfId="15328"/>
    <cellStyle name="Nota 12 4 3 2 2" xfId="26802"/>
    <cellStyle name="Nota 12 4 3 3" xfId="31662"/>
    <cellStyle name="Nota 12 4 3 3 2" xfId="56561"/>
    <cellStyle name="Nota 12 4 3 4" xfId="20189"/>
    <cellStyle name="Nota 12 4 3 5" xfId="11196"/>
    <cellStyle name="Nota 12 4 3 6" xfId="43064"/>
    <cellStyle name="Nota 12 4 4" xfId="13099"/>
    <cellStyle name="Nota 12 4 4 2" xfId="33779"/>
    <cellStyle name="Nota 12 4 4 2 2" xfId="56562"/>
    <cellStyle name="Nota 12 4 4 3" xfId="22306"/>
    <cellStyle name="Nota 12 4 4 4" xfId="41311"/>
    <cellStyle name="Nota 12 4 5" xfId="24571"/>
    <cellStyle name="Nota 12 4 5 2" xfId="56563"/>
    <cellStyle name="Nota 12 4 6" xfId="30479"/>
    <cellStyle name="Nota 12 4 6 2" xfId="56564"/>
    <cellStyle name="Nota 12 4 7" xfId="36851"/>
    <cellStyle name="Nota 12 4 7 2" xfId="56565"/>
    <cellStyle name="Nota 12 4 8" xfId="19006"/>
    <cellStyle name="Nota 12 4 9" xfId="9475"/>
    <cellStyle name="Nota 13" xfId="2317"/>
    <cellStyle name="Nota 13 2" xfId="2318"/>
    <cellStyle name="Nota 13 2 2" xfId="2319"/>
    <cellStyle name="Nota 13 2 2 2" xfId="4474"/>
    <cellStyle name="Nota 13 2 2 2 2" xfId="5760"/>
    <cellStyle name="Nota 13 2 2 2 2 10" xfId="21214"/>
    <cellStyle name="Nota 13 2 2 2 2 11" xfId="46758"/>
    <cellStyle name="Nota 13 2 2 2 2 12" xfId="56566"/>
    <cellStyle name="Nota 13 2 2 2 2 2" xfId="8299"/>
    <cellStyle name="Nota 13 2 2 2 2 2 2" xfId="16353"/>
    <cellStyle name="Nota 13 2 2 2 2 2 2 2" xfId="27827"/>
    <cellStyle name="Nota 13 2 2 2 2 2 2 3" xfId="46759"/>
    <cellStyle name="Nota 13 2 2 2 2 2 3" xfId="18070"/>
    <cellStyle name="Nota 13 2 2 2 2 2 3 2" xfId="29544"/>
    <cellStyle name="Nota 13 2 2 2 2 2 3 3" xfId="46760"/>
    <cellStyle name="Nota 13 2 2 2 2 2 4" xfId="18331"/>
    <cellStyle name="Nota 13 2 2 2 2 2 4 2" xfId="29805"/>
    <cellStyle name="Nota 13 2 2 2 2 2 5" xfId="34772"/>
    <cellStyle name="Nota 13 2 2 2 2 2 5 2" xfId="46761"/>
    <cellStyle name="Nota 13 2 2 2 2 2 6" xfId="36177"/>
    <cellStyle name="Nota 13 2 2 2 2 2 6 2" xfId="46762"/>
    <cellStyle name="Nota 13 2 2 2 2 2 7" xfId="23299"/>
    <cellStyle name="Nota 13 2 2 2 2 2 8" xfId="46763"/>
    <cellStyle name="Nota 13 2 2 2 2 3" xfId="14113"/>
    <cellStyle name="Nota 13 2 2 2 2 3 2" xfId="25588"/>
    <cellStyle name="Nota 13 2 2 2 2 3 3" xfId="46764"/>
    <cellStyle name="Nota 13 2 2 2 2 4" xfId="17263"/>
    <cellStyle name="Nota 13 2 2 2 2 4 2" xfId="28737"/>
    <cellStyle name="Nota 13 2 2 2 2 4 3" xfId="46765"/>
    <cellStyle name="Nota 13 2 2 2 2 5" xfId="18146"/>
    <cellStyle name="Nota 13 2 2 2 2 5 2" xfId="29620"/>
    <cellStyle name="Nota 13 2 2 2 2 5 3" xfId="46766"/>
    <cellStyle name="Nota 13 2 2 2 2 6" xfId="32687"/>
    <cellStyle name="Nota 13 2 2 2 2 6 2" xfId="46767"/>
    <cellStyle name="Nota 13 2 2 2 2 7" xfId="35813"/>
    <cellStyle name="Nota 13 2 2 2 2 7 2" xfId="46768"/>
    <cellStyle name="Nota 13 2 2 2 2 8" xfId="37844"/>
    <cellStyle name="Nota 13 2 2 2 2 8 2" xfId="46769"/>
    <cellStyle name="Nota 13 2 2 2 2 9" xfId="38792"/>
    <cellStyle name="Nota 13 2 2 2 2 9 2" xfId="46770"/>
    <cellStyle name="Nota 13 2 2 2 3" xfId="7275"/>
    <cellStyle name="Nota 13 2 2 2 3 2" xfId="15329"/>
    <cellStyle name="Nota 13 2 2 2 3 2 2" xfId="26803"/>
    <cellStyle name="Nota 13 2 2 2 3 2 3" xfId="46771"/>
    <cellStyle name="Nota 13 2 2 2 3 3" xfId="17687"/>
    <cellStyle name="Nota 13 2 2 2 3 3 2" xfId="29161"/>
    <cellStyle name="Nota 13 2 2 2 3 3 3" xfId="46772"/>
    <cellStyle name="Nota 13 2 2 2 3 4" xfId="17329"/>
    <cellStyle name="Nota 13 2 2 2 3 4 2" xfId="28803"/>
    <cellStyle name="Nota 13 2 2 2 3 5" xfId="31663"/>
    <cellStyle name="Nota 13 2 2 2 3 5 2" xfId="46773"/>
    <cellStyle name="Nota 13 2 2 2 3 6" xfId="35554"/>
    <cellStyle name="Nota 13 2 2 2 3 6 2" xfId="46774"/>
    <cellStyle name="Nota 13 2 2 2 3 7" xfId="20190"/>
    <cellStyle name="Nota 13 2 2 2 3 8" xfId="46775"/>
    <cellStyle name="Nota 13 2 2 2 4" xfId="41312"/>
    <cellStyle name="Nota 13 2 2 2 5" xfId="46776"/>
    <cellStyle name="Nota 13 2 2 3" xfId="6261"/>
    <cellStyle name="Nota 13 2 2 4" xfId="5127"/>
    <cellStyle name="Nota 13 2 3" xfId="4475"/>
    <cellStyle name="Nota 13 2 3 10" xfId="39469"/>
    <cellStyle name="Nota 13 2 3 2" xfId="5761"/>
    <cellStyle name="Nota 13 2 3 2 2" xfId="8300"/>
    <cellStyle name="Nota 13 2 3 2 2 2" xfId="16354"/>
    <cellStyle name="Nota 13 2 3 2 2 2 2" xfId="27828"/>
    <cellStyle name="Nota 13 2 3 2 2 3" xfId="34773"/>
    <cellStyle name="Nota 13 2 3 2 2 3 2" xfId="56567"/>
    <cellStyle name="Nota 13 2 3 2 2 4" xfId="23300"/>
    <cellStyle name="Nota 13 2 3 2 2 5" xfId="11962"/>
    <cellStyle name="Nota 13 2 3 2 2 6" xfId="43830"/>
    <cellStyle name="Nota 13 2 3 2 3" xfId="14114"/>
    <cellStyle name="Nota 13 2 3 2 3 2" xfId="25589"/>
    <cellStyle name="Nota 13 2 3 2 3 3" xfId="42109"/>
    <cellStyle name="Nota 13 2 3 2 4" xfId="32688"/>
    <cellStyle name="Nota 13 2 3 2 4 2" xfId="56568"/>
    <cellStyle name="Nota 13 2 3 2 5" xfId="37845"/>
    <cellStyle name="Nota 13 2 3 2 5 2" xfId="56569"/>
    <cellStyle name="Nota 13 2 3 2 6" xfId="21215"/>
    <cellStyle name="Nota 13 2 3 2 7" xfId="10241"/>
    <cellStyle name="Nota 13 2 3 2 8" xfId="40234"/>
    <cellStyle name="Nota 13 2 3 3" xfId="7276"/>
    <cellStyle name="Nota 13 2 3 3 2" xfId="15330"/>
    <cellStyle name="Nota 13 2 3 3 2 2" xfId="26804"/>
    <cellStyle name="Nota 13 2 3 3 3" xfId="31664"/>
    <cellStyle name="Nota 13 2 3 3 3 2" xfId="56570"/>
    <cellStyle name="Nota 13 2 3 3 4" xfId="20191"/>
    <cellStyle name="Nota 13 2 3 3 5" xfId="11197"/>
    <cellStyle name="Nota 13 2 3 3 6" xfId="43065"/>
    <cellStyle name="Nota 13 2 3 4" xfId="13100"/>
    <cellStyle name="Nota 13 2 3 4 2" xfId="33780"/>
    <cellStyle name="Nota 13 2 3 4 2 2" xfId="56571"/>
    <cellStyle name="Nota 13 2 3 4 3" xfId="22307"/>
    <cellStyle name="Nota 13 2 3 4 4" xfId="41313"/>
    <cellStyle name="Nota 13 2 3 5" xfId="24572"/>
    <cellStyle name="Nota 13 2 3 5 2" xfId="56572"/>
    <cellStyle name="Nota 13 2 3 6" xfId="30480"/>
    <cellStyle name="Nota 13 2 3 6 2" xfId="56573"/>
    <cellStyle name="Nota 13 2 3 7" xfId="36852"/>
    <cellStyle name="Nota 13 2 3 7 2" xfId="56574"/>
    <cellStyle name="Nota 13 2 3 8" xfId="19007"/>
    <cellStyle name="Nota 13 2 3 9" xfId="9476"/>
    <cellStyle name="Nota 13 2 4" xfId="3914"/>
    <cellStyle name="Nota 13 2 4 2" xfId="5407"/>
    <cellStyle name="Nota 13 2 4 2 10" xfId="20861"/>
    <cellStyle name="Nota 13 2 4 2 11" xfId="46777"/>
    <cellStyle name="Nota 13 2 4 2 12" xfId="56575"/>
    <cellStyle name="Nota 13 2 4 2 2" xfId="7946"/>
    <cellStyle name="Nota 13 2 4 2 2 2" xfId="16000"/>
    <cellStyle name="Nota 13 2 4 2 2 2 2" xfId="27474"/>
    <cellStyle name="Nota 13 2 4 2 2 2 3" xfId="46778"/>
    <cellStyle name="Nota 13 2 4 2 2 3" xfId="17936"/>
    <cellStyle name="Nota 13 2 4 2 2 3 2" xfId="29410"/>
    <cellStyle name="Nota 13 2 4 2 2 3 3" xfId="46779"/>
    <cellStyle name="Nota 13 2 4 2 2 4" xfId="17459"/>
    <cellStyle name="Nota 13 2 4 2 2 4 2" xfId="28933"/>
    <cellStyle name="Nota 13 2 4 2 2 5" xfId="34419"/>
    <cellStyle name="Nota 13 2 4 2 2 5 2" xfId="46780"/>
    <cellStyle name="Nota 13 2 4 2 2 6" xfId="36086"/>
    <cellStyle name="Nota 13 2 4 2 2 6 2" xfId="46781"/>
    <cellStyle name="Nota 13 2 4 2 2 7" xfId="22946"/>
    <cellStyle name="Nota 13 2 4 2 2 8" xfId="46782"/>
    <cellStyle name="Nota 13 2 4 2 3" xfId="13760"/>
    <cellStyle name="Nota 13 2 4 2 3 2" xfId="25235"/>
    <cellStyle name="Nota 13 2 4 2 3 3" xfId="46783"/>
    <cellStyle name="Nota 13 2 4 2 4" xfId="17126"/>
    <cellStyle name="Nota 13 2 4 2 4 2" xfId="28600"/>
    <cellStyle name="Nota 13 2 4 2 4 3" xfId="46784"/>
    <cellStyle name="Nota 13 2 4 2 5" xfId="17347"/>
    <cellStyle name="Nota 13 2 4 2 5 2" xfId="28821"/>
    <cellStyle name="Nota 13 2 4 2 5 3" xfId="46785"/>
    <cellStyle name="Nota 13 2 4 2 6" xfId="32334"/>
    <cellStyle name="Nota 13 2 4 2 6 2" xfId="46786"/>
    <cellStyle name="Nota 13 2 4 2 7" xfId="35722"/>
    <cellStyle name="Nota 13 2 4 2 7 2" xfId="46787"/>
    <cellStyle name="Nota 13 2 4 2 8" xfId="37491"/>
    <cellStyle name="Nota 13 2 4 2 8 2" xfId="46788"/>
    <cellStyle name="Nota 13 2 4 2 9" xfId="38701"/>
    <cellStyle name="Nota 13 2 4 2 9 2" xfId="46789"/>
    <cellStyle name="Nota 13 2 4 3" xfId="6922"/>
    <cellStyle name="Nota 13 2 4 3 2" xfId="14976"/>
    <cellStyle name="Nota 13 2 4 3 2 2" xfId="26450"/>
    <cellStyle name="Nota 13 2 4 3 2 3" xfId="46790"/>
    <cellStyle name="Nota 13 2 4 3 3" xfId="17551"/>
    <cellStyle name="Nota 13 2 4 3 3 2" xfId="29025"/>
    <cellStyle name="Nota 13 2 4 3 3 3" xfId="46791"/>
    <cellStyle name="Nota 13 2 4 3 4" xfId="17887"/>
    <cellStyle name="Nota 13 2 4 3 4 2" xfId="29361"/>
    <cellStyle name="Nota 13 2 4 3 5" xfId="31310"/>
    <cellStyle name="Nota 13 2 4 3 5 2" xfId="46792"/>
    <cellStyle name="Nota 13 2 4 3 6" xfId="35463"/>
    <cellStyle name="Nota 13 2 4 3 6 2" xfId="46793"/>
    <cellStyle name="Nota 13 2 4 3 7" xfId="19837"/>
    <cellStyle name="Nota 13 2 4 3 8" xfId="46794"/>
    <cellStyle name="Nota 13 2 4 4" xfId="40959"/>
    <cellStyle name="Nota 13 2 4 5" xfId="46795"/>
    <cellStyle name="Nota 13 2 5" xfId="6260"/>
    <cellStyle name="Nota 13 2 5 10" xfId="38863"/>
    <cellStyle name="Nota 13 2 5 10 2" xfId="46796"/>
    <cellStyle name="Nota 13 2 5 11" xfId="19464"/>
    <cellStyle name="Nota 13 2 5 12" xfId="46797"/>
    <cellStyle name="Nota 13 2 5 13" xfId="56576"/>
    <cellStyle name="Nota 13 2 5 2" xfId="8788"/>
    <cellStyle name="Nota 13 2 5 2 2" xfId="16842"/>
    <cellStyle name="Nota 13 2 5 2 2 2" xfId="28316"/>
    <cellStyle name="Nota 13 2 5 2 2 3" xfId="46798"/>
    <cellStyle name="Nota 13 2 5 2 3" xfId="18200"/>
    <cellStyle name="Nota 13 2 5 2 3 2" xfId="29674"/>
    <cellStyle name="Nota 13 2 5 2 3 3" xfId="46799"/>
    <cellStyle name="Nota 13 2 5 2 4" xfId="18402"/>
    <cellStyle name="Nota 13 2 5 2 4 2" xfId="29876"/>
    <cellStyle name="Nota 13 2 5 2 5" xfId="33176"/>
    <cellStyle name="Nota 13 2 5 2 5 2" xfId="46800"/>
    <cellStyle name="Nota 13 2 5 2 6" xfId="35884"/>
    <cellStyle name="Nota 13 2 5 2 6 2" xfId="46801"/>
    <cellStyle name="Nota 13 2 5 2 7" xfId="21703"/>
    <cellStyle name="Nota 13 2 5 2 8" xfId="46802"/>
    <cellStyle name="Nota 13 2 5 3" xfId="14602"/>
    <cellStyle name="Nota 13 2 5 3 2" xfId="35261"/>
    <cellStyle name="Nota 13 2 5 3 2 2" xfId="46803"/>
    <cellStyle name="Nota 13 2 5 3 3" xfId="36248"/>
    <cellStyle name="Nota 13 2 5 3 3 2" xfId="46804"/>
    <cellStyle name="Nota 13 2 5 3 4" xfId="23788"/>
    <cellStyle name="Nota 13 2 5 3 5" xfId="46805"/>
    <cellStyle name="Nota 13 2 5 4" xfId="17393"/>
    <cellStyle name="Nota 13 2 5 4 2" xfId="26077"/>
    <cellStyle name="Nota 13 2 5 4 3" xfId="46806"/>
    <cellStyle name="Nota 13 2 5 5" xfId="17889"/>
    <cellStyle name="Nota 13 2 5 5 2" xfId="28867"/>
    <cellStyle name="Nota 13 2 5 5 3" xfId="46807"/>
    <cellStyle name="Nota 13 2 5 6" xfId="29363"/>
    <cellStyle name="Nota 13 2 5 6 2" xfId="46808"/>
    <cellStyle name="Nota 13 2 5 7" xfId="30937"/>
    <cellStyle name="Nota 13 2 5 7 2" xfId="46809"/>
    <cellStyle name="Nota 13 2 5 8" xfId="35366"/>
    <cellStyle name="Nota 13 2 5 8 2" xfId="46810"/>
    <cellStyle name="Nota 13 2 5 9" xfId="38333"/>
    <cellStyle name="Nota 13 2 5 9 2" xfId="46811"/>
    <cellStyle name="Nota 13 2 6" xfId="5126"/>
    <cellStyle name="Nota 13 2 6 10" xfId="20679"/>
    <cellStyle name="Nota 13 2 6 11" xfId="46812"/>
    <cellStyle name="Nota 13 2 6 12" xfId="56577"/>
    <cellStyle name="Nota 13 2 6 2" xfId="7764"/>
    <cellStyle name="Nota 13 2 6 2 2" xfId="15818"/>
    <cellStyle name="Nota 13 2 6 2 2 2" xfId="27292"/>
    <cellStyle name="Nota 13 2 6 2 2 3" xfId="46813"/>
    <cellStyle name="Nota 13 2 6 2 3" xfId="17819"/>
    <cellStyle name="Nota 13 2 6 2 3 2" xfId="29293"/>
    <cellStyle name="Nota 13 2 6 2 3 3" xfId="46814"/>
    <cellStyle name="Nota 13 2 6 2 4" xfId="17746"/>
    <cellStyle name="Nota 13 2 6 2 4 2" xfId="29220"/>
    <cellStyle name="Nota 13 2 6 2 5" xfId="34237"/>
    <cellStyle name="Nota 13 2 6 2 5 2" xfId="46815"/>
    <cellStyle name="Nota 13 2 6 2 6" xfId="35989"/>
    <cellStyle name="Nota 13 2 6 2 6 2" xfId="46816"/>
    <cellStyle name="Nota 13 2 6 2 7" xfId="22764"/>
    <cellStyle name="Nota 13 2 6 2 8" xfId="46817"/>
    <cellStyle name="Nota 13 2 6 3" xfId="13577"/>
    <cellStyle name="Nota 13 2 6 3 2" xfId="25053"/>
    <cellStyle name="Nota 13 2 6 3 3" xfId="46818"/>
    <cellStyle name="Nota 13 2 6 4" xfId="17010"/>
    <cellStyle name="Nota 13 2 6 4 2" xfId="28484"/>
    <cellStyle name="Nota 13 2 6 4 3" xfId="46819"/>
    <cellStyle name="Nota 13 2 6 5" xfId="17993"/>
    <cellStyle name="Nota 13 2 6 5 2" xfId="29467"/>
    <cellStyle name="Nota 13 2 6 5 3" xfId="46820"/>
    <cellStyle name="Nota 13 2 6 6" xfId="32152"/>
    <cellStyle name="Nota 13 2 6 6 2" xfId="46821"/>
    <cellStyle name="Nota 13 2 6 7" xfId="35625"/>
    <cellStyle name="Nota 13 2 6 7 2" xfId="46822"/>
    <cellStyle name="Nota 13 2 6 8" xfId="37309"/>
    <cellStyle name="Nota 13 2 6 8 2" xfId="46823"/>
    <cellStyle name="Nota 13 2 6 9" xfId="38604"/>
    <cellStyle name="Nota 13 2 6 9 2" xfId="46824"/>
    <cellStyle name="Nota 13 2 7" xfId="6740"/>
    <cellStyle name="Nota 13 2 8" xfId="46825"/>
    <cellStyle name="Nota 13 3" xfId="2320"/>
    <cellStyle name="Nota 13 3 2" xfId="4476"/>
    <cellStyle name="Nota 13 3 3" xfId="6262"/>
    <cellStyle name="Nota 13 3 4" xfId="5128"/>
    <cellStyle name="Nota 13 4" xfId="4477"/>
    <cellStyle name="Nota 13 4 10" xfId="39470"/>
    <cellStyle name="Nota 13 4 2" xfId="5762"/>
    <cellStyle name="Nota 13 4 2 2" xfId="8301"/>
    <cellStyle name="Nota 13 4 2 2 2" xfId="16355"/>
    <cellStyle name="Nota 13 4 2 2 2 2" xfId="27829"/>
    <cellStyle name="Nota 13 4 2 2 3" xfId="34774"/>
    <cellStyle name="Nota 13 4 2 2 3 2" xfId="56578"/>
    <cellStyle name="Nota 13 4 2 2 4" xfId="23301"/>
    <cellStyle name="Nota 13 4 2 2 5" xfId="11963"/>
    <cellStyle name="Nota 13 4 2 2 6" xfId="43831"/>
    <cellStyle name="Nota 13 4 2 3" xfId="14115"/>
    <cellStyle name="Nota 13 4 2 3 2" xfId="25590"/>
    <cellStyle name="Nota 13 4 2 3 3" xfId="42110"/>
    <cellStyle name="Nota 13 4 2 4" xfId="32689"/>
    <cellStyle name="Nota 13 4 2 4 2" xfId="56579"/>
    <cellStyle name="Nota 13 4 2 5" xfId="37846"/>
    <cellStyle name="Nota 13 4 2 5 2" xfId="56580"/>
    <cellStyle name="Nota 13 4 2 6" xfId="21216"/>
    <cellStyle name="Nota 13 4 2 7" xfId="10242"/>
    <cellStyle name="Nota 13 4 2 8" xfId="40235"/>
    <cellStyle name="Nota 13 4 3" xfId="7277"/>
    <cellStyle name="Nota 13 4 3 2" xfId="15331"/>
    <cellStyle name="Nota 13 4 3 2 2" xfId="26805"/>
    <cellStyle name="Nota 13 4 3 3" xfId="31665"/>
    <cellStyle name="Nota 13 4 3 3 2" xfId="56581"/>
    <cellStyle name="Nota 13 4 3 4" xfId="20192"/>
    <cellStyle name="Nota 13 4 3 5" xfId="11198"/>
    <cellStyle name="Nota 13 4 3 6" xfId="43066"/>
    <cellStyle name="Nota 13 4 4" xfId="13101"/>
    <cellStyle name="Nota 13 4 4 2" xfId="33781"/>
    <cellStyle name="Nota 13 4 4 2 2" xfId="56582"/>
    <cellStyle name="Nota 13 4 4 3" xfId="22308"/>
    <cellStyle name="Nota 13 4 4 4" xfId="41314"/>
    <cellStyle name="Nota 13 4 5" xfId="24573"/>
    <cellStyle name="Nota 13 4 5 2" xfId="56583"/>
    <cellStyle name="Nota 13 4 6" xfId="30481"/>
    <cellStyle name="Nota 13 4 6 2" xfId="56584"/>
    <cellStyle name="Nota 13 4 7" xfId="36853"/>
    <cellStyle name="Nota 13 4 7 2" xfId="56585"/>
    <cellStyle name="Nota 13 4 8" xfId="19008"/>
    <cellStyle name="Nota 13 4 9" xfId="9477"/>
    <cellStyle name="Nota 14" xfId="2321"/>
    <cellStyle name="Nota 14 2" xfId="2322"/>
    <cellStyle name="Nota 14 2 2" xfId="2323"/>
    <cellStyle name="Nota 14 2 2 2" xfId="4478"/>
    <cellStyle name="Nota 14 2 2 2 2" xfId="5763"/>
    <cellStyle name="Nota 14 2 2 2 2 10" xfId="21217"/>
    <cellStyle name="Nota 14 2 2 2 2 11" xfId="46826"/>
    <cellStyle name="Nota 14 2 2 2 2 12" xfId="56586"/>
    <cellStyle name="Nota 14 2 2 2 2 2" xfId="8302"/>
    <cellStyle name="Nota 14 2 2 2 2 2 2" xfId="16356"/>
    <cellStyle name="Nota 14 2 2 2 2 2 2 2" xfId="27830"/>
    <cellStyle name="Nota 14 2 2 2 2 2 2 3" xfId="46827"/>
    <cellStyle name="Nota 14 2 2 2 2 2 3" xfId="18071"/>
    <cellStyle name="Nota 14 2 2 2 2 2 3 2" xfId="29545"/>
    <cellStyle name="Nota 14 2 2 2 2 2 3 3" xfId="46828"/>
    <cellStyle name="Nota 14 2 2 2 2 2 4" xfId="18332"/>
    <cellStyle name="Nota 14 2 2 2 2 2 4 2" xfId="29806"/>
    <cellStyle name="Nota 14 2 2 2 2 2 5" xfId="34775"/>
    <cellStyle name="Nota 14 2 2 2 2 2 5 2" xfId="46829"/>
    <cellStyle name="Nota 14 2 2 2 2 2 6" xfId="36178"/>
    <cellStyle name="Nota 14 2 2 2 2 2 6 2" xfId="46830"/>
    <cellStyle name="Nota 14 2 2 2 2 2 7" xfId="23302"/>
    <cellStyle name="Nota 14 2 2 2 2 2 8" xfId="46831"/>
    <cellStyle name="Nota 14 2 2 2 2 3" xfId="14116"/>
    <cellStyle name="Nota 14 2 2 2 2 3 2" xfId="25591"/>
    <cellStyle name="Nota 14 2 2 2 2 3 3" xfId="46832"/>
    <cellStyle name="Nota 14 2 2 2 2 4" xfId="17264"/>
    <cellStyle name="Nota 14 2 2 2 2 4 2" xfId="28738"/>
    <cellStyle name="Nota 14 2 2 2 2 4 3" xfId="46833"/>
    <cellStyle name="Nota 14 2 2 2 2 5" xfId="12669"/>
    <cellStyle name="Nota 14 2 2 2 2 5 2" xfId="24145"/>
    <cellStyle name="Nota 14 2 2 2 2 5 3" xfId="46834"/>
    <cellStyle name="Nota 14 2 2 2 2 6" xfId="32690"/>
    <cellStyle name="Nota 14 2 2 2 2 6 2" xfId="46835"/>
    <cellStyle name="Nota 14 2 2 2 2 7" xfId="35814"/>
    <cellStyle name="Nota 14 2 2 2 2 7 2" xfId="46836"/>
    <cellStyle name="Nota 14 2 2 2 2 8" xfId="37847"/>
    <cellStyle name="Nota 14 2 2 2 2 8 2" xfId="46837"/>
    <cellStyle name="Nota 14 2 2 2 2 9" xfId="38793"/>
    <cellStyle name="Nota 14 2 2 2 2 9 2" xfId="46838"/>
    <cellStyle name="Nota 14 2 2 2 3" xfId="7278"/>
    <cellStyle name="Nota 14 2 2 2 3 2" xfId="15332"/>
    <cellStyle name="Nota 14 2 2 2 3 2 2" xfId="26806"/>
    <cellStyle name="Nota 14 2 2 2 3 2 3" xfId="46839"/>
    <cellStyle name="Nota 14 2 2 2 3 3" xfId="17688"/>
    <cellStyle name="Nota 14 2 2 2 3 3 2" xfId="29162"/>
    <cellStyle name="Nota 14 2 2 2 3 3 3" xfId="46840"/>
    <cellStyle name="Nota 14 2 2 2 3 4" xfId="12702"/>
    <cellStyle name="Nota 14 2 2 2 3 4 2" xfId="24679"/>
    <cellStyle name="Nota 14 2 2 2 3 5" xfId="31666"/>
    <cellStyle name="Nota 14 2 2 2 3 5 2" xfId="46841"/>
    <cellStyle name="Nota 14 2 2 2 3 6" xfId="35555"/>
    <cellStyle name="Nota 14 2 2 2 3 6 2" xfId="46842"/>
    <cellStyle name="Nota 14 2 2 2 3 7" xfId="20193"/>
    <cellStyle name="Nota 14 2 2 2 3 8" xfId="46843"/>
    <cellStyle name="Nota 14 2 2 2 4" xfId="41315"/>
    <cellStyle name="Nota 14 2 2 2 5" xfId="46844"/>
    <cellStyle name="Nota 14 2 2 3" xfId="6264"/>
    <cellStyle name="Nota 14 2 2 4" xfId="5130"/>
    <cellStyle name="Nota 14 2 3" xfId="4479"/>
    <cellStyle name="Nota 14 2 3 10" xfId="39471"/>
    <cellStyle name="Nota 14 2 3 2" xfId="5764"/>
    <cellStyle name="Nota 14 2 3 2 2" xfId="8303"/>
    <cellStyle name="Nota 14 2 3 2 2 2" xfId="16357"/>
    <cellStyle name="Nota 14 2 3 2 2 2 2" xfId="27831"/>
    <cellStyle name="Nota 14 2 3 2 2 3" xfId="34776"/>
    <cellStyle name="Nota 14 2 3 2 2 3 2" xfId="56587"/>
    <cellStyle name="Nota 14 2 3 2 2 4" xfId="23303"/>
    <cellStyle name="Nota 14 2 3 2 2 5" xfId="11964"/>
    <cellStyle name="Nota 14 2 3 2 2 6" xfId="43832"/>
    <cellStyle name="Nota 14 2 3 2 3" xfId="14117"/>
    <cellStyle name="Nota 14 2 3 2 3 2" xfId="25592"/>
    <cellStyle name="Nota 14 2 3 2 3 3" xfId="42111"/>
    <cellStyle name="Nota 14 2 3 2 4" xfId="32691"/>
    <cellStyle name="Nota 14 2 3 2 4 2" xfId="56588"/>
    <cellStyle name="Nota 14 2 3 2 5" xfId="37848"/>
    <cellStyle name="Nota 14 2 3 2 5 2" xfId="56589"/>
    <cellStyle name="Nota 14 2 3 2 6" xfId="21218"/>
    <cellStyle name="Nota 14 2 3 2 7" xfId="10243"/>
    <cellStyle name="Nota 14 2 3 2 8" xfId="40236"/>
    <cellStyle name="Nota 14 2 3 3" xfId="7279"/>
    <cellStyle name="Nota 14 2 3 3 2" xfId="15333"/>
    <cellStyle name="Nota 14 2 3 3 2 2" xfId="26807"/>
    <cellStyle name="Nota 14 2 3 3 3" xfId="31667"/>
    <cellStyle name="Nota 14 2 3 3 3 2" xfId="56590"/>
    <cellStyle name="Nota 14 2 3 3 4" xfId="20194"/>
    <cellStyle name="Nota 14 2 3 3 5" xfId="11199"/>
    <cellStyle name="Nota 14 2 3 3 6" xfId="43067"/>
    <cellStyle name="Nota 14 2 3 4" xfId="13102"/>
    <cellStyle name="Nota 14 2 3 4 2" xfId="33782"/>
    <cellStyle name="Nota 14 2 3 4 2 2" xfId="56591"/>
    <cellStyle name="Nota 14 2 3 4 3" xfId="22309"/>
    <cellStyle name="Nota 14 2 3 4 4" xfId="41316"/>
    <cellStyle name="Nota 14 2 3 5" xfId="24574"/>
    <cellStyle name="Nota 14 2 3 5 2" xfId="56592"/>
    <cellStyle name="Nota 14 2 3 6" xfId="30482"/>
    <cellStyle name="Nota 14 2 3 6 2" xfId="56593"/>
    <cellStyle name="Nota 14 2 3 7" xfId="36854"/>
    <cellStyle name="Nota 14 2 3 7 2" xfId="56594"/>
    <cellStyle name="Nota 14 2 3 8" xfId="19009"/>
    <cellStyle name="Nota 14 2 3 9" xfId="9478"/>
    <cellStyle name="Nota 14 2 4" xfId="3915"/>
    <cellStyle name="Nota 14 2 4 2" xfId="5408"/>
    <cellStyle name="Nota 14 2 4 2 10" xfId="20862"/>
    <cellStyle name="Nota 14 2 4 2 11" xfId="46845"/>
    <cellStyle name="Nota 14 2 4 2 12" xfId="56595"/>
    <cellStyle name="Nota 14 2 4 2 2" xfId="7947"/>
    <cellStyle name="Nota 14 2 4 2 2 2" xfId="16001"/>
    <cellStyle name="Nota 14 2 4 2 2 2 2" xfId="27475"/>
    <cellStyle name="Nota 14 2 4 2 2 2 3" xfId="46846"/>
    <cellStyle name="Nota 14 2 4 2 2 3" xfId="17937"/>
    <cellStyle name="Nota 14 2 4 2 2 3 2" xfId="29411"/>
    <cellStyle name="Nota 14 2 4 2 2 3 3" xfId="46847"/>
    <cellStyle name="Nota 14 2 4 2 2 4" xfId="17739"/>
    <cellStyle name="Nota 14 2 4 2 2 4 2" xfId="29213"/>
    <cellStyle name="Nota 14 2 4 2 2 5" xfId="34420"/>
    <cellStyle name="Nota 14 2 4 2 2 5 2" xfId="46848"/>
    <cellStyle name="Nota 14 2 4 2 2 6" xfId="36087"/>
    <cellStyle name="Nota 14 2 4 2 2 6 2" xfId="46849"/>
    <cellStyle name="Nota 14 2 4 2 2 7" xfId="22947"/>
    <cellStyle name="Nota 14 2 4 2 2 8" xfId="46850"/>
    <cellStyle name="Nota 14 2 4 2 3" xfId="13761"/>
    <cellStyle name="Nota 14 2 4 2 3 2" xfId="25236"/>
    <cellStyle name="Nota 14 2 4 2 3 3" xfId="46851"/>
    <cellStyle name="Nota 14 2 4 2 4" xfId="17127"/>
    <cellStyle name="Nota 14 2 4 2 4 2" xfId="28601"/>
    <cellStyle name="Nota 14 2 4 2 4 3" xfId="46852"/>
    <cellStyle name="Nota 14 2 4 2 5" xfId="17735"/>
    <cellStyle name="Nota 14 2 4 2 5 2" xfId="29209"/>
    <cellStyle name="Nota 14 2 4 2 5 3" xfId="46853"/>
    <cellStyle name="Nota 14 2 4 2 6" xfId="32335"/>
    <cellStyle name="Nota 14 2 4 2 6 2" xfId="46854"/>
    <cellStyle name="Nota 14 2 4 2 7" xfId="35723"/>
    <cellStyle name="Nota 14 2 4 2 7 2" xfId="46855"/>
    <cellStyle name="Nota 14 2 4 2 8" xfId="37492"/>
    <cellStyle name="Nota 14 2 4 2 8 2" xfId="46856"/>
    <cellStyle name="Nota 14 2 4 2 9" xfId="38702"/>
    <cellStyle name="Nota 14 2 4 2 9 2" xfId="46857"/>
    <cellStyle name="Nota 14 2 4 3" xfId="6923"/>
    <cellStyle name="Nota 14 2 4 3 2" xfId="14977"/>
    <cellStyle name="Nota 14 2 4 3 2 2" xfId="26451"/>
    <cellStyle name="Nota 14 2 4 3 2 3" xfId="46858"/>
    <cellStyle name="Nota 14 2 4 3 3" xfId="17552"/>
    <cellStyle name="Nota 14 2 4 3 3 2" xfId="29026"/>
    <cellStyle name="Nota 14 2 4 3 3 3" xfId="46859"/>
    <cellStyle name="Nota 14 2 4 3 4" xfId="17077"/>
    <cellStyle name="Nota 14 2 4 3 4 2" xfId="28551"/>
    <cellStyle name="Nota 14 2 4 3 5" xfId="31311"/>
    <cellStyle name="Nota 14 2 4 3 5 2" xfId="46860"/>
    <cellStyle name="Nota 14 2 4 3 6" xfId="35464"/>
    <cellStyle name="Nota 14 2 4 3 6 2" xfId="46861"/>
    <cellStyle name="Nota 14 2 4 3 7" xfId="19838"/>
    <cellStyle name="Nota 14 2 4 3 8" xfId="46862"/>
    <cellStyle name="Nota 14 2 4 4" xfId="40960"/>
    <cellStyle name="Nota 14 2 4 5" xfId="46863"/>
    <cellStyle name="Nota 14 2 5" xfId="6263"/>
    <cellStyle name="Nota 14 2 5 10" xfId="38864"/>
    <cellStyle name="Nota 14 2 5 10 2" xfId="46864"/>
    <cellStyle name="Nota 14 2 5 11" xfId="19465"/>
    <cellStyle name="Nota 14 2 5 12" xfId="46865"/>
    <cellStyle name="Nota 14 2 5 13" xfId="56596"/>
    <cellStyle name="Nota 14 2 5 2" xfId="8789"/>
    <cellStyle name="Nota 14 2 5 2 2" xfId="16843"/>
    <cellStyle name="Nota 14 2 5 2 2 2" xfId="28317"/>
    <cellStyle name="Nota 14 2 5 2 2 3" xfId="46866"/>
    <cellStyle name="Nota 14 2 5 2 3" xfId="18201"/>
    <cellStyle name="Nota 14 2 5 2 3 2" xfId="29675"/>
    <cellStyle name="Nota 14 2 5 2 3 3" xfId="46867"/>
    <cellStyle name="Nota 14 2 5 2 4" xfId="18403"/>
    <cellStyle name="Nota 14 2 5 2 4 2" xfId="29877"/>
    <cellStyle name="Nota 14 2 5 2 5" xfId="33177"/>
    <cellStyle name="Nota 14 2 5 2 5 2" xfId="46868"/>
    <cellStyle name="Nota 14 2 5 2 6" xfId="35885"/>
    <cellStyle name="Nota 14 2 5 2 6 2" xfId="46869"/>
    <cellStyle name="Nota 14 2 5 2 7" xfId="21704"/>
    <cellStyle name="Nota 14 2 5 2 8" xfId="46870"/>
    <cellStyle name="Nota 14 2 5 3" xfId="14603"/>
    <cellStyle name="Nota 14 2 5 3 2" xfId="35262"/>
    <cellStyle name="Nota 14 2 5 3 2 2" xfId="46871"/>
    <cellStyle name="Nota 14 2 5 3 3" xfId="36249"/>
    <cellStyle name="Nota 14 2 5 3 3 2" xfId="46872"/>
    <cellStyle name="Nota 14 2 5 3 4" xfId="23789"/>
    <cellStyle name="Nota 14 2 5 3 5" xfId="46873"/>
    <cellStyle name="Nota 14 2 5 4" xfId="17394"/>
    <cellStyle name="Nota 14 2 5 4 2" xfId="26078"/>
    <cellStyle name="Nota 14 2 5 4 3" xfId="46874"/>
    <cellStyle name="Nota 14 2 5 5" xfId="17613"/>
    <cellStyle name="Nota 14 2 5 5 2" xfId="28868"/>
    <cellStyle name="Nota 14 2 5 5 3" xfId="46875"/>
    <cellStyle name="Nota 14 2 5 6" xfId="29087"/>
    <cellStyle name="Nota 14 2 5 6 2" xfId="46876"/>
    <cellStyle name="Nota 14 2 5 7" xfId="30938"/>
    <cellStyle name="Nota 14 2 5 7 2" xfId="46877"/>
    <cellStyle name="Nota 14 2 5 8" xfId="35367"/>
    <cellStyle name="Nota 14 2 5 8 2" xfId="46878"/>
    <cellStyle name="Nota 14 2 5 9" xfId="38334"/>
    <cellStyle name="Nota 14 2 5 9 2" xfId="46879"/>
    <cellStyle name="Nota 14 2 6" xfId="5129"/>
    <cellStyle name="Nota 14 2 6 10" xfId="20680"/>
    <cellStyle name="Nota 14 2 6 11" xfId="46880"/>
    <cellStyle name="Nota 14 2 6 12" xfId="56597"/>
    <cellStyle name="Nota 14 2 6 2" xfId="7765"/>
    <cellStyle name="Nota 14 2 6 2 2" xfId="15819"/>
    <cellStyle name="Nota 14 2 6 2 2 2" xfId="27293"/>
    <cellStyle name="Nota 14 2 6 2 2 3" xfId="46881"/>
    <cellStyle name="Nota 14 2 6 2 3" xfId="17820"/>
    <cellStyle name="Nota 14 2 6 2 3 2" xfId="29294"/>
    <cellStyle name="Nota 14 2 6 2 3 3" xfId="46882"/>
    <cellStyle name="Nota 14 2 6 2 4" xfId="16938"/>
    <cellStyle name="Nota 14 2 6 2 4 2" xfId="28412"/>
    <cellStyle name="Nota 14 2 6 2 5" xfId="34238"/>
    <cellStyle name="Nota 14 2 6 2 5 2" xfId="46883"/>
    <cellStyle name="Nota 14 2 6 2 6" xfId="35990"/>
    <cellStyle name="Nota 14 2 6 2 6 2" xfId="46884"/>
    <cellStyle name="Nota 14 2 6 2 7" xfId="22765"/>
    <cellStyle name="Nota 14 2 6 2 8" xfId="46885"/>
    <cellStyle name="Nota 14 2 6 3" xfId="13578"/>
    <cellStyle name="Nota 14 2 6 3 2" xfId="25054"/>
    <cellStyle name="Nota 14 2 6 3 3" xfId="46886"/>
    <cellStyle name="Nota 14 2 6 4" xfId="17011"/>
    <cellStyle name="Nota 14 2 6 4 2" xfId="28485"/>
    <cellStyle name="Nota 14 2 6 4 3" xfId="46887"/>
    <cellStyle name="Nota 14 2 6 5" xfId="12556"/>
    <cellStyle name="Nota 14 2 6 5 2" xfId="24030"/>
    <cellStyle name="Nota 14 2 6 5 3" xfId="46888"/>
    <cellStyle name="Nota 14 2 6 6" xfId="32153"/>
    <cellStyle name="Nota 14 2 6 6 2" xfId="46889"/>
    <cellStyle name="Nota 14 2 6 7" xfId="35626"/>
    <cellStyle name="Nota 14 2 6 7 2" xfId="46890"/>
    <cellStyle name="Nota 14 2 6 8" xfId="37310"/>
    <cellStyle name="Nota 14 2 6 8 2" xfId="46891"/>
    <cellStyle name="Nota 14 2 6 9" xfId="38605"/>
    <cellStyle name="Nota 14 2 6 9 2" xfId="46892"/>
    <cellStyle name="Nota 14 2 7" xfId="6741"/>
    <cellStyle name="Nota 14 2 8" xfId="46893"/>
    <cellStyle name="Nota 14 3" xfId="2324"/>
    <cellStyle name="Nota 14 3 2" xfId="4480"/>
    <cellStyle name="Nota 14 3 3" xfId="6265"/>
    <cellStyle name="Nota 14 3 4" xfId="5131"/>
    <cellStyle name="Nota 14 4" xfId="4481"/>
    <cellStyle name="Nota 14 4 10" xfId="39472"/>
    <cellStyle name="Nota 14 4 2" xfId="5765"/>
    <cellStyle name="Nota 14 4 2 2" xfId="8304"/>
    <cellStyle name="Nota 14 4 2 2 2" xfId="16358"/>
    <cellStyle name="Nota 14 4 2 2 2 2" xfId="27832"/>
    <cellStyle name="Nota 14 4 2 2 3" xfId="34777"/>
    <cellStyle name="Nota 14 4 2 2 3 2" xfId="56598"/>
    <cellStyle name="Nota 14 4 2 2 4" xfId="23304"/>
    <cellStyle name="Nota 14 4 2 2 5" xfId="11965"/>
    <cellStyle name="Nota 14 4 2 2 6" xfId="43833"/>
    <cellStyle name="Nota 14 4 2 3" xfId="14118"/>
    <cellStyle name="Nota 14 4 2 3 2" xfId="25593"/>
    <cellStyle name="Nota 14 4 2 3 3" xfId="42112"/>
    <cellStyle name="Nota 14 4 2 4" xfId="32692"/>
    <cellStyle name="Nota 14 4 2 4 2" xfId="56599"/>
    <cellStyle name="Nota 14 4 2 5" xfId="37849"/>
    <cellStyle name="Nota 14 4 2 5 2" xfId="56600"/>
    <cellStyle name="Nota 14 4 2 6" xfId="21219"/>
    <cellStyle name="Nota 14 4 2 7" xfId="10244"/>
    <cellStyle name="Nota 14 4 2 8" xfId="40237"/>
    <cellStyle name="Nota 14 4 3" xfId="7280"/>
    <cellStyle name="Nota 14 4 3 2" xfId="15334"/>
    <cellStyle name="Nota 14 4 3 2 2" xfId="26808"/>
    <cellStyle name="Nota 14 4 3 3" xfId="31668"/>
    <cellStyle name="Nota 14 4 3 3 2" xfId="56601"/>
    <cellStyle name="Nota 14 4 3 4" xfId="20195"/>
    <cellStyle name="Nota 14 4 3 5" xfId="11200"/>
    <cellStyle name="Nota 14 4 3 6" xfId="43068"/>
    <cellStyle name="Nota 14 4 4" xfId="13103"/>
    <cellStyle name="Nota 14 4 4 2" xfId="33783"/>
    <cellStyle name="Nota 14 4 4 2 2" xfId="56602"/>
    <cellStyle name="Nota 14 4 4 3" xfId="22310"/>
    <cellStyle name="Nota 14 4 4 4" xfId="41317"/>
    <cellStyle name="Nota 14 4 5" xfId="24575"/>
    <cellStyle name="Nota 14 4 5 2" xfId="56603"/>
    <cellStyle name="Nota 14 4 6" xfId="30483"/>
    <cellStyle name="Nota 14 4 6 2" xfId="56604"/>
    <cellStyle name="Nota 14 4 7" xfId="36855"/>
    <cellStyle name="Nota 14 4 7 2" xfId="56605"/>
    <cellStyle name="Nota 14 4 8" xfId="19010"/>
    <cellStyle name="Nota 14 4 9" xfId="9479"/>
    <cellStyle name="Nota 15" xfId="2325"/>
    <cellStyle name="Nota 15 2" xfId="2326"/>
    <cellStyle name="Nota 15 2 2" xfId="2327"/>
    <cellStyle name="Nota 15 2 2 2" xfId="4482"/>
    <cellStyle name="Nota 15 2 2 2 2" xfId="5766"/>
    <cellStyle name="Nota 15 2 2 2 2 10" xfId="21220"/>
    <cellStyle name="Nota 15 2 2 2 2 11" xfId="46894"/>
    <cellStyle name="Nota 15 2 2 2 2 12" xfId="56606"/>
    <cellStyle name="Nota 15 2 2 2 2 2" xfId="8305"/>
    <cellStyle name="Nota 15 2 2 2 2 2 2" xfId="16359"/>
    <cellStyle name="Nota 15 2 2 2 2 2 2 2" xfId="27833"/>
    <cellStyle name="Nota 15 2 2 2 2 2 2 3" xfId="46895"/>
    <cellStyle name="Nota 15 2 2 2 2 2 3" xfId="18072"/>
    <cellStyle name="Nota 15 2 2 2 2 2 3 2" xfId="29546"/>
    <cellStyle name="Nota 15 2 2 2 2 2 3 3" xfId="46896"/>
    <cellStyle name="Nota 15 2 2 2 2 2 4" xfId="18333"/>
    <cellStyle name="Nota 15 2 2 2 2 2 4 2" xfId="29807"/>
    <cellStyle name="Nota 15 2 2 2 2 2 5" xfId="34778"/>
    <cellStyle name="Nota 15 2 2 2 2 2 5 2" xfId="46897"/>
    <cellStyle name="Nota 15 2 2 2 2 2 6" xfId="36179"/>
    <cellStyle name="Nota 15 2 2 2 2 2 6 2" xfId="46898"/>
    <cellStyle name="Nota 15 2 2 2 2 2 7" xfId="23305"/>
    <cellStyle name="Nota 15 2 2 2 2 2 8" xfId="46899"/>
    <cellStyle name="Nota 15 2 2 2 2 3" xfId="14119"/>
    <cellStyle name="Nota 15 2 2 2 2 3 2" xfId="25594"/>
    <cellStyle name="Nota 15 2 2 2 2 3 3" xfId="46900"/>
    <cellStyle name="Nota 15 2 2 2 2 4" xfId="17265"/>
    <cellStyle name="Nota 15 2 2 2 2 4 2" xfId="28739"/>
    <cellStyle name="Nota 15 2 2 2 2 4 3" xfId="46901"/>
    <cellStyle name="Nota 15 2 2 2 2 5" xfId="17079"/>
    <cellStyle name="Nota 15 2 2 2 2 5 2" xfId="28553"/>
    <cellStyle name="Nota 15 2 2 2 2 5 3" xfId="46902"/>
    <cellStyle name="Nota 15 2 2 2 2 6" xfId="32693"/>
    <cellStyle name="Nota 15 2 2 2 2 6 2" xfId="46903"/>
    <cellStyle name="Nota 15 2 2 2 2 7" xfId="35815"/>
    <cellStyle name="Nota 15 2 2 2 2 7 2" xfId="46904"/>
    <cellStyle name="Nota 15 2 2 2 2 8" xfId="37850"/>
    <cellStyle name="Nota 15 2 2 2 2 8 2" xfId="46905"/>
    <cellStyle name="Nota 15 2 2 2 2 9" xfId="38794"/>
    <cellStyle name="Nota 15 2 2 2 2 9 2" xfId="46906"/>
    <cellStyle name="Nota 15 2 2 2 3" xfId="7281"/>
    <cellStyle name="Nota 15 2 2 2 3 2" xfId="15335"/>
    <cellStyle name="Nota 15 2 2 2 3 2 2" xfId="26809"/>
    <cellStyle name="Nota 15 2 2 2 3 2 3" xfId="46907"/>
    <cellStyle name="Nota 15 2 2 2 3 3" xfId="17689"/>
    <cellStyle name="Nota 15 2 2 2 3 3 2" xfId="29163"/>
    <cellStyle name="Nota 15 2 2 2 3 3 3" xfId="46908"/>
    <cellStyle name="Nota 15 2 2 2 3 4" xfId="18009"/>
    <cellStyle name="Nota 15 2 2 2 3 4 2" xfId="29483"/>
    <cellStyle name="Nota 15 2 2 2 3 5" xfId="31669"/>
    <cellStyle name="Nota 15 2 2 2 3 5 2" xfId="46909"/>
    <cellStyle name="Nota 15 2 2 2 3 6" xfId="35556"/>
    <cellStyle name="Nota 15 2 2 2 3 6 2" xfId="46910"/>
    <cellStyle name="Nota 15 2 2 2 3 7" xfId="20196"/>
    <cellStyle name="Nota 15 2 2 2 3 8" xfId="46911"/>
    <cellStyle name="Nota 15 2 2 2 4" xfId="41318"/>
    <cellStyle name="Nota 15 2 2 2 5" xfId="46912"/>
    <cellStyle name="Nota 15 2 2 3" xfId="6267"/>
    <cellStyle name="Nota 15 2 2 4" xfId="5133"/>
    <cellStyle name="Nota 15 2 3" xfId="4483"/>
    <cellStyle name="Nota 15 2 3 10" xfId="39473"/>
    <cellStyle name="Nota 15 2 3 2" xfId="5767"/>
    <cellStyle name="Nota 15 2 3 2 2" xfId="8306"/>
    <cellStyle name="Nota 15 2 3 2 2 2" xfId="16360"/>
    <cellStyle name="Nota 15 2 3 2 2 2 2" xfId="27834"/>
    <cellStyle name="Nota 15 2 3 2 2 3" xfId="34779"/>
    <cellStyle name="Nota 15 2 3 2 2 3 2" xfId="56607"/>
    <cellStyle name="Nota 15 2 3 2 2 4" xfId="23306"/>
    <cellStyle name="Nota 15 2 3 2 2 5" xfId="11966"/>
    <cellStyle name="Nota 15 2 3 2 2 6" xfId="43834"/>
    <cellStyle name="Nota 15 2 3 2 3" xfId="14120"/>
    <cellStyle name="Nota 15 2 3 2 3 2" xfId="25595"/>
    <cellStyle name="Nota 15 2 3 2 3 3" xfId="42113"/>
    <cellStyle name="Nota 15 2 3 2 4" xfId="32694"/>
    <cellStyle name="Nota 15 2 3 2 4 2" xfId="56608"/>
    <cellStyle name="Nota 15 2 3 2 5" xfId="37851"/>
    <cellStyle name="Nota 15 2 3 2 5 2" xfId="56609"/>
    <cellStyle name="Nota 15 2 3 2 6" xfId="21221"/>
    <cellStyle name="Nota 15 2 3 2 7" xfId="10245"/>
    <cellStyle name="Nota 15 2 3 2 8" xfId="40238"/>
    <cellStyle name="Nota 15 2 3 3" xfId="7282"/>
    <cellStyle name="Nota 15 2 3 3 2" xfId="15336"/>
    <cellStyle name="Nota 15 2 3 3 2 2" xfId="26810"/>
    <cellStyle name="Nota 15 2 3 3 3" xfId="31670"/>
    <cellStyle name="Nota 15 2 3 3 3 2" xfId="56610"/>
    <cellStyle name="Nota 15 2 3 3 4" xfId="20197"/>
    <cellStyle name="Nota 15 2 3 3 5" xfId="11201"/>
    <cellStyle name="Nota 15 2 3 3 6" xfId="43069"/>
    <cellStyle name="Nota 15 2 3 4" xfId="13104"/>
    <cellStyle name="Nota 15 2 3 4 2" xfId="33784"/>
    <cellStyle name="Nota 15 2 3 4 2 2" xfId="56611"/>
    <cellStyle name="Nota 15 2 3 4 3" xfId="22311"/>
    <cellStyle name="Nota 15 2 3 4 4" xfId="41319"/>
    <cellStyle name="Nota 15 2 3 5" xfId="24576"/>
    <cellStyle name="Nota 15 2 3 5 2" xfId="56612"/>
    <cellStyle name="Nota 15 2 3 6" xfId="30484"/>
    <cellStyle name="Nota 15 2 3 6 2" xfId="56613"/>
    <cellStyle name="Nota 15 2 3 7" xfId="36856"/>
    <cellStyle name="Nota 15 2 3 7 2" xfId="56614"/>
    <cellStyle name="Nota 15 2 3 8" xfId="19011"/>
    <cellStyle name="Nota 15 2 3 9" xfId="9480"/>
    <cellStyle name="Nota 15 2 4" xfId="3916"/>
    <cellStyle name="Nota 15 2 4 2" xfId="5409"/>
    <cellStyle name="Nota 15 2 4 2 10" xfId="20863"/>
    <cellStyle name="Nota 15 2 4 2 11" xfId="46913"/>
    <cellStyle name="Nota 15 2 4 2 12" xfId="56615"/>
    <cellStyle name="Nota 15 2 4 2 2" xfId="7948"/>
    <cellStyle name="Nota 15 2 4 2 2 2" xfId="16002"/>
    <cellStyle name="Nota 15 2 4 2 2 2 2" xfId="27476"/>
    <cellStyle name="Nota 15 2 4 2 2 2 3" xfId="46914"/>
    <cellStyle name="Nota 15 2 4 2 2 3" xfId="17938"/>
    <cellStyle name="Nota 15 2 4 2 2 3 2" xfId="29412"/>
    <cellStyle name="Nota 15 2 4 2 2 3 3" xfId="46915"/>
    <cellStyle name="Nota 15 2 4 2 2 4" xfId="16931"/>
    <cellStyle name="Nota 15 2 4 2 2 4 2" xfId="28405"/>
    <cellStyle name="Nota 15 2 4 2 2 5" xfId="34421"/>
    <cellStyle name="Nota 15 2 4 2 2 5 2" xfId="46916"/>
    <cellStyle name="Nota 15 2 4 2 2 6" xfId="36088"/>
    <cellStyle name="Nota 15 2 4 2 2 6 2" xfId="46917"/>
    <cellStyle name="Nota 15 2 4 2 2 7" xfId="22948"/>
    <cellStyle name="Nota 15 2 4 2 2 8" xfId="46918"/>
    <cellStyle name="Nota 15 2 4 2 3" xfId="13762"/>
    <cellStyle name="Nota 15 2 4 2 3 2" xfId="25237"/>
    <cellStyle name="Nota 15 2 4 2 3 3" xfId="46919"/>
    <cellStyle name="Nota 15 2 4 2 4" xfId="17128"/>
    <cellStyle name="Nota 15 2 4 2 4 2" xfId="28602"/>
    <cellStyle name="Nota 15 2 4 2 4 3" xfId="46920"/>
    <cellStyle name="Nota 15 2 4 2 5" xfId="18119"/>
    <cellStyle name="Nota 15 2 4 2 5 2" xfId="29593"/>
    <cellStyle name="Nota 15 2 4 2 5 3" xfId="46921"/>
    <cellStyle name="Nota 15 2 4 2 6" xfId="32336"/>
    <cellStyle name="Nota 15 2 4 2 6 2" xfId="46922"/>
    <cellStyle name="Nota 15 2 4 2 7" xfId="35724"/>
    <cellStyle name="Nota 15 2 4 2 7 2" xfId="46923"/>
    <cellStyle name="Nota 15 2 4 2 8" xfId="37493"/>
    <cellStyle name="Nota 15 2 4 2 8 2" xfId="46924"/>
    <cellStyle name="Nota 15 2 4 2 9" xfId="38703"/>
    <cellStyle name="Nota 15 2 4 2 9 2" xfId="46925"/>
    <cellStyle name="Nota 15 2 4 3" xfId="6924"/>
    <cellStyle name="Nota 15 2 4 3 2" xfId="14978"/>
    <cellStyle name="Nota 15 2 4 3 2 2" xfId="26452"/>
    <cellStyle name="Nota 15 2 4 3 2 3" xfId="46926"/>
    <cellStyle name="Nota 15 2 4 3 3" xfId="17553"/>
    <cellStyle name="Nota 15 2 4 3 3 2" xfId="29027"/>
    <cellStyle name="Nota 15 2 4 3 3 3" xfId="46927"/>
    <cellStyle name="Nota 15 2 4 3 4" xfId="12601"/>
    <cellStyle name="Nota 15 2 4 3 4 2" xfId="24694"/>
    <cellStyle name="Nota 15 2 4 3 5" xfId="31312"/>
    <cellStyle name="Nota 15 2 4 3 5 2" xfId="46928"/>
    <cellStyle name="Nota 15 2 4 3 6" xfId="35465"/>
    <cellStyle name="Nota 15 2 4 3 6 2" xfId="46929"/>
    <cellStyle name="Nota 15 2 4 3 7" xfId="19839"/>
    <cellStyle name="Nota 15 2 4 3 8" xfId="46930"/>
    <cellStyle name="Nota 15 2 4 4" xfId="40961"/>
    <cellStyle name="Nota 15 2 4 5" xfId="46931"/>
    <cellStyle name="Nota 15 2 5" xfId="6266"/>
    <cellStyle name="Nota 15 2 5 10" xfId="38865"/>
    <cellStyle name="Nota 15 2 5 10 2" xfId="46932"/>
    <cellStyle name="Nota 15 2 5 11" xfId="19466"/>
    <cellStyle name="Nota 15 2 5 12" xfId="46933"/>
    <cellStyle name="Nota 15 2 5 13" xfId="56616"/>
    <cellStyle name="Nota 15 2 5 2" xfId="8790"/>
    <cellStyle name="Nota 15 2 5 2 2" xfId="16844"/>
    <cellStyle name="Nota 15 2 5 2 2 2" xfId="28318"/>
    <cellStyle name="Nota 15 2 5 2 2 3" xfId="46934"/>
    <cellStyle name="Nota 15 2 5 2 3" xfId="18202"/>
    <cellStyle name="Nota 15 2 5 2 3 2" xfId="29676"/>
    <cellStyle name="Nota 15 2 5 2 3 3" xfId="46935"/>
    <cellStyle name="Nota 15 2 5 2 4" xfId="18404"/>
    <cellStyle name="Nota 15 2 5 2 4 2" xfId="29878"/>
    <cellStyle name="Nota 15 2 5 2 5" xfId="33178"/>
    <cellStyle name="Nota 15 2 5 2 5 2" xfId="46936"/>
    <cellStyle name="Nota 15 2 5 2 6" xfId="35886"/>
    <cellStyle name="Nota 15 2 5 2 6 2" xfId="46937"/>
    <cellStyle name="Nota 15 2 5 2 7" xfId="21705"/>
    <cellStyle name="Nota 15 2 5 2 8" xfId="46938"/>
    <cellStyle name="Nota 15 2 5 3" xfId="14604"/>
    <cellStyle name="Nota 15 2 5 3 2" xfId="35263"/>
    <cellStyle name="Nota 15 2 5 3 2 2" xfId="46939"/>
    <cellStyle name="Nota 15 2 5 3 3" xfId="36250"/>
    <cellStyle name="Nota 15 2 5 3 3 2" xfId="46940"/>
    <cellStyle name="Nota 15 2 5 3 4" xfId="23790"/>
    <cellStyle name="Nota 15 2 5 3 5" xfId="46941"/>
    <cellStyle name="Nota 15 2 5 4" xfId="17395"/>
    <cellStyle name="Nota 15 2 5 4 2" xfId="26079"/>
    <cellStyle name="Nota 15 2 5 4 3" xfId="46942"/>
    <cellStyle name="Nota 15 2 5 5" xfId="12547"/>
    <cellStyle name="Nota 15 2 5 5 2" xfId="28869"/>
    <cellStyle name="Nota 15 2 5 5 3" xfId="46943"/>
    <cellStyle name="Nota 15 2 5 6" xfId="24022"/>
    <cellStyle name="Nota 15 2 5 6 2" xfId="46944"/>
    <cellStyle name="Nota 15 2 5 7" xfId="30939"/>
    <cellStyle name="Nota 15 2 5 7 2" xfId="46945"/>
    <cellStyle name="Nota 15 2 5 8" xfId="35368"/>
    <cellStyle name="Nota 15 2 5 8 2" xfId="46946"/>
    <cellStyle name="Nota 15 2 5 9" xfId="38335"/>
    <cellStyle name="Nota 15 2 5 9 2" xfId="46947"/>
    <cellStyle name="Nota 15 2 6" xfId="5132"/>
    <cellStyle name="Nota 15 2 6 10" xfId="20681"/>
    <cellStyle name="Nota 15 2 6 11" xfId="46948"/>
    <cellStyle name="Nota 15 2 6 12" xfId="56617"/>
    <cellStyle name="Nota 15 2 6 2" xfId="7766"/>
    <cellStyle name="Nota 15 2 6 2 2" xfId="15820"/>
    <cellStyle name="Nota 15 2 6 2 2 2" xfId="27294"/>
    <cellStyle name="Nota 15 2 6 2 2 3" xfId="46949"/>
    <cellStyle name="Nota 15 2 6 2 3" xfId="17821"/>
    <cellStyle name="Nota 15 2 6 2 3 2" xfId="29295"/>
    <cellStyle name="Nota 15 2 6 2 3 3" xfId="46950"/>
    <cellStyle name="Nota 15 2 6 2 4" xfId="18131"/>
    <cellStyle name="Nota 15 2 6 2 4 2" xfId="29605"/>
    <cellStyle name="Nota 15 2 6 2 5" xfId="34239"/>
    <cellStyle name="Nota 15 2 6 2 5 2" xfId="46951"/>
    <cellStyle name="Nota 15 2 6 2 6" xfId="35991"/>
    <cellStyle name="Nota 15 2 6 2 6 2" xfId="46952"/>
    <cellStyle name="Nota 15 2 6 2 7" xfId="22766"/>
    <cellStyle name="Nota 15 2 6 2 8" xfId="46953"/>
    <cellStyle name="Nota 15 2 6 3" xfId="13579"/>
    <cellStyle name="Nota 15 2 6 3 2" xfId="25055"/>
    <cellStyle name="Nota 15 2 6 3 3" xfId="46954"/>
    <cellStyle name="Nota 15 2 6 4" xfId="17012"/>
    <cellStyle name="Nota 15 2 6 4 2" xfId="28486"/>
    <cellStyle name="Nota 15 2 6 4 3" xfId="46955"/>
    <cellStyle name="Nota 15 2 6 5" xfId="17495"/>
    <cellStyle name="Nota 15 2 6 5 2" xfId="28969"/>
    <cellStyle name="Nota 15 2 6 5 3" xfId="46956"/>
    <cellStyle name="Nota 15 2 6 6" xfId="32154"/>
    <cellStyle name="Nota 15 2 6 6 2" xfId="46957"/>
    <cellStyle name="Nota 15 2 6 7" xfId="35627"/>
    <cellStyle name="Nota 15 2 6 7 2" xfId="46958"/>
    <cellStyle name="Nota 15 2 6 8" xfId="37311"/>
    <cellStyle name="Nota 15 2 6 8 2" xfId="46959"/>
    <cellStyle name="Nota 15 2 6 9" xfId="38606"/>
    <cellStyle name="Nota 15 2 6 9 2" xfId="46960"/>
    <cellStyle name="Nota 15 2 7" xfId="6742"/>
    <cellStyle name="Nota 15 2 8" xfId="46961"/>
    <cellStyle name="Nota 15 3" xfId="2328"/>
    <cellStyle name="Nota 15 3 2" xfId="4484"/>
    <cellStyle name="Nota 15 3 3" xfId="6268"/>
    <cellStyle name="Nota 15 3 4" xfId="5134"/>
    <cellStyle name="Nota 15 4" xfId="4485"/>
    <cellStyle name="Nota 15 4 10" xfId="39474"/>
    <cellStyle name="Nota 15 4 2" xfId="5768"/>
    <cellStyle name="Nota 15 4 2 2" xfId="8307"/>
    <cellStyle name="Nota 15 4 2 2 2" xfId="16361"/>
    <cellStyle name="Nota 15 4 2 2 2 2" xfId="27835"/>
    <cellStyle name="Nota 15 4 2 2 3" xfId="34780"/>
    <cellStyle name="Nota 15 4 2 2 3 2" xfId="56618"/>
    <cellStyle name="Nota 15 4 2 2 4" xfId="23307"/>
    <cellStyle name="Nota 15 4 2 2 5" xfId="11967"/>
    <cellStyle name="Nota 15 4 2 2 6" xfId="43835"/>
    <cellStyle name="Nota 15 4 2 3" xfId="14121"/>
    <cellStyle name="Nota 15 4 2 3 2" xfId="25596"/>
    <cellStyle name="Nota 15 4 2 3 3" xfId="42114"/>
    <cellStyle name="Nota 15 4 2 4" xfId="32695"/>
    <cellStyle name="Nota 15 4 2 4 2" xfId="56619"/>
    <cellStyle name="Nota 15 4 2 5" xfId="37852"/>
    <cellStyle name="Nota 15 4 2 5 2" xfId="56620"/>
    <cellStyle name="Nota 15 4 2 6" xfId="21222"/>
    <cellStyle name="Nota 15 4 2 7" xfId="10246"/>
    <cellStyle name="Nota 15 4 2 8" xfId="40239"/>
    <cellStyle name="Nota 15 4 3" xfId="7283"/>
    <cellStyle name="Nota 15 4 3 2" xfId="15337"/>
    <cellStyle name="Nota 15 4 3 2 2" xfId="26811"/>
    <cellStyle name="Nota 15 4 3 3" xfId="31671"/>
    <cellStyle name="Nota 15 4 3 3 2" xfId="56621"/>
    <cellStyle name="Nota 15 4 3 4" xfId="20198"/>
    <cellStyle name="Nota 15 4 3 5" xfId="11202"/>
    <cellStyle name="Nota 15 4 3 6" xfId="43070"/>
    <cellStyle name="Nota 15 4 4" xfId="13105"/>
    <cellStyle name="Nota 15 4 4 2" xfId="33785"/>
    <cellStyle name="Nota 15 4 4 2 2" xfId="56622"/>
    <cellStyle name="Nota 15 4 4 3" xfId="22312"/>
    <cellStyle name="Nota 15 4 4 4" xfId="41320"/>
    <cellStyle name="Nota 15 4 5" xfId="24577"/>
    <cellStyle name="Nota 15 4 5 2" xfId="56623"/>
    <cellStyle name="Nota 15 4 6" xfId="30485"/>
    <cellStyle name="Nota 15 4 6 2" xfId="56624"/>
    <cellStyle name="Nota 15 4 7" xfId="36857"/>
    <cellStyle name="Nota 15 4 7 2" xfId="56625"/>
    <cellStyle name="Nota 15 4 8" xfId="19012"/>
    <cellStyle name="Nota 15 4 9" xfId="9481"/>
    <cellStyle name="Nota 16" xfId="2329"/>
    <cellStyle name="Nota 16 2" xfId="2330"/>
    <cellStyle name="Nota 16 2 2" xfId="2331"/>
    <cellStyle name="Nota 16 2 2 2" xfId="4486"/>
    <cellStyle name="Nota 16 2 2 2 2" xfId="5769"/>
    <cellStyle name="Nota 16 2 2 2 2 10" xfId="21223"/>
    <cellStyle name="Nota 16 2 2 2 2 11" xfId="46962"/>
    <cellStyle name="Nota 16 2 2 2 2 12" xfId="56626"/>
    <cellStyle name="Nota 16 2 2 2 2 2" xfId="8308"/>
    <cellStyle name="Nota 16 2 2 2 2 2 2" xfId="16362"/>
    <cellStyle name="Nota 16 2 2 2 2 2 2 2" xfId="27836"/>
    <cellStyle name="Nota 16 2 2 2 2 2 2 3" xfId="46963"/>
    <cellStyle name="Nota 16 2 2 2 2 2 3" xfId="18073"/>
    <cellStyle name="Nota 16 2 2 2 2 2 3 2" xfId="29547"/>
    <cellStyle name="Nota 16 2 2 2 2 2 3 3" xfId="46964"/>
    <cellStyle name="Nota 16 2 2 2 2 2 4" xfId="18334"/>
    <cellStyle name="Nota 16 2 2 2 2 2 4 2" xfId="29808"/>
    <cellStyle name="Nota 16 2 2 2 2 2 5" xfId="34781"/>
    <cellStyle name="Nota 16 2 2 2 2 2 5 2" xfId="46965"/>
    <cellStyle name="Nota 16 2 2 2 2 2 6" xfId="36180"/>
    <cellStyle name="Nota 16 2 2 2 2 2 6 2" xfId="46966"/>
    <cellStyle name="Nota 16 2 2 2 2 2 7" xfId="23308"/>
    <cellStyle name="Nota 16 2 2 2 2 2 8" xfId="46967"/>
    <cellStyle name="Nota 16 2 2 2 2 3" xfId="14122"/>
    <cellStyle name="Nota 16 2 2 2 2 3 2" xfId="25597"/>
    <cellStyle name="Nota 16 2 2 2 2 3 3" xfId="46968"/>
    <cellStyle name="Nota 16 2 2 2 2 4" xfId="17266"/>
    <cellStyle name="Nota 16 2 2 2 2 4 2" xfId="28740"/>
    <cellStyle name="Nota 16 2 2 2 2 4 3" xfId="46969"/>
    <cellStyle name="Nota 16 2 2 2 2 5" xfId="17997"/>
    <cellStyle name="Nota 16 2 2 2 2 5 2" xfId="29471"/>
    <cellStyle name="Nota 16 2 2 2 2 5 3" xfId="46970"/>
    <cellStyle name="Nota 16 2 2 2 2 6" xfId="32696"/>
    <cellStyle name="Nota 16 2 2 2 2 6 2" xfId="46971"/>
    <cellStyle name="Nota 16 2 2 2 2 7" xfId="35816"/>
    <cellStyle name="Nota 16 2 2 2 2 7 2" xfId="46972"/>
    <cellStyle name="Nota 16 2 2 2 2 8" xfId="37853"/>
    <cellStyle name="Nota 16 2 2 2 2 8 2" xfId="46973"/>
    <cellStyle name="Nota 16 2 2 2 2 9" xfId="38795"/>
    <cellStyle name="Nota 16 2 2 2 2 9 2" xfId="46974"/>
    <cellStyle name="Nota 16 2 2 2 3" xfId="7284"/>
    <cellStyle name="Nota 16 2 2 2 3 2" xfId="15338"/>
    <cellStyle name="Nota 16 2 2 2 3 2 2" xfId="26812"/>
    <cellStyle name="Nota 16 2 2 2 3 2 3" xfId="46975"/>
    <cellStyle name="Nota 16 2 2 2 3 3" xfId="17690"/>
    <cellStyle name="Nota 16 2 2 2 3 3 2" xfId="29164"/>
    <cellStyle name="Nota 16 2 2 2 3 3 3" xfId="46976"/>
    <cellStyle name="Nota 16 2 2 2 3 4" xfId="17469"/>
    <cellStyle name="Nota 16 2 2 2 3 4 2" xfId="28943"/>
    <cellStyle name="Nota 16 2 2 2 3 5" xfId="31672"/>
    <cellStyle name="Nota 16 2 2 2 3 5 2" xfId="46977"/>
    <cellStyle name="Nota 16 2 2 2 3 6" xfId="35557"/>
    <cellStyle name="Nota 16 2 2 2 3 6 2" xfId="46978"/>
    <cellStyle name="Nota 16 2 2 2 3 7" xfId="20199"/>
    <cellStyle name="Nota 16 2 2 2 3 8" xfId="46979"/>
    <cellStyle name="Nota 16 2 2 2 4" xfId="41321"/>
    <cellStyle name="Nota 16 2 2 2 5" xfId="46980"/>
    <cellStyle name="Nota 16 2 2 3" xfId="6270"/>
    <cellStyle name="Nota 16 2 2 4" xfId="5136"/>
    <cellStyle name="Nota 16 2 3" xfId="4487"/>
    <cellStyle name="Nota 16 2 3 10" xfId="39475"/>
    <cellStyle name="Nota 16 2 3 2" xfId="5770"/>
    <cellStyle name="Nota 16 2 3 2 2" xfId="8309"/>
    <cellStyle name="Nota 16 2 3 2 2 2" xfId="16363"/>
    <cellStyle name="Nota 16 2 3 2 2 2 2" xfId="27837"/>
    <cellStyle name="Nota 16 2 3 2 2 3" xfId="34782"/>
    <cellStyle name="Nota 16 2 3 2 2 3 2" xfId="56627"/>
    <cellStyle name="Nota 16 2 3 2 2 4" xfId="23309"/>
    <cellStyle name="Nota 16 2 3 2 2 5" xfId="11968"/>
    <cellStyle name="Nota 16 2 3 2 2 6" xfId="43836"/>
    <cellStyle name="Nota 16 2 3 2 3" xfId="14123"/>
    <cellStyle name="Nota 16 2 3 2 3 2" xfId="25598"/>
    <cellStyle name="Nota 16 2 3 2 3 3" xfId="42115"/>
    <cellStyle name="Nota 16 2 3 2 4" xfId="32697"/>
    <cellStyle name="Nota 16 2 3 2 4 2" xfId="56628"/>
    <cellStyle name="Nota 16 2 3 2 5" xfId="37854"/>
    <cellStyle name="Nota 16 2 3 2 5 2" xfId="56629"/>
    <cellStyle name="Nota 16 2 3 2 6" xfId="21224"/>
    <cellStyle name="Nota 16 2 3 2 7" xfId="10247"/>
    <cellStyle name="Nota 16 2 3 2 8" xfId="40240"/>
    <cellStyle name="Nota 16 2 3 3" xfId="7285"/>
    <cellStyle name="Nota 16 2 3 3 2" xfId="15339"/>
    <cellStyle name="Nota 16 2 3 3 2 2" xfId="26813"/>
    <cellStyle name="Nota 16 2 3 3 3" xfId="31673"/>
    <cellStyle name="Nota 16 2 3 3 3 2" xfId="56630"/>
    <cellStyle name="Nota 16 2 3 3 4" xfId="20200"/>
    <cellStyle name="Nota 16 2 3 3 5" xfId="11203"/>
    <cellStyle name="Nota 16 2 3 3 6" xfId="43071"/>
    <cellStyle name="Nota 16 2 3 4" xfId="13106"/>
    <cellStyle name="Nota 16 2 3 4 2" xfId="33786"/>
    <cellStyle name="Nota 16 2 3 4 2 2" xfId="56631"/>
    <cellStyle name="Nota 16 2 3 4 3" xfId="22313"/>
    <cellStyle name="Nota 16 2 3 4 4" xfId="41322"/>
    <cellStyle name="Nota 16 2 3 5" xfId="24578"/>
    <cellStyle name="Nota 16 2 3 5 2" xfId="56632"/>
    <cellStyle name="Nota 16 2 3 6" xfId="30486"/>
    <cellStyle name="Nota 16 2 3 6 2" xfId="56633"/>
    <cellStyle name="Nota 16 2 3 7" xfId="36858"/>
    <cellStyle name="Nota 16 2 3 7 2" xfId="56634"/>
    <cellStyle name="Nota 16 2 3 8" xfId="19013"/>
    <cellStyle name="Nota 16 2 3 9" xfId="9482"/>
    <cellStyle name="Nota 16 2 4" xfId="3917"/>
    <cellStyle name="Nota 16 2 4 2" xfId="5410"/>
    <cellStyle name="Nota 16 2 4 2 10" xfId="20864"/>
    <cellStyle name="Nota 16 2 4 2 11" xfId="46981"/>
    <cellStyle name="Nota 16 2 4 2 12" xfId="56635"/>
    <cellStyle name="Nota 16 2 4 2 2" xfId="7949"/>
    <cellStyle name="Nota 16 2 4 2 2 2" xfId="16003"/>
    <cellStyle name="Nota 16 2 4 2 2 2 2" xfId="27477"/>
    <cellStyle name="Nota 16 2 4 2 2 2 3" xfId="46982"/>
    <cellStyle name="Nota 16 2 4 2 2 3" xfId="17939"/>
    <cellStyle name="Nota 16 2 4 2 2 3 2" xfId="29413"/>
    <cellStyle name="Nota 16 2 4 2 2 3 3" xfId="46983"/>
    <cellStyle name="Nota 16 2 4 2 2 4" xfId="18124"/>
    <cellStyle name="Nota 16 2 4 2 2 4 2" xfId="29598"/>
    <cellStyle name="Nota 16 2 4 2 2 5" xfId="34422"/>
    <cellStyle name="Nota 16 2 4 2 2 5 2" xfId="46984"/>
    <cellStyle name="Nota 16 2 4 2 2 6" xfId="36089"/>
    <cellStyle name="Nota 16 2 4 2 2 6 2" xfId="46985"/>
    <cellStyle name="Nota 16 2 4 2 2 7" xfId="22949"/>
    <cellStyle name="Nota 16 2 4 2 2 8" xfId="46986"/>
    <cellStyle name="Nota 16 2 4 2 3" xfId="13763"/>
    <cellStyle name="Nota 16 2 4 2 3 2" xfId="25238"/>
    <cellStyle name="Nota 16 2 4 2 3 3" xfId="46987"/>
    <cellStyle name="Nota 16 2 4 2 4" xfId="17129"/>
    <cellStyle name="Nota 16 2 4 2 4 2" xfId="28603"/>
    <cellStyle name="Nota 16 2 4 2 4 3" xfId="46988"/>
    <cellStyle name="Nota 16 2 4 2 5" xfId="17314"/>
    <cellStyle name="Nota 16 2 4 2 5 2" xfId="28788"/>
    <cellStyle name="Nota 16 2 4 2 5 3" xfId="46989"/>
    <cellStyle name="Nota 16 2 4 2 6" xfId="32337"/>
    <cellStyle name="Nota 16 2 4 2 6 2" xfId="46990"/>
    <cellStyle name="Nota 16 2 4 2 7" xfId="35725"/>
    <cellStyle name="Nota 16 2 4 2 7 2" xfId="46991"/>
    <cellStyle name="Nota 16 2 4 2 8" xfId="37494"/>
    <cellStyle name="Nota 16 2 4 2 8 2" xfId="46992"/>
    <cellStyle name="Nota 16 2 4 2 9" xfId="38704"/>
    <cellStyle name="Nota 16 2 4 2 9 2" xfId="46993"/>
    <cellStyle name="Nota 16 2 4 3" xfId="6925"/>
    <cellStyle name="Nota 16 2 4 3 2" xfId="14979"/>
    <cellStyle name="Nota 16 2 4 3 2 2" xfId="26453"/>
    <cellStyle name="Nota 16 2 4 3 2 3" xfId="46994"/>
    <cellStyle name="Nota 16 2 4 3 3" xfId="17554"/>
    <cellStyle name="Nota 16 2 4 3 3 2" xfId="29028"/>
    <cellStyle name="Nota 16 2 4 3 3 3" xfId="46995"/>
    <cellStyle name="Nota 16 2 4 3 4" xfId="17611"/>
    <cellStyle name="Nota 16 2 4 3 4 2" xfId="29085"/>
    <cellStyle name="Nota 16 2 4 3 5" xfId="31313"/>
    <cellStyle name="Nota 16 2 4 3 5 2" xfId="46996"/>
    <cellStyle name="Nota 16 2 4 3 6" xfId="35466"/>
    <cellStyle name="Nota 16 2 4 3 6 2" xfId="46997"/>
    <cellStyle name="Nota 16 2 4 3 7" xfId="19840"/>
    <cellStyle name="Nota 16 2 4 3 8" xfId="46998"/>
    <cellStyle name="Nota 16 2 4 4" xfId="40962"/>
    <cellStyle name="Nota 16 2 4 5" xfId="46999"/>
    <cellStyle name="Nota 16 2 5" xfId="6269"/>
    <cellStyle name="Nota 16 2 5 10" xfId="38866"/>
    <cellStyle name="Nota 16 2 5 10 2" xfId="47000"/>
    <cellStyle name="Nota 16 2 5 11" xfId="19467"/>
    <cellStyle name="Nota 16 2 5 12" xfId="47001"/>
    <cellStyle name="Nota 16 2 5 13" xfId="56636"/>
    <cellStyle name="Nota 16 2 5 2" xfId="8791"/>
    <cellStyle name="Nota 16 2 5 2 2" xfId="16845"/>
    <cellStyle name="Nota 16 2 5 2 2 2" xfId="28319"/>
    <cellStyle name="Nota 16 2 5 2 2 3" xfId="47002"/>
    <cellStyle name="Nota 16 2 5 2 3" xfId="18203"/>
    <cellStyle name="Nota 16 2 5 2 3 2" xfId="29677"/>
    <cellStyle name="Nota 16 2 5 2 3 3" xfId="47003"/>
    <cellStyle name="Nota 16 2 5 2 4" xfId="18405"/>
    <cellStyle name="Nota 16 2 5 2 4 2" xfId="29879"/>
    <cellStyle name="Nota 16 2 5 2 5" xfId="33179"/>
    <cellStyle name="Nota 16 2 5 2 5 2" xfId="47004"/>
    <cellStyle name="Nota 16 2 5 2 6" xfId="35887"/>
    <cellStyle name="Nota 16 2 5 2 6 2" xfId="47005"/>
    <cellStyle name="Nota 16 2 5 2 7" xfId="21706"/>
    <cellStyle name="Nota 16 2 5 2 8" xfId="47006"/>
    <cellStyle name="Nota 16 2 5 3" xfId="14605"/>
    <cellStyle name="Nota 16 2 5 3 2" xfId="35264"/>
    <cellStyle name="Nota 16 2 5 3 2 2" xfId="47007"/>
    <cellStyle name="Nota 16 2 5 3 3" xfId="36251"/>
    <cellStyle name="Nota 16 2 5 3 3 2" xfId="47008"/>
    <cellStyle name="Nota 16 2 5 3 4" xfId="23791"/>
    <cellStyle name="Nota 16 2 5 3 5" xfId="47009"/>
    <cellStyle name="Nota 16 2 5 4" xfId="17396"/>
    <cellStyle name="Nota 16 2 5 4 2" xfId="26080"/>
    <cellStyle name="Nota 16 2 5 4 3" xfId="47010"/>
    <cellStyle name="Nota 16 2 5 5" xfId="17299"/>
    <cellStyle name="Nota 16 2 5 5 2" xfId="28870"/>
    <cellStyle name="Nota 16 2 5 5 3" xfId="47011"/>
    <cellStyle name="Nota 16 2 5 6" xfId="28773"/>
    <cellStyle name="Nota 16 2 5 6 2" xfId="47012"/>
    <cellStyle name="Nota 16 2 5 7" xfId="30940"/>
    <cellStyle name="Nota 16 2 5 7 2" xfId="47013"/>
    <cellStyle name="Nota 16 2 5 8" xfId="35369"/>
    <cellStyle name="Nota 16 2 5 8 2" xfId="47014"/>
    <cellStyle name="Nota 16 2 5 9" xfId="38336"/>
    <cellStyle name="Nota 16 2 5 9 2" xfId="47015"/>
    <cellStyle name="Nota 16 2 6" xfId="5135"/>
    <cellStyle name="Nota 16 2 6 10" xfId="20682"/>
    <cellStyle name="Nota 16 2 6 11" xfId="47016"/>
    <cellStyle name="Nota 16 2 6 12" xfId="56637"/>
    <cellStyle name="Nota 16 2 6 2" xfId="7767"/>
    <cellStyle name="Nota 16 2 6 2 2" xfId="15821"/>
    <cellStyle name="Nota 16 2 6 2 2 2" xfId="27295"/>
    <cellStyle name="Nota 16 2 6 2 2 3" xfId="47017"/>
    <cellStyle name="Nota 16 2 6 2 3" xfId="17822"/>
    <cellStyle name="Nota 16 2 6 2 3 2" xfId="29296"/>
    <cellStyle name="Nota 16 2 6 2 3 3" xfId="47018"/>
    <cellStyle name="Nota 16 2 6 2 4" xfId="17325"/>
    <cellStyle name="Nota 16 2 6 2 4 2" xfId="28799"/>
    <cellStyle name="Nota 16 2 6 2 5" xfId="34240"/>
    <cellStyle name="Nota 16 2 6 2 5 2" xfId="47019"/>
    <cellStyle name="Nota 16 2 6 2 6" xfId="35992"/>
    <cellStyle name="Nota 16 2 6 2 6 2" xfId="47020"/>
    <cellStyle name="Nota 16 2 6 2 7" xfId="22767"/>
    <cellStyle name="Nota 16 2 6 2 8" xfId="47021"/>
    <cellStyle name="Nota 16 2 6 3" xfId="13580"/>
    <cellStyle name="Nota 16 2 6 3 2" xfId="25056"/>
    <cellStyle name="Nota 16 2 6 3 3" xfId="47022"/>
    <cellStyle name="Nota 16 2 6 4" xfId="17013"/>
    <cellStyle name="Nota 16 2 6 4 2" xfId="28487"/>
    <cellStyle name="Nota 16 2 6 4 3" xfId="47023"/>
    <cellStyle name="Nota 16 2 6 5" xfId="18158"/>
    <cellStyle name="Nota 16 2 6 5 2" xfId="29632"/>
    <cellStyle name="Nota 16 2 6 5 3" xfId="47024"/>
    <cellStyle name="Nota 16 2 6 6" xfId="32155"/>
    <cellStyle name="Nota 16 2 6 6 2" xfId="47025"/>
    <cellStyle name="Nota 16 2 6 7" xfId="35628"/>
    <cellStyle name="Nota 16 2 6 7 2" xfId="47026"/>
    <cellStyle name="Nota 16 2 6 8" xfId="37312"/>
    <cellStyle name="Nota 16 2 6 8 2" xfId="47027"/>
    <cellStyle name="Nota 16 2 6 9" xfId="38607"/>
    <cellStyle name="Nota 16 2 6 9 2" xfId="47028"/>
    <cellStyle name="Nota 16 2 7" xfId="6743"/>
    <cellStyle name="Nota 16 2 8" xfId="47029"/>
    <cellStyle name="Nota 16 3" xfId="2332"/>
    <cellStyle name="Nota 16 3 2" xfId="4488"/>
    <cellStyle name="Nota 16 3 3" xfId="6271"/>
    <cellStyle name="Nota 16 3 4" xfId="5137"/>
    <cellStyle name="Nota 16 4" xfId="4489"/>
    <cellStyle name="Nota 16 4 10" xfId="39476"/>
    <cellStyle name="Nota 16 4 2" xfId="5771"/>
    <cellStyle name="Nota 16 4 2 2" xfId="8310"/>
    <cellStyle name="Nota 16 4 2 2 2" xfId="16364"/>
    <cellStyle name="Nota 16 4 2 2 2 2" xfId="27838"/>
    <cellStyle name="Nota 16 4 2 2 3" xfId="34783"/>
    <cellStyle name="Nota 16 4 2 2 3 2" xfId="56638"/>
    <cellStyle name="Nota 16 4 2 2 4" xfId="23310"/>
    <cellStyle name="Nota 16 4 2 2 5" xfId="11969"/>
    <cellStyle name="Nota 16 4 2 2 6" xfId="43837"/>
    <cellStyle name="Nota 16 4 2 3" xfId="14124"/>
    <cellStyle name="Nota 16 4 2 3 2" xfId="25599"/>
    <cellStyle name="Nota 16 4 2 3 3" xfId="42116"/>
    <cellStyle name="Nota 16 4 2 4" xfId="32698"/>
    <cellStyle name="Nota 16 4 2 4 2" xfId="56639"/>
    <cellStyle name="Nota 16 4 2 5" xfId="37855"/>
    <cellStyle name="Nota 16 4 2 5 2" xfId="56640"/>
    <cellStyle name="Nota 16 4 2 6" xfId="21225"/>
    <cellStyle name="Nota 16 4 2 7" xfId="10248"/>
    <cellStyle name="Nota 16 4 2 8" xfId="40241"/>
    <cellStyle name="Nota 16 4 3" xfId="7286"/>
    <cellStyle name="Nota 16 4 3 2" xfId="15340"/>
    <cellStyle name="Nota 16 4 3 2 2" xfId="26814"/>
    <cellStyle name="Nota 16 4 3 3" xfId="31674"/>
    <cellStyle name="Nota 16 4 3 3 2" xfId="56641"/>
    <cellStyle name="Nota 16 4 3 4" xfId="20201"/>
    <cellStyle name="Nota 16 4 3 5" xfId="11204"/>
    <cellStyle name="Nota 16 4 3 6" xfId="43072"/>
    <cellStyle name="Nota 16 4 4" xfId="13107"/>
    <cellStyle name="Nota 16 4 4 2" xfId="33787"/>
    <cellStyle name="Nota 16 4 4 2 2" xfId="56642"/>
    <cellStyle name="Nota 16 4 4 3" xfId="22314"/>
    <cellStyle name="Nota 16 4 4 4" xfId="41323"/>
    <cellStyle name="Nota 16 4 5" xfId="24579"/>
    <cellStyle name="Nota 16 4 5 2" xfId="56643"/>
    <cellStyle name="Nota 16 4 6" xfId="30487"/>
    <cellStyle name="Nota 16 4 6 2" xfId="56644"/>
    <cellStyle name="Nota 16 4 7" xfId="36859"/>
    <cellStyle name="Nota 16 4 7 2" xfId="56645"/>
    <cellStyle name="Nota 16 4 8" xfId="19014"/>
    <cellStyle name="Nota 16 4 9" xfId="9483"/>
    <cellStyle name="Nota 17" xfId="2333"/>
    <cellStyle name="Nota 17 2" xfId="2334"/>
    <cellStyle name="Nota 17 2 2" xfId="2335"/>
    <cellStyle name="Nota 17 2 2 2" xfId="4490"/>
    <cellStyle name="Nota 17 2 2 2 2" xfId="5772"/>
    <cellStyle name="Nota 17 2 2 2 2 10" xfId="21226"/>
    <cellStyle name="Nota 17 2 2 2 2 11" xfId="47030"/>
    <cellStyle name="Nota 17 2 2 2 2 12" xfId="56646"/>
    <cellStyle name="Nota 17 2 2 2 2 2" xfId="8311"/>
    <cellStyle name="Nota 17 2 2 2 2 2 2" xfId="16365"/>
    <cellStyle name="Nota 17 2 2 2 2 2 2 2" xfId="27839"/>
    <cellStyle name="Nota 17 2 2 2 2 2 2 3" xfId="47031"/>
    <cellStyle name="Nota 17 2 2 2 2 2 3" xfId="18074"/>
    <cellStyle name="Nota 17 2 2 2 2 2 3 2" xfId="29548"/>
    <cellStyle name="Nota 17 2 2 2 2 2 3 3" xfId="47032"/>
    <cellStyle name="Nota 17 2 2 2 2 2 4" xfId="18335"/>
    <cellStyle name="Nota 17 2 2 2 2 2 4 2" xfId="29809"/>
    <cellStyle name="Nota 17 2 2 2 2 2 5" xfId="34784"/>
    <cellStyle name="Nota 17 2 2 2 2 2 5 2" xfId="47033"/>
    <cellStyle name="Nota 17 2 2 2 2 2 6" xfId="36181"/>
    <cellStyle name="Nota 17 2 2 2 2 2 6 2" xfId="47034"/>
    <cellStyle name="Nota 17 2 2 2 2 2 7" xfId="23311"/>
    <cellStyle name="Nota 17 2 2 2 2 2 8" xfId="47035"/>
    <cellStyle name="Nota 17 2 2 2 2 3" xfId="14125"/>
    <cellStyle name="Nota 17 2 2 2 2 3 2" xfId="25600"/>
    <cellStyle name="Nota 17 2 2 2 2 3 3" xfId="47036"/>
    <cellStyle name="Nota 17 2 2 2 2 4" xfId="17267"/>
    <cellStyle name="Nota 17 2 2 2 2 4 2" xfId="28741"/>
    <cellStyle name="Nota 17 2 2 2 2 4 3" xfId="47037"/>
    <cellStyle name="Nota 17 2 2 2 2 5" xfId="17722"/>
    <cellStyle name="Nota 17 2 2 2 2 5 2" xfId="29196"/>
    <cellStyle name="Nota 17 2 2 2 2 5 3" xfId="47038"/>
    <cellStyle name="Nota 17 2 2 2 2 6" xfId="32699"/>
    <cellStyle name="Nota 17 2 2 2 2 6 2" xfId="47039"/>
    <cellStyle name="Nota 17 2 2 2 2 7" xfId="35817"/>
    <cellStyle name="Nota 17 2 2 2 2 7 2" xfId="47040"/>
    <cellStyle name="Nota 17 2 2 2 2 8" xfId="37856"/>
    <cellStyle name="Nota 17 2 2 2 2 8 2" xfId="47041"/>
    <cellStyle name="Nota 17 2 2 2 2 9" xfId="38796"/>
    <cellStyle name="Nota 17 2 2 2 2 9 2" xfId="47042"/>
    <cellStyle name="Nota 17 2 2 2 3" xfId="7287"/>
    <cellStyle name="Nota 17 2 2 2 3 2" xfId="15341"/>
    <cellStyle name="Nota 17 2 2 2 3 2 2" xfId="26815"/>
    <cellStyle name="Nota 17 2 2 2 3 2 3" xfId="47043"/>
    <cellStyle name="Nota 17 2 2 2 3 3" xfId="17691"/>
    <cellStyle name="Nota 17 2 2 2 3 3 2" xfId="29165"/>
    <cellStyle name="Nota 17 2 2 2 3 3 3" xfId="47044"/>
    <cellStyle name="Nota 17 2 2 2 3 4" xfId="18135"/>
    <cellStyle name="Nota 17 2 2 2 3 4 2" xfId="29609"/>
    <cellStyle name="Nota 17 2 2 2 3 5" xfId="31675"/>
    <cellStyle name="Nota 17 2 2 2 3 5 2" xfId="47045"/>
    <cellStyle name="Nota 17 2 2 2 3 6" xfId="35558"/>
    <cellStyle name="Nota 17 2 2 2 3 6 2" xfId="47046"/>
    <cellStyle name="Nota 17 2 2 2 3 7" xfId="20202"/>
    <cellStyle name="Nota 17 2 2 2 3 8" xfId="47047"/>
    <cellStyle name="Nota 17 2 2 2 4" xfId="41324"/>
    <cellStyle name="Nota 17 2 2 2 5" xfId="47048"/>
    <cellStyle name="Nota 17 2 2 3" xfId="6273"/>
    <cellStyle name="Nota 17 2 2 4" xfId="5139"/>
    <cellStyle name="Nota 17 2 3" xfId="4491"/>
    <cellStyle name="Nota 17 2 3 10" xfId="39477"/>
    <cellStyle name="Nota 17 2 3 2" xfId="5773"/>
    <cellStyle name="Nota 17 2 3 2 2" xfId="8312"/>
    <cellStyle name="Nota 17 2 3 2 2 2" xfId="16366"/>
    <cellStyle name="Nota 17 2 3 2 2 2 2" xfId="27840"/>
    <cellStyle name="Nota 17 2 3 2 2 3" xfId="34785"/>
    <cellStyle name="Nota 17 2 3 2 2 3 2" xfId="56647"/>
    <cellStyle name="Nota 17 2 3 2 2 4" xfId="23312"/>
    <cellStyle name="Nota 17 2 3 2 2 5" xfId="11970"/>
    <cellStyle name="Nota 17 2 3 2 2 6" xfId="43838"/>
    <cellStyle name="Nota 17 2 3 2 3" xfId="14126"/>
    <cellStyle name="Nota 17 2 3 2 3 2" xfId="25601"/>
    <cellStyle name="Nota 17 2 3 2 3 3" xfId="42117"/>
    <cellStyle name="Nota 17 2 3 2 4" xfId="32700"/>
    <cellStyle name="Nota 17 2 3 2 4 2" xfId="56648"/>
    <cellStyle name="Nota 17 2 3 2 5" xfId="37857"/>
    <cellStyle name="Nota 17 2 3 2 5 2" xfId="56649"/>
    <cellStyle name="Nota 17 2 3 2 6" xfId="21227"/>
    <cellStyle name="Nota 17 2 3 2 7" xfId="10249"/>
    <cellStyle name="Nota 17 2 3 2 8" xfId="40242"/>
    <cellStyle name="Nota 17 2 3 3" xfId="7288"/>
    <cellStyle name="Nota 17 2 3 3 2" xfId="15342"/>
    <cellStyle name="Nota 17 2 3 3 2 2" xfId="26816"/>
    <cellStyle name="Nota 17 2 3 3 3" xfId="31676"/>
    <cellStyle name="Nota 17 2 3 3 3 2" xfId="56650"/>
    <cellStyle name="Nota 17 2 3 3 4" xfId="20203"/>
    <cellStyle name="Nota 17 2 3 3 5" xfId="11205"/>
    <cellStyle name="Nota 17 2 3 3 6" xfId="43073"/>
    <cellStyle name="Nota 17 2 3 4" xfId="13108"/>
    <cellStyle name="Nota 17 2 3 4 2" xfId="33788"/>
    <cellStyle name="Nota 17 2 3 4 2 2" xfId="56651"/>
    <cellStyle name="Nota 17 2 3 4 3" xfId="22315"/>
    <cellStyle name="Nota 17 2 3 4 4" xfId="41325"/>
    <cellStyle name="Nota 17 2 3 5" xfId="24580"/>
    <cellStyle name="Nota 17 2 3 5 2" xfId="56652"/>
    <cellStyle name="Nota 17 2 3 6" xfId="30488"/>
    <cellStyle name="Nota 17 2 3 6 2" xfId="56653"/>
    <cellStyle name="Nota 17 2 3 7" xfId="36860"/>
    <cellStyle name="Nota 17 2 3 7 2" xfId="56654"/>
    <cellStyle name="Nota 17 2 3 8" xfId="19015"/>
    <cellStyle name="Nota 17 2 3 9" xfId="9484"/>
    <cellStyle name="Nota 17 2 4" xfId="3918"/>
    <cellStyle name="Nota 17 2 4 2" xfId="5411"/>
    <cellStyle name="Nota 17 2 4 2 10" xfId="20865"/>
    <cellStyle name="Nota 17 2 4 2 11" xfId="47049"/>
    <cellStyle name="Nota 17 2 4 2 12" xfId="56655"/>
    <cellStyle name="Nota 17 2 4 2 2" xfId="7950"/>
    <cellStyle name="Nota 17 2 4 2 2 2" xfId="16004"/>
    <cellStyle name="Nota 17 2 4 2 2 2 2" xfId="27478"/>
    <cellStyle name="Nota 17 2 4 2 2 2 3" xfId="47050"/>
    <cellStyle name="Nota 17 2 4 2 2 3" xfId="17940"/>
    <cellStyle name="Nota 17 2 4 2 2 3 2" xfId="29414"/>
    <cellStyle name="Nota 17 2 4 2 2 3 3" xfId="47051"/>
    <cellStyle name="Nota 17 2 4 2 2 4" xfId="17318"/>
    <cellStyle name="Nota 17 2 4 2 2 4 2" xfId="28792"/>
    <cellStyle name="Nota 17 2 4 2 2 5" xfId="34423"/>
    <cellStyle name="Nota 17 2 4 2 2 5 2" xfId="47052"/>
    <cellStyle name="Nota 17 2 4 2 2 6" xfId="36090"/>
    <cellStyle name="Nota 17 2 4 2 2 6 2" xfId="47053"/>
    <cellStyle name="Nota 17 2 4 2 2 7" xfId="22950"/>
    <cellStyle name="Nota 17 2 4 2 2 8" xfId="47054"/>
    <cellStyle name="Nota 17 2 4 2 3" xfId="13764"/>
    <cellStyle name="Nota 17 2 4 2 3 2" xfId="25239"/>
    <cellStyle name="Nota 17 2 4 2 3 3" xfId="47055"/>
    <cellStyle name="Nota 17 2 4 2 4" xfId="17130"/>
    <cellStyle name="Nota 17 2 4 2 4 2" xfId="28604"/>
    <cellStyle name="Nota 17 2 4 2 4 3" xfId="47056"/>
    <cellStyle name="Nota 17 2 4 2 5" xfId="16927"/>
    <cellStyle name="Nota 17 2 4 2 5 2" xfId="28401"/>
    <cellStyle name="Nota 17 2 4 2 5 3" xfId="47057"/>
    <cellStyle name="Nota 17 2 4 2 6" xfId="32338"/>
    <cellStyle name="Nota 17 2 4 2 6 2" xfId="47058"/>
    <cellStyle name="Nota 17 2 4 2 7" xfId="35726"/>
    <cellStyle name="Nota 17 2 4 2 7 2" xfId="47059"/>
    <cellStyle name="Nota 17 2 4 2 8" xfId="37495"/>
    <cellStyle name="Nota 17 2 4 2 8 2" xfId="47060"/>
    <cellStyle name="Nota 17 2 4 2 9" xfId="38705"/>
    <cellStyle name="Nota 17 2 4 2 9 2" xfId="47061"/>
    <cellStyle name="Nota 17 2 4 3" xfId="6926"/>
    <cellStyle name="Nota 17 2 4 3 2" xfId="14980"/>
    <cellStyle name="Nota 17 2 4 3 2 2" xfId="26454"/>
    <cellStyle name="Nota 17 2 4 3 2 3" xfId="47062"/>
    <cellStyle name="Nota 17 2 4 3 3" xfId="17555"/>
    <cellStyle name="Nota 17 2 4 3 3 2" xfId="29029"/>
    <cellStyle name="Nota 17 2 4 3 3 3" xfId="47063"/>
    <cellStyle name="Nota 17 2 4 3 4" xfId="17995"/>
    <cellStyle name="Nota 17 2 4 3 4 2" xfId="29469"/>
    <cellStyle name="Nota 17 2 4 3 5" xfId="31314"/>
    <cellStyle name="Nota 17 2 4 3 5 2" xfId="47064"/>
    <cellStyle name="Nota 17 2 4 3 6" xfId="35467"/>
    <cellStyle name="Nota 17 2 4 3 6 2" xfId="47065"/>
    <cellStyle name="Nota 17 2 4 3 7" xfId="19841"/>
    <cellStyle name="Nota 17 2 4 3 8" xfId="47066"/>
    <cellStyle name="Nota 17 2 4 4" xfId="40963"/>
    <cellStyle name="Nota 17 2 4 5" xfId="47067"/>
    <cellStyle name="Nota 17 2 5" xfId="6272"/>
    <cellStyle name="Nota 17 2 5 10" xfId="38867"/>
    <cellStyle name="Nota 17 2 5 10 2" xfId="47068"/>
    <cellStyle name="Nota 17 2 5 11" xfId="19468"/>
    <cellStyle name="Nota 17 2 5 12" xfId="47069"/>
    <cellStyle name="Nota 17 2 5 13" xfId="56656"/>
    <cellStyle name="Nota 17 2 5 2" xfId="8792"/>
    <cellStyle name="Nota 17 2 5 2 2" xfId="16846"/>
    <cellStyle name="Nota 17 2 5 2 2 2" xfId="28320"/>
    <cellStyle name="Nota 17 2 5 2 2 3" xfId="47070"/>
    <cellStyle name="Nota 17 2 5 2 3" xfId="18204"/>
    <cellStyle name="Nota 17 2 5 2 3 2" xfId="29678"/>
    <cellStyle name="Nota 17 2 5 2 3 3" xfId="47071"/>
    <cellStyle name="Nota 17 2 5 2 4" xfId="18406"/>
    <cellStyle name="Nota 17 2 5 2 4 2" xfId="29880"/>
    <cellStyle name="Nota 17 2 5 2 5" xfId="33180"/>
    <cellStyle name="Nota 17 2 5 2 5 2" xfId="47072"/>
    <cellStyle name="Nota 17 2 5 2 6" xfId="35888"/>
    <cellStyle name="Nota 17 2 5 2 6 2" xfId="47073"/>
    <cellStyle name="Nota 17 2 5 2 7" xfId="21707"/>
    <cellStyle name="Nota 17 2 5 2 8" xfId="47074"/>
    <cellStyle name="Nota 17 2 5 3" xfId="14606"/>
    <cellStyle name="Nota 17 2 5 3 2" xfId="35265"/>
    <cellStyle name="Nota 17 2 5 3 2 2" xfId="47075"/>
    <cellStyle name="Nota 17 2 5 3 3" xfId="36252"/>
    <cellStyle name="Nota 17 2 5 3 3 2" xfId="47076"/>
    <cellStyle name="Nota 17 2 5 3 4" xfId="23792"/>
    <cellStyle name="Nota 17 2 5 3 5" xfId="47077"/>
    <cellStyle name="Nota 17 2 5 4" xfId="17397"/>
    <cellStyle name="Nota 17 2 5 4 2" xfId="26081"/>
    <cellStyle name="Nota 17 2 5 4 3" xfId="47078"/>
    <cellStyle name="Nota 17 2 5 5" xfId="17618"/>
    <cellStyle name="Nota 17 2 5 5 2" xfId="28871"/>
    <cellStyle name="Nota 17 2 5 5 3" xfId="47079"/>
    <cellStyle name="Nota 17 2 5 6" xfId="29092"/>
    <cellStyle name="Nota 17 2 5 6 2" xfId="47080"/>
    <cellStyle name="Nota 17 2 5 7" xfId="30941"/>
    <cellStyle name="Nota 17 2 5 7 2" xfId="47081"/>
    <cellStyle name="Nota 17 2 5 8" xfId="35370"/>
    <cellStyle name="Nota 17 2 5 8 2" xfId="47082"/>
    <cellStyle name="Nota 17 2 5 9" xfId="38337"/>
    <cellStyle name="Nota 17 2 5 9 2" xfId="47083"/>
    <cellStyle name="Nota 17 2 6" xfId="5138"/>
    <cellStyle name="Nota 17 2 6 10" xfId="20683"/>
    <cellStyle name="Nota 17 2 6 11" xfId="47084"/>
    <cellStyle name="Nota 17 2 6 12" xfId="56657"/>
    <cellStyle name="Nota 17 2 6 2" xfId="7768"/>
    <cellStyle name="Nota 17 2 6 2 2" xfId="15822"/>
    <cellStyle name="Nota 17 2 6 2 2 2" xfId="27296"/>
    <cellStyle name="Nota 17 2 6 2 2 3" xfId="47085"/>
    <cellStyle name="Nota 17 2 6 2 3" xfId="17823"/>
    <cellStyle name="Nota 17 2 6 2 3 2" xfId="29297"/>
    <cellStyle name="Nota 17 2 6 2 3 3" xfId="47086"/>
    <cellStyle name="Nota 17 2 6 2 4" xfId="12509"/>
    <cellStyle name="Nota 17 2 6 2 4 2" xfId="23982"/>
    <cellStyle name="Nota 17 2 6 2 5" xfId="34241"/>
    <cellStyle name="Nota 17 2 6 2 5 2" xfId="47087"/>
    <cellStyle name="Nota 17 2 6 2 6" xfId="35993"/>
    <cellStyle name="Nota 17 2 6 2 6 2" xfId="47088"/>
    <cellStyle name="Nota 17 2 6 2 7" xfId="22768"/>
    <cellStyle name="Nota 17 2 6 2 8" xfId="47089"/>
    <cellStyle name="Nota 17 2 6 3" xfId="13581"/>
    <cellStyle name="Nota 17 2 6 3 2" xfId="25057"/>
    <cellStyle name="Nota 17 2 6 3 3" xfId="47090"/>
    <cellStyle name="Nota 17 2 6 4" xfId="17014"/>
    <cellStyle name="Nota 17 2 6 4 2" xfId="28488"/>
    <cellStyle name="Nota 17 2 6 4 3" xfId="47091"/>
    <cellStyle name="Nota 17 2 6 5" xfId="18123"/>
    <cellStyle name="Nota 17 2 6 5 2" xfId="29597"/>
    <cellStyle name="Nota 17 2 6 5 3" xfId="47092"/>
    <cellStyle name="Nota 17 2 6 6" xfId="32156"/>
    <cellStyle name="Nota 17 2 6 6 2" xfId="47093"/>
    <cellStyle name="Nota 17 2 6 7" xfId="35629"/>
    <cellStyle name="Nota 17 2 6 7 2" xfId="47094"/>
    <cellStyle name="Nota 17 2 6 8" xfId="37313"/>
    <cellStyle name="Nota 17 2 6 8 2" xfId="47095"/>
    <cellStyle name="Nota 17 2 6 9" xfId="38608"/>
    <cellStyle name="Nota 17 2 6 9 2" xfId="47096"/>
    <cellStyle name="Nota 17 2 7" xfId="6744"/>
    <cellStyle name="Nota 17 2 8" xfId="47097"/>
    <cellStyle name="Nota 17 3" xfId="2336"/>
    <cellStyle name="Nota 17 3 2" xfId="4492"/>
    <cellStyle name="Nota 17 3 3" xfId="6274"/>
    <cellStyle name="Nota 17 3 4" xfId="5140"/>
    <cellStyle name="Nota 17 4" xfId="4493"/>
    <cellStyle name="Nota 17 4 10" xfId="39478"/>
    <cellStyle name="Nota 17 4 2" xfId="5774"/>
    <cellStyle name="Nota 17 4 2 2" xfId="8313"/>
    <cellStyle name="Nota 17 4 2 2 2" xfId="16367"/>
    <cellStyle name="Nota 17 4 2 2 2 2" xfId="27841"/>
    <cellStyle name="Nota 17 4 2 2 3" xfId="34786"/>
    <cellStyle name="Nota 17 4 2 2 3 2" xfId="56658"/>
    <cellStyle name="Nota 17 4 2 2 4" xfId="23313"/>
    <cellStyle name="Nota 17 4 2 2 5" xfId="11971"/>
    <cellStyle name="Nota 17 4 2 2 6" xfId="43839"/>
    <cellStyle name="Nota 17 4 2 3" xfId="14127"/>
    <cellStyle name="Nota 17 4 2 3 2" xfId="25602"/>
    <cellStyle name="Nota 17 4 2 3 3" xfId="42118"/>
    <cellStyle name="Nota 17 4 2 4" xfId="32701"/>
    <cellStyle name="Nota 17 4 2 4 2" xfId="56659"/>
    <cellStyle name="Nota 17 4 2 5" xfId="37858"/>
    <cellStyle name="Nota 17 4 2 5 2" xfId="56660"/>
    <cellStyle name="Nota 17 4 2 6" xfId="21228"/>
    <cellStyle name="Nota 17 4 2 7" xfId="10250"/>
    <cellStyle name="Nota 17 4 2 8" xfId="40243"/>
    <cellStyle name="Nota 17 4 3" xfId="7289"/>
    <cellStyle name="Nota 17 4 3 2" xfId="15343"/>
    <cellStyle name="Nota 17 4 3 2 2" xfId="26817"/>
    <cellStyle name="Nota 17 4 3 3" xfId="31677"/>
    <cellStyle name="Nota 17 4 3 3 2" xfId="56661"/>
    <cellStyle name="Nota 17 4 3 4" xfId="20204"/>
    <cellStyle name="Nota 17 4 3 5" xfId="11206"/>
    <cellStyle name="Nota 17 4 3 6" xfId="43074"/>
    <cellStyle name="Nota 17 4 4" xfId="13109"/>
    <cellStyle name="Nota 17 4 4 2" xfId="33789"/>
    <cellStyle name="Nota 17 4 4 2 2" xfId="56662"/>
    <cellStyle name="Nota 17 4 4 3" xfId="22316"/>
    <cellStyle name="Nota 17 4 4 4" xfId="41326"/>
    <cellStyle name="Nota 17 4 5" xfId="24581"/>
    <cellStyle name="Nota 17 4 5 2" xfId="56663"/>
    <cellStyle name="Nota 17 4 6" xfId="30489"/>
    <cellStyle name="Nota 17 4 6 2" xfId="56664"/>
    <cellStyle name="Nota 17 4 7" xfId="36861"/>
    <cellStyle name="Nota 17 4 7 2" xfId="56665"/>
    <cellStyle name="Nota 17 4 8" xfId="19016"/>
    <cellStyle name="Nota 17 4 9" xfId="9485"/>
    <cellStyle name="Nota 18" xfId="2337"/>
    <cellStyle name="Nota 18 2" xfId="2338"/>
    <cellStyle name="Nota 18 2 2" xfId="2339"/>
    <cellStyle name="Nota 18 2 2 2" xfId="6275"/>
    <cellStyle name="Nota 18 2 2 3" xfId="5141"/>
    <cellStyle name="Nota 18 2 3" xfId="4494"/>
    <cellStyle name="Nota 18 2 3 10" xfId="39479"/>
    <cellStyle name="Nota 18 2 3 2" xfId="5775"/>
    <cellStyle name="Nota 18 2 3 2 2" xfId="8314"/>
    <cellStyle name="Nota 18 2 3 2 2 2" xfId="16368"/>
    <cellStyle name="Nota 18 2 3 2 2 2 2" xfId="27842"/>
    <cellStyle name="Nota 18 2 3 2 2 3" xfId="34787"/>
    <cellStyle name="Nota 18 2 3 2 2 3 2" xfId="56666"/>
    <cellStyle name="Nota 18 2 3 2 2 4" xfId="23314"/>
    <cellStyle name="Nota 18 2 3 2 2 5" xfId="11972"/>
    <cellStyle name="Nota 18 2 3 2 2 6" xfId="43840"/>
    <cellStyle name="Nota 18 2 3 2 3" xfId="14128"/>
    <cellStyle name="Nota 18 2 3 2 3 2" xfId="25603"/>
    <cellStyle name="Nota 18 2 3 2 3 3" xfId="42119"/>
    <cellStyle name="Nota 18 2 3 2 4" xfId="32702"/>
    <cellStyle name="Nota 18 2 3 2 4 2" xfId="56667"/>
    <cellStyle name="Nota 18 2 3 2 5" xfId="37859"/>
    <cellStyle name="Nota 18 2 3 2 5 2" xfId="56668"/>
    <cellStyle name="Nota 18 2 3 2 6" xfId="21229"/>
    <cellStyle name="Nota 18 2 3 2 7" xfId="10251"/>
    <cellStyle name="Nota 18 2 3 2 8" xfId="40244"/>
    <cellStyle name="Nota 18 2 3 3" xfId="7290"/>
    <cellStyle name="Nota 18 2 3 3 2" xfId="15344"/>
    <cellStyle name="Nota 18 2 3 3 2 2" xfId="26818"/>
    <cellStyle name="Nota 18 2 3 3 3" xfId="31678"/>
    <cellStyle name="Nota 18 2 3 3 3 2" xfId="56669"/>
    <cellStyle name="Nota 18 2 3 3 4" xfId="20205"/>
    <cellStyle name="Nota 18 2 3 3 5" xfId="11207"/>
    <cellStyle name="Nota 18 2 3 3 6" xfId="43075"/>
    <cellStyle name="Nota 18 2 3 4" xfId="13110"/>
    <cellStyle name="Nota 18 2 3 4 2" xfId="33790"/>
    <cellStyle name="Nota 18 2 3 4 2 2" xfId="56670"/>
    <cellStyle name="Nota 18 2 3 4 3" xfId="22317"/>
    <cellStyle name="Nota 18 2 3 4 4" xfId="41327"/>
    <cellStyle name="Nota 18 2 3 5" xfId="24582"/>
    <cellStyle name="Nota 18 2 3 5 2" xfId="56671"/>
    <cellStyle name="Nota 18 2 3 6" xfId="30490"/>
    <cellStyle name="Nota 18 2 3 6 2" xfId="56672"/>
    <cellStyle name="Nota 18 2 3 7" xfId="36862"/>
    <cellStyle name="Nota 18 2 3 7 2" xfId="56673"/>
    <cellStyle name="Nota 18 2 3 8" xfId="19017"/>
    <cellStyle name="Nota 18 2 3 9" xfId="9486"/>
    <cellStyle name="Nota 18 3" xfId="2340"/>
    <cellStyle name="Nota 18 3 2" xfId="4495"/>
    <cellStyle name="Nota 18 3 3" xfId="6276"/>
    <cellStyle name="Nota 18 3 4" xfId="5142"/>
    <cellStyle name="Nota 18 4" xfId="4496"/>
    <cellStyle name="Nota 18 4 10" xfId="39480"/>
    <cellStyle name="Nota 18 4 2" xfId="5776"/>
    <cellStyle name="Nota 18 4 2 2" xfId="8315"/>
    <cellStyle name="Nota 18 4 2 2 2" xfId="16369"/>
    <cellStyle name="Nota 18 4 2 2 2 2" xfId="27843"/>
    <cellStyle name="Nota 18 4 2 2 3" xfId="34788"/>
    <cellStyle name="Nota 18 4 2 2 3 2" xfId="56674"/>
    <cellStyle name="Nota 18 4 2 2 4" xfId="23315"/>
    <cellStyle name="Nota 18 4 2 2 5" xfId="11973"/>
    <cellStyle name="Nota 18 4 2 2 6" xfId="43841"/>
    <cellStyle name="Nota 18 4 2 3" xfId="14129"/>
    <cellStyle name="Nota 18 4 2 3 2" xfId="25604"/>
    <cellStyle name="Nota 18 4 2 3 3" xfId="42120"/>
    <cellStyle name="Nota 18 4 2 4" xfId="32703"/>
    <cellStyle name="Nota 18 4 2 4 2" xfId="56675"/>
    <cellStyle name="Nota 18 4 2 5" xfId="37860"/>
    <cellStyle name="Nota 18 4 2 5 2" xfId="56676"/>
    <cellStyle name="Nota 18 4 2 6" xfId="21230"/>
    <cellStyle name="Nota 18 4 2 7" xfId="10252"/>
    <cellStyle name="Nota 18 4 2 8" xfId="40245"/>
    <cellStyle name="Nota 18 4 3" xfId="7291"/>
    <cellStyle name="Nota 18 4 3 2" xfId="15345"/>
    <cellStyle name="Nota 18 4 3 2 2" xfId="26819"/>
    <cellStyle name="Nota 18 4 3 3" xfId="31679"/>
    <cellStyle name="Nota 18 4 3 3 2" xfId="56677"/>
    <cellStyle name="Nota 18 4 3 4" xfId="20206"/>
    <cellStyle name="Nota 18 4 3 5" xfId="11208"/>
    <cellStyle name="Nota 18 4 3 6" xfId="43076"/>
    <cellStyle name="Nota 18 4 4" xfId="13111"/>
    <cellStyle name="Nota 18 4 4 2" xfId="33791"/>
    <cellStyle name="Nota 18 4 4 2 2" xfId="56678"/>
    <cellStyle name="Nota 18 4 4 3" xfId="22318"/>
    <cellStyle name="Nota 18 4 4 4" xfId="41328"/>
    <cellStyle name="Nota 18 4 5" xfId="24583"/>
    <cellStyle name="Nota 18 4 5 2" xfId="56679"/>
    <cellStyle name="Nota 18 4 6" xfId="30491"/>
    <cellStyle name="Nota 18 4 6 2" xfId="56680"/>
    <cellStyle name="Nota 18 4 7" xfId="36863"/>
    <cellStyle name="Nota 18 4 7 2" xfId="56681"/>
    <cellStyle name="Nota 18 4 8" xfId="19018"/>
    <cellStyle name="Nota 18 4 9" xfId="9487"/>
    <cellStyle name="Nota 19" xfId="2341"/>
    <cellStyle name="Nota 19 2" xfId="2342"/>
    <cellStyle name="Nota 19 2 2" xfId="2343"/>
    <cellStyle name="Nota 19 2 2 2" xfId="6277"/>
    <cellStyle name="Nota 19 2 2 3" xfId="5143"/>
    <cellStyle name="Nota 19 2 3" xfId="4497"/>
    <cellStyle name="Nota 19 2 3 10" xfId="39481"/>
    <cellStyle name="Nota 19 2 3 2" xfId="5777"/>
    <cellStyle name="Nota 19 2 3 2 2" xfId="8316"/>
    <cellStyle name="Nota 19 2 3 2 2 2" xfId="16370"/>
    <cellStyle name="Nota 19 2 3 2 2 2 2" xfId="27844"/>
    <cellStyle name="Nota 19 2 3 2 2 3" xfId="34789"/>
    <cellStyle name="Nota 19 2 3 2 2 3 2" xfId="56682"/>
    <cellStyle name="Nota 19 2 3 2 2 4" xfId="23316"/>
    <cellStyle name="Nota 19 2 3 2 2 5" xfId="11974"/>
    <cellStyle name="Nota 19 2 3 2 2 6" xfId="43842"/>
    <cellStyle name="Nota 19 2 3 2 3" xfId="14130"/>
    <cellStyle name="Nota 19 2 3 2 3 2" xfId="25605"/>
    <cellStyle name="Nota 19 2 3 2 3 3" xfId="42121"/>
    <cellStyle name="Nota 19 2 3 2 4" xfId="32704"/>
    <cellStyle name="Nota 19 2 3 2 4 2" xfId="56683"/>
    <cellStyle name="Nota 19 2 3 2 5" xfId="37861"/>
    <cellStyle name="Nota 19 2 3 2 5 2" xfId="56684"/>
    <cellStyle name="Nota 19 2 3 2 6" xfId="21231"/>
    <cellStyle name="Nota 19 2 3 2 7" xfId="10253"/>
    <cellStyle name="Nota 19 2 3 2 8" xfId="40246"/>
    <cellStyle name="Nota 19 2 3 3" xfId="7292"/>
    <cellStyle name="Nota 19 2 3 3 2" xfId="15346"/>
    <cellStyle name="Nota 19 2 3 3 2 2" xfId="26820"/>
    <cellStyle name="Nota 19 2 3 3 3" xfId="31680"/>
    <cellStyle name="Nota 19 2 3 3 3 2" xfId="56685"/>
    <cellStyle name="Nota 19 2 3 3 4" xfId="20207"/>
    <cellStyle name="Nota 19 2 3 3 5" xfId="11209"/>
    <cellStyle name="Nota 19 2 3 3 6" xfId="43077"/>
    <cellStyle name="Nota 19 2 3 4" xfId="13112"/>
    <cellStyle name="Nota 19 2 3 4 2" xfId="33792"/>
    <cellStyle name="Nota 19 2 3 4 2 2" xfId="56686"/>
    <cellStyle name="Nota 19 2 3 4 3" xfId="22319"/>
    <cellStyle name="Nota 19 2 3 4 4" xfId="41329"/>
    <cellStyle name="Nota 19 2 3 5" xfId="24584"/>
    <cellStyle name="Nota 19 2 3 5 2" xfId="56687"/>
    <cellStyle name="Nota 19 2 3 6" xfId="30492"/>
    <cellStyle name="Nota 19 2 3 6 2" xfId="56688"/>
    <cellStyle name="Nota 19 2 3 7" xfId="36864"/>
    <cellStyle name="Nota 19 2 3 7 2" xfId="56689"/>
    <cellStyle name="Nota 19 2 3 8" xfId="19019"/>
    <cellStyle name="Nota 19 2 3 9" xfId="9488"/>
    <cellStyle name="Nota 19 3" xfId="2344"/>
    <cellStyle name="Nota 19 3 2" xfId="4498"/>
    <cellStyle name="Nota 19 3 3" xfId="6278"/>
    <cellStyle name="Nota 19 3 4" xfId="5144"/>
    <cellStyle name="Nota 19 4" xfId="4499"/>
    <cellStyle name="Nota 19 4 10" xfId="39482"/>
    <cellStyle name="Nota 19 4 2" xfId="5778"/>
    <cellStyle name="Nota 19 4 2 2" xfId="8317"/>
    <cellStyle name="Nota 19 4 2 2 2" xfId="16371"/>
    <cellStyle name="Nota 19 4 2 2 2 2" xfId="27845"/>
    <cellStyle name="Nota 19 4 2 2 3" xfId="34790"/>
    <cellStyle name="Nota 19 4 2 2 3 2" xfId="56690"/>
    <cellStyle name="Nota 19 4 2 2 4" xfId="23317"/>
    <cellStyle name="Nota 19 4 2 2 5" xfId="11975"/>
    <cellStyle name="Nota 19 4 2 2 6" xfId="43843"/>
    <cellStyle name="Nota 19 4 2 3" xfId="14131"/>
    <cellStyle name="Nota 19 4 2 3 2" xfId="25606"/>
    <cellStyle name="Nota 19 4 2 3 3" xfId="42122"/>
    <cellStyle name="Nota 19 4 2 4" xfId="32705"/>
    <cellStyle name="Nota 19 4 2 4 2" xfId="56691"/>
    <cellStyle name="Nota 19 4 2 5" xfId="37862"/>
    <cellStyle name="Nota 19 4 2 5 2" xfId="56692"/>
    <cellStyle name="Nota 19 4 2 6" xfId="21232"/>
    <cellStyle name="Nota 19 4 2 7" xfId="10254"/>
    <cellStyle name="Nota 19 4 2 8" xfId="40247"/>
    <cellStyle name="Nota 19 4 3" xfId="7293"/>
    <cellStyle name="Nota 19 4 3 2" xfId="15347"/>
    <cellStyle name="Nota 19 4 3 2 2" xfId="26821"/>
    <cellStyle name="Nota 19 4 3 3" xfId="31681"/>
    <cellStyle name="Nota 19 4 3 3 2" xfId="56693"/>
    <cellStyle name="Nota 19 4 3 4" xfId="20208"/>
    <cellStyle name="Nota 19 4 3 5" xfId="11210"/>
    <cellStyle name="Nota 19 4 3 6" xfId="43078"/>
    <cellStyle name="Nota 19 4 4" xfId="13113"/>
    <cellStyle name="Nota 19 4 4 2" xfId="33793"/>
    <cellStyle name="Nota 19 4 4 2 2" xfId="56694"/>
    <cellStyle name="Nota 19 4 4 3" xfId="22320"/>
    <cellStyle name="Nota 19 4 4 4" xfId="41330"/>
    <cellStyle name="Nota 19 4 5" xfId="24585"/>
    <cellStyle name="Nota 19 4 5 2" xfId="56695"/>
    <cellStyle name="Nota 19 4 6" xfId="30493"/>
    <cellStyle name="Nota 19 4 6 2" xfId="56696"/>
    <cellStyle name="Nota 19 4 7" xfId="36865"/>
    <cellStyle name="Nota 19 4 7 2" xfId="56697"/>
    <cellStyle name="Nota 19 4 8" xfId="19020"/>
    <cellStyle name="Nota 19 4 9" xfId="9489"/>
    <cellStyle name="Nota 2" xfId="2345"/>
    <cellStyle name="Nota 2 10" xfId="2346"/>
    <cellStyle name="Nota 2 10 2" xfId="3919"/>
    <cellStyle name="Nota 2 10 2 2" xfId="5412"/>
    <cellStyle name="Nota 2 10 2 2 10" xfId="20866"/>
    <cellStyle name="Nota 2 10 2 2 11" xfId="47098"/>
    <cellStyle name="Nota 2 10 2 2 12" xfId="56698"/>
    <cellStyle name="Nota 2 10 2 2 2" xfId="7951"/>
    <cellStyle name="Nota 2 10 2 2 2 2" xfId="16005"/>
    <cellStyle name="Nota 2 10 2 2 2 2 2" xfId="27479"/>
    <cellStyle name="Nota 2 10 2 2 2 2 3" xfId="47099"/>
    <cellStyle name="Nota 2 10 2 2 2 3" xfId="17941"/>
    <cellStyle name="Nota 2 10 2 2 2 3 2" xfId="29415"/>
    <cellStyle name="Nota 2 10 2 2 2 3 3" xfId="47100"/>
    <cellStyle name="Nota 2 10 2 2 2 4" xfId="17724"/>
    <cellStyle name="Nota 2 10 2 2 2 4 2" xfId="29198"/>
    <cellStyle name="Nota 2 10 2 2 2 5" xfId="34424"/>
    <cellStyle name="Nota 2 10 2 2 2 5 2" xfId="47101"/>
    <cellStyle name="Nota 2 10 2 2 2 6" xfId="36091"/>
    <cellStyle name="Nota 2 10 2 2 2 6 2" xfId="47102"/>
    <cellStyle name="Nota 2 10 2 2 2 7" xfId="22951"/>
    <cellStyle name="Nota 2 10 2 2 2 8" xfId="47103"/>
    <cellStyle name="Nota 2 10 2 2 3" xfId="13765"/>
    <cellStyle name="Nota 2 10 2 2 3 2" xfId="25240"/>
    <cellStyle name="Nota 2 10 2 2 3 3" xfId="47104"/>
    <cellStyle name="Nota 2 10 2 2 4" xfId="17131"/>
    <cellStyle name="Nota 2 10 2 2 4 2" xfId="28605"/>
    <cellStyle name="Nota 2 10 2 2 4 3" xfId="47105"/>
    <cellStyle name="Nota 2 10 2 2 5" xfId="17515"/>
    <cellStyle name="Nota 2 10 2 2 5 2" xfId="28989"/>
    <cellStyle name="Nota 2 10 2 2 5 3" xfId="47106"/>
    <cellStyle name="Nota 2 10 2 2 6" xfId="32339"/>
    <cellStyle name="Nota 2 10 2 2 6 2" xfId="47107"/>
    <cellStyle name="Nota 2 10 2 2 7" xfId="35727"/>
    <cellStyle name="Nota 2 10 2 2 7 2" xfId="47108"/>
    <cellStyle name="Nota 2 10 2 2 8" xfId="37496"/>
    <cellStyle name="Nota 2 10 2 2 8 2" xfId="47109"/>
    <cellStyle name="Nota 2 10 2 2 9" xfId="38706"/>
    <cellStyle name="Nota 2 10 2 2 9 2" xfId="47110"/>
    <cellStyle name="Nota 2 10 2 3" xfId="6927"/>
    <cellStyle name="Nota 2 10 2 3 2" xfId="14981"/>
    <cellStyle name="Nota 2 10 2 3 2 2" xfId="26455"/>
    <cellStyle name="Nota 2 10 2 3 2 3" xfId="47111"/>
    <cellStyle name="Nota 2 10 2 3 3" xfId="17556"/>
    <cellStyle name="Nota 2 10 2 3 3 2" xfId="29030"/>
    <cellStyle name="Nota 2 10 2 3 3 3" xfId="47112"/>
    <cellStyle name="Nota 2 10 2 3 4" xfId="17186"/>
    <cellStyle name="Nota 2 10 2 3 4 2" xfId="28660"/>
    <cellStyle name="Nota 2 10 2 3 5" xfId="31315"/>
    <cellStyle name="Nota 2 10 2 3 5 2" xfId="47113"/>
    <cellStyle name="Nota 2 10 2 3 6" xfId="35468"/>
    <cellStyle name="Nota 2 10 2 3 6 2" xfId="47114"/>
    <cellStyle name="Nota 2 10 2 3 7" xfId="19842"/>
    <cellStyle name="Nota 2 10 2 3 8" xfId="47115"/>
    <cellStyle name="Nota 2 10 2 4" xfId="40964"/>
    <cellStyle name="Nota 2 10 2 5" xfId="47116"/>
    <cellStyle name="Nota 2 10 3" xfId="6279"/>
    <cellStyle name="Nota 2 10 3 10" xfId="38868"/>
    <cellStyle name="Nota 2 10 3 10 2" xfId="47117"/>
    <cellStyle name="Nota 2 10 3 11" xfId="19469"/>
    <cellStyle name="Nota 2 10 3 12" xfId="47118"/>
    <cellStyle name="Nota 2 10 3 13" xfId="56699"/>
    <cellStyle name="Nota 2 10 3 2" xfId="8793"/>
    <cellStyle name="Nota 2 10 3 2 2" xfId="16847"/>
    <cellStyle name="Nota 2 10 3 2 2 2" xfId="28321"/>
    <cellStyle name="Nota 2 10 3 2 2 3" xfId="47119"/>
    <cellStyle name="Nota 2 10 3 2 3" xfId="18205"/>
    <cellStyle name="Nota 2 10 3 2 3 2" xfId="29679"/>
    <cellStyle name="Nota 2 10 3 2 3 3" xfId="47120"/>
    <cellStyle name="Nota 2 10 3 2 4" xfId="18407"/>
    <cellStyle name="Nota 2 10 3 2 4 2" xfId="29881"/>
    <cellStyle name="Nota 2 10 3 2 5" xfId="33181"/>
    <cellStyle name="Nota 2 10 3 2 5 2" xfId="47121"/>
    <cellStyle name="Nota 2 10 3 2 6" xfId="35889"/>
    <cellStyle name="Nota 2 10 3 2 6 2" xfId="47122"/>
    <cellStyle name="Nota 2 10 3 2 7" xfId="21708"/>
    <cellStyle name="Nota 2 10 3 2 8" xfId="47123"/>
    <cellStyle name="Nota 2 10 3 3" xfId="14607"/>
    <cellStyle name="Nota 2 10 3 3 2" xfId="35266"/>
    <cellStyle name="Nota 2 10 3 3 2 2" xfId="47124"/>
    <cellStyle name="Nota 2 10 3 3 3" xfId="36253"/>
    <cellStyle name="Nota 2 10 3 3 3 2" xfId="47125"/>
    <cellStyle name="Nota 2 10 3 3 4" xfId="23793"/>
    <cellStyle name="Nota 2 10 3 3 5" xfId="47126"/>
    <cellStyle name="Nota 2 10 3 4" xfId="17398"/>
    <cellStyle name="Nota 2 10 3 4 2" xfId="26082"/>
    <cellStyle name="Nota 2 10 3 4 3" xfId="47127"/>
    <cellStyle name="Nota 2 10 3 5" xfId="17760"/>
    <cellStyle name="Nota 2 10 3 5 2" xfId="28872"/>
    <cellStyle name="Nota 2 10 3 5 3" xfId="47128"/>
    <cellStyle name="Nota 2 10 3 6" xfId="29234"/>
    <cellStyle name="Nota 2 10 3 6 2" xfId="47129"/>
    <cellStyle name="Nota 2 10 3 7" xfId="30942"/>
    <cellStyle name="Nota 2 10 3 7 2" xfId="47130"/>
    <cellStyle name="Nota 2 10 3 8" xfId="35371"/>
    <cellStyle name="Nota 2 10 3 8 2" xfId="47131"/>
    <cellStyle name="Nota 2 10 3 9" xfId="38338"/>
    <cellStyle name="Nota 2 10 3 9 2" xfId="47132"/>
    <cellStyle name="Nota 2 10 4" xfId="5145"/>
    <cellStyle name="Nota 2 10 4 10" xfId="20684"/>
    <cellStyle name="Nota 2 10 4 11" xfId="47133"/>
    <cellStyle name="Nota 2 10 4 12" xfId="56700"/>
    <cellStyle name="Nota 2 10 4 2" xfId="7769"/>
    <cellStyle name="Nota 2 10 4 2 2" xfId="15823"/>
    <cellStyle name="Nota 2 10 4 2 2 2" xfId="27297"/>
    <cellStyle name="Nota 2 10 4 2 2 3" xfId="47134"/>
    <cellStyle name="Nota 2 10 4 2 3" xfId="17824"/>
    <cellStyle name="Nota 2 10 4 2 3 2" xfId="29298"/>
    <cellStyle name="Nota 2 10 4 2 3 3" xfId="47135"/>
    <cellStyle name="Nota 2 10 4 2 4" xfId="12712"/>
    <cellStyle name="Nota 2 10 4 2 4 2" xfId="24184"/>
    <cellStyle name="Nota 2 10 4 2 5" xfId="34242"/>
    <cellStyle name="Nota 2 10 4 2 5 2" xfId="47136"/>
    <cellStyle name="Nota 2 10 4 2 6" xfId="35994"/>
    <cellStyle name="Nota 2 10 4 2 6 2" xfId="47137"/>
    <cellStyle name="Nota 2 10 4 2 7" xfId="22769"/>
    <cellStyle name="Nota 2 10 4 2 8" xfId="47138"/>
    <cellStyle name="Nota 2 10 4 3" xfId="13582"/>
    <cellStyle name="Nota 2 10 4 3 2" xfId="25058"/>
    <cellStyle name="Nota 2 10 4 3 3" xfId="47139"/>
    <cellStyle name="Nota 2 10 4 4" xfId="17015"/>
    <cellStyle name="Nota 2 10 4 4 2" xfId="28489"/>
    <cellStyle name="Nota 2 10 4 4 3" xfId="47140"/>
    <cellStyle name="Nota 2 10 4 5" xfId="17649"/>
    <cellStyle name="Nota 2 10 4 5 2" xfId="29123"/>
    <cellStyle name="Nota 2 10 4 5 3" xfId="47141"/>
    <cellStyle name="Nota 2 10 4 6" xfId="32157"/>
    <cellStyle name="Nota 2 10 4 6 2" xfId="47142"/>
    <cellStyle name="Nota 2 10 4 7" xfId="35630"/>
    <cellStyle name="Nota 2 10 4 7 2" xfId="47143"/>
    <cellStyle name="Nota 2 10 4 8" xfId="37314"/>
    <cellStyle name="Nota 2 10 4 8 2" xfId="47144"/>
    <cellStyle name="Nota 2 10 4 9" xfId="38609"/>
    <cellStyle name="Nota 2 10 4 9 2" xfId="47145"/>
    <cellStyle name="Nota 2 10 5" xfId="6745"/>
    <cellStyle name="Nota 2 10 6" xfId="47146"/>
    <cellStyle name="Nota 2 11" xfId="2347"/>
    <cellStyle name="Nota 2 11 2" xfId="3920"/>
    <cellStyle name="Nota 2 11 2 2" xfId="5413"/>
    <cellStyle name="Nota 2 11 2 2 10" xfId="20867"/>
    <cellStyle name="Nota 2 11 2 2 11" xfId="47147"/>
    <cellStyle name="Nota 2 11 2 2 12" xfId="56701"/>
    <cellStyle name="Nota 2 11 2 2 2" xfId="7952"/>
    <cellStyle name="Nota 2 11 2 2 2 2" xfId="16006"/>
    <cellStyle name="Nota 2 11 2 2 2 2 2" xfId="27480"/>
    <cellStyle name="Nota 2 11 2 2 2 2 3" xfId="47148"/>
    <cellStyle name="Nota 2 11 2 2 2 3" xfId="17942"/>
    <cellStyle name="Nota 2 11 2 2 2 3 2" xfId="29416"/>
    <cellStyle name="Nota 2 11 2 2 2 3 3" xfId="47149"/>
    <cellStyle name="Nota 2 11 2 2 2 4" xfId="18106"/>
    <cellStyle name="Nota 2 11 2 2 2 4 2" xfId="29580"/>
    <cellStyle name="Nota 2 11 2 2 2 5" xfId="34425"/>
    <cellStyle name="Nota 2 11 2 2 2 5 2" xfId="47150"/>
    <cellStyle name="Nota 2 11 2 2 2 6" xfId="36092"/>
    <cellStyle name="Nota 2 11 2 2 2 6 2" xfId="47151"/>
    <cellStyle name="Nota 2 11 2 2 2 7" xfId="22952"/>
    <cellStyle name="Nota 2 11 2 2 2 8" xfId="47152"/>
    <cellStyle name="Nota 2 11 2 2 3" xfId="13766"/>
    <cellStyle name="Nota 2 11 2 2 3 2" xfId="25241"/>
    <cellStyle name="Nota 2 11 2 2 3 3" xfId="47153"/>
    <cellStyle name="Nota 2 11 2 2 4" xfId="17132"/>
    <cellStyle name="Nota 2 11 2 2 4 2" xfId="28606"/>
    <cellStyle name="Nota 2 11 2 2 4 3" xfId="47154"/>
    <cellStyle name="Nota 2 11 2 2 5" xfId="17901"/>
    <cellStyle name="Nota 2 11 2 2 5 2" xfId="29375"/>
    <cellStyle name="Nota 2 11 2 2 5 3" xfId="47155"/>
    <cellStyle name="Nota 2 11 2 2 6" xfId="32340"/>
    <cellStyle name="Nota 2 11 2 2 6 2" xfId="47156"/>
    <cellStyle name="Nota 2 11 2 2 7" xfId="35728"/>
    <cellStyle name="Nota 2 11 2 2 7 2" xfId="47157"/>
    <cellStyle name="Nota 2 11 2 2 8" xfId="37497"/>
    <cellStyle name="Nota 2 11 2 2 8 2" xfId="47158"/>
    <cellStyle name="Nota 2 11 2 2 9" xfId="38707"/>
    <cellStyle name="Nota 2 11 2 2 9 2" xfId="47159"/>
    <cellStyle name="Nota 2 11 2 3" xfId="6928"/>
    <cellStyle name="Nota 2 11 2 3 2" xfId="14982"/>
    <cellStyle name="Nota 2 11 2 3 2 2" xfId="26456"/>
    <cellStyle name="Nota 2 11 2 3 2 3" xfId="47160"/>
    <cellStyle name="Nota 2 11 2 3 3" xfId="17557"/>
    <cellStyle name="Nota 2 11 2 3 3 2" xfId="29031"/>
    <cellStyle name="Nota 2 11 2 3 3 3" xfId="47161"/>
    <cellStyle name="Nota 2 11 2 3 4" xfId="13023"/>
    <cellStyle name="Nota 2 11 2 3 4 2" xfId="24024"/>
    <cellStyle name="Nota 2 11 2 3 5" xfId="31316"/>
    <cellStyle name="Nota 2 11 2 3 5 2" xfId="47162"/>
    <cellStyle name="Nota 2 11 2 3 6" xfId="35469"/>
    <cellStyle name="Nota 2 11 2 3 6 2" xfId="47163"/>
    <cellStyle name="Nota 2 11 2 3 7" xfId="19843"/>
    <cellStyle name="Nota 2 11 2 3 8" xfId="47164"/>
    <cellStyle name="Nota 2 11 2 4" xfId="40965"/>
    <cellStyle name="Nota 2 11 2 5" xfId="47165"/>
    <cellStyle name="Nota 2 11 3" xfId="6280"/>
    <cellStyle name="Nota 2 11 3 10" xfId="38869"/>
    <cellStyle name="Nota 2 11 3 10 2" xfId="47166"/>
    <cellStyle name="Nota 2 11 3 11" xfId="19470"/>
    <cellStyle name="Nota 2 11 3 12" xfId="47167"/>
    <cellStyle name="Nota 2 11 3 13" xfId="56702"/>
    <cellStyle name="Nota 2 11 3 2" xfId="8794"/>
    <cellStyle name="Nota 2 11 3 2 2" xfId="16848"/>
    <cellStyle name="Nota 2 11 3 2 2 2" xfId="28322"/>
    <cellStyle name="Nota 2 11 3 2 2 3" xfId="47168"/>
    <cellStyle name="Nota 2 11 3 2 3" xfId="18206"/>
    <cellStyle name="Nota 2 11 3 2 3 2" xfId="29680"/>
    <cellStyle name="Nota 2 11 3 2 3 3" xfId="47169"/>
    <cellStyle name="Nota 2 11 3 2 4" xfId="18408"/>
    <cellStyle name="Nota 2 11 3 2 4 2" xfId="29882"/>
    <cellStyle name="Nota 2 11 3 2 5" xfId="33182"/>
    <cellStyle name="Nota 2 11 3 2 5 2" xfId="47170"/>
    <cellStyle name="Nota 2 11 3 2 6" xfId="35890"/>
    <cellStyle name="Nota 2 11 3 2 6 2" xfId="47171"/>
    <cellStyle name="Nota 2 11 3 2 7" xfId="21709"/>
    <cellStyle name="Nota 2 11 3 2 8" xfId="47172"/>
    <cellStyle name="Nota 2 11 3 3" xfId="14608"/>
    <cellStyle name="Nota 2 11 3 3 2" xfId="35267"/>
    <cellStyle name="Nota 2 11 3 3 2 2" xfId="47173"/>
    <cellStyle name="Nota 2 11 3 3 3" xfId="36254"/>
    <cellStyle name="Nota 2 11 3 3 3 2" xfId="47174"/>
    <cellStyle name="Nota 2 11 3 3 4" xfId="23794"/>
    <cellStyle name="Nota 2 11 3 3 5" xfId="47175"/>
    <cellStyle name="Nota 2 11 3 4" xfId="17399"/>
    <cellStyle name="Nota 2 11 3 4 2" xfId="26083"/>
    <cellStyle name="Nota 2 11 3 4 3" xfId="47176"/>
    <cellStyle name="Nota 2 11 3 5" xfId="16949"/>
    <cellStyle name="Nota 2 11 3 5 2" xfId="28873"/>
    <cellStyle name="Nota 2 11 3 5 3" xfId="47177"/>
    <cellStyle name="Nota 2 11 3 6" xfId="28423"/>
    <cellStyle name="Nota 2 11 3 6 2" xfId="47178"/>
    <cellStyle name="Nota 2 11 3 7" xfId="30943"/>
    <cellStyle name="Nota 2 11 3 7 2" xfId="47179"/>
    <cellStyle name="Nota 2 11 3 8" xfId="35372"/>
    <cellStyle name="Nota 2 11 3 8 2" xfId="47180"/>
    <cellStyle name="Nota 2 11 3 9" xfId="38339"/>
    <cellStyle name="Nota 2 11 3 9 2" xfId="47181"/>
    <cellStyle name="Nota 2 11 4" xfId="5146"/>
    <cellStyle name="Nota 2 11 4 10" xfId="20685"/>
    <cellStyle name="Nota 2 11 4 11" xfId="47182"/>
    <cellStyle name="Nota 2 11 4 12" xfId="56703"/>
    <cellStyle name="Nota 2 11 4 2" xfId="7770"/>
    <cellStyle name="Nota 2 11 4 2 2" xfId="15824"/>
    <cellStyle name="Nota 2 11 4 2 2 2" xfId="27298"/>
    <cellStyle name="Nota 2 11 4 2 2 3" xfId="47183"/>
    <cellStyle name="Nota 2 11 4 2 3" xfId="17825"/>
    <cellStyle name="Nota 2 11 4 2 3 2" xfId="29299"/>
    <cellStyle name="Nota 2 11 4 2 3 3" xfId="47184"/>
    <cellStyle name="Nota 2 11 4 2 4" xfId="13208"/>
    <cellStyle name="Nota 2 11 4 2 4 2" xfId="24185"/>
    <cellStyle name="Nota 2 11 4 2 5" xfId="34243"/>
    <cellStyle name="Nota 2 11 4 2 5 2" xfId="47185"/>
    <cellStyle name="Nota 2 11 4 2 6" xfId="35995"/>
    <cellStyle name="Nota 2 11 4 2 6 2" xfId="47186"/>
    <cellStyle name="Nota 2 11 4 2 7" xfId="22770"/>
    <cellStyle name="Nota 2 11 4 2 8" xfId="47187"/>
    <cellStyle name="Nota 2 11 4 3" xfId="13583"/>
    <cellStyle name="Nota 2 11 4 3 2" xfId="25059"/>
    <cellStyle name="Nota 2 11 4 3 3" xfId="47188"/>
    <cellStyle name="Nota 2 11 4 4" xfId="17016"/>
    <cellStyle name="Nota 2 11 4 4 2" xfId="28490"/>
    <cellStyle name="Nota 2 11 4 4 3" xfId="47189"/>
    <cellStyle name="Nota 2 11 4 5" xfId="18032"/>
    <cellStyle name="Nota 2 11 4 5 2" xfId="29506"/>
    <cellStyle name="Nota 2 11 4 5 3" xfId="47190"/>
    <cellStyle name="Nota 2 11 4 6" xfId="32158"/>
    <cellStyle name="Nota 2 11 4 6 2" xfId="47191"/>
    <cellStyle name="Nota 2 11 4 7" xfId="35631"/>
    <cellStyle name="Nota 2 11 4 7 2" xfId="47192"/>
    <cellStyle name="Nota 2 11 4 8" xfId="37315"/>
    <cellStyle name="Nota 2 11 4 8 2" xfId="47193"/>
    <cellStyle name="Nota 2 11 4 9" xfId="38610"/>
    <cellStyle name="Nota 2 11 4 9 2" xfId="47194"/>
    <cellStyle name="Nota 2 11 5" xfId="6746"/>
    <cellStyle name="Nota 2 11 6" xfId="47195"/>
    <cellStyle name="Nota 2 12" xfId="2348"/>
    <cellStyle name="Nota 2 12 2" xfId="3921"/>
    <cellStyle name="Nota 2 12 2 2" xfId="5414"/>
    <cellStyle name="Nota 2 12 2 2 10" xfId="20868"/>
    <cellStyle name="Nota 2 12 2 2 11" xfId="47196"/>
    <cellStyle name="Nota 2 12 2 2 12" xfId="56704"/>
    <cellStyle name="Nota 2 12 2 2 2" xfId="7953"/>
    <cellStyle name="Nota 2 12 2 2 2 2" xfId="16007"/>
    <cellStyle name="Nota 2 12 2 2 2 2 2" xfId="27481"/>
    <cellStyle name="Nota 2 12 2 2 2 2 3" xfId="47197"/>
    <cellStyle name="Nota 2 12 2 2 2 3" xfId="17943"/>
    <cellStyle name="Nota 2 12 2 2 2 3 2" xfId="29417"/>
    <cellStyle name="Nota 2 12 2 2 2 3 3" xfId="47198"/>
    <cellStyle name="Nota 2 12 2 2 2 4" xfId="17301"/>
    <cellStyle name="Nota 2 12 2 2 2 4 2" xfId="28775"/>
    <cellStyle name="Nota 2 12 2 2 2 5" xfId="34426"/>
    <cellStyle name="Nota 2 12 2 2 2 5 2" xfId="47199"/>
    <cellStyle name="Nota 2 12 2 2 2 6" xfId="36093"/>
    <cellStyle name="Nota 2 12 2 2 2 6 2" xfId="47200"/>
    <cellStyle name="Nota 2 12 2 2 2 7" xfId="22953"/>
    <cellStyle name="Nota 2 12 2 2 2 8" xfId="47201"/>
    <cellStyle name="Nota 2 12 2 2 3" xfId="13767"/>
    <cellStyle name="Nota 2 12 2 2 3 2" xfId="25242"/>
    <cellStyle name="Nota 2 12 2 2 3 3" xfId="47202"/>
    <cellStyle name="Nota 2 12 2 2 4" xfId="17133"/>
    <cellStyle name="Nota 2 12 2 2 4 2" xfId="28607"/>
    <cellStyle name="Nota 2 12 2 2 4 3" xfId="47203"/>
    <cellStyle name="Nota 2 12 2 2 5" xfId="17091"/>
    <cellStyle name="Nota 2 12 2 2 5 2" xfId="28565"/>
    <cellStyle name="Nota 2 12 2 2 5 3" xfId="47204"/>
    <cellStyle name="Nota 2 12 2 2 6" xfId="32341"/>
    <cellStyle name="Nota 2 12 2 2 6 2" xfId="47205"/>
    <cellStyle name="Nota 2 12 2 2 7" xfId="35729"/>
    <cellStyle name="Nota 2 12 2 2 7 2" xfId="47206"/>
    <cellStyle name="Nota 2 12 2 2 8" xfId="37498"/>
    <cellStyle name="Nota 2 12 2 2 8 2" xfId="47207"/>
    <cellStyle name="Nota 2 12 2 2 9" xfId="38708"/>
    <cellStyle name="Nota 2 12 2 2 9 2" xfId="47208"/>
    <cellStyle name="Nota 2 12 2 3" xfId="6929"/>
    <cellStyle name="Nota 2 12 2 3 2" xfId="14983"/>
    <cellStyle name="Nota 2 12 2 3 2 2" xfId="26457"/>
    <cellStyle name="Nota 2 12 2 3 2 3" xfId="47209"/>
    <cellStyle name="Nota 2 12 2 3 3" xfId="17558"/>
    <cellStyle name="Nota 2 12 2 3 3 2" xfId="29032"/>
    <cellStyle name="Nota 2 12 2 3 3 3" xfId="47210"/>
    <cellStyle name="Nota 2 12 2 3 4" xfId="17720"/>
    <cellStyle name="Nota 2 12 2 3 4 2" xfId="29194"/>
    <cellStyle name="Nota 2 12 2 3 5" xfId="31317"/>
    <cellStyle name="Nota 2 12 2 3 5 2" xfId="47211"/>
    <cellStyle name="Nota 2 12 2 3 6" xfId="35470"/>
    <cellStyle name="Nota 2 12 2 3 6 2" xfId="47212"/>
    <cellStyle name="Nota 2 12 2 3 7" xfId="19844"/>
    <cellStyle name="Nota 2 12 2 3 8" xfId="47213"/>
    <cellStyle name="Nota 2 12 2 4" xfId="40966"/>
    <cellStyle name="Nota 2 12 2 5" xfId="47214"/>
    <cellStyle name="Nota 2 12 3" xfId="6281"/>
    <cellStyle name="Nota 2 12 3 10" xfId="38870"/>
    <cellStyle name="Nota 2 12 3 10 2" xfId="47215"/>
    <cellStyle name="Nota 2 12 3 11" xfId="19471"/>
    <cellStyle name="Nota 2 12 3 12" xfId="47216"/>
    <cellStyle name="Nota 2 12 3 13" xfId="56705"/>
    <cellStyle name="Nota 2 12 3 2" xfId="8795"/>
    <cellStyle name="Nota 2 12 3 2 2" xfId="16849"/>
    <cellStyle name="Nota 2 12 3 2 2 2" xfId="28323"/>
    <cellStyle name="Nota 2 12 3 2 2 3" xfId="47217"/>
    <cellStyle name="Nota 2 12 3 2 3" xfId="18207"/>
    <cellStyle name="Nota 2 12 3 2 3 2" xfId="29681"/>
    <cellStyle name="Nota 2 12 3 2 3 3" xfId="47218"/>
    <cellStyle name="Nota 2 12 3 2 4" xfId="18409"/>
    <cellStyle name="Nota 2 12 3 2 4 2" xfId="29883"/>
    <cellStyle name="Nota 2 12 3 2 5" xfId="33183"/>
    <cellStyle name="Nota 2 12 3 2 5 2" xfId="47219"/>
    <cellStyle name="Nota 2 12 3 2 6" xfId="35891"/>
    <cellStyle name="Nota 2 12 3 2 6 2" xfId="47220"/>
    <cellStyle name="Nota 2 12 3 2 7" xfId="21710"/>
    <cellStyle name="Nota 2 12 3 2 8" xfId="47221"/>
    <cellStyle name="Nota 2 12 3 3" xfId="14609"/>
    <cellStyle name="Nota 2 12 3 3 2" xfId="35268"/>
    <cellStyle name="Nota 2 12 3 3 2 2" xfId="47222"/>
    <cellStyle name="Nota 2 12 3 3 3" xfId="36255"/>
    <cellStyle name="Nota 2 12 3 3 3 2" xfId="47223"/>
    <cellStyle name="Nota 2 12 3 3 4" xfId="23795"/>
    <cellStyle name="Nota 2 12 3 3 5" xfId="47224"/>
    <cellStyle name="Nota 2 12 3 4" xfId="17400"/>
    <cellStyle name="Nota 2 12 3 4 2" xfId="26084"/>
    <cellStyle name="Nota 2 12 3 4 3" xfId="47225"/>
    <cellStyle name="Nota 2 12 3 5" xfId="18142"/>
    <cellStyle name="Nota 2 12 3 5 2" xfId="28874"/>
    <cellStyle name="Nota 2 12 3 5 3" xfId="47226"/>
    <cellStyle name="Nota 2 12 3 6" xfId="29616"/>
    <cellStyle name="Nota 2 12 3 6 2" xfId="47227"/>
    <cellStyle name="Nota 2 12 3 7" xfId="30944"/>
    <cellStyle name="Nota 2 12 3 7 2" xfId="47228"/>
    <cellStyle name="Nota 2 12 3 8" xfId="35373"/>
    <cellStyle name="Nota 2 12 3 8 2" xfId="47229"/>
    <cellStyle name="Nota 2 12 3 9" xfId="38340"/>
    <cellStyle name="Nota 2 12 3 9 2" xfId="47230"/>
    <cellStyle name="Nota 2 12 4" xfId="5147"/>
    <cellStyle name="Nota 2 12 4 10" xfId="20686"/>
    <cellStyle name="Nota 2 12 4 11" xfId="47231"/>
    <cellStyle name="Nota 2 12 4 12" xfId="56706"/>
    <cellStyle name="Nota 2 12 4 2" xfId="7771"/>
    <cellStyle name="Nota 2 12 4 2 2" xfId="15825"/>
    <cellStyle name="Nota 2 12 4 2 2 2" xfId="27299"/>
    <cellStyle name="Nota 2 12 4 2 2 3" xfId="47232"/>
    <cellStyle name="Nota 2 12 4 2 3" xfId="17826"/>
    <cellStyle name="Nota 2 12 4 2 3 2" xfId="29300"/>
    <cellStyle name="Nota 2 12 4 2 3 3" xfId="47233"/>
    <cellStyle name="Nota 2 12 4 2 4" xfId="13209"/>
    <cellStyle name="Nota 2 12 4 2 4 2" xfId="24186"/>
    <cellStyle name="Nota 2 12 4 2 5" xfId="34244"/>
    <cellStyle name="Nota 2 12 4 2 5 2" xfId="47234"/>
    <cellStyle name="Nota 2 12 4 2 6" xfId="35996"/>
    <cellStyle name="Nota 2 12 4 2 6 2" xfId="47235"/>
    <cellStyle name="Nota 2 12 4 2 7" xfId="22771"/>
    <cellStyle name="Nota 2 12 4 2 8" xfId="47236"/>
    <cellStyle name="Nota 2 12 4 3" xfId="13584"/>
    <cellStyle name="Nota 2 12 4 3 2" xfId="25060"/>
    <cellStyle name="Nota 2 12 4 3 3" xfId="47237"/>
    <cellStyle name="Nota 2 12 4 4" xfId="17017"/>
    <cellStyle name="Nota 2 12 4 4 2" xfId="28491"/>
    <cellStyle name="Nota 2 12 4 4 3" xfId="47238"/>
    <cellStyle name="Nota 2 12 4 5" xfId="17225"/>
    <cellStyle name="Nota 2 12 4 5 2" xfId="28699"/>
    <cellStyle name="Nota 2 12 4 5 3" xfId="47239"/>
    <cellStyle name="Nota 2 12 4 6" xfId="32159"/>
    <cellStyle name="Nota 2 12 4 6 2" xfId="47240"/>
    <cellStyle name="Nota 2 12 4 7" xfId="35632"/>
    <cellStyle name="Nota 2 12 4 7 2" xfId="47241"/>
    <cellStyle name="Nota 2 12 4 8" xfId="37316"/>
    <cellStyle name="Nota 2 12 4 8 2" xfId="47242"/>
    <cellStyle name="Nota 2 12 4 9" xfId="38611"/>
    <cellStyle name="Nota 2 12 4 9 2" xfId="47243"/>
    <cellStyle name="Nota 2 12 5" xfId="6747"/>
    <cellStyle name="Nota 2 12 6" xfId="47244"/>
    <cellStyle name="Nota 2 13" xfId="2349"/>
    <cellStyle name="Nota 2 13 2" xfId="3922"/>
    <cellStyle name="Nota 2 13 2 2" xfId="5415"/>
    <cellStyle name="Nota 2 13 2 2 10" xfId="20869"/>
    <cellStyle name="Nota 2 13 2 2 11" xfId="47245"/>
    <cellStyle name="Nota 2 13 2 2 12" xfId="56707"/>
    <cellStyle name="Nota 2 13 2 2 2" xfId="7954"/>
    <cellStyle name="Nota 2 13 2 2 2 2" xfId="16008"/>
    <cellStyle name="Nota 2 13 2 2 2 2 2" xfId="27482"/>
    <cellStyle name="Nota 2 13 2 2 2 2 3" xfId="47246"/>
    <cellStyle name="Nota 2 13 2 2 2 3" xfId="17944"/>
    <cellStyle name="Nota 2 13 2 2 2 3 2" xfId="29418"/>
    <cellStyle name="Nota 2 13 2 2 2 3 3" xfId="47247"/>
    <cellStyle name="Nota 2 13 2 2 2 4" xfId="16914"/>
    <cellStyle name="Nota 2 13 2 2 2 4 2" xfId="28388"/>
    <cellStyle name="Nota 2 13 2 2 2 5" xfId="34427"/>
    <cellStyle name="Nota 2 13 2 2 2 5 2" xfId="47248"/>
    <cellStyle name="Nota 2 13 2 2 2 6" xfId="36094"/>
    <cellStyle name="Nota 2 13 2 2 2 6 2" xfId="47249"/>
    <cellStyle name="Nota 2 13 2 2 2 7" xfId="22954"/>
    <cellStyle name="Nota 2 13 2 2 2 8" xfId="47250"/>
    <cellStyle name="Nota 2 13 2 2 3" xfId="13768"/>
    <cellStyle name="Nota 2 13 2 2 3 2" xfId="25243"/>
    <cellStyle name="Nota 2 13 2 2 3 3" xfId="47251"/>
    <cellStyle name="Nota 2 13 2 2 4" xfId="17134"/>
    <cellStyle name="Nota 2 13 2 2 4 2" xfId="28608"/>
    <cellStyle name="Nota 2 13 2 2 4 3" xfId="47252"/>
    <cellStyle name="Nota 2 13 2 2 5" xfId="12589"/>
    <cellStyle name="Nota 2 13 2 2 5 2" xfId="24065"/>
    <cellStyle name="Nota 2 13 2 2 5 3" xfId="47253"/>
    <cellStyle name="Nota 2 13 2 2 6" xfId="32342"/>
    <cellStyle name="Nota 2 13 2 2 6 2" xfId="47254"/>
    <cellStyle name="Nota 2 13 2 2 7" xfId="35730"/>
    <cellStyle name="Nota 2 13 2 2 7 2" xfId="47255"/>
    <cellStyle name="Nota 2 13 2 2 8" xfId="37499"/>
    <cellStyle name="Nota 2 13 2 2 8 2" xfId="47256"/>
    <cellStyle name="Nota 2 13 2 2 9" xfId="38709"/>
    <cellStyle name="Nota 2 13 2 2 9 2" xfId="47257"/>
    <cellStyle name="Nota 2 13 2 3" xfId="6930"/>
    <cellStyle name="Nota 2 13 2 3 2" xfId="14984"/>
    <cellStyle name="Nota 2 13 2 3 2 2" xfId="26458"/>
    <cellStyle name="Nota 2 13 2 3 2 3" xfId="47258"/>
    <cellStyle name="Nota 2 13 2 3 3" xfId="17559"/>
    <cellStyle name="Nota 2 13 2 3 3 2" xfId="29033"/>
    <cellStyle name="Nota 2 13 2 3 3 3" xfId="47259"/>
    <cellStyle name="Nota 2 13 2 3 4" xfId="18103"/>
    <cellStyle name="Nota 2 13 2 3 4 2" xfId="29577"/>
    <cellStyle name="Nota 2 13 2 3 5" xfId="31318"/>
    <cellStyle name="Nota 2 13 2 3 5 2" xfId="47260"/>
    <cellStyle name="Nota 2 13 2 3 6" xfId="35471"/>
    <cellStyle name="Nota 2 13 2 3 6 2" xfId="47261"/>
    <cellStyle name="Nota 2 13 2 3 7" xfId="19845"/>
    <cellStyle name="Nota 2 13 2 3 8" xfId="47262"/>
    <cellStyle name="Nota 2 13 2 4" xfId="40967"/>
    <cellStyle name="Nota 2 13 2 5" xfId="47263"/>
    <cellStyle name="Nota 2 13 3" xfId="6282"/>
    <cellStyle name="Nota 2 13 3 10" xfId="38871"/>
    <cellStyle name="Nota 2 13 3 10 2" xfId="47264"/>
    <cellStyle name="Nota 2 13 3 11" xfId="19472"/>
    <cellStyle name="Nota 2 13 3 12" xfId="47265"/>
    <cellStyle name="Nota 2 13 3 13" xfId="56708"/>
    <cellStyle name="Nota 2 13 3 2" xfId="8796"/>
    <cellStyle name="Nota 2 13 3 2 2" xfId="16850"/>
    <cellStyle name="Nota 2 13 3 2 2 2" xfId="28324"/>
    <cellStyle name="Nota 2 13 3 2 2 3" xfId="47266"/>
    <cellStyle name="Nota 2 13 3 2 3" xfId="18208"/>
    <cellStyle name="Nota 2 13 3 2 3 2" xfId="29682"/>
    <cellStyle name="Nota 2 13 3 2 3 3" xfId="47267"/>
    <cellStyle name="Nota 2 13 3 2 4" xfId="18410"/>
    <cellStyle name="Nota 2 13 3 2 4 2" xfId="29884"/>
    <cellStyle name="Nota 2 13 3 2 5" xfId="33184"/>
    <cellStyle name="Nota 2 13 3 2 5 2" xfId="47268"/>
    <cellStyle name="Nota 2 13 3 2 6" xfId="35892"/>
    <cellStyle name="Nota 2 13 3 2 6 2" xfId="47269"/>
    <cellStyle name="Nota 2 13 3 2 7" xfId="21711"/>
    <cellStyle name="Nota 2 13 3 2 8" xfId="47270"/>
    <cellStyle name="Nota 2 13 3 3" xfId="14610"/>
    <cellStyle name="Nota 2 13 3 3 2" xfId="35269"/>
    <cellStyle name="Nota 2 13 3 3 2 2" xfId="47271"/>
    <cellStyle name="Nota 2 13 3 3 3" xfId="36256"/>
    <cellStyle name="Nota 2 13 3 3 3 2" xfId="47272"/>
    <cellStyle name="Nota 2 13 3 3 4" xfId="23796"/>
    <cellStyle name="Nota 2 13 3 3 5" xfId="47273"/>
    <cellStyle name="Nota 2 13 3 4" xfId="17401"/>
    <cellStyle name="Nota 2 13 3 4 2" xfId="26085"/>
    <cellStyle name="Nota 2 13 3 4 3" xfId="47274"/>
    <cellStyle name="Nota 2 13 3 5" xfId="12683"/>
    <cellStyle name="Nota 2 13 3 5 2" xfId="28875"/>
    <cellStyle name="Nota 2 13 3 5 3" xfId="47275"/>
    <cellStyle name="Nota 2 13 3 6" xfId="24155"/>
    <cellStyle name="Nota 2 13 3 6 2" xfId="47276"/>
    <cellStyle name="Nota 2 13 3 7" xfId="30945"/>
    <cellStyle name="Nota 2 13 3 7 2" xfId="47277"/>
    <cellStyle name="Nota 2 13 3 8" xfId="35374"/>
    <cellStyle name="Nota 2 13 3 8 2" xfId="47278"/>
    <cellStyle name="Nota 2 13 3 9" xfId="38341"/>
    <cellStyle name="Nota 2 13 3 9 2" xfId="47279"/>
    <cellStyle name="Nota 2 13 4" xfId="5148"/>
    <cellStyle name="Nota 2 13 4 10" xfId="20687"/>
    <cellStyle name="Nota 2 13 4 11" xfId="47280"/>
    <cellStyle name="Nota 2 13 4 12" xfId="56709"/>
    <cellStyle name="Nota 2 13 4 2" xfId="7772"/>
    <cellStyle name="Nota 2 13 4 2 2" xfId="15826"/>
    <cellStyle name="Nota 2 13 4 2 2 2" xfId="27300"/>
    <cellStyle name="Nota 2 13 4 2 2 3" xfId="47281"/>
    <cellStyle name="Nota 2 13 4 2 3" xfId="17827"/>
    <cellStyle name="Nota 2 13 4 2 3 2" xfId="29301"/>
    <cellStyle name="Nota 2 13 4 2 3 3" xfId="47282"/>
    <cellStyle name="Nota 2 13 4 2 4" xfId="17624"/>
    <cellStyle name="Nota 2 13 4 2 4 2" xfId="29098"/>
    <cellStyle name="Nota 2 13 4 2 5" xfId="34245"/>
    <cellStyle name="Nota 2 13 4 2 5 2" xfId="47283"/>
    <cellStyle name="Nota 2 13 4 2 6" xfId="35997"/>
    <cellStyle name="Nota 2 13 4 2 6 2" xfId="47284"/>
    <cellStyle name="Nota 2 13 4 2 7" xfId="22772"/>
    <cellStyle name="Nota 2 13 4 2 8" xfId="47285"/>
    <cellStyle name="Nota 2 13 4 3" xfId="13585"/>
    <cellStyle name="Nota 2 13 4 3 2" xfId="25061"/>
    <cellStyle name="Nota 2 13 4 3 3" xfId="47286"/>
    <cellStyle name="Nota 2 13 4 4" xfId="17018"/>
    <cellStyle name="Nota 2 13 4 4 2" xfId="28492"/>
    <cellStyle name="Nota 2 13 4 4 3" xfId="47287"/>
    <cellStyle name="Nota 2 13 4 5" xfId="12402"/>
    <cellStyle name="Nota 2 13 4 5 2" xfId="23876"/>
    <cellStyle name="Nota 2 13 4 5 3" xfId="47288"/>
    <cellStyle name="Nota 2 13 4 6" xfId="32160"/>
    <cellStyle name="Nota 2 13 4 6 2" xfId="47289"/>
    <cellStyle name="Nota 2 13 4 7" xfId="35633"/>
    <cellStyle name="Nota 2 13 4 7 2" xfId="47290"/>
    <cellStyle name="Nota 2 13 4 8" xfId="37317"/>
    <cellStyle name="Nota 2 13 4 8 2" xfId="47291"/>
    <cellStyle name="Nota 2 13 4 9" xfId="38612"/>
    <cellStyle name="Nota 2 13 4 9 2" xfId="47292"/>
    <cellStyle name="Nota 2 13 5" xfId="6748"/>
    <cellStyle name="Nota 2 13 6" xfId="47293"/>
    <cellStyle name="Nota 2 14" xfId="2350"/>
    <cellStyle name="Nota 2 14 2" xfId="3923"/>
    <cellStyle name="Nota 2 14 2 2" xfId="5416"/>
    <cellStyle name="Nota 2 14 2 2 10" xfId="20870"/>
    <cellStyle name="Nota 2 14 2 2 11" xfId="47294"/>
    <cellStyle name="Nota 2 14 2 2 12" xfId="56710"/>
    <cellStyle name="Nota 2 14 2 2 2" xfId="7955"/>
    <cellStyle name="Nota 2 14 2 2 2 2" xfId="16009"/>
    <cellStyle name="Nota 2 14 2 2 2 2 2" xfId="27483"/>
    <cellStyle name="Nota 2 14 2 2 2 2 3" xfId="47295"/>
    <cellStyle name="Nota 2 14 2 2 2 3" xfId="17945"/>
    <cellStyle name="Nota 2 14 2 2 2 3 2" xfId="29419"/>
    <cellStyle name="Nota 2 14 2 2 2 3 3" xfId="47296"/>
    <cellStyle name="Nota 2 14 2 2 2 4" xfId="17503"/>
    <cellStyle name="Nota 2 14 2 2 2 4 2" xfId="28977"/>
    <cellStyle name="Nota 2 14 2 2 2 5" xfId="34428"/>
    <cellStyle name="Nota 2 14 2 2 2 5 2" xfId="47297"/>
    <cellStyle name="Nota 2 14 2 2 2 6" xfId="36095"/>
    <cellStyle name="Nota 2 14 2 2 2 6 2" xfId="47298"/>
    <cellStyle name="Nota 2 14 2 2 2 7" xfId="22955"/>
    <cellStyle name="Nota 2 14 2 2 2 8" xfId="47299"/>
    <cellStyle name="Nota 2 14 2 2 3" xfId="13769"/>
    <cellStyle name="Nota 2 14 2 2 3 2" xfId="25244"/>
    <cellStyle name="Nota 2 14 2 2 3 3" xfId="47300"/>
    <cellStyle name="Nota 2 14 2 2 4" xfId="17135"/>
    <cellStyle name="Nota 2 14 2 2 4 2" xfId="28609"/>
    <cellStyle name="Nota 2 14 2 2 4 3" xfId="47301"/>
    <cellStyle name="Nota 2 14 2 2 5" xfId="17641"/>
    <cellStyle name="Nota 2 14 2 2 5 2" xfId="29115"/>
    <cellStyle name="Nota 2 14 2 2 5 3" xfId="47302"/>
    <cellStyle name="Nota 2 14 2 2 6" xfId="32343"/>
    <cellStyle name="Nota 2 14 2 2 6 2" xfId="47303"/>
    <cellStyle name="Nota 2 14 2 2 7" xfId="35731"/>
    <cellStyle name="Nota 2 14 2 2 7 2" xfId="47304"/>
    <cellStyle name="Nota 2 14 2 2 8" xfId="37500"/>
    <cellStyle name="Nota 2 14 2 2 8 2" xfId="47305"/>
    <cellStyle name="Nota 2 14 2 2 9" xfId="38710"/>
    <cellStyle name="Nota 2 14 2 2 9 2" xfId="47306"/>
    <cellStyle name="Nota 2 14 2 3" xfId="6931"/>
    <cellStyle name="Nota 2 14 2 3 2" xfId="14985"/>
    <cellStyle name="Nota 2 14 2 3 2 2" xfId="26459"/>
    <cellStyle name="Nota 2 14 2 3 2 3" xfId="47307"/>
    <cellStyle name="Nota 2 14 2 3 3" xfId="17560"/>
    <cellStyle name="Nota 2 14 2 3 3 2" xfId="29034"/>
    <cellStyle name="Nota 2 14 2 3 3 3" xfId="47308"/>
    <cellStyle name="Nota 2 14 2 3 4" xfId="17297"/>
    <cellStyle name="Nota 2 14 2 3 4 2" xfId="28771"/>
    <cellStyle name="Nota 2 14 2 3 5" xfId="31319"/>
    <cellStyle name="Nota 2 14 2 3 5 2" xfId="47309"/>
    <cellStyle name="Nota 2 14 2 3 6" xfId="35472"/>
    <cellStyle name="Nota 2 14 2 3 6 2" xfId="47310"/>
    <cellStyle name="Nota 2 14 2 3 7" xfId="19846"/>
    <cellStyle name="Nota 2 14 2 3 8" xfId="47311"/>
    <cellStyle name="Nota 2 14 2 4" xfId="40968"/>
    <cellStyle name="Nota 2 14 2 5" xfId="47312"/>
    <cellStyle name="Nota 2 14 3" xfId="6283"/>
    <cellStyle name="Nota 2 14 3 10" xfId="38872"/>
    <cellStyle name="Nota 2 14 3 10 2" xfId="47313"/>
    <cellStyle name="Nota 2 14 3 11" xfId="19473"/>
    <cellStyle name="Nota 2 14 3 12" xfId="47314"/>
    <cellStyle name="Nota 2 14 3 13" xfId="56711"/>
    <cellStyle name="Nota 2 14 3 2" xfId="8797"/>
    <cellStyle name="Nota 2 14 3 2 2" xfId="16851"/>
    <cellStyle name="Nota 2 14 3 2 2 2" xfId="28325"/>
    <cellStyle name="Nota 2 14 3 2 2 3" xfId="47315"/>
    <cellStyle name="Nota 2 14 3 2 3" xfId="18209"/>
    <cellStyle name="Nota 2 14 3 2 3 2" xfId="29683"/>
    <cellStyle name="Nota 2 14 3 2 3 3" xfId="47316"/>
    <cellStyle name="Nota 2 14 3 2 4" xfId="18411"/>
    <cellStyle name="Nota 2 14 3 2 4 2" xfId="29885"/>
    <cellStyle name="Nota 2 14 3 2 5" xfId="33185"/>
    <cellStyle name="Nota 2 14 3 2 5 2" xfId="47317"/>
    <cellStyle name="Nota 2 14 3 2 6" xfId="35893"/>
    <cellStyle name="Nota 2 14 3 2 6 2" xfId="47318"/>
    <cellStyle name="Nota 2 14 3 2 7" xfId="21712"/>
    <cellStyle name="Nota 2 14 3 2 8" xfId="47319"/>
    <cellStyle name="Nota 2 14 3 3" xfId="14611"/>
    <cellStyle name="Nota 2 14 3 3 2" xfId="35270"/>
    <cellStyle name="Nota 2 14 3 3 2 2" xfId="47320"/>
    <cellStyle name="Nota 2 14 3 3 3" xfId="36257"/>
    <cellStyle name="Nota 2 14 3 3 3 2" xfId="47321"/>
    <cellStyle name="Nota 2 14 3 3 4" xfId="23797"/>
    <cellStyle name="Nota 2 14 3 3 5" xfId="47322"/>
    <cellStyle name="Nota 2 14 3 4" xfId="17402"/>
    <cellStyle name="Nota 2 14 3 4 2" xfId="26086"/>
    <cellStyle name="Nota 2 14 3 4 3" xfId="47323"/>
    <cellStyle name="Nota 2 14 3 5" xfId="17337"/>
    <cellStyle name="Nota 2 14 3 5 2" xfId="28876"/>
    <cellStyle name="Nota 2 14 3 5 3" xfId="47324"/>
    <cellStyle name="Nota 2 14 3 6" xfId="28811"/>
    <cellStyle name="Nota 2 14 3 6 2" xfId="47325"/>
    <cellStyle name="Nota 2 14 3 7" xfId="30946"/>
    <cellStyle name="Nota 2 14 3 7 2" xfId="47326"/>
    <cellStyle name="Nota 2 14 3 8" xfId="35375"/>
    <cellStyle name="Nota 2 14 3 8 2" xfId="47327"/>
    <cellStyle name="Nota 2 14 3 9" xfId="38342"/>
    <cellStyle name="Nota 2 14 3 9 2" xfId="47328"/>
    <cellStyle name="Nota 2 14 4" xfId="5149"/>
    <cellStyle name="Nota 2 14 4 10" xfId="20688"/>
    <cellStyle name="Nota 2 14 4 11" xfId="47329"/>
    <cellStyle name="Nota 2 14 4 12" xfId="56712"/>
    <cellStyle name="Nota 2 14 4 2" xfId="7773"/>
    <cellStyle name="Nota 2 14 4 2 2" xfId="15827"/>
    <cellStyle name="Nota 2 14 4 2 2 2" xfId="27301"/>
    <cellStyle name="Nota 2 14 4 2 2 3" xfId="47330"/>
    <cellStyle name="Nota 2 14 4 2 3" xfId="17828"/>
    <cellStyle name="Nota 2 14 4 2 3 2" xfId="29302"/>
    <cellStyle name="Nota 2 14 4 2 3 3" xfId="47331"/>
    <cellStyle name="Nota 2 14 4 2 4" xfId="18007"/>
    <cellStyle name="Nota 2 14 4 2 4 2" xfId="29481"/>
    <cellStyle name="Nota 2 14 4 2 5" xfId="34246"/>
    <cellStyle name="Nota 2 14 4 2 5 2" xfId="47332"/>
    <cellStyle name="Nota 2 14 4 2 6" xfId="35998"/>
    <cellStyle name="Nota 2 14 4 2 6 2" xfId="47333"/>
    <cellStyle name="Nota 2 14 4 2 7" xfId="22773"/>
    <cellStyle name="Nota 2 14 4 2 8" xfId="47334"/>
    <cellStyle name="Nota 2 14 4 3" xfId="13586"/>
    <cellStyle name="Nota 2 14 4 3 2" xfId="25062"/>
    <cellStyle name="Nota 2 14 4 3 3" xfId="47335"/>
    <cellStyle name="Nota 2 14 4 4" xfId="17019"/>
    <cellStyle name="Nota 2 14 4 4 2" xfId="28493"/>
    <cellStyle name="Nota 2 14 4 4 3" xfId="47336"/>
    <cellStyle name="Nota 2 14 4 5" xfId="12643"/>
    <cellStyle name="Nota 2 14 4 5 2" xfId="24117"/>
    <cellStyle name="Nota 2 14 4 5 3" xfId="47337"/>
    <cellStyle name="Nota 2 14 4 6" xfId="32161"/>
    <cellStyle name="Nota 2 14 4 6 2" xfId="47338"/>
    <cellStyle name="Nota 2 14 4 7" xfId="35634"/>
    <cellStyle name="Nota 2 14 4 7 2" xfId="47339"/>
    <cellStyle name="Nota 2 14 4 8" xfId="37318"/>
    <cellStyle name="Nota 2 14 4 8 2" xfId="47340"/>
    <cellStyle name="Nota 2 14 4 9" xfId="38613"/>
    <cellStyle name="Nota 2 14 4 9 2" xfId="47341"/>
    <cellStyle name="Nota 2 14 5" xfId="6749"/>
    <cellStyle name="Nota 2 14 6" xfId="47342"/>
    <cellStyle name="Nota 2 15" xfId="2351"/>
    <cellStyle name="Nota 2 15 2" xfId="3924"/>
    <cellStyle name="Nota 2 15 2 2" xfId="5417"/>
    <cellStyle name="Nota 2 15 2 2 10" xfId="20871"/>
    <cellStyle name="Nota 2 15 2 2 11" xfId="47343"/>
    <cellStyle name="Nota 2 15 2 2 12" xfId="56713"/>
    <cellStyle name="Nota 2 15 2 2 2" xfId="7956"/>
    <cellStyle name="Nota 2 15 2 2 2 2" xfId="16010"/>
    <cellStyle name="Nota 2 15 2 2 2 2 2" xfId="27484"/>
    <cellStyle name="Nota 2 15 2 2 2 2 3" xfId="47344"/>
    <cellStyle name="Nota 2 15 2 2 2 3" xfId="17946"/>
    <cellStyle name="Nota 2 15 2 2 2 3 2" xfId="29420"/>
    <cellStyle name="Nota 2 15 2 2 2 3 3" xfId="47345"/>
    <cellStyle name="Nota 2 15 2 2 2 4" xfId="17891"/>
    <cellStyle name="Nota 2 15 2 2 2 4 2" xfId="29365"/>
    <cellStyle name="Nota 2 15 2 2 2 5" xfId="34429"/>
    <cellStyle name="Nota 2 15 2 2 2 5 2" xfId="47346"/>
    <cellStyle name="Nota 2 15 2 2 2 6" xfId="36096"/>
    <cellStyle name="Nota 2 15 2 2 2 6 2" xfId="47347"/>
    <cellStyle name="Nota 2 15 2 2 2 7" xfId="22956"/>
    <cellStyle name="Nota 2 15 2 2 2 8" xfId="47348"/>
    <cellStyle name="Nota 2 15 2 2 3" xfId="13770"/>
    <cellStyle name="Nota 2 15 2 2 3 2" xfId="25245"/>
    <cellStyle name="Nota 2 15 2 2 3 3" xfId="47349"/>
    <cellStyle name="Nota 2 15 2 2 4" xfId="17136"/>
    <cellStyle name="Nota 2 15 2 2 4 2" xfId="28610"/>
    <cellStyle name="Nota 2 15 2 2 4 3" xfId="47350"/>
    <cellStyle name="Nota 2 15 2 2 5" xfId="18026"/>
    <cellStyle name="Nota 2 15 2 2 5 2" xfId="29500"/>
    <cellStyle name="Nota 2 15 2 2 5 3" xfId="47351"/>
    <cellStyle name="Nota 2 15 2 2 6" xfId="32344"/>
    <cellStyle name="Nota 2 15 2 2 6 2" xfId="47352"/>
    <cellStyle name="Nota 2 15 2 2 7" xfId="35732"/>
    <cellStyle name="Nota 2 15 2 2 7 2" xfId="47353"/>
    <cellStyle name="Nota 2 15 2 2 8" xfId="37501"/>
    <cellStyle name="Nota 2 15 2 2 8 2" xfId="47354"/>
    <cellStyle name="Nota 2 15 2 2 9" xfId="38711"/>
    <cellStyle name="Nota 2 15 2 2 9 2" xfId="47355"/>
    <cellStyle name="Nota 2 15 2 3" xfId="6932"/>
    <cellStyle name="Nota 2 15 2 3 2" xfId="14986"/>
    <cellStyle name="Nota 2 15 2 3 2 2" xfId="26460"/>
    <cellStyle name="Nota 2 15 2 3 2 3" xfId="47356"/>
    <cellStyle name="Nota 2 15 2 3 3" xfId="17561"/>
    <cellStyle name="Nota 2 15 2 3 3 2" xfId="29035"/>
    <cellStyle name="Nota 2 15 2 3 3 3" xfId="47357"/>
    <cellStyle name="Nota 2 15 2 3 4" xfId="16912"/>
    <cellStyle name="Nota 2 15 2 3 4 2" xfId="28386"/>
    <cellStyle name="Nota 2 15 2 3 5" xfId="31320"/>
    <cellStyle name="Nota 2 15 2 3 5 2" xfId="47358"/>
    <cellStyle name="Nota 2 15 2 3 6" xfId="35473"/>
    <cellStyle name="Nota 2 15 2 3 6 2" xfId="47359"/>
    <cellStyle name="Nota 2 15 2 3 7" xfId="19847"/>
    <cellStyle name="Nota 2 15 2 3 8" xfId="47360"/>
    <cellStyle name="Nota 2 15 2 4" xfId="40969"/>
    <cellStyle name="Nota 2 15 2 5" xfId="47361"/>
    <cellStyle name="Nota 2 15 3" xfId="6284"/>
    <cellStyle name="Nota 2 15 3 10" xfId="38873"/>
    <cellStyle name="Nota 2 15 3 10 2" xfId="47362"/>
    <cellStyle name="Nota 2 15 3 11" xfId="19474"/>
    <cellStyle name="Nota 2 15 3 12" xfId="47363"/>
    <cellStyle name="Nota 2 15 3 13" xfId="56714"/>
    <cellStyle name="Nota 2 15 3 2" xfId="8798"/>
    <cellStyle name="Nota 2 15 3 2 2" xfId="16852"/>
    <cellStyle name="Nota 2 15 3 2 2 2" xfId="28326"/>
    <cellStyle name="Nota 2 15 3 2 2 3" xfId="47364"/>
    <cellStyle name="Nota 2 15 3 2 3" xfId="18210"/>
    <cellStyle name="Nota 2 15 3 2 3 2" xfId="29684"/>
    <cellStyle name="Nota 2 15 3 2 3 3" xfId="47365"/>
    <cellStyle name="Nota 2 15 3 2 4" xfId="18412"/>
    <cellStyle name="Nota 2 15 3 2 4 2" xfId="29886"/>
    <cellStyle name="Nota 2 15 3 2 5" xfId="33186"/>
    <cellStyle name="Nota 2 15 3 2 5 2" xfId="47366"/>
    <cellStyle name="Nota 2 15 3 2 6" xfId="35894"/>
    <cellStyle name="Nota 2 15 3 2 6 2" xfId="47367"/>
    <cellStyle name="Nota 2 15 3 2 7" xfId="21713"/>
    <cellStyle name="Nota 2 15 3 2 8" xfId="47368"/>
    <cellStyle name="Nota 2 15 3 3" xfId="14612"/>
    <cellStyle name="Nota 2 15 3 3 2" xfId="35271"/>
    <cellStyle name="Nota 2 15 3 3 2 2" xfId="47369"/>
    <cellStyle name="Nota 2 15 3 3 3" xfId="36258"/>
    <cellStyle name="Nota 2 15 3 3 3 2" xfId="47370"/>
    <cellStyle name="Nota 2 15 3 3 4" xfId="23798"/>
    <cellStyle name="Nota 2 15 3 3 5" xfId="47371"/>
    <cellStyle name="Nota 2 15 3 4" xfId="17403"/>
    <cellStyle name="Nota 2 15 3 4 2" xfId="26087"/>
    <cellStyle name="Nota 2 15 3 4 3" xfId="47372"/>
    <cellStyle name="Nota 2 15 3 5" xfId="17733"/>
    <cellStyle name="Nota 2 15 3 5 2" xfId="28877"/>
    <cellStyle name="Nota 2 15 3 5 3" xfId="47373"/>
    <cellStyle name="Nota 2 15 3 6" xfId="29207"/>
    <cellStyle name="Nota 2 15 3 6 2" xfId="47374"/>
    <cellStyle name="Nota 2 15 3 7" xfId="30947"/>
    <cellStyle name="Nota 2 15 3 7 2" xfId="47375"/>
    <cellStyle name="Nota 2 15 3 8" xfId="35376"/>
    <cellStyle name="Nota 2 15 3 8 2" xfId="47376"/>
    <cellStyle name="Nota 2 15 3 9" xfId="38343"/>
    <cellStyle name="Nota 2 15 3 9 2" xfId="47377"/>
    <cellStyle name="Nota 2 15 4" xfId="5150"/>
    <cellStyle name="Nota 2 15 4 10" xfId="20689"/>
    <cellStyle name="Nota 2 15 4 11" xfId="47378"/>
    <cellStyle name="Nota 2 15 4 12" xfId="56715"/>
    <cellStyle name="Nota 2 15 4 2" xfId="7774"/>
    <cellStyle name="Nota 2 15 4 2 2" xfId="15828"/>
    <cellStyle name="Nota 2 15 4 2 2 2" xfId="27302"/>
    <cellStyle name="Nota 2 15 4 2 2 3" xfId="47379"/>
    <cellStyle name="Nota 2 15 4 2 3" xfId="17829"/>
    <cellStyle name="Nota 2 15 4 2 3 2" xfId="29303"/>
    <cellStyle name="Nota 2 15 4 2 3 3" xfId="47380"/>
    <cellStyle name="Nota 2 15 4 2 4" xfId="17197"/>
    <cellStyle name="Nota 2 15 4 2 4 2" xfId="28671"/>
    <cellStyle name="Nota 2 15 4 2 5" xfId="34247"/>
    <cellStyle name="Nota 2 15 4 2 5 2" xfId="47381"/>
    <cellStyle name="Nota 2 15 4 2 6" xfId="35999"/>
    <cellStyle name="Nota 2 15 4 2 6 2" xfId="47382"/>
    <cellStyle name="Nota 2 15 4 2 7" xfId="22774"/>
    <cellStyle name="Nota 2 15 4 2 8" xfId="47383"/>
    <cellStyle name="Nota 2 15 4 3" xfId="13587"/>
    <cellStyle name="Nota 2 15 4 3 2" xfId="25063"/>
    <cellStyle name="Nota 2 15 4 3 3" xfId="47384"/>
    <cellStyle name="Nota 2 15 4 4" xfId="17020"/>
    <cellStyle name="Nota 2 15 4 4 2" xfId="28494"/>
    <cellStyle name="Nota 2 15 4 4 3" xfId="47385"/>
    <cellStyle name="Nota 2 15 4 5" xfId="12644"/>
    <cellStyle name="Nota 2 15 4 5 2" xfId="24118"/>
    <cellStyle name="Nota 2 15 4 5 3" xfId="47386"/>
    <cellStyle name="Nota 2 15 4 6" xfId="32162"/>
    <cellStyle name="Nota 2 15 4 6 2" xfId="47387"/>
    <cellStyle name="Nota 2 15 4 7" xfId="35635"/>
    <cellStyle name="Nota 2 15 4 7 2" xfId="47388"/>
    <cellStyle name="Nota 2 15 4 8" xfId="37319"/>
    <cellStyle name="Nota 2 15 4 8 2" xfId="47389"/>
    <cellStyle name="Nota 2 15 4 9" xfId="38614"/>
    <cellStyle name="Nota 2 15 4 9 2" xfId="47390"/>
    <cellStyle name="Nota 2 15 5" xfId="6750"/>
    <cellStyle name="Nota 2 15 6" xfId="47391"/>
    <cellStyle name="Nota 2 16" xfId="2352"/>
    <cellStyle name="Nota 2 16 2" xfId="3925"/>
    <cellStyle name="Nota 2 16 2 2" xfId="5418"/>
    <cellStyle name="Nota 2 16 2 2 10" xfId="20872"/>
    <cellStyle name="Nota 2 16 2 2 11" xfId="47392"/>
    <cellStyle name="Nota 2 16 2 2 12" xfId="56716"/>
    <cellStyle name="Nota 2 16 2 2 2" xfId="7957"/>
    <cellStyle name="Nota 2 16 2 2 2 2" xfId="16011"/>
    <cellStyle name="Nota 2 16 2 2 2 2 2" xfId="27485"/>
    <cellStyle name="Nota 2 16 2 2 2 2 3" xfId="47393"/>
    <cellStyle name="Nota 2 16 2 2 2 3" xfId="17947"/>
    <cellStyle name="Nota 2 16 2 2 2 3 2" xfId="29421"/>
    <cellStyle name="Nota 2 16 2 2 2 3 3" xfId="47394"/>
    <cellStyle name="Nota 2 16 2 2 2 4" xfId="17081"/>
    <cellStyle name="Nota 2 16 2 2 2 4 2" xfId="28555"/>
    <cellStyle name="Nota 2 16 2 2 2 5" xfId="34430"/>
    <cellStyle name="Nota 2 16 2 2 2 5 2" xfId="47395"/>
    <cellStyle name="Nota 2 16 2 2 2 6" xfId="36097"/>
    <cellStyle name="Nota 2 16 2 2 2 6 2" xfId="47396"/>
    <cellStyle name="Nota 2 16 2 2 2 7" xfId="22957"/>
    <cellStyle name="Nota 2 16 2 2 2 8" xfId="47397"/>
    <cellStyle name="Nota 2 16 2 2 3" xfId="13771"/>
    <cellStyle name="Nota 2 16 2 2 3 2" xfId="25246"/>
    <cellStyle name="Nota 2 16 2 2 3 3" xfId="47398"/>
    <cellStyle name="Nota 2 16 2 2 4" xfId="17137"/>
    <cellStyle name="Nota 2 16 2 2 4 2" xfId="28611"/>
    <cellStyle name="Nota 2 16 2 2 4 3" xfId="47399"/>
    <cellStyle name="Nota 2 16 2 2 5" xfId="17218"/>
    <cellStyle name="Nota 2 16 2 2 5 2" xfId="28692"/>
    <cellStyle name="Nota 2 16 2 2 5 3" xfId="47400"/>
    <cellStyle name="Nota 2 16 2 2 6" xfId="32345"/>
    <cellStyle name="Nota 2 16 2 2 6 2" xfId="47401"/>
    <cellStyle name="Nota 2 16 2 2 7" xfId="35733"/>
    <cellStyle name="Nota 2 16 2 2 7 2" xfId="47402"/>
    <cellStyle name="Nota 2 16 2 2 8" xfId="37502"/>
    <cellStyle name="Nota 2 16 2 2 8 2" xfId="47403"/>
    <cellStyle name="Nota 2 16 2 2 9" xfId="38712"/>
    <cellStyle name="Nota 2 16 2 2 9 2" xfId="47404"/>
    <cellStyle name="Nota 2 16 2 3" xfId="6933"/>
    <cellStyle name="Nota 2 16 2 3 2" xfId="14987"/>
    <cellStyle name="Nota 2 16 2 3 2 2" xfId="26461"/>
    <cellStyle name="Nota 2 16 2 3 2 3" xfId="47405"/>
    <cellStyle name="Nota 2 16 2 3 3" xfId="17562"/>
    <cellStyle name="Nota 2 16 2 3 3 2" xfId="29036"/>
    <cellStyle name="Nota 2 16 2 3 3 3" xfId="47406"/>
    <cellStyle name="Nota 2 16 2 3 4" xfId="16908"/>
    <cellStyle name="Nota 2 16 2 3 4 2" xfId="28382"/>
    <cellStyle name="Nota 2 16 2 3 5" xfId="31321"/>
    <cellStyle name="Nota 2 16 2 3 5 2" xfId="47407"/>
    <cellStyle name="Nota 2 16 2 3 6" xfId="35474"/>
    <cellStyle name="Nota 2 16 2 3 6 2" xfId="47408"/>
    <cellStyle name="Nota 2 16 2 3 7" xfId="19848"/>
    <cellStyle name="Nota 2 16 2 3 8" xfId="47409"/>
    <cellStyle name="Nota 2 16 2 4" xfId="40970"/>
    <cellStyle name="Nota 2 16 2 5" xfId="47410"/>
    <cellStyle name="Nota 2 16 3" xfId="6285"/>
    <cellStyle name="Nota 2 16 3 10" xfId="38874"/>
    <cellStyle name="Nota 2 16 3 10 2" xfId="47411"/>
    <cellStyle name="Nota 2 16 3 11" xfId="19475"/>
    <cellStyle name="Nota 2 16 3 12" xfId="47412"/>
    <cellStyle name="Nota 2 16 3 13" xfId="56717"/>
    <cellStyle name="Nota 2 16 3 2" xfId="8799"/>
    <cellStyle name="Nota 2 16 3 2 2" xfId="16853"/>
    <cellStyle name="Nota 2 16 3 2 2 2" xfId="28327"/>
    <cellStyle name="Nota 2 16 3 2 2 3" xfId="47413"/>
    <cellStyle name="Nota 2 16 3 2 3" xfId="18211"/>
    <cellStyle name="Nota 2 16 3 2 3 2" xfId="29685"/>
    <cellStyle name="Nota 2 16 3 2 3 3" xfId="47414"/>
    <cellStyle name="Nota 2 16 3 2 4" xfId="18413"/>
    <cellStyle name="Nota 2 16 3 2 4 2" xfId="29887"/>
    <cellStyle name="Nota 2 16 3 2 5" xfId="33187"/>
    <cellStyle name="Nota 2 16 3 2 5 2" xfId="47415"/>
    <cellStyle name="Nota 2 16 3 2 6" xfId="35895"/>
    <cellStyle name="Nota 2 16 3 2 6 2" xfId="47416"/>
    <cellStyle name="Nota 2 16 3 2 7" xfId="21714"/>
    <cellStyle name="Nota 2 16 3 2 8" xfId="47417"/>
    <cellStyle name="Nota 2 16 3 3" xfId="14613"/>
    <cellStyle name="Nota 2 16 3 3 2" xfId="35272"/>
    <cellStyle name="Nota 2 16 3 3 2 2" xfId="47418"/>
    <cellStyle name="Nota 2 16 3 3 3" xfId="36259"/>
    <cellStyle name="Nota 2 16 3 3 3 2" xfId="47419"/>
    <cellStyle name="Nota 2 16 3 3 4" xfId="23799"/>
    <cellStyle name="Nota 2 16 3 3 5" xfId="47420"/>
    <cellStyle name="Nota 2 16 3 4" xfId="17404"/>
    <cellStyle name="Nota 2 16 3 4 2" xfId="26088"/>
    <cellStyle name="Nota 2 16 3 4 3" xfId="47421"/>
    <cellStyle name="Nota 2 16 3 5" xfId="18115"/>
    <cellStyle name="Nota 2 16 3 5 2" xfId="28878"/>
    <cellStyle name="Nota 2 16 3 5 3" xfId="47422"/>
    <cellStyle name="Nota 2 16 3 6" xfId="29589"/>
    <cellStyle name="Nota 2 16 3 6 2" xfId="47423"/>
    <cellStyle name="Nota 2 16 3 7" xfId="30948"/>
    <cellStyle name="Nota 2 16 3 7 2" xfId="47424"/>
    <cellStyle name="Nota 2 16 3 8" xfId="35377"/>
    <cellStyle name="Nota 2 16 3 8 2" xfId="47425"/>
    <cellStyle name="Nota 2 16 3 9" xfId="38344"/>
    <cellStyle name="Nota 2 16 3 9 2" xfId="47426"/>
    <cellStyle name="Nota 2 16 4" xfId="5151"/>
    <cellStyle name="Nota 2 16 4 10" xfId="20690"/>
    <cellStyle name="Nota 2 16 4 11" xfId="47427"/>
    <cellStyle name="Nota 2 16 4 12" xfId="56718"/>
    <cellStyle name="Nota 2 16 4 2" xfId="7775"/>
    <cellStyle name="Nota 2 16 4 2 2" xfId="15829"/>
    <cellStyle name="Nota 2 16 4 2 2 2" xfId="27303"/>
    <cellStyle name="Nota 2 16 4 2 2 3" xfId="47428"/>
    <cellStyle name="Nota 2 16 4 2 3" xfId="17830"/>
    <cellStyle name="Nota 2 16 4 2 3 2" xfId="29304"/>
    <cellStyle name="Nota 2 16 4 2 3 3" xfId="47429"/>
    <cellStyle name="Nota 2 16 4 2 4" xfId="12510"/>
    <cellStyle name="Nota 2 16 4 2 4 2" xfId="23983"/>
    <cellStyle name="Nota 2 16 4 2 5" xfId="34248"/>
    <cellStyle name="Nota 2 16 4 2 5 2" xfId="47430"/>
    <cellStyle name="Nota 2 16 4 2 6" xfId="36000"/>
    <cellStyle name="Nota 2 16 4 2 6 2" xfId="47431"/>
    <cellStyle name="Nota 2 16 4 2 7" xfId="22775"/>
    <cellStyle name="Nota 2 16 4 2 8" xfId="47432"/>
    <cellStyle name="Nota 2 16 4 3" xfId="13588"/>
    <cellStyle name="Nota 2 16 4 3 2" xfId="25064"/>
    <cellStyle name="Nota 2 16 4 3 3" xfId="47433"/>
    <cellStyle name="Nota 2 16 4 4" xfId="17021"/>
    <cellStyle name="Nota 2 16 4 4 2" xfId="28495"/>
    <cellStyle name="Nota 2 16 4 4 3" xfId="47434"/>
    <cellStyle name="Nota 2 16 4 5" xfId="17494"/>
    <cellStyle name="Nota 2 16 4 5 2" xfId="28968"/>
    <cellStyle name="Nota 2 16 4 5 3" xfId="47435"/>
    <cellStyle name="Nota 2 16 4 6" xfId="32163"/>
    <cellStyle name="Nota 2 16 4 6 2" xfId="47436"/>
    <cellStyle name="Nota 2 16 4 7" xfId="35636"/>
    <cellStyle name="Nota 2 16 4 7 2" xfId="47437"/>
    <cellStyle name="Nota 2 16 4 8" xfId="37320"/>
    <cellStyle name="Nota 2 16 4 8 2" xfId="47438"/>
    <cellStyle name="Nota 2 16 4 9" xfId="38615"/>
    <cellStyle name="Nota 2 16 4 9 2" xfId="47439"/>
    <cellStyle name="Nota 2 16 5" xfId="6751"/>
    <cellStyle name="Nota 2 16 6" xfId="47440"/>
    <cellStyle name="Nota 2 17" xfId="2353"/>
    <cellStyle name="Nota 2 17 2" xfId="3926"/>
    <cellStyle name="Nota 2 17 2 2" xfId="5419"/>
    <cellStyle name="Nota 2 17 2 2 10" xfId="20873"/>
    <cellStyle name="Nota 2 17 2 2 11" xfId="47441"/>
    <cellStyle name="Nota 2 17 2 2 12" xfId="56719"/>
    <cellStyle name="Nota 2 17 2 2 2" xfId="7958"/>
    <cellStyle name="Nota 2 17 2 2 2 2" xfId="16012"/>
    <cellStyle name="Nota 2 17 2 2 2 2 2" xfId="27486"/>
    <cellStyle name="Nota 2 17 2 2 2 2 3" xfId="47442"/>
    <cellStyle name="Nota 2 17 2 2 2 3" xfId="17948"/>
    <cellStyle name="Nota 2 17 2 2 2 3 2" xfId="29422"/>
    <cellStyle name="Nota 2 17 2 2 2 3 3" xfId="47443"/>
    <cellStyle name="Nota 2 17 2 2 2 4" xfId="12598"/>
    <cellStyle name="Nota 2 17 2 2 2 4 2" xfId="24073"/>
    <cellStyle name="Nota 2 17 2 2 2 5" xfId="34431"/>
    <cellStyle name="Nota 2 17 2 2 2 5 2" xfId="47444"/>
    <cellStyle name="Nota 2 17 2 2 2 6" xfId="36098"/>
    <cellStyle name="Nota 2 17 2 2 2 6 2" xfId="47445"/>
    <cellStyle name="Nota 2 17 2 2 2 7" xfId="22958"/>
    <cellStyle name="Nota 2 17 2 2 2 8" xfId="47446"/>
    <cellStyle name="Nota 2 17 2 2 3" xfId="13772"/>
    <cellStyle name="Nota 2 17 2 2 3 2" xfId="25247"/>
    <cellStyle name="Nota 2 17 2 2 3 3" xfId="47447"/>
    <cellStyle name="Nota 2 17 2 2 4" xfId="17138"/>
    <cellStyle name="Nota 2 17 2 2 4 2" xfId="28612"/>
    <cellStyle name="Nota 2 17 2 2 4 3" xfId="47448"/>
    <cellStyle name="Nota 2 17 2 2 5" xfId="12420"/>
    <cellStyle name="Nota 2 17 2 2 5 2" xfId="24392"/>
    <cellStyle name="Nota 2 17 2 2 5 3" xfId="47449"/>
    <cellStyle name="Nota 2 17 2 2 6" xfId="32346"/>
    <cellStyle name="Nota 2 17 2 2 6 2" xfId="47450"/>
    <cellStyle name="Nota 2 17 2 2 7" xfId="35734"/>
    <cellStyle name="Nota 2 17 2 2 7 2" xfId="47451"/>
    <cellStyle name="Nota 2 17 2 2 8" xfId="37503"/>
    <cellStyle name="Nota 2 17 2 2 8 2" xfId="47452"/>
    <cellStyle name="Nota 2 17 2 2 9" xfId="38713"/>
    <cellStyle name="Nota 2 17 2 2 9 2" xfId="47453"/>
    <cellStyle name="Nota 2 17 2 3" xfId="6934"/>
    <cellStyle name="Nota 2 17 2 3 2" xfId="14988"/>
    <cellStyle name="Nota 2 17 2 3 2 2" xfId="26462"/>
    <cellStyle name="Nota 2 17 2 3 2 3" xfId="47454"/>
    <cellStyle name="Nota 2 17 2 3 3" xfId="17563"/>
    <cellStyle name="Nota 2 17 2 3 3 2" xfId="29037"/>
    <cellStyle name="Nota 2 17 2 3 3 3" xfId="47455"/>
    <cellStyle name="Nota 2 17 2 3 4" xfId="17616"/>
    <cellStyle name="Nota 2 17 2 3 4 2" xfId="29090"/>
    <cellStyle name="Nota 2 17 2 3 5" xfId="31322"/>
    <cellStyle name="Nota 2 17 2 3 5 2" xfId="47456"/>
    <cellStyle name="Nota 2 17 2 3 6" xfId="35475"/>
    <cellStyle name="Nota 2 17 2 3 6 2" xfId="47457"/>
    <cellStyle name="Nota 2 17 2 3 7" xfId="19849"/>
    <cellStyle name="Nota 2 17 2 3 8" xfId="47458"/>
    <cellStyle name="Nota 2 17 2 4" xfId="40971"/>
    <cellStyle name="Nota 2 17 2 5" xfId="47459"/>
    <cellStyle name="Nota 2 17 3" xfId="6286"/>
    <cellStyle name="Nota 2 17 3 10" xfId="38875"/>
    <cellStyle name="Nota 2 17 3 10 2" xfId="47460"/>
    <cellStyle name="Nota 2 17 3 11" xfId="19476"/>
    <cellStyle name="Nota 2 17 3 12" xfId="47461"/>
    <cellStyle name="Nota 2 17 3 13" xfId="56720"/>
    <cellStyle name="Nota 2 17 3 2" xfId="8800"/>
    <cellStyle name="Nota 2 17 3 2 2" xfId="16854"/>
    <cellStyle name="Nota 2 17 3 2 2 2" xfId="28328"/>
    <cellStyle name="Nota 2 17 3 2 2 3" xfId="47462"/>
    <cellStyle name="Nota 2 17 3 2 3" xfId="18212"/>
    <cellStyle name="Nota 2 17 3 2 3 2" xfId="29686"/>
    <cellStyle name="Nota 2 17 3 2 3 3" xfId="47463"/>
    <cellStyle name="Nota 2 17 3 2 4" xfId="18414"/>
    <cellStyle name="Nota 2 17 3 2 4 2" xfId="29888"/>
    <cellStyle name="Nota 2 17 3 2 5" xfId="33188"/>
    <cellStyle name="Nota 2 17 3 2 5 2" xfId="47464"/>
    <cellStyle name="Nota 2 17 3 2 6" xfId="35896"/>
    <cellStyle name="Nota 2 17 3 2 6 2" xfId="47465"/>
    <cellStyle name="Nota 2 17 3 2 7" xfId="21715"/>
    <cellStyle name="Nota 2 17 3 2 8" xfId="47466"/>
    <cellStyle name="Nota 2 17 3 3" xfId="14614"/>
    <cellStyle name="Nota 2 17 3 3 2" xfId="35273"/>
    <cellStyle name="Nota 2 17 3 3 2 2" xfId="47467"/>
    <cellStyle name="Nota 2 17 3 3 3" xfId="36260"/>
    <cellStyle name="Nota 2 17 3 3 3 2" xfId="47468"/>
    <cellStyle name="Nota 2 17 3 3 4" xfId="23800"/>
    <cellStyle name="Nota 2 17 3 3 5" xfId="47469"/>
    <cellStyle name="Nota 2 17 3 4" xfId="17405"/>
    <cellStyle name="Nota 2 17 3 4 2" xfId="26089"/>
    <cellStyle name="Nota 2 17 3 4 3" xfId="47470"/>
    <cellStyle name="Nota 2 17 3 5" xfId="17310"/>
    <cellStyle name="Nota 2 17 3 5 2" xfId="28879"/>
    <cellStyle name="Nota 2 17 3 5 3" xfId="47471"/>
    <cellStyle name="Nota 2 17 3 6" xfId="28784"/>
    <cellStyle name="Nota 2 17 3 6 2" xfId="47472"/>
    <cellStyle name="Nota 2 17 3 7" xfId="30949"/>
    <cellStyle name="Nota 2 17 3 7 2" xfId="47473"/>
    <cellStyle name="Nota 2 17 3 8" xfId="35378"/>
    <cellStyle name="Nota 2 17 3 8 2" xfId="47474"/>
    <cellStyle name="Nota 2 17 3 9" xfId="38345"/>
    <cellStyle name="Nota 2 17 3 9 2" xfId="47475"/>
    <cellStyle name="Nota 2 17 4" xfId="5152"/>
    <cellStyle name="Nota 2 17 4 10" xfId="20691"/>
    <cellStyle name="Nota 2 17 4 11" xfId="47476"/>
    <cellStyle name="Nota 2 17 4 12" xfId="56721"/>
    <cellStyle name="Nota 2 17 4 2" xfId="7776"/>
    <cellStyle name="Nota 2 17 4 2 2" xfId="15830"/>
    <cellStyle name="Nota 2 17 4 2 2 2" xfId="27304"/>
    <cellStyle name="Nota 2 17 4 2 2 3" xfId="47477"/>
    <cellStyle name="Nota 2 17 4 2 3" xfId="17831"/>
    <cellStyle name="Nota 2 17 4 2 3 2" xfId="29305"/>
    <cellStyle name="Nota 2 17 4 2 3 3" xfId="47478"/>
    <cellStyle name="Nota 2 17 4 2 4" xfId="17464"/>
    <cellStyle name="Nota 2 17 4 2 4 2" xfId="28938"/>
    <cellStyle name="Nota 2 17 4 2 5" xfId="34249"/>
    <cellStyle name="Nota 2 17 4 2 5 2" xfId="47479"/>
    <cellStyle name="Nota 2 17 4 2 6" xfId="36001"/>
    <cellStyle name="Nota 2 17 4 2 6 2" xfId="47480"/>
    <cellStyle name="Nota 2 17 4 2 7" xfId="22776"/>
    <cellStyle name="Nota 2 17 4 2 8" xfId="47481"/>
    <cellStyle name="Nota 2 17 4 3" xfId="13589"/>
    <cellStyle name="Nota 2 17 4 3 2" xfId="25065"/>
    <cellStyle name="Nota 2 17 4 3 3" xfId="47482"/>
    <cellStyle name="Nota 2 17 4 4" xfId="17022"/>
    <cellStyle name="Nota 2 17 4 4 2" xfId="28496"/>
    <cellStyle name="Nota 2 17 4 4 3" xfId="47483"/>
    <cellStyle name="Nota 2 17 4 5" xfId="17777"/>
    <cellStyle name="Nota 2 17 4 5 2" xfId="29251"/>
    <cellStyle name="Nota 2 17 4 5 3" xfId="47484"/>
    <cellStyle name="Nota 2 17 4 6" xfId="32164"/>
    <cellStyle name="Nota 2 17 4 6 2" xfId="47485"/>
    <cellStyle name="Nota 2 17 4 7" xfId="35637"/>
    <cellStyle name="Nota 2 17 4 7 2" xfId="47486"/>
    <cellStyle name="Nota 2 17 4 8" xfId="37321"/>
    <cellStyle name="Nota 2 17 4 8 2" xfId="47487"/>
    <cellStyle name="Nota 2 17 4 9" xfId="38616"/>
    <cellStyle name="Nota 2 17 4 9 2" xfId="47488"/>
    <cellStyle name="Nota 2 17 5" xfId="6752"/>
    <cellStyle name="Nota 2 17 6" xfId="47489"/>
    <cellStyle name="Nota 2 18" xfId="2354"/>
    <cellStyle name="Nota 2 18 2" xfId="3927"/>
    <cellStyle name="Nota 2 18 2 2" xfId="5420"/>
    <cellStyle name="Nota 2 18 2 2 10" xfId="20874"/>
    <cellStyle name="Nota 2 18 2 2 11" xfId="47490"/>
    <cellStyle name="Nota 2 18 2 2 12" xfId="56722"/>
    <cellStyle name="Nota 2 18 2 2 2" xfId="7959"/>
    <cellStyle name="Nota 2 18 2 2 2 2" xfId="16013"/>
    <cellStyle name="Nota 2 18 2 2 2 2 2" xfId="27487"/>
    <cellStyle name="Nota 2 18 2 2 2 2 3" xfId="47491"/>
    <cellStyle name="Nota 2 18 2 2 2 3" xfId="17949"/>
    <cellStyle name="Nota 2 18 2 2 2 3 2" xfId="29423"/>
    <cellStyle name="Nota 2 18 2 2 2 3 3" xfId="47492"/>
    <cellStyle name="Nota 2 18 2 2 2 4" xfId="17619"/>
    <cellStyle name="Nota 2 18 2 2 2 4 2" xfId="29093"/>
    <cellStyle name="Nota 2 18 2 2 2 5" xfId="34432"/>
    <cellStyle name="Nota 2 18 2 2 2 5 2" xfId="47493"/>
    <cellStyle name="Nota 2 18 2 2 2 6" xfId="36099"/>
    <cellStyle name="Nota 2 18 2 2 2 6 2" xfId="47494"/>
    <cellStyle name="Nota 2 18 2 2 2 7" xfId="22959"/>
    <cellStyle name="Nota 2 18 2 2 2 8" xfId="47495"/>
    <cellStyle name="Nota 2 18 2 2 3" xfId="13773"/>
    <cellStyle name="Nota 2 18 2 2 3 2" xfId="25248"/>
    <cellStyle name="Nota 2 18 2 2 3 3" xfId="47496"/>
    <cellStyle name="Nota 2 18 2 2 4" xfId="17139"/>
    <cellStyle name="Nota 2 18 2 2 4 2" xfId="28613"/>
    <cellStyle name="Nota 2 18 2 2 4 3" xfId="47497"/>
    <cellStyle name="Nota 2 18 2 2 5" xfId="13219"/>
    <cellStyle name="Nota 2 18 2 2 5 2" xfId="24131"/>
    <cellStyle name="Nota 2 18 2 2 5 3" xfId="47498"/>
    <cellStyle name="Nota 2 18 2 2 6" xfId="32347"/>
    <cellStyle name="Nota 2 18 2 2 6 2" xfId="47499"/>
    <cellStyle name="Nota 2 18 2 2 7" xfId="35735"/>
    <cellStyle name="Nota 2 18 2 2 7 2" xfId="47500"/>
    <cellStyle name="Nota 2 18 2 2 8" xfId="37504"/>
    <cellStyle name="Nota 2 18 2 2 8 2" xfId="47501"/>
    <cellStyle name="Nota 2 18 2 2 9" xfId="38714"/>
    <cellStyle name="Nota 2 18 2 2 9 2" xfId="47502"/>
    <cellStyle name="Nota 2 18 2 3" xfId="6935"/>
    <cellStyle name="Nota 2 18 2 3 2" xfId="14989"/>
    <cellStyle name="Nota 2 18 2 3 2 2" xfId="26463"/>
    <cellStyle name="Nota 2 18 2 3 2 3" xfId="47503"/>
    <cellStyle name="Nota 2 18 2 3 3" xfId="17564"/>
    <cellStyle name="Nota 2 18 2 3 3 2" xfId="29038"/>
    <cellStyle name="Nota 2 18 2 3 3 3" xfId="47504"/>
    <cellStyle name="Nota 2 18 2 3 4" xfId="18000"/>
    <cellStyle name="Nota 2 18 2 3 4 2" xfId="29474"/>
    <cellStyle name="Nota 2 18 2 3 5" xfId="31323"/>
    <cellStyle name="Nota 2 18 2 3 5 2" xfId="47505"/>
    <cellStyle name="Nota 2 18 2 3 6" xfId="35476"/>
    <cellStyle name="Nota 2 18 2 3 6 2" xfId="47506"/>
    <cellStyle name="Nota 2 18 2 3 7" xfId="19850"/>
    <cellStyle name="Nota 2 18 2 3 8" xfId="47507"/>
    <cellStyle name="Nota 2 18 2 4" xfId="40972"/>
    <cellStyle name="Nota 2 18 2 5" xfId="47508"/>
    <cellStyle name="Nota 2 18 3" xfId="6287"/>
    <cellStyle name="Nota 2 18 3 10" xfId="38876"/>
    <cellStyle name="Nota 2 18 3 10 2" xfId="47509"/>
    <cellStyle name="Nota 2 18 3 11" xfId="19477"/>
    <cellStyle name="Nota 2 18 3 12" xfId="47510"/>
    <cellStyle name="Nota 2 18 3 13" xfId="56723"/>
    <cellStyle name="Nota 2 18 3 2" xfId="8801"/>
    <cellStyle name="Nota 2 18 3 2 2" xfId="16855"/>
    <cellStyle name="Nota 2 18 3 2 2 2" xfId="28329"/>
    <cellStyle name="Nota 2 18 3 2 2 3" xfId="47511"/>
    <cellStyle name="Nota 2 18 3 2 3" xfId="18213"/>
    <cellStyle name="Nota 2 18 3 2 3 2" xfId="29687"/>
    <cellStyle name="Nota 2 18 3 2 3 3" xfId="47512"/>
    <cellStyle name="Nota 2 18 3 2 4" xfId="18415"/>
    <cellStyle name="Nota 2 18 3 2 4 2" xfId="29889"/>
    <cellStyle name="Nota 2 18 3 2 5" xfId="33189"/>
    <cellStyle name="Nota 2 18 3 2 5 2" xfId="47513"/>
    <cellStyle name="Nota 2 18 3 2 6" xfId="35897"/>
    <cellStyle name="Nota 2 18 3 2 6 2" xfId="47514"/>
    <cellStyle name="Nota 2 18 3 2 7" xfId="21716"/>
    <cellStyle name="Nota 2 18 3 2 8" xfId="47515"/>
    <cellStyle name="Nota 2 18 3 3" xfId="14615"/>
    <cellStyle name="Nota 2 18 3 3 2" xfId="35274"/>
    <cellStyle name="Nota 2 18 3 3 2 2" xfId="47516"/>
    <cellStyle name="Nota 2 18 3 3 3" xfId="36261"/>
    <cellStyle name="Nota 2 18 3 3 3 2" xfId="47517"/>
    <cellStyle name="Nota 2 18 3 3 4" xfId="23801"/>
    <cellStyle name="Nota 2 18 3 3 5" xfId="47518"/>
    <cellStyle name="Nota 2 18 3 4" xfId="17406"/>
    <cellStyle name="Nota 2 18 3 4 2" xfId="26090"/>
    <cellStyle name="Nota 2 18 3 4 3" xfId="47519"/>
    <cellStyle name="Nota 2 18 3 5" xfId="13220"/>
    <cellStyle name="Nota 2 18 3 5 2" xfId="28880"/>
    <cellStyle name="Nota 2 18 3 5 3" xfId="47520"/>
    <cellStyle name="Nota 2 18 3 6" xfId="24156"/>
    <cellStyle name="Nota 2 18 3 6 2" xfId="47521"/>
    <cellStyle name="Nota 2 18 3 7" xfId="30950"/>
    <cellStyle name="Nota 2 18 3 7 2" xfId="47522"/>
    <cellStyle name="Nota 2 18 3 8" xfId="35379"/>
    <cellStyle name="Nota 2 18 3 8 2" xfId="47523"/>
    <cellStyle name="Nota 2 18 3 9" xfId="38346"/>
    <cellStyle name="Nota 2 18 3 9 2" xfId="47524"/>
    <cellStyle name="Nota 2 18 4" xfId="5153"/>
    <cellStyle name="Nota 2 18 4 10" xfId="20692"/>
    <cellStyle name="Nota 2 18 4 11" xfId="47525"/>
    <cellStyle name="Nota 2 18 4 12" xfId="56724"/>
    <cellStyle name="Nota 2 18 4 2" xfId="7777"/>
    <cellStyle name="Nota 2 18 4 2 2" xfId="15831"/>
    <cellStyle name="Nota 2 18 4 2 2 2" xfId="27305"/>
    <cellStyle name="Nota 2 18 4 2 2 3" xfId="47526"/>
    <cellStyle name="Nota 2 18 4 2 3" xfId="17832"/>
    <cellStyle name="Nota 2 18 4 2 3 2" xfId="29306"/>
    <cellStyle name="Nota 2 18 4 2 3 3" xfId="47527"/>
    <cellStyle name="Nota 2 18 4 2 4" xfId="17745"/>
    <cellStyle name="Nota 2 18 4 2 4 2" xfId="29219"/>
    <cellStyle name="Nota 2 18 4 2 5" xfId="34250"/>
    <cellStyle name="Nota 2 18 4 2 5 2" xfId="47528"/>
    <cellStyle name="Nota 2 18 4 2 6" xfId="36002"/>
    <cellStyle name="Nota 2 18 4 2 6 2" xfId="47529"/>
    <cellStyle name="Nota 2 18 4 2 7" xfId="22777"/>
    <cellStyle name="Nota 2 18 4 2 8" xfId="47530"/>
    <cellStyle name="Nota 2 18 4 3" xfId="13590"/>
    <cellStyle name="Nota 2 18 4 3 2" xfId="25066"/>
    <cellStyle name="Nota 2 18 4 3 3" xfId="47531"/>
    <cellStyle name="Nota 2 18 4 4" xfId="17023"/>
    <cellStyle name="Nota 2 18 4 4 2" xfId="28497"/>
    <cellStyle name="Nota 2 18 4 4 3" xfId="47532"/>
    <cellStyle name="Nota 2 18 4 5" xfId="16968"/>
    <cellStyle name="Nota 2 18 4 5 2" xfId="28442"/>
    <cellStyle name="Nota 2 18 4 5 3" xfId="47533"/>
    <cellStyle name="Nota 2 18 4 6" xfId="32165"/>
    <cellStyle name="Nota 2 18 4 6 2" xfId="47534"/>
    <cellStyle name="Nota 2 18 4 7" xfId="35638"/>
    <cellStyle name="Nota 2 18 4 7 2" xfId="47535"/>
    <cellStyle name="Nota 2 18 4 8" xfId="37322"/>
    <cellStyle name="Nota 2 18 4 8 2" xfId="47536"/>
    <cellStyle name="Nota 2 18 4 9" xfId="38617"/>
    <cellStyle name="Nota 2 18 4 9 2" xfId="47537"/>
    <cellStyle name="Nota 2 18 5" xfId="6753"/>
    <cellStyle name="Nota 2 18 6" xfId="47538"/>
    <cellStyle name="Nota 2 19" xfId="2355"/>
    <cellStyle name="Nota 2 19 2" xfId="4500"/>
    <cellStyle name="Nota 2 19 3" xfId="6288"/>
    <cellStyle name="Nota 2 19 4" xfId="5154"/>
    <cellStyle name="Nota 2 2" xfId="2356"/>
    <cellStyle name="Nota 2 2 10" xfId="6754"/>
    <cellStyle name="Nota 2 2 11" xfId="47539"/>
    <cellStyle name="Nota 2 2 2" xfId="2357"/>
    <cellStyle name="Nota 2 2 2 2" xfId="4759"/>
    <cellStyle name="Nota 2 2 2 2 2" xfId="5894"/>
    <cellStyle name="Nota 2 2 2 2 2 10" xfId="21348"/>
    <cellStyle name="Nota 2 2 2 2 2 11" xfId="47540"/>
    <cellStyle name="Nota 2 2 2 2 2 12" xfId="56725"/>
    <cellStyle name="Nota 2 2 2 2 2 2" xfId="8433"/>
    <cellStyle name="Nota 2 2 2 2 2 2 2" xfId="16487"/>
    <cellStyle name="Nota 2 2 2 2 2 2 2 2" xfId="27961"/>
    <cellStyle name="Nota 2 2 2 2 2 2 2 3" xfId="47541"/>
    <cellStyle name="Nota 2 2 2 2 2 2 3" xfId="18100"/>
    <cellStyle name="Nota 2 2 2 2 2 2 3 2" xfId="29574"/>
    <cellStyle name="Nota 2 2 2 2 2 2 3 3" xfId="47542"/>
    <cellStyle name="Nota 2 2 2 2 2 2 4" xfId="18361"/>
    <cellStyle name="Nota 2 2 2 2 2 2 4 2" xfId="29835"/>
    <cellStyle name="Nota 2 2 2 2 2 2 5" xfId="34906"/>
    <cellStyle name="Nota 2 2 2 2 2 2 5 2" xfId="47543"/>
    <cellStyle name="Nota 2 2 2 2 2 2 6" xfId="36207"/>
    <cellStyle name="Nota 2 2 2 2 2 2 6 2" xfId="47544"/>
    <cellStyle name="Nota 2 2 2 2 2 2 7" xfId="23433"/>
    <cellStyle name="Nota 2 2 2 2 2 2 8" xfId="47545"/>
    <cellStyle name="Nota 2 2 2 2 2 3" xfId="14247"/>
    <cellStyle name="Nota 2 2 2 2 2 3 2" xfId="25722"/>
    <cellStyle name="Nota 2 2 2 2 2 3 3" xfId="47546"/>
    <cellStyle name="Nota 2 2 2 2 2 4" xfId="17293"/>
    <cellStyle name="Nota 2 2 2 2 2 4 2" xfId="28767"/>
    <cellStyle name="Nota 2 2 2 2 2 4 3" xfId="47547"/>
    <cellStyle name="Nota 2 2 2 2 2 5" xfId="18117"/>
    <cellStyle name="Nota 2 2 2 2 2 5 2" xfId="29591"/>
    <cellStyle name="Nota 2 2 2 2 2 5 3" xfId="47548"/>
    <cellStyle name="Nota 2 2 2 2 2 6" xfId="32821"/>
    <cellStyle name="Nota 2 2 2 2 2 6 2" xfId="47549"/>
    <cellStyle name="Nota 2 2 2 2 2 7" xfId="35843"/>
    <cellStyle name="Nota 2 2 2 2 2 7 2" xfId="47550"/>
    <cellStyle name="Nota 2 2 2 2 2 8" xfId="37978"/>
    <cellStyle name="Nota 2 2 2 2 2 8 2" xfId="47551"/>
    <cellStyle name="Nota 2 2 2 2 2 9" xfId="38822"/>
    <cellStyle name="Nota 2 2 2 2 2 9 2" xfId="47552"/>
    <cellStyle name="Nota 2 2 2 2 3" xfId="7409"/>
    <cellStyle name="Nota 2 2 2 2 3 2" xfId="15463"/>
    <cellStyle name="Nota 2 2 2 2 3 2 2" xfId="26937"/>
    <cellStyle name="Nota 2 2 2 2 3 2 3" xfId="47553"/>
    <cellStyle name="Nota 2 2 2 2 3 3" xfId="17717"/>
    <cellStyle name="Nota 2 2 2 2 3 3 2" xfId="29191"/>
    <cellStyle name="Nota 2 2 2 2 3 3 3" xfId="47554"/>
    <cellStyle name="Nota 2 2 2 2 3 4" xfId="12707"/>
    <cellStyle name="Nota 2 2 2 2 3 4 2" xfId="24181"/>
    <cellStyle name="Nota 2 2 2 2 3 5" xfId="31797"/>
    <cellStyle name="Nota 2 2 2 2 3 5 2" xfId="47555"/>
    <cellStyle name="Nota 2 2 2 2 3 6" xfId="35584"/>
    <cellStyle name="Nota 2 2 2 2 3 6 2" xfId="47556"/>
    <cellStyle name="Nota 2 2 2 2 3 7" xfId="20324"/>
    <cellStyle name="Nota 2 2 2 2 3 8" xfId="47557"/>
    <cellStyle name="Nota 2 2 2 2 4" xfId="41446"/>
    <cellStyle name="Nota 2 2 2 2 5" xfId="47558"/>
    <cellStyle name="Nota 2 2 2 3" xfId="4052"/>
    <cellStyle name="Nota 2 2 2 3 10" xfId="39274"/>
    <cellStyle name="Nota 2 2 2 3 2" xfId="5530"/>
    <cellStyle name="Nota 2 2 2 3 2 2" xfId="8069"/>
    <cellStyle name="Nota 2 2 2 3 2 2 2" xfId="16123"/>
    <cellStyle name="Nota 2 2 2 3 2 2 2 2" xfId="27597"/>
    <cellStyle name="Nota 2 2 2 3 2 2 3" xfId="34542"/>
    <cellStyle name="Nota 2 2 2 3 2 2 3 2" xfId="56726"/>
    <cellStyle name="Nota 2 2 2 3 2 2 4" xfId="23069"/>
    <cellStyle name="Nota 2 2 2 3 2 2 5" xfId="11767"/>
    <cellStyle name="Nota 2 2 2 3 2 2 6" xfId="43635"/>
    <cellStyle name="Nota 2 2 2 3 2 3" xfId="13883"/>
    <cellStyle name="Nota 2 2 2 3 2 3 2" xfId="25358"/>
    <cellStyle name="Nota 2 2 2 3 2 3 3" xfId="41914"/>
    <cellStyle name="Nota 2 2 2 3 2 4" xfId="32457"/>
    <cellStyle name="Nota 2 2 2 3 2 4 2" xfId="56727"/>
    <cellStyle name="Nota 2 2 2 3 2 5" xfId="37614"/>
    <cellStyle name="Nota 2 2 2 3 2 5 2" xfId="56728"/>
    <cellStyle name="Nota 2 2 2 3 2 6" xfId="20984"/>
    <cellStyle name="Nota 2 2 2 3 2 7" xfId="10046"/>
    <cellStyle name="Nota 2 2 2 3 2 8" xfId="40039"/>
    <cellStyle name="Nota 2 2 2 3 3" xfId="7045"/>
    <cellStyle name="Nota 2 2 2 3 3 2" xfId="15099"/>
    <cellStyle name="Nota 2 2 2 3 3 2 2" xfId="26573"/>
    <cellStyle name="Nota 2 2 2 3 3 3" xfId="31433"/>
    <cellStyle name="Nota 2 2 2 3 3 3 2" xfId="56729"/>
    <cellStyle name="Nota 2 2 2 3 3 4" xfId="19960"/>
    <cellStyle name="Nota 2 2 2 3 3 5" xfId="11002"/>
    <cellStyle name="Nota 2 2 2 3 3 6" xfId="42870"/>
    <cellStyle name="Nota 2 2 2 3 4" xfId="12887"/>
    <cellStyle name="Nota 2 2 2 3 4 2" xfId="33585"/>
    <cellStyle name="Nota 2 2 2 3 4 2 2" xfId="56730"/>
    <cellStyle name="Nota 2 2 2 3 4 3" xfId="22112"/>
    <cellStyle name="Nota 2 2 2 3 4 4" xfId="41082"/>
    <cellStyle name="Nota 2 2 2 3 5" xfId="24363"/>
    <cellStyle name="Nota 2 2 2 3 5 2" xfId="56731"/>
    <cellStyle name="Nota 2 2 2 3 6" xfId="30285"/>
    <cellStyle name="Nota 2 2 2 3 6 2" xfId="56732"/>
    <cellStyle name="Nota 2 2 2 3 7" xfId="36657"/>
    <cellStyle name="Nota 2 2 2 3 7 2" xfId="56733"/>
    <cellStyle name="Nota 2 2 2 3 8" xfId="18812"/>
    <cellStyle name="Nota 2 2 2 3 9" xfId="9281"/>
    <cellStyle name="Nota 2 2 2 4" xfId="6290"/>
    <cellStyle name="Nota 2 2 2 5" xfId="5156"/>
    <cellStyle name="Nota 2 2 3" xfId="4501"/>
    <cellStyle name="Nota 2 2 3 10" xfId="39483"/>
    <cellStyle name="Nota 2 2 3 2" xfId="5779"/>
    <cellStyle name="Nota 2 2 3 2 2" xfId="8318"/>
    <cellStyle name="Nota 2 2 3 2 2 2" xfId="16372"/>
    <cellStyle name="Nota 2 2 3 2 2 2 2" xfId="27846"/>
    <cellStyle name="Nota 2 2 3 2 2 3" xfId="34791"/>
    <cellStyle name="Nota 2 2 3 2 2 3 2" xfId="56734"/>
    <cellStyle name="Nota 2 2 3 2 2 4" xfId="23318"/>
    <cellStyle name="Nota 2 2 3 2 2 5" xfId="11976"/>
    <cellStyle name="Nota 2 2 3 2 2 6" xfId="43844"/>
    <cellStyle name="Nota 2 2 3 2 3" xfId="14132"/>
    <cellStyle name="Nota 2 2 3 2 3 2" xfId="25607"/>
    <cellStyle name="Nota 2 2 3 2 3 3" xfId="42123"/>
    <cellStyle name="Nota 2 2 3 2 4" xfId="32706"/>
    <cellStyle name="Nota 2 2 3 2 4 2" xfId="56735"/>
    <cellStyle name="Nota 2 2 3 2 5" xfId="37863"/>
    <cellStyle name="Nota 2 2 3 2 5 2" xfId="56736"/>
    <cellStyle name="Nota 2 2 3 2 6" xfId="21233"/>
    <cellStyle name="Nota 2 2 3 2 7" xfId="10255"/>
    <cellStyle name="Nota 2 2 3 2 8" xfId="40248"/>
    <cellStyle name="Nota 2 2 3 3" xfId="7294"/>
    <cellStyle name="Nota 2 2 3 3 2" xfId="15348"/>
    <cellStyle name="Nota 2 2 3 3 2 2" xfId="26822"/>
    <cellStyle name="Nota 2 2 3 3 3" xfId="31682"/>
    <cellStyle name="Nota 2 2 3 3 3 2" xfId="56737"/>
    <cellStyle name="Nota 2 2 3 3 4" xfId="20209"/>
    <cellStyle name="Nota 2 2 3 3 5" xfId="11211"/>
    <cellStyle name="Nota 2 2 3 3 6" xfId="43079"/>
    <cellStyle name="Nota 2 2 3 4" xfId="13114"/>
    <cellStyle name="Nota 2 2 3 4 2" xfId="33794"/>
    <cellStyle name="Nota 2 2 3 4 2 2" xfId="56738"/>
    <cellStyle name="Nota 2 2 3 4 3" xfId="22321"/>
    <cellStyle name="Nota 2 2 3 4 4" xfId="41331"/>
    <cellStyle name="Nota 2 2 3 5" xfId="24586"/>
    <cellStyle name="Nota 2 2 3 5 2" xfId="56739"/>
    <cellStyle name="Nota 2 2 3 6" xfId="30494"/>
    <cellStyle name="Nota 2 2 3 6 2" xfId="56740"/>
    <cellStyle name="Nota 2 2 3 7" xfId="36866"/>
    <cellStyle name="Nota 2 2 3 7 2" xfId="56741"/>
    <cellStyle name="Nota 2 2 3 8" xfId="19021"/>
    <cellStyle name="Nota 2 2 3 9" xfId="9490"/>
    <cellStyle name="Nota 2 2 4" xfId="4741"/>
    <cellStyle name="Nota 2 2 4 2" xfId="5889"/>
    <cellStyle name="Nota 2 2 4 2 10" xfId="21343"/>
    <cellStyle name="Nota 2 2 4 2 11" xfId="47559"/>
    <cellStyle name="Nota 2 2 4 2 12" xfId="56742"/>
    <cellStyle name="Nota 2 2 4 2 2" xfId="8428"/>
    <cellStyle name="Nota 2 2 4 2 2 2" xfId="16482"/>
    <cellStyle name="Nota 2 2 4 2 2 2 2" xfId="27956"/>
    <cellStyle name="Nota 2 2 4 2 2 2 3" xfId="47560"/>
    <cellStyle name="Nota 2 2 4 2 2 3" xfId="18096"/>
    <cellStyle name="Nota 2 2 4 2 2 3 2" xfId="29570"/>
    <cellStyle name="Nota 2 2 4 2 2 3 3" xfId="47561"/>
    <cellStyle name="Nota 2 2 4 2 2 4" xfId="18357"/>
    <cellStyle name="Nota 2 2 4 2 2 4 2" xfId="29831"/>
    <cellStyle name="Nota 2 2 4 2 2 5" xfId="34901"/>
    <cellStyle name="Nota 2 2 4 2 2 5 2" xfId="47562"/>
    <cellStyle name="Nota 2 2 4 2 2 6" xfId="36203"/>
    <cellStyle name="Nota 2 2 4 2 2 6 2" xfId="47563"/>
    <cellStyle name="Nota 2 2 4 2 2 7" xfId="23428"/>
    <cellStyle name="Nota 2 2 4 2 2 8" xfId="47564"/>
    <cellStyle name="Nota 2 2 4 2 3" xfId="14242"/>
    <cellStyle name="Nota 2 2 4 2 3 2" xfId="25717"/>
    <cellStyle name="Nota 2 2 4 2 3 3" xfId="47565"/>
    <cellStyle name="Nota 2 2 4 2 4" xfId="17289"/>
    <cellStyle name="Nota 2 2 4 2 4 2" xfId="28763"/>
    <cellStyle name="Nota 2 2 4 2 4 3" xfId="47566"/>
    <cellStyle name="Nota 2 2 4 2 5" xfId="17765"/>
    <cellStyle name="Nota 2 2 4 2 5 2" xfId="29239"/>
    <cellStyle name="Nota 2 2 4 2 5 3" xfId="47567"/>
    <cellStyle name="Nota 2 2 4 2 6" xfId="32816"/>
    <cellStyle name="Nota 2 2 4 2 6 2" xfId="47568"/>
    <cellStyle name="Nota 2 2 4 2 7" xfId="35839"/>
    <cellStyle name="Nota 2 2 4 2 7 2" xfId="47569"/>
    <cellStyle name="Nota 2 2 4 2 8" xfId="37973"/>
    <cellStyle name="Nota 2 2 4 2 8 2" xfId="47570"/>
    <cellStyle name="Nota 2 2 4 2 9" xfId="38818"/>
    <cellStyle name="Nota 2 2 4 2 9 2" xfId="47571"/>
    <cellStyle name="Nota 2 2 4 3" xfId="7404"/>
    <cellStyle name="Nota 2 2 4 3 2" xfId="15458"/>
    <cellStyle name="Nota 2 2 4 3 2 2" xfId="26932"/>
    <cellStyle name="Nota 2 2 4 3 2 3" xfId="47572"/>
    <cellStyle name="Nota 2 2 4 3 3" xfId="17713"/>
    <cellStyle name="Nota 2 2 4 3 3 2" xfId="29187"/>
    <cellStyle name="Nota 2 2 4 3 3 3" xfId="47573"/>
    <cellStyle name="Nota 2 2 4 3 4" xfId="12706"/>
    <cellStyle name="Nota 2 2 4 3 4 2" xfId="24180"/>
    <cellStyle name="Nota 2 2 4 3 5" xfId="31792"/>
    <cellStyle name="Nota 2 2 4 3 5 2" xfId="47574"/>
    <cellStyle name="Nota 2 2 4 3 6" xfId="35580"/>
    <cellStyle name="Nota 2 2 4 3 6 2" xfId="47575"/>
    <cellStyle name="Nota 2 2 4 3 7" xfId="20319"/>
    <cellStyle name="Nota 2 2 4 3 8" xfId="47576"/>
    <cellStyle name="Nota 2 2 4 4" xfId="41441"/>
    <cellStyle name="Nota 2 2 4 5" xfId="47577"/>
    <cellStyle name="Nota 2 2 5" xfId="4787"/>
    <cellStyle name="Nota 2 2 5 10" xfId="39599"/>
    <cellStyle name="Nota 2 2 5 2" xfId="5922"/>
    <cellStyle name="Nota 2 2 5 2 2" xfId="8461"/>
    <cellStyle name="Nota 2 2 5 2 2 2" xfId="16515"/>
    <cellStyle name="Nota 2 2 5 2 2 2 2" xfId="27989"/>
    <cellStyle name="Nota 2 2 5 2 2 3" xfId="34934"/>
    <cellStyle name="Nota 2 2 5 2 2 3 2" xfId="56743"/>
    <cellStyle name="Nota 2 2 5 2 2 4" xfId="23461"/>
    <cellStyle name="Nota 2 2 5 2 2 5" xfId="12092"/>
    <cellStyle name="Nota 2 2 5 2 2 6" xfId="43960"/>
    <cellStyle name="Nota 2 2 5 2 3" xfId="14275"/>
    <cellStyle name="Nota 2 2 5 2 3 2" xfId="25750"/>
    <cellStyle name="Nota 2 2 5 2 3 3" xfId="42239"/>
    <cellStyle name="Nota 2 2 5 2 4" xfId="32849"/>
    <cellStyle name="Nota 2 2 5 2 4 2" xfId="56744"/>
    <cellStyle name="Nota 2 2 5 2 5" xfId="38006"/>
    <cellStyle name="Nota 2 2 5 2 5 2" xfId="56745"/>
    <cellStyle name="Nota 2 2 5 2 6" xfId="21376"/>
    <cellStyle name="Nota 2 2 5 2 7" xfId="10371"/>
    <cellStyle name="Nota 2 2 5 2 8" xfId="40364"/>
    <cellStyle name="Nota 2 2 5 3" xfId="7437"/>
    <cellStyle name="Nota 2 2 5 3 2" xfId="15491"/>
    <cellStyle name="Nota 2 2 5 3 2 2" xfId="26965"/>
    <cellStyle name="Nota 2 2 5 3 3" xfId="31825"/>
    <cellStyle name="Nota 2 2 5 3 3 2" xfId="56746"/>
    <cellStyle name="Nota 2 2 5 3 4" xfId="20352"/>
    <cellStyle name="Nota 2 2 5 3 5" xfId="11327"/>
    <cellStyle name="Nota 2 2 5 3 6" xfId="43195"/>
    <cellStyle name="Nota 2 2 5 4" xfId="13250"/>
    <cellStyle name="Nota 2 2 5 4 2" xfId="33910"/>
    <cellStyle name="Nota 2 2 5 4 2 2" xfId="56747"/>
    <cellStyle name="Nota 2 2 5 4 3" xfId="22437"/>
    <cellStyle name="Nota 2 2 5 4 4" xfId="41474"/>
    <cellStyle name="Nota 2 2 5 5" xfId="24726"/>
    <cellStyle name="Nota 2 2 5 5 2" xfId="56748"/>
    <cellStyle name="Nota 2 2 5 6" xfId="30610"/>
    <cellStyle name="Nota 2 2 5 6 2" xfId="56749"/>
    <cellStyle name="Nota 2 2 5 7" xfId="36982"/>
    <cellStyle name="Nota 2 2 5 7 2" xfId="56750"/>
    <cellStyle name="Nota 2 2 5 8" xfId="19137"/>
    <cellStyle name="Nota 2 2 5 9" xfId="9606"/>
    <cellStyle name="Nota 2 2 6" xfId="4017"/>
    <cellStyle name="Nota 2 2 6 10" xfId="39245"/>
    <cellStyle name="Nota 2 2 6 2" xfId="5501"/>
    <cellStyle name="Nota 2 2 6 2 2" xfId="8040"/>
    <cellStyle name="Nota 2 2 6 2 2 2" xfId="16094"/>
    <cellStyle name="Nota 2 2 6 2 2 2 2" xfId="27568"/>
    <cellStyle name="Nota 2 2 6 2 2 3" xfId="34513"/>
    <cellStyle name="Nota 2 2 6 2 2 3 2" xfId="56751"/>
    <cellStyle name="Nota 2 2 6 2 2 4" xfId="23040"/>
    <cellStyle name="Nota 2 2 6 2 2 5" xfId="11738"/>
    <cellStyle name="Nota 2 2 6 2 2 6" xfId="43606"/>
    <cellStyle name="Nota 2 2 6 2 3" xfId="13854"/>
    <cellStyle name="Nota 2 2 6 2 3 2" xfId="25329"/>
    <cellStyle name="Nota 2 2 6 2 3 3" xfId="41885"/>
    <cellStyle name="Nota 2 2 6 2 4" xfId="32428"/>
    <cellStyle name="Nota 2 2 6 2 4 2" xfId="56752"/>
    <cellStyle name="Nota 2 2 6 2 5" xfId="37585"/>
    <cellStyle name="Nota 2 2 6 2 5 2" xfId="56753"/>
    <cellStyle name="Nota 2 2 6 2 6" xfId="20955"/>
    <cellStyle name="Nota 2 2 6 2 7" xfId="10017"/>
    <cellStyle name="Nota 2 2 6 2 8" xfId="40010"/>
    <cellStyle name="Nota 2 2 6 3" xfId="7016"/>
    <cellStyle name="Nota 2 2 6 3 2" xfId="15070"/>
    <cellStyle name="Nota 2 2 6 3 2 2" xfId="26544"/>
    <cellStyle name="Nota 2 2 6 3 3" xfId="31404"/>
    <cellStyle name="Nota 2 2 6 3 3 2" xfId="56754"/>
    <cellStyle name="Nota 2 2 6 3 4" xfId="19931"/>
    <cellStyle name="Nota 2 2 6 3 5" xfId="10973"/>
    <cellStyle name="Nota 2 2 6 3 6" xfId="42841"/>
    <cellStyle name="Nota 2 2 6 4" xfId="12857"/>
    <cellStyle name="Nota 2 2 6 4 2" xfId="33556"/>
    <cellStyle name="Nota 2 2 6 4 2 2" xfId="56755"/>
    <cellStyle name="Nota 2 2 6 4 3" xfId="22083"/>
    <cellStyle name="Nota 2 2 6 4 4" xfId="41053"/>
    <cellStyle name="Nota 2 2 6 5" xfId="24334"/>
    <cellStyle name="Nota 2 2 6 5 2" xfId="56756"/>
    <cellStyle name="Nota 2 2 6 6" xfId="30256"/>
    <cellStyle name="Nota 2 2 6 6 2" xfId="56757"/>
    <cellStyle name="Nota 2 2 6 7" xfId="36628"/>
    <cellStyle name="Nota 2 2 6 7 2" xfId="56758"/>
    <cellStyle name="Nota 2 2 6 8" xfId="18783"/>
    <cellStyle name="Nota 2 2 6 9" xfId="9252"/>
    <cellStyle name="Nota 2 2 7" xfId="3808"/>
    <cellStyle name="Nota 2 2 7 10" xfId="39147"/>
    <cellStyle name="Nota 2 2 7 2" xfId="5316"/>
    <cellStyle name="Nota 2 2 7 2 2" xfId="7855"/>
    <cellStyle name="Nota 2 2 7 2 2 2" xfId="15909"/>
    <cellStyle name="Nota 2 2 7 2 2 2 2" xfId="27383"/>
    <cellStyle name="Nota 2 2 7 2 2 3" xfId="34328"/>
    <cellStyle name="Nota 2 2 7 2 2 3 2" xfId="56759"/>
    <cellStyle name="Nota 2 2 7 2 2 4" xfId="22855"/>
    <cellStyle name="Nota 2 2 7 2 2 5" xfId="11640"/>
    <cellStyle name="Nota 2 2 7 2 2 6" xfId="43508"/>
    <cellStyle name="Nota 2 2 7 2 3" xfId="13669"/>
    <cellStyle name="Nota 2 2 7 2 3 2" xfId="25144"/>
    <cellStyle name="Nota 2 2 7 2 3 3" xfId="41787"/>
    <cellStyle name="Nota 2 2 7 2 4" xfId="32243"/>
    <cellStyle name="Nota 2 2 7 2 4 2" xfId="56760"/>
    <cellStyle name="Nota 2 2 7 2 5" xfId="37400"/>
    <cellStyle name="Nota 2 2 7 2 5 2" xfId="56761"/>
    <cellStyle name="Nota 2 2 7 2 6" xfId="20770"/>
    <cellStyle name="Nota 2 2 7 2 7" xfId="9919"/>
    <cellStyle name="Nota 2 2 7 2 8" xfId="39912"/>
    <cellStyle name="Nota 2 2 7 3" xfId="6831"/>
    <cellStyle name="Nota 2 2 7 3 2" xfId="14885"/>
    <cellStyle name="Nota 2 2 7 3 2 2" xfId="26359"/>
    <cellStyle name="Nota 2 2 7 3 3" xfId="31219"/>
    <cellStyle name="Nota 2 2 7 3 3 2" xfId="56762"/>
    <cellStyle name="Nota 2 2 7 3 4" xfId="19746"/>
    <cellStyle name="Nota 2 2 7 3 5" xfId="10875"/>
    <cellStyle name="Nota 2 2 7 3 6" xfId="42743"/>
    <cellStyle name="Nota 2 2 7 4" xfId="12754"/>
    <cellStyle name="Nota 2 2 7 4 2" xfId="33458"/>
    <cellStyle name="Nota 2 2 7 4 2 2" xfId="56763"/>
    <cellStyle name="Nota 2 2 7 4 3" xfId="21985"/>
    <cellStyle name="Nota 2 2 7 4 4" xfId="40868"/>
    <cellStyle name="Nota 2 2 7 5" xfId="24231"/>
    <cellStyle name="Nota 2 2 7 5 2" xfId="56764"/>
    <cellStyle name="Nota 2 2 7 6" xfId="30158"/>
    <cellStyle name="Nota 2 2 7 6 2" xfId="56765"/>
    <cellStyle name="Nota 2 2 7 7" xfId="36530"/>
    <cellStyle name="Nota 2 2 7 7 2" xfId="56766"/>
    <cellStyle name="Nota 2 2 7 8" xfId="18685"/>
    <cellStyle name="Nota 2 2 7 9" xfId="9154"/>
    <cellStyle name="Nota 2 2 8" xfId="6289"/>
    <cellStyle name="Nota 2 2 8 10" xfId="38877"/>
    <cellStyle name="Nota 2 2 8 10 2" xfId="47578"/>
    <cellStyle name="Nota 2 2 8 11" xfId="19478"/>
    <cellStyle name="Nota 2 2 8 12" xfId="47579"/>
    <cellStyle name="Nota 2 2 8 13" xfId="56767"/>
    <cellStyle name="Nota 2 2 8 2" xfId="8802"/>
    <cellStyle name="Nota 2 2 8 2 2" xfId="16856"/>
    <cellStyle name="Nota 2 2 8 2 2 2" xfId="28330"/>
    <cellStyle name="Nota 2 2 8 2 2 3" xfId="47580"/>
    <cellStyle name="Nota 2 2 8 2 3" xfId="18214"/>
    <cellStyle name="Nota 2 2 8 2 3 2" xfId="29688"/>
    <cellStyle name="Nota 2 2 8 2 3 3" xfId="47581"/>
    <cellStyle name="Nota 2 2 8 2 4" xfId="18416"/>
    <cellStyle name="Nota 2 2 8 2 4 2" xfId="29890"/>
    <cellStyle name="Nota 2 2 8 2 5" xfId="33190"/>
    <cellStyle name="Nota 2 2 8 2 5 2" xfId="47582"/>
    <cellStyle name="Nota 2 2 8 2 6" xfId="35898"/>
    <cellStyle name="Nota 2 2 8 2 6 2" xfId="47583"/>
    <cellStyle name="Nota 2 2 8 2 7" xfId="21717"/>
    <cellStyle name="Nota 2 2 8 2 8" xfId="47584"/>
    <cellStyle name="Nota 2 2 8 3" xfId="14616"/>
    <cellStyle name="Nota 2 2 8 3 2" xfId="35275"/>
    <cellStyle name="Nota 2 2 8 3 2 2" xfId="47585"/>
    <cellStyle name="Nota 2 2 8 3 3" xfId="36262"/>
    <cellStyle name="Nota 2 2 8 3 3 2" xfId="47586"/>
    <cellStyle name="Nota 2 2 8 3 4" xfId="23802"/>
    <cellStyle name="Nota 2 2 8 3 5" xfId="47587"/>
    <cellStyle name="Nota 2 2 8 4" xfId="17407"/>
    <cellStyle name="Nota 2 2 8 4 2" xfId="26091"/>
    <cellStyle name="Nota 2 2 8 4 3" xfId="47588"/>
    <cellStyle name="Nota 2 2 8 5" xfId="17607"/>
    <cellStyle name="Nota 2 2 8 5 2" xfId="28881"/>
    <cellStyle name="Nota 2 2 8 5 3" xfId="47589"/>
    <cellStyle name="Nota 2 2 8 6" xfId="29081"/>
    <cellStyle name="Nota 2 2 8 6 2" xfId="47590"/>
    <cellStyle name="Nota 2 2 8 7" xfId="30951"/>
    <cellStyle name="Nota 2 2 8 7 2" xfId="47591"/>
    <cellStyle name="Nota 2 2 8 8" xfId="35380"/>
    <cellStyle name="Nota 2 2 8 8 2" xfId="47592"/>
    <cellStyle name="Nota 2 2 8 9" xfId="38347"/>
    <cellStyle name="Nota 2 2 8 9 2" xfId="47593"/>
    <cellStyle name="Nota 2 2 9" xfId="5155"/>
    <cellStyle name="Nota 2 2 9 10" xfId="20693"/>
    <cellStyle name="Nota 2 2 9 11" xfId="47594"/>
    <cellStyle name="Nota 2 2 9 12" xfId="56768"/>
    <cellStyle name="Nota 2 2 9 2" xfId="7778"/>
    <cellStyle name="Nota 2 2 9 2 2" xfId="15832"/>
    <cellStyle name="Nota 2 2 9 2 2 2" xfId="27306"/>
    <cellStyle name="Nota 2 2 9 2 2 3" xfId="47595"/>
    <cellStyle name="Nota 2 2 9 2 3" xfId="17833"/>
    <cellStyle name="Nota 2 2 9 2 3 2" xfId="29307"/>
    <cellStyle name="Nota 2 2 9 2 3 3" xfId="47596"/>
    <cellStyle name="Nota 2 2 9 2 4" xfId="16937"/>
    <cellStyle name="Nota 2 2 9 2 4 2" xfId="28411"/>
    <cellStyle name="Nota 2 2 9 2 5" xfId="34251"/>
    <cellStyle name="Nota 2 2 9 2 5 2" xfId="47597"/>
    <cellStyle name="Nota 2 2 9 2 6" xfId="36003"/>
    <cellStyle name="Nota 2 2 9 2 6 2" xfId="47598"/>
    <cellStyle name="Nota 2 2 9 2 7" xfId="22778"/>
    <cellStyle name="Nota 2 2 9 2 8" xfId="47599"/>
    <cellStyle name="Nota 2 2 9 3" xfId="13591"/>
    <cellStyle name="Nota 2 2 9 3 2" xfId="25067"/>
    <cellStyle name="Nota 2 2 9 3 3" xfId="47600"/>
    <cellStyle name="Nota 2 2 9 4" xfId="17024"/>
    <cellStyle name="Nota 2 2 9 4 2" xfId="28498"/>
    <cellStyle name="Nota 2 2 9 4 3" xfId="47601"/>
    <cellStyle name="Nota 2 2 9 5" xfId="17351"/>
    <cellStyle name="Nota 2 2 9 5 2" xfId="28825"/>
    <cellStyle name="Nota 2 2 9 5 3" xfId="47602"/>
    <cellStyle name="Nota 2 2 9 6" xfId="32166"/>
    <cellStyle name="Nota 2 2 9 6 2" xfId="47603"/>
    <cellStyle name="Nota 2 2 9 7" xfId="35639"/>
    <cellStyle name="Nota 2 2 9 7 2" xfId="47604"/>
    <cellStyle name="Nota 2 2 9 8" xfId="37323"/>
    <cellStyle name="Nota 2 2 9 8 2" xfId="47605"/>
    <cellStyle name="Nota 2 2 9 9" xfId="38618"/>
    <cellStyle name="Nota 2 2 9 9 2" xfId="47606"/>
    <cellStyle name="Nota 2 20" xfId="4502"/>
    <cellStyle name="Nota 2 20 10" xfId="39484"/>
    <cellStyle name="Nota 2 20 2" xfId="5780"/>
    <cellStyle name="Nota 2 20 2 2" xfId="8319"/>
    <cellStyle name="Nota 2 20 2 2 2" xfId="16373"/>
    <cellStyle name="Nota 2 20 2 2 2 2" xfId="27847"/>
    <cellStyle name="Nota 2 20 2 2 3" xfId="34792"/>
    <cellStyle name="Nota 2 20 2 2 3 2" xfId="56769"/>
    <cellStyle name="Nota 2 20 2 2 4" xfId="23319"/>
    <cellStyle name="Nota 2 20 2 2 5" xfId="11977"/>
    <cellStyle name="Nota 2 20 2 2 6" xfId="43845"/>
    <cellStyle name="Nota 2 20 2 3" xfId="14133"/>
    <cellStyle name="Nota 2 20 2 3 2" xfId="25608"/>
    <cellStyle name="Nota 2 20 2 3 3" xfId="42124"/>
    <cellStyle name="Nota 2 20 2 4" xfId="32707"/>
    <cellStyle name="Nota 2 20 2 4 2" xfId="56770"/>
    <cellStyle name="Nota 2 20 2 5" xfId="37864"/>
    <cellStyle name="Nota 2 20 2 5 2" xfId="56771"/>
    <cellStyle name="Nota 2 20 2 6" xfId="21234"/>
    <cellStyle name="Nota 2 20 2 7" xfId="10256"/>
    <cellStyle name="Nota 2 20 2 8" xfId="40249"/>
    <cellStyle name="Nota 2 20 3" xfId="7295"/>
    <cellStyle name="Nota 2 20 3 2" xfId="15349"/>
    <cellStyle name="Nota 2 20 3 2 2" xfId="26823"/>
    <cellStyle name="Nota 2 20 3 3" xfId="31683"/>
    <cellStyle name="Nota 2 20 3 3 2" xfId="56772"/>
    <cellStyle name="Nota 2 20 3 4" xfId="20210"/>
    <cellStyle name="Nota 2 20 3 5" xfId="11212"/>
    <cellStyle name="Nota 2 20 3 6" xfId="43080"/>
    <cellStyle name="Nota 2 20 4" xfId="13115"/>
    <cellStyle name="Nota 2 20 4 2" xfId="33795"/>
    <cellStyle name="Nota 2 20 4 2 2" xfId="56773"/>
    <cellStyle name="Nota 2 20 4 3" xfId="22322"/>
    <cellStyle name="Nota 2 20 4 4" xfId="41332"/>
    <cellStyle name="Nota 2 20 5" xfId="24587"/>
    <cellStyle name="Nota 2 20 5 2" xfId="56774"/>
    <cellStyle name="Nota 2 20 6" xfId="30495"/>
    <cellStyle name="Nota 2 20 6 2" xfId="56775"/>
    <cellStyle name="Nota 2 20 7" xfId="36867"/>
    <cellStyle name="Nota 2 20 7 2" xfId="56776"/>
    <cellStyle name="Nota 2 20 8" xfId="19022"/>
    <cellStyle name="Nota 2 20 9" xfId="9491"/>
    <cellStyle name="Nota 2 3" xfId="2358"/>
    <cellStyle name="Nota 2 3 2" xfId="3928"/>
    <cellStyle name="Nota 2 3 2 2" xfId="5421"/>
    <cellStyle name="Nota 2 3 2 2 10" xfId="20875"/>
    <cellStyle name="Nota 2 3 2 2 11" xfId="47607"/>
    <cellStyle name="Nota 2 3 2 2 12" xfId="56777"/>
    <cellStyle name="Nota 2 3 2 2 2" xfId="7960"/>
    <cellStyle name="Nota 2 3 2 2 2 2" xfId="16014"/>
    <cellStyle name="Nota 2 3 2 2 2 2 2" xfId="27488"/>
    <cellStyle name="Nota 2 3 2 2 2 2 3" xfId="47608"/>
    <cellStyle name="Nota 2 3 2 2 2 3" xfId="17950"/>
    <cellStyle name="Nota 2 3 2 2 2 3 2" xfId="29424"/>
    <cellStyle name="Nota 2 3 2 2 2 3 3" xfId="47609"/>
    <cellStyle name="Nota 2 3 2 2 2 4" xfId="18002"/>
    <cellStyle name="Nota 2 3 2 2 2 4 2" xfId="29476"/>
    <cellStyle name="Nota 2 3 2 2 2 5" xfId="34433"/>
    <cellStyle name="Nota 2 3 2 2 2 5 2" xfId="47610"/>
    <cellStyle name="Nota 2 3 2 2 2 6" xfId="36100"/>
    <cellStyle name="Nota 2 3 2 2 2 6 2" xfId="47611"/>
    <cellStyle name="Nota 2 3 2 2 2 7" xfId="22960"/>
    <cellStyle name="Nota 2 3 2 2 2 8" xfId="47612"/>
    <cellStyle name="Nota 2 3 2 2 3" xfId="13774"/>
    <cellStyle name="Nota 2 3 2 2 3 2" xfId="25249"/>
    <cellStyle name="Nota 2 3 2 2 3 3" xfId="47613"/>
    <cellStyle name="Nota 2 3 2 2 4" xfId="17140"/>
    <cellStyle name="Nota 2 3 2 2 4 2" xfId="28614"/>
    <cellStyle name="Nota 2 3 2 2 4 3" xfId="47614"/>
    <cellStyle name="Nota 2 3 2 2 5" xfId="12759"/>
    <cellStyle name="Nota 2 3 2 2 5 2" xfId="24132"/>
    <cellStyle name="Nota 2 3 2 2 5 3" xfId="47615"/>
    <cellStyle name="Nota 2 3 2 2 6" xfId="32348"/>
    <cellStyle name="Nota 2 3 2 2 6 2" xfId="47616"/>
    <cellStyle name="Nota 2 3 2 2 7" xfId="35736"/>
    <cellStyle name="Nota 2 3 2 2 7 2" xfId="47617"/>
    <cellStyle name="Nota 2 3 2 2 8" xfId="37505"/>
    <cellStyle name="Nota 2 3 2 2 8 2" xfId="47618"/>
    <cellStyle name="Nota 2 3 2 2 9" xfId="38715"/>
    <cellStyle name="Nota 2 3 2 2 9 2" xfId="47619"/>
    <cellStyle name="Nota 2 3 2 3" xfId="6936"/>
    <cellStyle name="Nota 2 3 2 3 2" xfId="14990"/>
    <cellStyle name="Nota 2 3 2 3 2 2" xfId="26464"/>
    <cellStyle name="Nota 2 3 2 3 2 3" xfId="47620"/>
    <cellStyle name="Nota 2 3 2 3 3" xfId="17565"/>
    <cellStyle name="Nota 2 3 2 3 3 2" xfId="29039"/>
    <cellStyle name="Nota 2 3 2 3 3 3" xfId="47621"/>
    <cellStyle name="Nota 2 3 2 3 4" xfId="17190"/>
    <cellStyle name="Nota 2 3 2 3 4 2" xfId="28664"/>
    <cellStyle name="Nota 2 3 2 3 5" xfId="31324"/>
    <cellStyle name="Nota 2 3 2 3 5 2" xfId="47622"/>
    <cellStyle name="Nota 2 3 2 3 6" xfId="35477"/>
    <cellStyle name="Nota 2 3 2 3 6 2" xfId="47623"/>
    <cellStyle name="Nota 2 3 2 3 7" xfId="19851"/>
    <cellStyle name="Nota 2 3 2 3 8" xfId="47624"/>
    <cellStyle name="Nota 2 3 2 4" xfId="40973"/>
    <cellStyle name="Nota 2 3 2 5" xfId="47625"/>
    <cellStyle name="Nota 2 3 3" xfId="6291"/>
    <cellStyle name="Nota 2 3 3 10" xfId="38878"/>
    <cellStyle name="Nota 2 3 3 10 2" xfId="47626"/>
    <cellStyle name="Nota 2 3 3 11" xfId="19479"/>
    <cellStyle name="Nota 2 3 3 12" xfId="47627"/>
    <cellStyle name="Nota 2 3 3 13" xfId="56778"/>
    <cellStyle name="Nota 2 3 3 2" xfId="8803"/>
    <cellStyle name="Nota 2 3 3 2 2" xfId="16857"/>
    <cellStyle name="Nota 2 3 3 2 2 2" xfId="28331"/>
    <cellStyle name="Nota 2 3 3 2 2 3" xfId="47628"/>
    <cellStyle name="Nota 2 3 3 2 3" xfId="18215"/>
    <cellStyle name="Nota 2 3 3 2 3 2" xfId="29689"/>
    <cellStyle name="Nota 2 3 3 2 3 3" xfId="47629"/>
    <cellStyle name="Nota 2 3 3 2 4" xfId="18417"/>
    <cellStyle name="Nota 2 3 3 2 4 2" xfId="29891"/>
    <cellStyle name="Nota 2 3 3 2 5" xfId="33191"/>
    <cellStyle name="Nota 2 3 3 2 5 2" xfId="47630"/>
    <cellStyle name="Nota 2 3 3 2 6" xfId="35899"/>
    <cellStyle name="Nota 2 3 3 2 6 2" xfId="47631"/>
    <cellStyle name="Nota 2 3 3 2 7" xfId="21718"/>
    <cellStyle name="Nota 2 3 3 2 8" xfId="47632"/>
    <cellStyle name="Nota 2 3 3 3" xfId="14617"/>
    <cellStyle name="Nota 2 3 3 3 2" xfId="35276"/>
    <cellStyle name="Nota 2 3 3 3 2 2" xfId="47633"/>
    <cellStyle name="Nota 2 3 3 3 3" xfId="36263"/>
    <cellStyle name="Nota 2 3 3 3 3 2" xfId="47634"/>
    <cellStyle name="Nota 2 3 3 3 4" xfId="23803"/>
    <cellStyle name="Nota 2 3 3 3 5" xfId="47635"/>
    <cellStyle name="Nota 2 3 3 4" xfId="17408"/>
    <cellStyle name="Nota 2 3 3 4 2" xfId="26092"/>
    <cellStyle name="Nota 2 3 3 4 3" xfId="47636"/>
    <cellStyle name="Nota 2 3 3 5" xfId="17182"/>
    <cellStyle name="Nota 2 3 3 5 2" xfId="28882"/>
    <cellStyle name="Nota 2 3 3 5 3" xfId="47637"/>
    <cellStyle name="Nota 2 3 3 6" xfId="28656"/>
    <cellStyle name="Nota 2 3 3 6 2" xfId="47638"/>
    <cellStyle name="Nota 2 3 3 7" xfId="30952"/>
    <cellStyle name="Nota 2 3 3 7 2" xfId="47639"/>
    <cellStyle name="Nota 2 3 3 8" xfId="35381"/>
    <cellStyle name="Nota 2 3 3 8 2" xfId="47640"/>
    <cellStyle name="Nota 2 3 3 9" xfId="38348"/>
    <cellStyle name="Nota 2 3 3 9 2" xfId="47641"/>
    <cellStyle name="Nota 2 3 4" xfId="5157"/>
    <cellStyle name="Nota 2 3 4 10" xfId="20694"/>
    <cellStyle name="Nota 2 3 4 11" xfId="47642"/>
    <cellStyle name="Nota 2 3 4 12" xfId="56779"/>
    <cellStyle name="Nota 2 3 4 2" xfId="7779"/>
    <cellStyle name="Nota 2 3 4 2 2" xfId="15833"/>
    <cellStyle name="Nota 2 3 4 2 2 2" xfId="27307"/>
    <cellStyle name="Nota 2 3 4 2 2 3" xfId="47643"/>
    <cellStyle name="Nota 2 3 4 2 3" xfId="17834"/>
    <cellStyle name="Nota 2 3 4 2 3 2" xfId="29308"/>
    <cellStyle name="Nota 2 3 4 2 3 3" xfId="47644"/>
    <cellStyle name="Nota 2 3 4 2 4" xfId="18130"/>
    <cellStyle name="Nota 2 3 4 2 4 2" xfId="29604"/>
    <cellStyle name="Nota 2 3 4 2 5" xfId="34252"/>
    <cellStyle name="Nota 2 3 4 2 5 2" xfId="47645"/>
    <cellStyle name="Nota 2 3 4 2 6" xfId="36004"/>
    <cellStyle name="Nota 2 3 4 2 6 2" xfId="47646"/>
    <cellStyle name="Nota 2 3 4 2 7" xfId="22779"/>
    <cellStyle name="Nota 2 3 4 2 8" xfId="47647"/>
    <cellStyle name="Nota 2 3 4 3" xfId="13592"/>
    <cellStyle name="Nota 2 3 4 3 2" xfId="25068"/>
    <cellStyle name="Nota 2 3 4 3 3" xfId="47648"/>
    <cellStyle name="Nota 2 3 4 4" xfId="17025"/>
    <cellStyle name="Nota 2 3 4 4 2" xfId="28499"/>
    <cellStyle name="Nota 2 3 4 4 3" xfId="47649"/>
    <cellStyle name="Nota 2 3 4 5" xfId="18122"/>
    <cellStyle name="Nota 2 3 4 5 2" xfId="29596"/>
    <cellStyle name="Nota 2 3 4 5 3" xfId="47650"/>
    <cellStyle name="Nota 2 3 4 6" xfId="32167"/>
    <cellStyle name="Nota 2 3 4 6 2" xfId="47651"/>
    <cellStyle name="Nota 2 3 4 7" xfId="35640"/>
    <cellStyle name="Nota 2 3 4 7 2" xfId="47652"/>
    <cellStyle name="Nota 2 3 4 8" xfId="37324"/>
    <cellStyle name="Nota 2 3 4 8 2" xfId="47653"/>
    <cellStyle name="Nota 2 3 4 9" xfId="38619"/>
    <cellStyle name="Nota 2 3 4 9 2" xfId="47654"/>
    <cellStyle name="Nota 2 3 5" xfId="6755"/>
    <cellStyle name="Nota 2 3 6" xfId="47655"/>
    <cellStyle name="Nota 2 4" xfId="2359"/>
    <cellStyle name="Nota 2 4 2" xfId="3929"/>
    <cellStyle name="Nota 2 4 2 2" xfId="5422"/>
    <cellStyle name="Nota 2 4 2 2 10" xfId="20876"/>
    <cellStyle name="Nota 2 4 2 2 11" xfId="47656"/>
    <cellStyle name="Nota 2 4 2 2 12" xfId="56780"/>
    <cellStyle name="Nota 2 4 2 2 2" xfId="7961"/>
    <cellStyle name="Nota 2 4 2 2 2 2" xfId="16015"/>
    <cellStyle name="Nota 2 4 2 2 2 2 2" xfId="27489"/>
    <cellStyle name="Nota 2 4 2 2 2 2 3" xfId="47657"/>
    <cellStyle name="Nota 2 4 2 2 2 3" xfId="17951"/>
    <cellStyle name="Nota 2 4 2 2 2 3 2" xfId="29425"/>
    <cellStyle name="Nota 2 4 2 2 2 3 3" xfId="47658"/>
    <cellStyle name="Nota 2 4 2 2 2 4" xfId="17192"/>
    <cellStyle name="Nota 2 4 2 2 2 4 2" xfId="28666"/>
    <cellStyle name="Nota 2 4 2 2 2 5" xfId="34434"/>
    <cellStyle name="Nota 2 4 2 2 2 5 2" xfId="47659"/>
    <cellStyle name="Nota 2 4 2 2 2 6" xfId="36101"/>
    <cellStyle name="Nota 2 4 2 2 2 6 2" xfId="47660"/>
    <cellStyle name="Nota 2 4 2 2 2 7" xfId="22961"/>
    <cellStyle name="Nota 2 4 2 2 2 8" xfId="47661"/>
    <cellStyle name="Nota 2 4 2 2 3" xfId="13775"/>
    <cellStyle name="Nota 2 4 2 2 3 2" xfId="25250"/>
    <cellStyle name="Nota 2 4 2 2 3 3" xfId="47662"/>
    <cellStyle name="Nota 2 4 2 2 4" xfId="17141"/>
    <cellStyle name="Nota 2 4 2 2 4 2" xfId="28615"/>
    <cellStyle name="Nota 2 4 2 2 4 3" xfId="47663"/>
    <cellStyle name="Nota 2 4 2 2 5" xfId="17489"/>
    <cellStyle name="Nota 2 4 2 2 5 2" xfId="28963"/>
    <cellStyle name="Nota 2 4 2 2 5 3" xfId="47664"/>
    <cellStyle name="Nota 2 4 2 2 6" xfId="32349"/>
    <cellStyle name="Nota 2 4 2 2 6 2" xfId="47665"/>
    <cellStyle name="Nota 2 4 2 2 7" xfId="35737"/>
    <cellStyle name="Nota 2 4 2 2 7 2" xfId="47666"/>
    <cellStyle name="Nota 2 4 2 2 8" xfId="37506"/>
    <cellStyle name="Nota 2 4 2 2 8 2" xfId="47667"/>
    <cellStyle name="Nota 2 4 2 2 9" xfId="38716"/>
    <cellStyle name="Nota 2 4 2 2 9 2" xfId="47668"/>
    <cellStyle name="Nota 2 4 2 3" xfId="6937"/>
    <cellStyle name="Nota 2 4 2 3 2" xfId="14991"/>
    <cellStyle name="Nota 2 4 2 3 2 2" xfId="26465"/>
    <cellStyle name="Nota 2 4 2 3 2 3" xfId="47669"/>
    <cellStyle name="Nota 2 4 2 3 3" xfId="17566"/>
    <cellStyle name="Nota 2 4 2 3 3 2" xfId="29040"/>
    <cellStyle name="Nota 2 4 2 3 3 3" xfId="47670"/>
    <cellStyle name="Nota 2 4 2 3 4" xfId="12530"/>
    <cellStyle name="Nota 2 4 2 3 4 2" xfId="24005"/>
    <cellStyle name="Nota 2 4 2 3 5" xfId="31325"/>
    <cellStyle name="Nota 2 4 2 3 5 2" xfId="47671"/>
    <cellStyle name="Nota 2 4 2 3 6" xfId="35478"/>
    <cellStyle name="Nota 2 4 2 3 6 2" xfId="47672"/>
    <cellStyle name="Nota 2 4 2 3 7" xfId="19852"/>
    <cellStyle name="Nota 2 4 2 3 8" xfId="47673"/>
    <cellStyle name="Nota 2 4 2 4" xfId="40974"/>
    <cellStyle name="Nota 2 4 2 5" xfId="47674"/>
    <cellStyle name="Nota 2 4 3" xfId="6292"/>
    <cellStyle name="Nota 2 4 3 10" xfId="38879"/>
    <cellStyle name="Nota 2 4 3 10 2" xfId="47675"/>
    <cellStyle name="Nota 2 4 3 11" xfId="19480"/>
    <cellStyle name="Nota 2 4 3 12" xfId="47676"/>
    <cellStyle name="Nota 2 4 3 13" xfId="56781"/>
    <cellStyle name="Nota 2 4 3 2" xfId="8804"/>
    <cellStyle name="Nota 2 4 3 2 2" xfId="16858"/>
    <cellStyle name="Nota 2 4 3 2 2 2" xfId="28332"/>
    <cellStyle name="Nota 2 4 3 2 2 3" xfId="47677"/>
    <cellStyle name="Nota 2 4 3 2 3" xfId="18216"/>
    <cellStyle name="Nota 2 4 3 2 3 2" xfId="29690"/>
    <cellStyle name="Nota 2 4 3 2 3 3" xfId="47678"/>
    <cellStyle name="Nota 2 4 3 2 4" xfId="18418"/>
    <cellStyle name="Nota 2 4 3 2 4 2" xfId="29892"/>
    <cellStyle name="Nota 2 4 3 2 5" xfId="33192"/>
    <cellStyle name="Nota 2 4 3 2 5 2" xfId="47679"/>
    <cellStyle name="Nota 2 4 3 2 6" xfId="35900"/>
    <cellStyle name="Nota 2 4 3 2 6 2" xfId="47680"/>
    <cellStyle name="Nota 2 4 3 2 7" xfId="21719"/>
    <cellStyle name="Nota 2 4 3 2 8" xfId="47681"/>
    <cellStyle name="Nota 2 4 3 3" xfId="14618"/>
    <cellStyle name="Nota 2 4 3 3 2" xfId="35277"/>
    <cellStyle name="Nota 2 4 3 3 2 2" xfId="47682"/>
    <cellStyle name="Nota 2 4 3 3 3" xfId="36264"/>
    <cellStyle name="Nota 2 4 3 3 3 2" xfId="47683"/>
    <cellStyle name="Nota 2 4 3 3 4" xfId="23804"/>
    <cellStyle name="Nota 2 4 3 3 5" xfId="47684"/>
    <cellStyle name="Nota 2 4 3 4" xfId="17409"/>
    <cellStyle name="Nota 2 4 3 4 2" xfId="26093"/>
    <cellStyle name="Nota 2 4 3 4 3" xfId="47685"/>
    <cellStyle name="Nota 2 4 3 5" xfId="12760"/>
    <cellStyle name="Nota 2 4 3 5 2" xfId="28883"/>
    <cellStyle name="Nota 2 4 3 5 3" xfId="47686"/>
    <cellStyle name="Nota 2 4 3 6" xfId="24157"/>
    <cellStyle name="Nota 2 4 3 6 2" xfId="47687"/>
    <cellStyle name="Nota 2 4 3 7" xfId="30953"/>
    <cellStyle name="Nota 2 4 3 7 2" xfId="47688"/>
    <cellStyle name="Nota 2 4 3 8" xfId="35382"/>
    <cellStyle name="Nota 2 4 3 8 2" xfId="47689"/>
    <cellStyle name="Nota 2 4 3 9" xfId="38349"/>
    <cellStyle name="Nota 2 4 3 9 2" xfId="47690"/>
    <cellStyle name="Nota 2 4 4" xfId="5158"/>
    <cellStyle name="Nota 2 4 4 10" xfId="20695"/>
    <cellStyle name="Nota 2 4 4 11" xfId="47691"/>
    <cellStyle name="Nota 2 4 4 12" xfId="56782"/>
    <cellStyle name="Nota 2 4 4 2" xfId="7780"/>
    <cellStyle name="Nota 2 4 4 2 2" xfId="15834"/>
    <cellStyle name="Nota 2 4 4 2 2 2" xfId="27308"/>
    <cellStyle name="Nota 2 4 4 2 2 3" xfId="47692"/>
    <cellStyle name="Nota 2 4 4 2 3" xfId="17835"/>
    <cellStyle name="Nota 2 4 4 2 3 2" xfId="29309"/>
    <cellStyle name="Nota 2 4 4 2 3 3" xfId="47693"/>
    <cellStyle name="Nota 2 4 4 2 4" xfId="17324"/>
    <cellStyle name="Nota 2 4 4 2 4 2" xfId="28798"/>
    <cellStyle name="Nota 2 4 4 2 5" xfId="34253"/>
    <cellStyle name="Nota 2 4 4 2 5 2" xfId="47694"/>
    <cellStyle name="Nota 2 4 4 2 6" xfId="36005"/>
    <cellStyle name="Nota 2 4 4 2 6 2" xfId="47695"/>
    <cellStyle name="Nota 2 4 4 2 7" xfId="22780"/>
    <cellStyle name="Nota 2 4 4 2 8" xfId="47696"/>
    <cellStyle name="Nota 2 4 4 3" xfId="13593"/>
    <cellStyle name="Nota 2 4 4 3 2" xfId="25069"/>
    <cellStyle name="Nota 2 4 4 3 3" xfId="47697"/>
    <cellStyle name="Nota 2 4 4 4" xfId="17026"/>
    <cellStyle name="Nota 2 4 4 4 2" xfId="28500"/>
    <cellStyle name="Nota 2 4 4 4 3" xfId="47698"/>
    <cellStyle name="Nota 2 4 4 5" xfId="17317"/>
    <cellStyle name="Nota 2 4 4 5 2" xfId="28791"/>
    <cellStyle name="Nota 2 4 4 5 3" xfId="47699"/>
    <cellStyle name="Nota 2 4 4 6" xfId="32168"/>
    <cellStyle name="Nota 2 4 4 6 2" xfId="47700"/>
    <cellStyle name="Nota 2 4 4 7" xfId="35641"/>
    <cellStyle name="Nota 2 4 4 7 2" xfId="47701"/>
    <cellStyle name="Nota 2 4 4 8" xfId="37325"/>
    <cellStyle name="Nota 2 4 4 8 2" xfId="47702"/>
    <cellStyle name="Nota 2 4 4 9" xfId="38620"/>
    <cellStyle name="Nota 2 4 4 9 2" xfId="47703"/>
    <cellStyle name="Nota 2 4 5" xfId="6756"/>
    <cellStyle name="Nota 2 4 6" xfId="47704"/>
    <cellStyle name="Nota 2 5" xfId="2360"/>
    <cellStyle name="Nota 2 5 2" xfId="3930"/>
    <cellStyle name="Nota 2 5 2 2" xfId="5423"/>
    <cellStyle name="Nota 2 5 2 2 10" xfId="20877"/>
    <cellStyle name="Nota 2 5 2 2 11" xfId="47705"/>
    <cellStyle name="Nota 2 5 2 2 12" xfId="56783"/>
    <cellStyle name="Nota 2 5 2 2 2" xfId="7962"/>
    <cellStyle name="Nota 2 5 2 2 2 2" xfId="16016"/>
    <cellStyle name="Nota 2 5 2 2 2 2 2" xfId="27490"/>
    <cellStyle name="Nota 2 5 2 2 2 2 3" xfId="47706"/>
    <cellStyle name="Nota 2 5 2 2 2 3" xfId="17952"/>
    <cellStyle name="Nota 2 5 2 2 2 3 2" xfId="29426"/>
    <cellStyle name="Nota 2 5 2 2 2 3 3" xfId="47707"/>
    <cellStyle name="Nota 2 5 2 2 2 4" xfId="12520"/>
    <cellStyle name="Nota 2 5 2 2 2 4 2" xfId="23992"/>
    <cellStyle name="Nota 2 5 2 2 2 5" xfId="34435"/>
    <cellStyle name="Nota 2 5 2 2 2 5 2" xfId="47708"/>
    <cellStyle name="Nota 2 5 2 2 2 6" xfId="36102"/>
    <cellStyle name="Nota 2 5 2 2 2 6 2" xfId="47709"/>
    <cellStyle name="Nota 2 5 2 2 2 7" xfId="22962"/>
    <cellStyle name="Nota 2 5 2 2 2 8" xfId="47710"/>
    <cellStyle name="Nota 2 5 2 2 3" xfId="13776"/>
    <cellStyle name="Nota 2 5 2 2 3 2" xfId="25251"/>
    <cellStyle name="Nota 2 5 2 2 3 3" xfId="47711"/>
    <cellStyle name="Nota 2 5 2 2 4" xfId="17142"/>
    <cellStyle name="Nota 2 5 2 2 4 2" xfId="28616"/>
    <cellStyle name="Nota 2 5 2 2 4 3" xfId="47712"/>
    <cellStyle name="Nota 2 5 2 2 5" xfId="17772"/>
    <cellStyle name="Nota 2 5 2 2 5 2" xfId="29246"/>
    <cellStyle name="Nota 2 5 2 2 5 3" xfId="47713"/>
    <cellStyle name="Nota 2 5 2 2 6" xfId="32350"/>
    <cellStyle name="Nota 2 5 2 2 6 2" xfId="47714"/>
    <cellStyle name="Nota 2 5 2 2 7" xfId="35738"/>
    <cellStyle name="Nota 2 5 2 2 7 2" xfId="47715"/>
    <cellStyle name="Nota 2 5 2 2 8" xfId="37507"/>
    <cellStyle name="Nota 2 5 2 2 8 2" xfId="47716"/>
    <cellStyle name="Nota 2 5 2 2 9" xfId="38717"/>
    <cellStyle name="Nota 2 5 2 2 9 2" xfId="47717"/>
    <cellStyle name="Nota 2 5 2 3" xfId="6938"/>
    <cellStyle name="Nota 2 5 2 3 2" xfId="14992"/>
    <cellStyle name="Nota 2 5 2 3 2 2" xfId="26466"/>
    <cellStyle name="Nota 2 5 2 3 2 3" xfId="47718"/>
    <cellStyle name="Nota 2 5 2 3 3" xfId="17567"/>
    <cellStyle name="Nota 2 5 2 3 3 2" xfId="29041"/>
    <cellStyle name="Nota 2 5 2 3 3 3" xfId="47719"/>
    <cellStyle name="Nota 2 5 2 3 4" xfId="13202"/>
    <cellStyle name="Nota 2 5 2 3 4 2" xfId="24171"/>
    <cellStyle name="Nota 2 5 2 3 5" xfId="31326"/>
    <cellStyle name="Nota 2 5 2 3 5 2" xfId="47720"/>
    <cellStyle name="Nota 2 5 2 3 6" xfId="35479"/>
    <cellStyle name="Nota 2 5 2 3 6 2" xfId="47721"/>
    <cellStyle name="Nota 2 5 2 3 7" xfId="19853"/>
    <cellStyle name="Nota 2 5 2 3 8" xfId="47722"/>
    <cellStyle name="Nota 2 5 2 4" xfId="40975"/>
    <cellStyle name="Nota 2 5 2 5" xfId="47723"/>
    <cellStyle name="Nota 2 5 3" xfId="6293"/>
    <cellStyle name="Nota 2 5 3 10" xfId="38880"/>
    <cellStyle name="Nota 2 5 3 10 2" xfId="47724"/>
    <cellStyle name="Nota 2 5 3 11" xfId="19481"/>
    <cellStyle name="Nota 2 5 3 12" xfId="47725"/>
    <cellStyle name="Nota 2 5 3 13" xfId="56784"/>
    <cellStyle name="Nota 2 5 3 2" xfId="8805"/>
    <cellStyle name="Nota 2 5 3 2 2" xfId="16859"/>
    <cellStyle name="Nota 2 5 3 2 2 2" xfId="28333"/>
    <cellStyle name="Nota 2 5 3 2 2 3" xfId="47726"/>
    <cellStyle name="Nota 2 5 3 2 3" xfId="18217"/>
    <cellStyle name="Nota 2 5 3 2 3 2" xfId="29691"/>
    <cellStyle name="Nota 2 5 3 2 3 3" xfId="47727"/>
    <cellStyle name="Nota 2 5 3 2 4" xfId="18419"/>
    <cellStyle name="Nota 2 5 3 2 4 2" xfId="29893"/>
    <cellStyle name="Nota 2 5 3 2 5" xfId="33193"/>
    <cellStyle name="Nota 2 5 3 2 5 2" xfId="47728"/>
    <cellStyle name="Nota 2 5 3 2 6" xfId="35901"/>
    <cellStyle name="Nota 2 5 3 2 6 2" xfId="47729"/>
    <cellStyle name="Nota 2 5 3 2 7" xfId="21720"/>
    <cellStyle name="Nota 2 5 3 2 8" xfId="47730"/>
    <cellStyle name="Nota 2 5 3 3" xfId="14619"/>
    <cellStyle name="Nota 2 5 3 3 2" xfId="35278"/>
    <cellStyle name="Nota 2 5 3 3 2 2" xfId="47731"/>
    <cellStyle name="Nota 2 5 3 3 3" xfId="36265"/>
    <cellStyle name="Nota 2 5 3 3 3 2" xfId="47732"/>
    <cellStyle name="Nota 2 5 3 3 4" xfId="23805"/>
    <cellStyle name="Nota 2 5 3 3 5" xfId="47733"/>
    <cellStyle name="Nota 2 5 3 4" xfId="17410"/>
    <cellStyle name="Nota 2 5 3 4 2" xfId="26094"/>
    <cellStyle name="Nota 2 5 3 4 3" xfId="47734"/>
    <cellStyle name="Nota 2 5 3 5" xfId="12564"/>
    <cellStyle name="Nota 2 5 3 5 2" xfId="28884"/>
    <cellStyle name="Nota 2 5 3 5 3" xfId="47735"/>
    <cellStyle name="Nota 2 5 3 6" xfId="24500"/>
    <cellStyle name="Nota 2 5 3 6 2" xfId="47736"/>
    <cellStyle name="Nota 2 5 3 7" xfId="30954"/>
    <cellStyle name="Nota 2 5 3 7 2" xfId="47737"/>
    <cellStyle name="Nota 2 5 3 8" xfId="35383"/>
    <cellStyle name="Nota 2 5 3 8 2" xfId="47738"/>
    <cellStyle name="Nota 2 5 3 9" xfId="38350"/>
    <cellStyle name="Nota 2 5 3 9 2" xfId="47739"/>
    <cellStyle name="Nota 2 5 4" xfId="5159"/>
    <cellStyle name="Nota 2 5 4 10" xfId="20696"/>
    <cellStyle name="Nota 2 5 4 11" xfId="47740"/>
    <cellStyle name="Nota 2 5 4 12" xfId="56785"/>
    <cellStyle name="Nota 2 5 4 2" xfId="7781"/>
    <cellStyle name="Nota 2 5 4 2 2" xfId="15835"/>
    <cellStyle name="Nota 2 5 4 2 2 2" xfId="27309"/>
    <cellStyle name="Nota 2 5 4 2 2 3" xfId="47741"/>
    <cellStyle name="Nota 2 5 4 2 3" xfId="17836"/>
    <cellStyle name="Nota 2 5 4 2 3 2" xfId="29310"/>
    <cellStyle name="Nota 2 5 4 2 3 3" xfId="47742"/>
    <cellStyle name="Nota 2 5 4 2 4" xfId="13217"/>
    <cellStyle name="Nota 2 5 4 2 4 2" xfId="23984"/>
    <cellStyle name="Nota 2 5 4 2 5" xfId="34254"/>
    <cellStyle name="Nota 2 5 4 2 5 2" xfId="47743"/>
    <cellStyle name="Nota 2 5 4 2 6" xfId="36006"/>
    <cellStyle name="Nota 2 5 4 2 6 2" xfId="47744"/>
    <cellStyle name="Nota 2 5 4 2 7" xfId="22781"/>
    <cellStyle name="Nota 2 5 4 2 8" xfId="47745"/>
    <cellStyle name="Nota 2 5 4 3" xfId="13594"/>
    <cellStyle name="Nota 2 5 4 3 2" xfId="25070"/>
    <cellStyle name="Nota 2 5 4 3 3" xfId="47746"/>
    <cellStyle name="Nota 2 5 4 4" xfId="17027"/>
    <cellStyle name="Nota 2 5 4 4 2" xfId="28501"/>
    <cellStyle name="Nota 2 5 4 4 3" xfId="47747"/>
    <cellStyle name="Nota 2 5 4 5" xfId="16930"/>
    <cellStyle name="Nota 2 5 4 5 2" xfId="28404"/>
    <cellStyle name="Nota 2 5 4 5 3" xfId="47748"/>
    <cellStyle name="Nota 2 5 4 6" xfId="32169"/>
    <cellStyle name="Nota 2 5 4 6 2" xfId="47749"/>
    <cellStyle name="Nota 2 5 4 7" xfId="35642"/>
    <cellStyle name="Nota 2 5 4 7 2" xfId="47750"/>
    <cellStyle name="Nota 2 5 4 8" xfId="37326"/>
    <cellStyle name="Nota 2 5 4 8 2" xfId="47751"/>
    <cellStyle name="Nota 2 5 4 9" xfId="38621"/>
    <cellStyle name="Nota 2 5 4 9 2" xfId="47752"/>
    <cellStyle name="Nota 2 5 5" xfId="6757"/>
    <cellStyle name="Nota 2 5 6" xfId="47753"/>
    <cellStyle name="Nota 2 6" xfId="2361"/>
    <cellStyle name="Nota 2 6 2" xfId="3931"/>
    <cellStyle name="Nota 2 6 2 2" xfId="5424"/>
    <cellStyle name="Nota 2 6 2 2 10" xfId="20878"/>
    <cellStyle name="Nota 2 6 2 2 11" xfId="47754"/>
    <cellStyle name="Nota 2 6 2 2 12" xfId="56786"/>
    <cellStyle name="Nota 2 6 2 2 2" xfId="7963"/>
    <cellStyle name="Nota 2 6 2 2 2 2" xfId="16017"/>
    <cellStyle name="Nota 2 6 2 2 2 2 2" xfId="27491"/>
    <cellStyle name="Nota 2 6 2 2 2 2 3" xfId="47755"/>
    <cellStyle name="Nota 2 6 2 2 2 3" xfId="17953"/>
    <cellStyle name="Nota 2 6 2 2 2 3 2" xfId="29427"/>
    <cellStyle name="Nota 2 6 2 2 2 3 3" xfId="47756"/>
    <cellStyle name="Nota 2 6 2 2 2 4" xfId="12862"/>
    <cellStyle name="Nota 2 6 2 2 2 4 2" xfId="24197"/>
    <cellStyle name="Nota 2 6 2 2 2 5" xfId="34436"/>
    <cellStyle name="Nota 2 6 2 2 2 5 2" xfId="47757"/>
    <cellStyle name="Nota 2 6 2 2 2 6" xfId="36103"/>
    <cellStyle name="Nota 2 6 2 2 2 6 2" xfId="47758"/>
    <cellStyle name="Nota 2 6 2 2 2 7" xfId="22963"/>
    <cellStyle name="Nota 2 6 2 2 2 8" xfId="47759"/>
    <cellStyle name="Nota 2 6 2 2 3" xfId="13777"/>
    <cellStyle name="Nota 2 6 2 2 3 2" xfId="25252"/>
    <cellStyle name="Nota 2 6 2 2 3 3" xfId="47760"/>
    <cellStyle name="Nota 2 6 2 2 4" xfId="17143"/>
    <cellStyle name="Nota 2 6 2 2 4 2" xfId="28617"/>
    <cellStyle name="Nota 2 6 2 2 4 3" xfId="47761"/>
    <cellStyle name="Nota 2 6 2 2 5" xfId="16962"/>
    <cellStyle name="Nota 2 6 2 2 5 2" xfId="28436"/>
    <cellStyle name="Nota 2 6 2 2 5 3" xfId="47762"/>
    <cellStyle name="Nota 2 6 2 2 6" xfId="32351"/>
    <cellStyle name="Nota 2 6 2 2 6 2" xfId="47763"/>
    <cellStyle name="Nota 2 6 2 2 7" xfId="35739"/>
    <cellStyle name="Nota 2 6 2 2 7 2" xfId="47764"/>
    <cellStyle name="Nota 2 6 2 2 8" xfId="37508"/>
    <cellStyle name="Nota 2 6 2 2 8 2" xfId="47765"/>
    <cellStyle name="Nota 2 6 2 2 9" xfId="38718"/>
    <cellStyle name="Nota 2 6 2 2 9 2" xfId="47766"/>
    <cellStyle name="Nota 2 6 2 3" xfId="6939"/>
    <cellStyle name="Nota 2 6 2 3 2" xfId="14993"/>
    <cellStyle name="Nota 2 6 2 3 2 2" xfId="26467"/>
    <cellStyle name="Nota 2 6 2 3 2 3" xfId="47767"/>
    <cellStyle name="Nota 2 6 2 3 3" xfId="17568"/>
    <cellStyle name="Nota 2 6 2 3 3 2" xfId="29042"/>
    <cellStyle name="Nota 2 6 2 3 3 3" xfId="47768"/>
    <cellStyle name="Nota 2 6 2 3 4" xfId="12696"/>
    <cellStyle name="Nota 2 6 2 3 4 2" xfId="24172"/>
    <cellStyle name="Nota 2 6 2 3 5" xfId="31327"/>
    <cellStyle name="Nota 2 6 2 3 5 2" xfId="47769"/>
    <cellStyle name="Nota 2 6 2 3 6" xfId="35480"/>
    <cellStyle name="Nota 2 6 2 3 6 2" xfId="47770"/>
    <cellStyle name="Nota 2 6 2 3 7" xfId="19854"/>
    <cellStyle name="Nota 2 6 2 3 8" xfId="47771"/>
    <cellStyle name="Nota 2 6 2 4" xfId="40976"/>
    <cellStyle name="Nota 2 6 2 5" xfId="47772"/>
    <cellStyle name="Nota 2 6 3" xfId="6294"/>
    <cellStyle name="Nota 2 6 3 10" xfId="38881"/>
    <cellStyle name="Nota 2 6 3 10 2" xfId="47773"/>
    <cellStyle name="Nota 2 6 3 11" xfId="19482"/>
    <cellStyle name="Nota 2 6 3 12" xfId="47774"/>
    <cellStyle name="Nota 2 6 3 13" xfId="56787"/>
    <cellStyle name="Nota 2 6 3 2" xfId="8806"/>
    <cellStyle name="Nota 2 6 3 2 2" xfId="16860"/>
    <cellStyle name="Nota 2 6 3 2 2 2" xfId="28334"/>
    <cellStyle name="Nota 2 6 3 2 2 3" xfId="47775"/>
    <cellStyle name="Nota 2 6 3 2 3" xfId="18218"/>
    <cellStyle name="Nota 2 6 3 2 3 2" xfId="29692"/>
    <cellStyle name="Nota 2 6 3 2 3 3" xfId="47776"/>
    <cellStyle name="Nota 2 6 3 2 4" xfId="18420"/>
    <cellStyle name="Nota 2 6 3 2 4 2" xfId="29894"/>
    <cellStyle name="Nota 2 6 3 2 5" xfId="33194"/>
    <cellStyle name="Nota 2 6 3 2 5 2" xfId="47777"/>
    <cellStyle name="Nota 2 6 3 2 6" xfId="35902"/>
    <cellStyle name="Nota 2 6 3 2 6 2" xfId="47778"/>
    <cellStyle name="Nota 2 6 3 2 7" xfId="21721"/>
    <cellStyle name="Nota 2 6 3 2 8" xfId="47779"/>
    <cellStyle name="Nota 2 6 3 3" xfId="14620"/>
    <cellStyle name="Nota 2 6 3 3 2" xfId="35279"/>
    <cellStyle name="Nota 2 6 3 3 2 2" xfId="47780"/>
    <cellStyle name="Nota 2 6 3 3 3" xfId="36266"/>
    <cellStyle name="Nota 2 6 3 3 3 2" xfId="47781"/>
    <cellStyle name="Nota 2 6 3 3 4" xfId="23806"/>
    <cellStyle name="Nota 2 6 3 3 5" xfId="47782"/>
    <cellStyle name="Nota 2 6 3 4" xfId="17411"/>
    <cellStyle name="Nota 2 6 3 4 2" xfId="26095"/>
    <cellStyle name="Nota 2 6 3 4 3" xfId="47783"/>
    <cellStyle name="Nota 2 6 3 5" xfId="12684"/>
    <cellStyle name="Nota 2 6 3 5 2" xfId="28885"/>
    <cellStyle name="Nota 2 6 3 5 3" xfId="47784"/>
    <cellStyle name="Nota 2 6 3 6" xfId="24158"/>
    <cellStyle name="Nota 2 6 3 6 2" xfId="47785"/>
    <cellStyle name="Nota 2 6 3 7" xfId="30955"/>
    <cellStyle name="Nota 2 6 3 7 2" xfId="47786"/>
    <cellStyle name="Nota 2 6 3 8" xfId="35384"/>
    <cellStyle name="Nota 2 6 3 8 2" xfId="47787"/>
    <cellStyle name="Nota 2 6 3 9" xfId="38351"/>
    <cellStyle name="Nota 2 6 3 9 2" xfId="47788"/>
    <cellStyle name="Nota 2 6 4" xfId="5160"/>
    <cellStyle name="Nota 2 6 4 10" xfId="20697"/>
    <cellStyle name="Nota 2 6 4 11" xfId="47789"/>
    <cellStyle name="Nota 2 6 4 12" xfId="56788"/>
    <cellStyle name="Nota 2 6 4 2" xfId="7782"/>
    <cellStyle name="Nota 2 6 4 2 2" xfId="15836"/>
    <cellStyle name="Nota 2 6 4 2 2 2" xfId="27310"/>
    <cellStyle name="Nota 2 6 4 2 2 3" xfId="47790"/>
    <cellStyle name="Nota 2 6 4 2 3" xfId="17837"/>
    <cellStyle name="Nota 2 6 4 2 3 2" xfId="29311"/>
    <cellStyle name="Nota 2 6 4 2 3 3" xfId="47791"/>
    <cellStyle name="Nota 2 6 4 2 4" xfId="12713"/>
    <cellStyle name="Nota 2 6 4 2 4 2" xfId="24187"/>
    <cellStyle name="Nota 2 6 4 2 5" xfId="34255"/>
    <cellStyle name="Nota 2 6 4 2 5 2" xfId="47792"/>
    <cellStyle name="Nota 2 6 4 2 6" xfId="36007"/>
    <cellStyle name="Nota 2 6 4 2 6 2" xfId="47793"/>
    <cellStyle name="Nota 2 6 4 2 7" xfId="22782"/>
    <cellStyle name="Nota 2 6 4 2 8" xfId="47794"/>
    <cellStyle name="Nota 2 6 4 3" xfId="13595"/>
    <cellStyle name="Nota 2 6 4 3 2" xfId="25071"/>
    <cellStyle name="Nota 2 6 4 3 3" xfId="47795"/>
    <cellStyle name="Nota 2 6 4 4" xfId="17028"/>
    <cellStyle name="Nota 2 6 4 4 2" xfId="28502"/>
    <cellStyle name="Nota 2 6 4 4 3" xfId="47796"/>
    <cellStyle name="Nota 2 6 4 5" xfId="17519"/>
    <cellStyle name="Nota 2 6 4 5 2" xfId="28993"/>
    <cellStyle name="Nota 2 6 4 5 3" xfId="47797"/>
    <cellStyle name="Nota 2 6 4 6" xfId="32170"/>
    <cellStyle name="Nota 2 6 4 6 2" xfId="47798"/>
    <cellStyle name="Nota 2 6 4 7" xfId="35643"/>
    <cellStyle name="Nota 2 6 4 7 2" xfId="47799"/>
    <cellStyle name="Nota 2 6 4 8" xfId="37327"/>
    <cellStyle name="Nota 2 6 4 8 2" xfId="47800"/>
    <cellStyle name="Nota 2 6 4 9" xfId="38622"/>
    <cellStyle name="Nota 2 6 4 9 2" xfId="47801"/>
    <cellStyle name="Nota 2 6 5" xfId="6758"/>
    <cellStyle name="Nota 2 6 6" xfId="47802"/>
    <cellStyle name="Nota 2 7" xfId="2362"/>
    <cellStyle name="Nota 2 7 2" xfId="3932"/>
    <cellStyle name="Nota 2 7 2 2" xfId="5425"/>
    <cellStyle name="Nota 2 7 2 2 10" xfId="20879"/>
    <cellStyle name="Nota 2 7 2 2 11" xfId="47803"/>
    <cellStyle name="Nota 2 7 2 2 12" xfId="56789"/>
    <cellStyle name="Nota 2 7 2 2 2" xfId="7964"/>
    <cellStyle name="Nota 2 7 2 2 2 2" xfId="16018"/>
    <cellStyle name="Nota 2 7 2 2 2 2 2" xfId="27492"/>
    <cellStyle name="Nota 2 7 2 2 2 2 3" xfId="47804"/>
    <cellStyle name="Nota 2 7 2 2 2 3" xfId="17954"/>
    <cellStyle name="Nota 2 7 2 2 2 3 2" xfId="29428"/>
    <cellStyle name="Nota 2 7 2 2 2 3 3" xfId="47805"/>
    <cellStyle name="Nota 2 7 2 2 2 4" xfId="12723"/>
    <cellStyle name="Nota 2 7 2 2 2 4 2" xfId="24687"/>
    <cellStyle name="Nota 2 7 2 2 2 5" xfId="34437"/>
    <cellStyle name="Nota 2 7 2 2 2 5 2" xfId="47806"/>
    <cellStyle name="Nota 2 7 2 2 2 6" xfId="36104"/>
    <cellStyle name="Nota 2 7 2 2 2 6 2" xfId="47807"/>
    <cellStyle name="Nota 2 7 2 2 2 7" xfId="22964"/>
    <cellStyle name="Nota 2 7 2 2 2 8" xfId="47808"/>
    <cellStyle name="Nota 2 7 2 2 3" xfId="13778"/>
    <cellStyle name="Nota 2 7 2 2 3 2" xfId="25253"/>
    <cellStyle name="Nota 2 7 2 2 3 3" xfId="47809"/>
    <cellStyle name="Nota 2 7 2 2 4" xfId="17144"/>
    <cellStyle name="Nota 2 7 2 2 4 2" xfId="28618"/>
    <cellStyle name="Nota 2 7 2 2 4 3" xfId="47810"/>
    <cellStyle name="Nota 2 7 2 2 5" xfId="18152"/>
    <cellStyle name="Nota 2 7 2 2 5 2" xfId="29626"/>
    <cellStyle name="Nota 2 7 2 2 5 3" xfId="47811"/>
    <cellStyle name="Nota 2 7 2 2 6" xfId="32352"/>
    <cellStyle name="Nota 2 7 2 2 6 2" xfId="47812"/>
    <cellStyle name="Nota 2 7 2 2 7" xfId="35740"/>
    <cellStyle name="Nota 2 7 2 2 7 2" xfId="47813"/>
    <cellStyle name="Nota 2 7 2 2 8" xfId="37509"/>
    <cellStyle name="Nota 2 7 2 2 8 2" xfId="47814"/>
    <cellStyle name="Nota 2 7 2 2 9" xfId="38719"/>
    <cellStyle name="Nota 2 7 2 2 9 2" xfId="47815"/>
    <cellStyle name="Nota 2 7 2 3" xfId="6940"/>
    <cellStyle name="Nota 2 7 2 3 2" xfId="14994"/>
    <cellStyle name="Nota 2 7 2 3 2 2" xfId="26468"/>
    <cellStyle name="Nota 2 7 2 3 2 3" xfId="47816"/>
    <cellStyle name="Nota 2 7 2 3 3" xfId="17569"/>
    <cellStyle name="Nota 2 7 2 3 3 2" xfId="29043"/>
    <cellStyle name="Nota 2 7 2 3 3 3" xfId="47817"/>
    <cellStyle name="Nota 2 7 2 3 4" xfId="17471"/>
    <cellStyle name="Nota 2 7 2 3 4 2" xfId="28945"/>
    <cellStyle name="Nota 2 7 2 3 5" xfId="31328"/>
    <cellStyle name="Nota 2 7 2 3 5 2" xfId="47818"/>
    <cellStyle name="Nota 2 7 2 3 6" xfId="35481"/>
    <cellStyle name="Nota 2 7 2 3 6 2" xfId="47819"/>
    <cellStyle name="Nota 2 7 2 3 7" xfId="19855"/>
    <cellStyle name="Nota 2 7 2 3 8" xfId="47820"/>
    <cellStyle name="Nota 2 7 2 4" xfId="40977"/>
    <cellStyle name="Nota 2 7 2 5" xfId="47821"/>
    <cellStyle name="Nota 2 7 3" xfId="6295"/>
    <cellStyle name="Nota 2 7 3 10" xfId="38882"/>
    <cellStyle name="Nota 2 7 3 10 2" xfId="47822"/>
    <cellStyle name="Nota 2 7 3 11" xfId="19483"/>
    <cellStyle name="Nota 2 7 3 12" xfId="47823"/>
    <cellStyle name="Nota 2 7 3 13" xfId="56790"/>
    <cellStyle name="Nota 2 7 3 2" xfId="8807"/>
    <cellStyle name="Nota 2 7 3 2 2" xfId="16861"/>
    <cellStyle name="Nota 2 7 3 2 2 2" xfId="28335"/>
    <cellStyle name="Nota 2 7 3 2 2 3" xfId="47824"/>
    <cellStyle name="Nota 2 7 3 2 3" xfId="18219"/>
    <cellStyle name="Nota 2 7 3 2 3 2" xfId="29693"/>
    <cellStyle name="Nota 2 7 3 2 3 3" xfId="47825"/>
    <cellStyle name="Nota 2 7 3 2 4" xfId="18421"/>
    <cellStyle name="Nota 2 7 3 2 4 2" xfId="29895"/>
    <cellStyle name="Nota 2 7 3 2 5" xfId="33195"/>
    <cellStyle name="Nota 2 7 3 2 5 2" xfId="47826"/>
    <cellStyle name="Nota 2 7 3 2 6" xfId="35903"/>
    <cellStyle name="Nota 2 7 3 2 6 2" xfId="47827"/>
    <cellStyle name="Nota 2 7 3 2 7" xfId="21722"/>
    <cellStyle name="Nota 2 7 3 2 8" xfId="47828"/>
    <cellStyle name="Nota 2 7 3 3" xfId="14621"/>
    <cellStyle name="Nota 2 7 3 3 2" xfId="35280"/>
    <cellStyle name="Nota 2 7 3 3 2 2" xfId="47829"/>
    <cellStyle name="Nota 2 7 3 3 3" xfId="36267"/>
    <cellStyle name="Nota 2 7 3 3 3 2" xfId="47830"/>
    <cellStyle name="Nota 2 7 3 3 4" xfId="23807"/>
    <cellStyle name="Nota 2 7 3 3 5" xfId="47831"/>
    <cellStyle name="Nota 2 7 3 4" xfId="17412"/>
    <cellStyle name="Nota 2 7 3 4 2" xfId="26096"/>
    <cellStyle name="Nota 2 7 3 4 3" xfId="47832"/>
    <cellStyle name="Nota 2 7 3 5" xfId="12685"/>
    <cellStyle name="Nota 2 7 3 5 2" xfId="28886"/>
    <cellStyle name="Nota 2 7 3 5 3" xfId="47833"/>
    <cellStyle name="Nota 2 7 3 6" xfId="24159"/>
    <cellStyle name="Nota 2 7 3 6 2" xfId="47834"/>
    <cellStyle name="Nota 2 7 3 7" xfId="30956"/>
    <cellStyle name="Nota 2 7 3 7 2" xfId="47835"/>
    <cellStyle name="Nota 2 7 3 8" xfId="35385"/>
    <cellStyle name="Nota 2 7 3 8 2" xfId="47836"/>
    <cellStyle name="Nota 2 7 3 9" xfId="38352"/>
    <cellStyle name="Nota 2 7 3 9 2" xfId="47837"/>
    <cellStyle name="Nota 2 7 4" xfId="5161"/>
    <cellStyle name="Nota 2 7 4 10" xfId="20698"/>
    <cellStyle name="Nota 2 7 4 11" xfId="47838"/>
    <cellStyle name="Nota 2 7 4 12" xfId="56791"/>
    <cellStyle name="Nota 2 7 4 2" xfId="7783"/>
    <cellStyle name="Nota 2 7 4 2 2" xfId="15837"/>
    <cellStyle name="Nota 2 7 4 2 2 2" xfId="27311"/>
    <cellStyle name="Nota 2 7 4 2 2 3" xfId="47839"/>
    <cellStyle name="Nota 2 7 4 2 3" xfId="17838"/>
    <cellStyle name="Nota 2 7 4 2 3 2" xfId="29312"/>
    <cellStyle name="Nota 2 7 4 2 3 3" xfId="47840"/>
    <cellStyle name="Nota 2 7 4 2 4" xfId="12714"/>
    <cellStyle name="Nota 2 7 4 2 4 2" xfId="24188"/>
    <cellStyle name="Nota 2 7 4 2 5" xfId="34256"/>
    <cellStyle name="Nota 2 7 4 2 5 2" xfId="47841"/>
    <cellStyle name="Nota 2 7 4 2 6" xfId="36008"/>
    <cellStyle name="Nota 2 7 4 2 6 2" xfId="47842"/>
    <cellStyle name="Nota 2 7 4 2 7" xfId="22783"/>
    <cellStyle name="Nota 2 7 4 2 8" xfId="47843"/>
    <cellStyle name="Nota 2 7 4 3" xfId="13596"/>
    <cellStyle name="Nota 2 7 4 3 2" xfId="25072"/>
    <cellStyle name="Nota 2 7 4 3 3" xfId="47844"/>
    <cellStyle name="Nota 2 7 4 4" xfId="17029"/>
    <cellStyle name="Nota 2 7 4 4 2" xfId="28503"/>
    <cellStyle name="Nota 2 7 4 4 3" xfId="47845"/>
    <cellStyle name="Nota 2 7 4 5" xfId="17904"/>
    <cellStyle name="Nota 2 7 4 5 2" xfId="29378"/>
    <cellStyle name="Nota 2 7 4 5 3" xfId="47846"/>
    <cellStyle name="Nota 2 7 4 6" xfId="32171"/>
    <cellStyle name="Nota 2 7 4 6 2" xfId="47847"/>
    <cellStyle name="Nota 2 7 4 7" xfId="35644"/>
    <cellStyle name="Nota 2 7 4 7 2" xfId="47848"/>
    <cellStyle name="Nota 2 7 4 8" xfId="37328"/>
    <cellStyle name="Nota 2 7 4 8 2" xfId="47849"/>
    <cellStyle name="Nota 2 7 4 9" xfId="38623"/>
    <cellStyle name="Nota 2 7 4 9 2" xfId="47850"/>
    <cellStyle name="Nota 2 7 5" xfId="6759"/>
    <cellStyle name="Nota 2 7 6" xfId="47851"/>
    <cellStyle name="Nota 2 8" xfId="2363"/>
    <cellStyle name="Nota 2 8 2" xfId="3933"/>
    <cellStyle name="Nota 2 8 2 2" xfId="5426"/>
    <cellStyle name="Nota 2 8 2 2 10" xfId="20880"/>
    <cellStyle name="Nota 2 8 2 2 11" xfId="47852"/>
    <cellStyle name="Nota 2 8 2 2 12" xfId="56792"/>
    <cellStyle name="Nota 2 8 2 2 2" xfId="7965"/>
    <cellStyle name="Nota 2 8 2 2 2 2" xfId="16019"/>
    <cellStyle name="Nota 2 8 2 2 2 2 2" xfId="27493"/>
    <cellStyle name="Nota 2 8 2 2 2 2 3" xfId="47853"/>
    <cellStyle name="Nota 2 8 2 2 2 3" xfId="17955"/>
    <cellStyle name="Nota 2 8 2 2 2 3 2" xfId="29429"/>
    <cellStyle name="Nota 2 8 2 2 2 3 3" xfId="47854"/>
    <cellStyle name="Nota 2 8 2 2 2 4" xfId="12724"/>
    <cellStyle name="Nota 2 8 2 2 2 4 2" xfId="24688"/>
    <cellStyle name="Nota 2 8 2 2 2 5" xfId="34438"/>
    <cellStyle name="Nota 2 8 2 2 2 5 2" xfId="47855"/>
    <cellStyle name="Nota 2 8 2 2 2 6" xfId="36105"/>
    <cellStyle name="Nota 2 8 2 2 2 6 2" xfId="47856"/>
    <cellStyle name="Nota 2 8 2 2 2 7" xfId="22965"/>
    <cellStyle name="Nota 2 8 2 2 2 8" xfId="47857"/>
    <cellStyle name="Nota 2 8 2 2 3" xfId="13779"/>
    <cellStyle name="Nota 2 8 2 2 3 2" xfId="25254"/>
    <cellStyle name="Nota 2 8 2 2 3 3" xfId="47858"/>
    <cellStyle name="Nota 2 8 2 2 4" xfId="17145"/>
    <cellStyle name="Nota 2 8 2 2 4 2" xfId="28619"/>
    <cellStyle name="Nota 2 8 2 2 4 3" xfId="47859"/>
    <cellStyle name="Nota 2 8 2 2 5" xfId="17346"/>
    <cellStyle name="Nota 2 8 2 2 5 2" xfId="28820"/>
    <cellStyle name="Nota 2 8 2 2 5 3" xfId="47860"/>
    <cellStyle name="Nota 2 8 2 2 6" xfId="32353"/>
    <cellStyle name="Nota 2 8 2 2 6 2" xfId="47861"/>
    <cellStyle name="Nota 2 8 2 2 7" xfId="35741"/>
    <cellStyle name="Nota 2 8 2 2 7 2" xfId="47862"/>
    <cellStyle name="Nota 2 8 2 2 8" xfId="37510"/>
    <cellStyle name="Nota 2 8 2 2 8 2" xfId="47863"/>
    <cellStyle name="Nota 2 8 2 2 9" xfId="38720"/>
    <cellStyle name="Nota 2 8 2 2 9 2" xfId="47864"/>
    <cellStyle name="Nota 2 8 2 3" xfId="6941"/>
    <cellStyle name="Nota 2 8 2 3 2" xfId="14995"/>
    <cellStyle name="Nota 2 8 2 3 2 2" xfId="26469"/>
    <cellStyle name="Nota 2 8 2 3 2 3" xfId="47865"/>
    <cellStyle name="Nota 2 8 2 3 3" xfId="17570"/>
    <cellStyle name="Nota 2 8 2 3 3 2" xfId="29044"/>
    <cellStyle name="Nota 2 8 2 3 3 3" xfId="47866"/>
    <cellStyle name="Nota 2 8 2 3 4" xfId="17752"/>
    <cellStyle name="Nota 2 8 2 3 4 2" xfId="29226"/>
    <cellStyle name="Nota 2 8 2 3 5" xfId="31329"/>
    <cellStyle name="Nota 2 8 2 3 5 2" xfId="47867"/>
    <cellStyle name="Nota 2 8 2 3 6" xfId="35482"/>
    <cellStyle name="Nota 2 8 2 3 6 2" xfId="47868"/>
    <cellStyle name="Nota 2 8 2 3 7" xfId="19856"/>
    <cellStyle name="Nota 2 8 2 3 8" xfId="47869"/>
    <cellStyle name="Nota 2 8 2 4" xfId="40978"/>
    <cellStyle name="Nota 2 8 2 5" xfId="47870"/>
    <cellStyle name="Nota 2 8 3" xfId="6296"/>
    <cellStyle name="Nota 2 8 3 10" xfId="38883"/>
    <cellStyle name="Nota 2 8 3 10 2" xfId="47871"/>
    <cellStyle name="Nota 2 8 3 11" xfId="19484"/>
    <cellStyle name="Nota 2 8 3 12" xfId="47872"/>
    <cellStyle name="Nota 2 8 3 13" xfId="56793"/>
    <cellStyle name="Nota 2 8 3 2" xfId="8808"/>
    <cellStyle name="Nota 2 8 3 2 2" xfId="16862"/>
    <cellStyle name="Nota 2 8 3 2 2 2" xfId="28336"/>
    <cellStyle name="Nota 2 8 3 2 2 3" xfId="47873"/>
    <cellStyle name="Nota 2 8 3 2 3" xfId="18220"/>
    <cellStyle name="Nota 2 8 3 2 3 2" xfId="29694"/>
    <cellStyle name="Nota 2 8 3 2 3 3" xfId="47874"/>
    <cellStyle name="Nota 2 8 3 2 4" xfId="18422"/>
    <cellStyle name="Nota 2 8 3 2 4 2" xfId="29896"/>
    <cellStyle name="Nota 2 8 3 2 5" xfId="33196"/>
    <cellStyle name="Nota 2 8 3 2 5 2" xfId="47875"/>
    <cellStyle name="Nota 2 8 3 2 6" xfId="35904"/>
    <cellStyle name="Nota 2 8 3 2 6 2" xfId="47876"/>
    <cellStyle name="Nota 2 8 3 2 7" xfId="21723"/>
    <cellStyle name="Nota 2 8 3 2 8" xfId="47877"/>
    <cellStyle name="Nota 2 8 3 3" xfId="14622"/>
    <cellStyle name="Nota 2 8 3 3 2" xfId="35281"/>
    <cellStyle name="Nota 2 8 3 3 2 2" xfId="47878"/>
    <cellStyle name="Nota 2 8 3 3 3" xfId="36268"/>
    <cellStyle name="Nota 2 8 3 3 3 2" xfId="47879"/>
    <cellStyle name="Nota 2 8 3 3 4" xfId="23808"/>
    <cellStyle name="Nota 2 8 3 3 5" xfId="47880"/>
    <cellStyle name="Nota 2 8 3 4" xfId="17413"/>
    <cellStyle name="Nota 2 8 3 4 2" xfId="26097"/>
    <cellStyle name="Nota 2 8 3 4 3" xfId="47881"/>
    <cellStyle name="Nota 2 8 3 5" xfId="17478"/>
    <cellStyle name="Nota 2 8 3 5 2" xfId="28887"/>
    <cellStyle name="Nota 2 8 3 5 3" xfId="47882"/>
    <cellStyle name="Nota 2 8 3 6" xfId="28952"/>
    <cellStyle name="Nota 2 8 3 6 2" xfId="47883"/>
    <cellStyle name="Nota 2 8 3 7" xfId="30957"/>
    <cellStyle name="Nota 2 8 3 7 2" xfId="47884"/>
    <cellStyle name="Nota 2 8 3 8" xfId="35386"/>
    <cellStyle name="Nota 2 8 3 8 2" xfId="47885"/>
    <cellStyle name="Nota 2 8 3 9" xfId="38353"/>
    <cellStyle name="Nota 2 8 3 9 2" xfId="47886"/>
    <cellStyle name="Nota 2 8 4" xfId="5162"/>
    <cellStyle name="Nota 2 8 4 10" xfId="20699"/>
    <cellStyle name="Nota 2 8 4 11" xfId="47887"/>
    <cellStyle name="Nota 2 8 4 12" xfId="56794"/>
    <cellStyle name="Nota 2 8 4 2" xfId="7784"/>
    <cellStyle name="Nota 2 8 4 2 2" xfId="15838"/>
    <cellStyle name="Nota 2 8 4 2 2 2" xfId="27312"/>
    <cellStyle name="Nota 2 8 4 2 2 3" xfId="47888"/>
    <cellStyle name="Nota 2 8 4 2 3" xfId="17839"/>
    <cellStyle name="Nota 2 8 4 2 3 2" xfId="29313"/>
    <cellStyle name="Nota 2 8 4 2 3 3" xfId="47889"/>
    <cellStyle name="Nota 2 8 4 2 4" xfId="12715"/>
    <cellStyle name="Nota 2 8 4 2 4 2" xfId="24189"/>
    <cellStyle name="Nota 2 8 4 2 5" xfId="34257"/>
    <cellStyle name="Nota 2 8 4 2 5 2" xfId="47890"/>
    <cellStyle name="Nota 2 8 4 2 6" xfId="36009"/>
    <cellStyle name="Nota 2 8 4 2 6 2" xfId="47891"/>
    <cellStyle name="Nota 2 8 4 2 7" xfId="22784"/>
    <cellStyle name="Nota 2 8 4 2 8" xfId="47892"/>
    <cellStyle name="Nota 2 8 4 3" xfId="13597"/>
    <cellStyle name="Nota 2 8 4 3 2" xfId="25073"/>
    <cellStyle name="Nota 2 8 4 3 3" xfId="47893"/>
    <cellStyle name="Nota 2 8 4 4" xfId="17030"/>
    <cellStyle name="Nota 2 8 4 4 2" xfId="28504"/>
    <cellStyle name="Nota 2 8 4 4 3" xfId="47894"/>
    <cellStyle name="Nota 2 8 4 5" xfId="17094"/>
    <cellStyle name="Nota 2 8 4 5 2" xfId="28568"/>
    <cellStyle name="Nota 2 8 4 5 3" xfId="47895"/>
    <cellStyle name="Nota 2 8 4 6" xfId="32172"/>
    <cellStyle name="Nota 2 8 4 6 2" xfId="47896"/>
    <cellStyle name="Nota 2 8 4 7" xfId="35645"/>
    <cellStyle name="Nota 2 8 4 7 2" xfId="47897"/>
    <cellStyle name="Nota 2 8 4 8" xfId="37329"/>
    <cellStyle name="Nota 2 8 4 8 2" xfId="47898"/>
    <cellStyle name="Nota 2 8 4 9" xfId="38624"/>
    <cellStyle name="Nota 2 8 4 9 2" xfId="47899"/>
    <cellStyle name="Nota 2 8 5" xfId="6760"/>
    <cellStyle name="Nota 2 8 6" xfId="47900"/>
    <cellStyle name="Nota 2 9" xfId="2364"/>
    <cellStyle name="Nota 2 9 2" xfId="3934"/>
    <cellStyle name="Nota 2 9 2 2" xfId="5427"/>
    <cellStyle name="Nota 2 9 2 2 10" xfId="20881"/>
    <cellStyle name="Nota 2 9 2 2 11" xfId="47901"/>
    <cellStyle name="Nota 2 9 2 2 12" xfId="56795"/>
    <cellStyle name="Nota 2 9 2 2 2" xfId="7966"/>
    <cellStyle name="Nota 2 9 2 2 2 2" xfId="16020"/>
    <cellStyle name="Nota 2 9 2 2 2 2 2" xfId="27494"/>
    <cellStyle name="Nota 2 9 2 2 2 2 3" xfId="47902"/>
    <cellStyle name="Nota 2 9 2 2 2 3" xfId="17956"/>
    <cellStyle name="Nota 2 9 2 2 2 3 2" xfId="29430"/>
    <cellStyle name="Nota 2 9 2 2 2 3 3" xfId="47903"/>
    <cellStyle name="Nota 2 9 2 2 2 4" xfId="12725"/>
    <cellStyle name="Nota 2 9 2 2 2 4 2" xfId="24198"/>
    <cellStyle name="Nota 2 9 2 2 2 5" xfId="34439"/>
    <cellStyle name="Nota 2 9 2 2 2 5 2" xfId="47904"/>
    <cellStyle name="Nota 2 9 2 2 2 6" xfId="36106"/>
    <cellStyle name="Nota 2 9 2 2 2 6 2" xfId="47905"/>
    <cellStyle name="Nota 2 9 2 2 2 7" xfId="22966"/>
    <cellStyle name="Nota 2 9 2 2 2 8" xfId="47906"/>
    <cellStyle name="Nota 2 9 2 2 3" xfId="13780"/>
    <cellStyle name="Nota 2 9 2 2 3 2" xfId="25255"/>
    <cellStyle name="Nota 2 9 2 2 3 3" xfId="47907"/>
    <cellStyle name="Nota 2 9 2 2 4" xfId="17146"/>
    <cellStyle name="Nota 2 9 2 2 4 2" xfId="28620"/>
    <cellStyle name="Nota 2 9 2 2 4 3" xfId="47908"/>
    <cellStyle name="Nota 2 9 2 2 5" xfId="17734"/>
    <cellStyle name="Nota 2 9 2 2 5 2" xfId="29208"/>
    <cellStyle name="Nota 2 9 2 2 5 3" xfId="47909"/>
    <cellStyle name="Nota 2 9 2 2 6" xfId="32354"/>
    <cellStyle name="Nota 2 9 2 2 6 2" xfId="47910"/>
    <cellStyle name="Nota 2 9 2 2 7" xfId="35742"/>
    <cellStyle name="Nota 2 9 2 2 7 2" xfId="47911"/>
    <cellStyle name="Nota 2 9 2 2 8" xfId="37511"/>
    <cellStyle name="Nota 2 9 2 2 8 2" xfId="47912"/>
    <cellStyle name="Nota 2 9 2 2 9" xfId="38721"/>
    <cellStyle name="Nota 2 9 2 2 9 2" xfId="47913"/>
    <cellStyle name="Nota 2 9 2 3" xfId="6942"/>
    <cellStyle name="Nota 2 9 2 3 2" xfId="14996"/>
    <cellStyle name="Nota 2 9 2 3 2 2" xfId="26470"/>
    <cellStyle name="Nota 2 9 2 3 2 3" xfId="47914"/>
    <cellStyle name="Nota 2 9 2 3 3" xfId="17571"/>
    <cellStyle name="Nota 2 9 2 3 3 2" xfId="29045"/>
    <cellStyle name="Nota 2 9 2 3 3 3" xfId="47915"/>
    <cellStyle name="Nota 2 9 2 3 4" xfId="12697"/>
    <cellStyle name="Nota 2 9 2 3 4 2" xfId="24173"/>
    <cellStyle name="Nota 2 9 2 3 5" xfId="31330"/>
    <cellStyle name="Nota 2 9 2 3 5 2" xfId="47916"/>
    <cellStyle name="Nota 2 9 2 3 6" xfId="35483"/>
    <cellStyle name="Nota 2 9 2 3 6 2" xfId="47917"/>
    <cellStyle name="Nota 2 9 2 3 7" xfId="19857"/>
    <cellStyle name="Nota 2 9 2 3 8" xfId="47918"/>
    <cellStyle name="Nota 2 9 2 4" xfId="40979"/>
    <cellStyle name="Nota 2 9 2 5" xfId="47919"/>
    <cellStyle name="Nota 2 9 3" xfId="6297"/>
    <cellStyle name="Nota 2 9 3 10" xfId="38884"/>
    <cellStyle name="Nota 2 9 3 10 2" xfId="47920"/>
    <cellStyle name="Nota 2 9 3 11" xfId="19485"/>
    <cellStyle name="Nota 2 9 3 12" xfId="47921"/>
    <cellStyle name="Nota 2 9 3 13" xfId="56796"/>
    <cellStyle name="Nota 2 9 3 2" xfId="8809"/>
    <cellStyle name="Nota 2 9 3 2 2" xfId="16863"/>
    <cellStyle name="Nota 2 9 3 2 2 2" xfId="28337"/>
    <cellStyle name="Nota 2 9 3 2 2 3" xfId="47922"/>
    <cellStyle name="Nota 2 9 3 2 3" xfId="18221"/>
    <cellStyle name="Nota 2 9 3 2 3 2" xfId="29695"/>
    <cellStyle name="Nota 2 9 3 2 3 3" xfId="47923"/>
    <cellStyle name="Nota 2 9 3 2 4" xfId="18423"/>
    <cellStyle name="Nota 2 9 3 2 4 2" xfId="29897"/>
    <cellStyle name="Nota 2 9 3 2 5" xfId="33197"/>
    <cellStyle name="Nota 2 9 3 2 5 2" xfId="47924"/>
    <cellStyle name="Nota 2 9 3 2 6" xfId="35905"/>
    <cellStyle name="Nota 2 9 3 2 6 2" xfId="47925"/>
    <cellStyle name="Nota 2 9 3 2 7" xfId="21724"/>
    <cellStyle name="Nota 2 9 3 2 8" xfId="47926"/>
    <cellStyle name="Nota 2 9 3 3" xfId="14623"/>
    <cellStyle name="Nota 2 9 3 3 2" xfId="35282"/>
    <cellStyle name="Nota 2 9 3 3 2 2" xfId="47927"/>
    <cellStyle name="Nota 2 9 3 3 3" xfId="36269"/>
    <cellStyle name="Nota 2 9 3 3 3 2" xfId="47928"/>
    <cellStyle name="Nota 2 9 3 3 4" xfId="23809"/>
    <cellStyle name="Nota 2 9 3 3 5" xfId="47929"/>
    <cellStyle name="Nota 2 9 3 4" xfId="17414"/>
    <cellStyle name="Nota 2 9 3 4 2" xfId="26098"/>
    <cellStyle name="Nota 2 9 3 4 3" xfId="47930"/>
    <cellStyle name="Nota 2 9 3 5" xfId="17762"/>
    <cellStyle name="Nota 2 9 3 5 2" xfId="28888"/>
    <cellStyle name="Nota 2 9 3 5 3" xfId="47931"/>
    <cellStyle name="Nota 2 9 3 6" xfId="29236"/>
    <cellStyle name="Nota 2 9 3 6 2" xfId="47932"/>
    <cellStyle name="Nota 2 9 3 7" xfId="30958"/>
    <cellStyle name="Nota 2 9 3 7 2" xfId="47933"/>
    <cellStyle name="Nota 2 9 3 8" xfId="35387"/>
    <cellStyle name="Nota 2 9 3 8 2" xfId="47934"/>
    <cellStyle name="Nota 2 9 3 9" xfId="38354"/>
    <cellStyle name="Nota 2 9 3 9 2" xfId="47935"/>
    <cellStyle name="Nota 2 9 4" xfId="5163"/>
    <cellStyle name="Nota 2 9 4 10" xfId="20700"/>
    <cellStyle name="Nota 2 9 4 11" xfId="47936"/>
    <cellStyle name="Nota 2 9 4 12" xfId="56797"/>
    <cellStyle name="Nota 2 9 4 2" xfId="7785"/>
    <cellStyle name="Nota 2 9 4 2 2" xfId="15839"/>
    <cellStyle name="Nota 2 9 4 2 2 2" xfId="27313"/>
    <cellStyle name="Nota 2 9 4 2 2 3" xfId="47937"/>
    <cellStyle name="Nota 2 9 4 2 3" xfId="17840"/>
    <cellStyle name="Nota 2 9 4 2 3 2" xfId="29314"/>
    <cellStyle name="Nota 2 9 4 2 3 3" xfId="47938"/>
    <cellStyle name="Nota 2 9 4 2 4" xfId="17623"/>
    <cellStyle name="Nota 2 9 4 2 4 2" xfId="29097"/>
    <cellStyle name="Nota 2 9 4 2 5" xfId="34258"/>
    <cellStyle name="Nota 2 9 4 2 5 2" xfId="47939"/>
    <cellStyle name="Nota 2 9 4 2 6" xfId="36010"/>
    <cellStyle name="Nota 2 9 4 2 6 2" xfId="47940"/>
    <cellStyle name="Nota 2 9 4 2 7" xfId="22785"/>
    <cellStyle name="Nota 2 9 4 2 8" xfId="47941"/>
    <cellStyle name="Nota 2 9 4 3" xfId="13598"/>
    <cellStyle name="Nota 2 9 4 3 2" xfId="25074"/>
    <cellStyle name="Nota 2 9 4 3 3" xfId="47942"/>
    <cellStyle name="Nota 2 9 4 4" xfId="17031"/>
    <cellStyle name="Nota 2 9 4 4 2" xfId="28505"/>
    <cellStyle name="Nota 2 9 4 4 3" xfId="47943"/>
    <cellStyle name="Nota 2 9 4 5" xfId="12586"/>
    <cellStyle name="Nota 2 9 4 5 2" xfId="24062"/>
    <cellStyle name="Nota 2 9 4 5 3" xfId="47944"/>
    <cellStyle name="Nota 2 9 4 6" xfId="32173"/>
    <cellStyle name="Nota 2 9 4 6 2" xfId="47945"/>
    <cellStyle name="Nota 2 9 4 7" xfId="35646"/>
    <cellStyle name="Nota 2 9 4 7 2" xfId="47946"/>
    <cellStyle name="Nota 2 9 4 8" xfId="37330"/>
    <cellStyle name="Nota 2 9 4 8 2" xfId="47947"/>
    <cellStyle name="Nota 2 9 4 9" xfId="38625"/>
    <cellStyle name="Nota 2 9 4 9 2" xfId="47948"/>
    <cellStyle name="Nota 2 9 5" xfId="6761"/>
    <cellStyle name="Nota 2 9 6" xfId="47949"/>
    <cellStyle name="Nota 20" xfId="2365"/>
    <cellStyle name="Nota 20 2" xfId="2366"/>
    <cellStyle name="Nota 20 2 2" xfId="2367"/>
    <cellStyle name="Nota 20 2 2 2" xfId="6298"/>
    <cellStyle name="Nota 20 2 2 3" xfId="5164"/>
    <cellStyle name="Nota 20 2 3" xfId="4503"/>
    <cellStyle name="Nota 20 2 3 10" xfId="39485"/>
    <cellStyle name="Nota 20 2 3 2" xfId="5781"/>
    <cellStyle name="Nota 20 2 3 2 2" xfId="8320"/>
    <cellStyle name="Nota 20 2 3 2 2 2" xfId="16374"/>
    <cellStyle name="Nota 20 2 3 2 2 2 2" xfId="27848"/>
    <cellStyle name="Nota 20 2 3 2 2 3" xfId="34793"/>
    <cellStyle name="Nota 20 2 3 2 2 3 2" xfId="56798"/>
    <cellStyle name="Nota 20 2 3 2 2 4" xfId="23320"/>
    <cellStyle name="Nota 20 2 3 2 2 5" xfId="11978"/>
    <cellStyle name="Nota 20 2 3 2 2 6" xfId="43846"/>
    <cellStyle name="Nota 20 2 3 2 3" xfId="14134"/>
    <cellStyle name="Nota 20 2 3 2 3 2" xfId="25609"/>
    <cellStyle name="Nota 20 2 3 2 3 3" xfId="42125"/>
    <cellStyle name="Nota 20 2 3 2 4" xfId="32708"/>
    <cellStyle name="Nota 20 2 3 2 4 2" xfId="56799"/>
    <cellStyle name="Nota 20 2 3 2 5" xfId="37865"/>
    <cellStyle name="Nota 20 2 3 2 5 2" xfId="56800"/>
    <cellStyle name="Nota 20 2 3 2 6" xfId="21235"/>
    <cellStyle name="Nota 20 2 3 2 7" xfId="10257"/>
    <cellStyle name="Nota 20 2 3 2 8" xfId="40250"/>
    <cellStyle name="Nota 20 2 3 3" xfId="7296"/>
    <cellStyle name="Nota 20 2 3 3 2" xfId="15350"/>
    <cellStyle name="Nota 20 2 3 3 2 2" xfId="26824"/>
    <cellStyle name="Nota 20 2 3 3 3" xfId="31684"/>
    <cellStyle name="Nota 20 2 3 3 3 2" xfId="56801"/>
    <cellStyle name="Nota 20 2 3 3 4" xfId="20211"/>
    <cellStyle name="Nota 20 2 3 3 5" xfId="11213"/>
    <cellStyle name="Nota 20 2 3 3 6" xfId="43081"/>
    <cellStyle name="Nota 20 2 3 4" xfId="13116"/>
    <cellStyle name="Nota 20 2 3 4 2" xfId="33796"/>
    <cellStyle name="Nota 20 2 3 4 2 2" xfId="56802"/>
    <cellStyle name="Nota 20 2 3 4 3" xfId="22323"/>
    <cellStyle name="Nota 20 2 3 4 4" xfId="41333"/>
    <cellStyle name="Nota 20 2 3 5" xfId="24588"/>
    <cellStyle name="Nota 20 2 3 5 2" xfId="56803"/>
    <cellStyle name="Nota 20 2 3 6" xfId="30496"/>
    <cellStyle name="Nota 20 2 3 6 2" xfId="56804"/>
    <cellStyle name="Nota 20 2 3 7" xfId="36868"/>
    <cellStyle name="Nota 20 2 3 7 2" xfId="56805"/>
    <cellStyle name="Nota 20 2 3 8" xfId="19023"/>
    <cellStyle name="Nota 20 2 3 9" xfId="9492"/>
    <cellStyle name="Nota 20 3" xfId="2368"/>
    <cellStyle name="Nota 20 3 2" xfId="4504"/>
    <cellStyle name="Nota 20 3 3" xfId="6299"/>
    <cellStyle name="Nota 20 3 4" xfId="5165"/>
    <cellStyle name="Nota 20 4" xfId="4505"/>
    <cellStyle name="Nota 20 4 10" xfId="39486"/>
    <cellStyle name="Nota 20 4 2" xfId="5782"/>
    <cellStyle name="Nota 20 4 2 2" xfId="8321"/>
    <cellStyle name="Nota 20 4 2 2 2" xfId="16375"/>
    <cellStyle name="Nota 20 4 2 2 2 2" xfId="27849"/>
    <cellStyle name="Nota 20 4 2 2 3" xfId="34794"/>
    <cellStyle name="Nota 20 4 2 2 3 2" xfId="56806"/>
    <cellStyle name="Nota 20 4 2 2 4" xfId="23321"/>
    <cellStyle name="Nota 20 4 2 2 5" xfId="11979"/>
    <cellStyle name="Nota 20 4 2 2 6" xfId="43847"/>
    <cellStyle name="Nota 20 4 2 3" xfId="14135"/>
    <cellStyle name="Nota 20 4 2 3 2" xfId="25610"/>
    <cellStyle name="Nota 20 4 2 3 3" xfId="42126"/>
    <cellStyle name="Nota 20 4 2 4" xfId="32709"/>
    <cellStyle name="Nota 20 4 2 4 2" xfId="56807"/>
    <cellStyle name="Nota 20 4 2 5" xfId="37866"/>
    <cellStyle name="Nota 20 4 2 5 2" xfId="56808"/>
    <cellStyle name="Nota 20 4 2 6" xfId="21236"/>
    <cellStyle name="Nota 20 4 2 7" xfId="10258"/>
    <cellStyle name="Nota 20 4 2 8" xfId="40251"/>
    <cellStyle name="Nota 20 4 3" xfId="7297"/>
    <cellStyle name="Nota 20 4 3 2" xfId="15351"/>
    <cellStyle name="Nota 20 4 3 2 2" xfId="26825"/>
    <cellStyle name="Nota 20 4 3 3" xfId="31685"/>
    <cellStyle name="Nota 20 4 3 3 2" xfId="56809"/>
    <cellStyle name="Nota 20 4 3 4" xfId="20212"/>
    <cellStyle name="Nota 20 4 3 5" xfId="11214"/>
    <cellStyle name="Nota 20 4 3 6" xfId="43082"/>
    <cellStyle name="Nota 20 4 4" xfId="13117"/>
    <cellStyle name="Nota 20 4 4 2" xfId="33797"/>
    <cellStyle name="Nota 20 4 4 2 2" xfId="56810"/>
    <cellStyle name="Nota 20 4 4 3" xfId="22324"/>
    <cellStyle name="Nota 20 4 4 4" xfId="41334"/>
    <cellStyle name="Nota 20 4 5" xfId="24589"/>
    <cellStyle name="Nota 20 4 5 2" xfId="56811"/>
    <cellStyle name="Nota 20 4 6" xfId="30497"/>
    <cellStyle name="Nota 20 4 6 2" xfId="56812"/>
    <cellStyle name="Nota 20 4 7" xfId="36869"/>
    <cellStyle name="Nota 20 4 7 2" xfId="56813"/>
    <cellStyle name="Nota 20 4 8" xfId="19024"/>
    <cellStyle name="Nota 20 4 9" xfId="9493"/>
    <cellStyle name="Nota 21" xfId="2369"/>
    <cellStyle name="Nota 21 2" xfId="2370"/>
    <cellStyle name="Nota 21 2 2" xfId="2371"/>
    <cellStyle name="Nota 21 2 2 2" xfId="6300"/>
    <cellStyle name="Nota 21 2 2 3" xfId="5166"/>
    <cellStyle name="Nota 21 2 3" xfId="4506"/>
    <cellStyle name="Nota 21 2 3 10" xfId="39487"/>
    <cellStyle name="Nota 21 2 3 2" xfId="5783"/>
    <cellStyle name="Nota 21 2 3 2 2" xfId="8322"/>
    <cellStyle name="Nota 21 2 3 2 2 2" xfId="16376"/>
    <cellStyle name="Nota 21 2 3 2 2 2 2" xfId="27850"/>
    <cellStyle name="Nota 21 2 3 2 2 3" xfId="34795"/>
    <cellStyle name="Nota 21 2 3 2 2 3 2" xfId="56814"/>
    <cellStyle name="Nota 21 2 3 2 2 4" xfId="23322"/>
    <cellStyle name="Nota 21 2 3 2 2 5" xfId="11980"/>
    <cellStyle name="Nota 21 2 3 2 2 6" xfId="43848"/>
    <cellStyle name="Nota 21 2 3 2 3" xfId="14136"/>
    <cellStyle name="Nota 21 2 3 2 3 2" xfId="25611"/>
    <cellStyle name="Nota 21 2 3 2 3 3" xfId="42127"/>
    <cellStyle name="Nota 21 2 3 2 4" xfId="32710"/>
    <cellStyle name="Nota 21 2 3 2 4 2" xfId="56815"/>
    <cellStyle name="Nota 21 2 3 2 5" xfId="37867"/>
    <cellStyle name="Nota 21 2 3 2 5 2" xfId="56816"/>
    <cellStyle name="Nota 21 2 3 2 6" xfId="21237"/>
    <cellStyle name="Nota 21 2 3 2 7" xfId="10259"/>
    <cellStyle name="Nota 21 2 3 2 8" xfId="40252"/>
    <cellStyle name="Nota 21 2 3 3" xfId="7298"/>
    <cellStyle name="Nota 21 2 3 3 2" xfId="15352"/>
    <cellStyle name="Nota 21 2 3 3 2 2" xfId="26826"/>
    <cellStyle name="Nota 21 2 3 3 3" xfId="31686"/>
    <cellStyle name="Nota 21 2 3 3 3 2" xfId="56817"/>
    <cellStyle name="Nota 21 2 3 3 4" xfId="20213"/>
    <cellStyle name="Nota 21 2 3 3 5" xfId="11215"/>
    <cellStyle name="Nota 21 2 3 3 6" xfId="43083"/>
    <cellStyle name="Nota 21 2 3 4" xfId="13118"/>
    <cellStyle name="Nota 21 2 3 4 2" xfId="33798"/>
    <cellStyle name="Nota 21 2 3 4 2 2" xfId="56818"/>
    <cellStyle name="Nota 21 2 3 4 3" xfId="22325"/>
    <cellStyle name="Nota 21 2 3 4 4" xfId="41335"/>
    <cellStyle name="Nota 21 2 3 5" xfId="24590"/>
    <cellStyle name="Nota 21 2 3 5 2" xfId="56819"/>
    <cellStyle name="Nota 21 2 3 6" xfId="30498"/>
    <cellStyle name="Nota 21 2 3 6 2" xfId="56820"/>
    <cellStyle name="Nota 21 2 3 7" xfId="36870"/>
    <cellStyle name="Nota 21 2 3 7 2" xfId="56821"/>
    <cellStyle name="Nota 21 2 3 8" xfId="19025"/>
    <cellStyle name="Nota 21 2 3 9" xfId="9494"/>
    <cellStyle name="Nota 21 3" xfId="2372"/>
    <cellStyle name="Nota 21 3 2" xfId="4507"/>
    <cellStyle name="Nota 21 3 3" xfId="6301"/>
    <cellStyle name="Nota 21 3 4" xfId="5167"/>
    <cellStyle name="Nota 21 4" xfId="4508"/>
    <cellStyle name="Nota 21 4 10" xfId="39488"/>
    <cellStyle name="Nota 21 4 2" xfId="5784"/>
    <cellStyle name="Nota 21 4 2 2" xfId="8323"/>
    <cellStyle name="Nota 21 4 2 2 2" xfId="16377"/>
    <cellStyle name="Nota 21 4 2 2 2 2" xfId="27851"/>
    <cellStyle name="Nota 21 4 2 2 3" xfId="34796"/>
    <cellStyle name="Nota 21 4 2 2 3 2" xfId="56822"/>
    <cellStyle name="Nota 21 4 2 2 4" xfId="23323"/>
    <cellStyle name="Nota 21 4 2 2 5" xfId="11981"/>
    <cellStyle name="Nota 21 4 2 2 6" xfId="43849"/>
    <cellStyle name="Nota 21 4 2 3" xfId="14137"/>
    <cellStyle name="Nota 21 4 2 3 2" xfId="25612"/>
    <cellStyle name="Nota 21 4 2 3 3" xfId="42128"/>
    <cellStyle name="Nota 21 4 2 4" xfId="32711"/>
    <cellStyle name="Nota 21 4 2 4 2" xfId="56823"/>
    <cellStyle name="Nota 21 4 2 5" xfId="37868"/>
    <cellStyle name="Nota 21 4 2 5 2" xfId="56824"/>
    <cellStyle name="Nota 21 4 2 6" xfId="21238"/>
    <cellStyle name="Nota 21 4 2 7" xfId="10260"/>
    <cellStyle name="Nota 21 4 2 8" xfId="40253"/>
    <cellStyle name="Nota 21 4 3" xfId="7299"/>
    <cellStyle name="Nota 21 4 3 2" xfId="15353"/>
    <cellStyle name="Nota 21 4 3 2 2" xfId="26827"/>
    <cellStyle name="Nota 21 4 3 3" xfId="31687"/>
    <cellStyle name="Nota 21 4 3 3 2" xfId="56825"/>
    <cellStyle name="Nota 21 4 3 4" xfId="20214"/>
    <cellStyle name="Nota 21 4 3 5" xfId="11216"/>
    <cellStyle name="Nota 21 4 3 6" xfId="43084"/>
    <cellStyle name="Nota 21 4 4" xfId="13119"/>
    <cellStyle name="Nota 21 4 4 2" xfId="33799"/>
    <cellStyle name="Nota 21 4 4 2 2" xfId="56826"/>
    <cellStyle name="Nota 21 4 4 3" xfId="22326"/>
    <cellStyle name="Nota 21 4 4 4" xfId="41336"/>
    <cellStyle name="Nota 21 4 5" xfId="24591"/>
    <cellStyle name="Nota 21 4 5 2" xfId="56827"/>
    <cellStyle name="Nota 21 4 6" xfId="30499"/>
    <cellStyle name="Nota 21 4 6 2" xfId="56828"/>
    <cellStyle name="Nota 21 4 7" xfId="36871"/>
    <cellStyle name="Nota 21 4 7 2" xfId="56829"/>
    <cellStyle name="Nota 21 4 8" xfId="19026"/>
    <cellStyle name="Nota 21 4 9" xfId="9495"/>
    <cellStyle name="Nota 22" xfId="2373"/>
    <cellStyle name="Nota 22 2" xfId="2374"/>
    <cellStyle name="Nota 22 2 2" xfId="2375"/>
    <cellStyle name="Nota 22 2 2 2" xfId="6302"/>
    <cellStyle name="Nota 22 2 2 3" xfId="5168"/>
    <cellStyle name="Nota 22 2 3" xfId="4509"/>
    <cellStyle name="Nota 22 2 3 10" xfId="39489"/>
    <cellStyle name="Nota 22 2 3 2" xfId="5785"/>
    <cellStyle name="Nota 22 2 3 2 2" xfId="8324"/>
    <cellStyle name="Nota 22 2 3 2 2 2" xfId="16378"/>
    <cellStyle name="Nota 22 2 3 2 2 2 2" xfId="27852"/>
    <cellStyle name="Nota 22 2 3 2 2 3" xfId="34797"/>
    <cellStyle name="Nota 22 2 3 2 2 3 2" xfId="56830"/>
    <cellStyle name="Nota 22 2 3 2 2 4" xfId="23324"/>
    <cellStyle name="Nota 22 2 3 2 2 5" xfId="11982"/>
    <cellStyle name="Nota 22 2 3 2 2 6" xfId="43850"/>
    <cellStyle name="Nota 22 2 3 2 3" xfId="14138"/>
    <cellStyle name="Nota 22 2 3 2 3 2" xfId="25613"/>
    <cellStyle name="Nota 22 2 3 2 3 3" xfId="42129"/>
    <cellStyle name="Nota 22 2 3 2 4" xfId="32712"/>
    <cellStyle name="Nota 22 2 3 2 4 2" xfId="56831"/>
    <cellStyle name="Nota 22 2 3 2 5" xfId="37869"/>
    <cellStyle name="Nota 22 2 3 2 5 2" xfId="56832"/>
    <cellStyle name="Nota 22 2 3 2 6" xfId="21239"/>
    <cellStyle name="Nota 22 2 3 2 7" xfId="10261"/>
    <cellStyle name="Nota 22 2 3 2 8" xfId="40254"/>
    <cellStyle name="Nota 22 2 3 3" xfId="7300"/>
    <cellStyle name="Nota 22 2 3 3 2" xfId="15354"/>
    <cellStyle name="Nota 22 2 3 3 2 2" xfId="26828"/>
    <cellStyle name="Nota 22 2 3 3 3" xfId="31688"/>
    <cellStyle name="Nota 22 2 3 3 3 2" xfId="56833"/>
    <cellStyle name="Nota 22 2 3 3 4" xfId="20215"/>
    <cellStyle name="Nota 22 2 3 3 5" xfId="11217"/>
    <cellStyle name="Nota 22 2 3 3 6" xfId="43085"/>
    <cellStyle name="Nota 22 2 3 4" xfId="13120"/>
    <cellStyle name="Nota 22 2 3 4 2" xfId="33800"/>
    <cellStyle name="Nota 22 2 3 4 2 2" xfId="56834"/>
    <cellStyle name="Nota 22 2 3 4 3" xfId="22327"/>
    <cellStyle name="Nota 22 2 3 4 4" xfId="41337"/>
    <cellStyle name="Nota 22 2 3 5" xfId="24592"/>
    <cellStyle name="Nota 22 2 3 5 2" xfId="56835"/>
    <cellStyle name="Nota 22 2 3 6" xfId="30500"/>
    <cellStyle name="Nota 22 2 3 6 2" xfId="56836"/>
    <cellStyle name="Nota 22 2 3 7" xfId="36872"/>
    <cellStyle name="Nota 22 2 3 7 2" xfId="56837"/>
    <cellStyle name="Nota 22 2 3 8" xfId="19027"/>
    <cellStyle name="Nota 22 2 3 9" xfId="9496"/>
    <cellStyle name="Nota 22 3" xfId="2376"/>
    <cellStyle name="Nota 22 3 2" xfId="4510"/>
    <cellStyle name="Nota 22 3 3" xfId="6303"/>
    <cellStyle name="Nota 22 3 4" xfId="5169"/>
    <cellStyle name="Nota 22 4" xfId="4511"/>
    <cellStyle name="Nota 22 4 10" xfId="39490"/>
    <cellStyle name="Nota 22 4 2" xfId="5786"/>
    <cellStyle name="Nota 22 4 2 2" xfId="8325"/>
    <cellStyle name="Nota 22 4 2 2 2" xfId="16379"/>
    <cellStyle name="Nota 22 4 2 2 2 2" xfId="27853"/>
    <cellStyle name="Nota 22 4 2 2 3" xfId="34798"/>
    <cellStyle name="Nota 22 4 2 2 3 2" xfId="56838"/>
    <cellStyle name="Nota 22 4 2 2 4" xfId="23325"/>
    <cellStyle name="Nota 22 4 2 2 5" xfId="11983"/>
    <cellStyle name="Nota 22 4 2 2 6" xfId="43851"/>
    <cellStyle name="Nota 22 4 2 3" xfId="14139"/>
    <cellStyle name="Nota 22 4 2 3 2" xfId="25614"/>
    <cellStyle name="Nota 22 4 2 3 3" xfId="42130"/>
    <cellStyle name="Nota 22 4 2 4" xfId="32713"/>
    <cellStyle name="Nota 22 4 2 4 2" xfId="56839"/>
    <cellStyle name="Nota 22 4 2 5" xfId="37870"/>
    <cellStyle name="Nota 22 4 2 5 2" xfId="56840"/>
    <cellStyle name="Nota 22 4 2 6" xfId="21240"/>
    <cellStyle name="Nota 22 4 2 7" xfId="10262"/>
    <cellStyle name="Nota 22 4 2 8" xfId="40255"/>
    <cellStyle name="Nota 22 4 3" xfId="7301"/>
    <cellStyle name="Nota 22 4 3 2" xfId="15355"/>
    <cellStyle name="Nota 22 4 3 2 2" xfId="26829"/>
    <cellStyle name="Nota 22 4 3 3" xfId="31689"/>
    <cellStyle name="Nota 22 4 3 3 2" xfId="56841"/>
    <cellStyle name="Nota 22 4 3 4" xfId="20216"/>
    <cellStyle name="Nota 22 4 3 5" xfId="11218"/>
    <cellStyle name="Nota 22 4 3 6" xfId="43086"/>
    <cellStyle name="Nota 22 4 4" xfId="13121"/>
    <cellStyle name="Nota 22 4 4 2" xfId="33801"/>
    <cellStyle name="Nota 22 4 4 2 2" xfId="56842"/>
    <cellStyle name="Nota 22 4 4 3" xfId="22328"/>
    <cellStyle name="Nota 22 4 4 4" xfId="41338"/>
    <cellStyle name="Nota 22 4 5" xfId="24593"/>
    <cellStyle name="Nota 22 4 5 2" xfId="56843"/>
    <cellStyle name="Nota 22 4 6" xfId="30501"/>
    <cellStyle name="Nota 22 4 6 2" xfId="56844"/>
    <cellStyle name="Nota 22 4 7" xfId="36873"/>
    <cellStyle name="Nota 22 4 7 2" xfId="56845"/>
    <cellStyle name="Nota 22 4 8" xfId="19028"/>
    <cellStyle name="Nota 22 4 9" xfId="9497"/>
    <cellStyle name="Nota 23" xfId="2377"/>
    <cellStyle name="Nota 23 2" xfId="2378"/>
    <cellStyle name="Nota 23 2 2" xfId="2379"/>
    <cellStyle name="Nota 23 2 2 2" xfId="6304"/>
    <cellStyle name="Nota 23 2 2 3" xfId="5170"/>
    <cellStyle name="Nota 23 2 3" xfId="4512"/>
    <cellStyle name="Nota 23 2 3 10" xfId="39491"/>
    <cellStyle name="Nota 23 2 3 2" xfId="5787"/>
    <cellStyle name="Nota 23 2 3 2 2" xfId="8326"/>
    <cellStyle name="Nota 23 2 3 2 2 2" xfId="16380"/>
    <cellStyle name="Nota 23 2 3 2 2 2 2" xfId="27854"/>
    <cellStyle name="Nota 23 2 3 2 2 3" xfId="34799"/>
    <cellStyle name="Nota 23 2 3 2 2 3 2" xfId="56846"/>
    <cellStyle name="Nota 23 2 3 2 2 4" xfId="23326"/>
    <cellStyle name="Nota 23 2 3 2 2 5" xfId="11984"/>
    <cellStyle name="Nota 23 2 3 2 2 6" xfId="43852"/>
    <cellStyle name="Nota 23 2 3 2 3" xfId="14140"/>
    <cellStyle name="Nota 23 2 3 2 3 2" xfId="25615"/>
    <cellStyle name="Nota 23 2 3 2 3 3" xfId="42131"/>
    <cellStyle name="Nota 23 2 3 2 4" xfId="32714"/>
    <cellStyle name="Nota 23 2 3 2 4 2" xfId="56847"/>
    <cellStyle name="Nota 23 2 3 2 5" xfId="37871"/>
    <cellStyle name="Nota 23 2 3 2 5 2" xfId="56848"/>
    <cellStyle name="Nota 23 2 3 2 6" xfId="21241"/>
    <cellStyle name="Nota 23 2 3 2 7" xfId="10263"/>
    <cellStyle name="Nota 23 2 3 2 8" xfId="40256"/>
    <cellStyle name="Nota 23 2 3 3" xfId="7302"/>
    <cellStyle name="Nota 23 2 3 3 2" xfId="15356"/>
    <cellStyle name="Nota 23 2 3 3 2 2" xfId="26830"/>
    <cellStyle name="Nota 23 2 3 3 3" xfId="31690"/>
    <cellStyle name="Nota 23 2 3 3 3 2" xfId="56849"/>
    <cellStyle name="Nota 23 2 3 3 4" xfId="20217"/>
    <cellStyle name="Nota 23 2 3 3 5" xfId="11219"/>
    <cellStyle name="Nota 23 2 3 3 6" xfId="43087"/>
    <cellStyle name="Nota 23 2 3 4" xfId="13122"/>
    <cellStyle name="Nota 23 2 3 4 2" xfId="33802"/>
    <cellStyle name="Nota 23 2 3 4 2 2" xfId="56850"/>
    <cellStyle name="Nota 23 2 3 4 3" xfId="22329"/>
    <cellStyle name="Nota 23 2 3 4 4" xfId="41339"/>
    <cellStyle name="Nota 23 2 3 5" xfId="24594"/>
    <cellStyle name="Nota 23 2 3 5 2" xfId="56851"/>
    <cellStyle name="Nota 23 2 3 6" xfId="30502"/>
    <cellStyle name="Nota 23 2 3 6 2" xfId="56852"/>
    <cellStyle name="Nota 23 2 3 7" xfId="36874"/>
    <cellStyle name="Nota 23 2 3 7 2" xfId="56853"/>
    <cellStyle name="Nota 23 2 3 8" xfId="19029"/>
    <cellStyle name="Nota 23 2 3 9" xfId="9498"/>
    <cellStyle name="Nota 23 3" xfId="2380"/>
    <cellStyle name="Nota 23 3 2" xfId="4513"/>
    <cellStyle name="Nota 23 4" xfId="4514"/>
    <cellStyle name="Nota 23 4 10" xfId="39492"/>
    <cellStyle name="Nota 23 4 2" xfId="5788"/>
    <cellStyle name="Nota 23 4 2 2" xfId="8327"/>
    <cellStyle name="Nota 23 4 2 2 2" xfId="16381"/>
    <cellStyle name="Nota 23 4 2 2 2 2" xfId="27855"/>
    <cellStyle name="Nota 23 4 2 2 3" xfId="34800"/>
    <cellStyle name="Nota 23 4 2 2 3 2" xfId="56854"/>
    <cellStyle name="Nota 23 4 2 2 4" xfId="23327"/>
    <cellStyle name="Nota 23 4 2 2 5" xfId="11985"/>
    <cellStyle name="Nota 23 4 2 2 6" xfId="43853"/>
    <cellStyle name="Nota 23 4 2 3" xfId="14141"/>
    <cellStyle name="Nota 23 4 2 3 2" xfId="25616"/>
    <cellStyle name="Nota 23 4 2 3 3" xfId="42132"/>
    <cellStyle name="Nota 23 4 2 4" xfId="32715"/>
    <cellStyle name="Nota 23 4 2 4 2" xfId="56855"/>
    <cellStyle name="Nota 23 4 2 5" xfId="37872"/>
    <cellStyle name="Nota 23 4 2 5 2" xfId="56856"/>
    <cellStyle name="Nota 23 4 2 6" xfId="21242"/>
    <cellStyle name="Nota 23 4 2 7" xfId="10264"/>
    <cellStyle name="Nota 23 4 2 8" xfId="40257"/>
    <cellStyle name="Nota 23 4 3" xfId="7303"/>
    <cellStyle name="Nota 23 4 3 2" xfId="15357"/>
    <cellStyle name="Nota 23 4 3 2 2" xfId="26831"/>
    <cellStyle name="Nota 23 4 3 3" xfId="31691"/>
    <cellStyle name="Nota 23 4 3 3 2" xfId="56857"/>
    <cellStyle name="Nota 23 4 3 4" xfId="20218"/>
    <cellStyle name="Nota 23 4 3 5" xfId="11220"/>
    <cellStyle name="Nota 23 4 3 6" xfId="43088"/>
    <cellStyle name="Nota 23 4 4" xfId="13123"/>
    <cellStyle name="Nota 23 4 4 2" xfId="33803"/>
    <cellStyle name="Nota 23 4 4 2 2" xfId="56858"/>
    <cellStyle name="Nota 23 4 4 3" xfId="22330"/>
    <cellStyle name="Nota 23 4 4 4" xfId="41340"/>
    <cellStyle name="Nota 23 4 5" xfId="24595"/>
    <cellStyle name="Nota 23 4 5 2" xfId="56859"/>
    <cellStyle name="Nota 23 4 6" xfId="30503"/>
    <cellStyle name="Nota 23 4 6 2" xfId="56860"/>
    <cellStyle name="Nota 23 4 7" xfId="36875"/>
    <cellStyle name="Nota 23 4 7 2" xfId="56861"/>
    <cellStyle name="Nota 23 4 8" xfId="19030"/>
    <cellStyle name="Nota 23 4 9" xfId="9499"/>
    <cellStyle name="Nota 24" xfId="2381"/>
    <cellStyle name="Nota 24 2" xfId="2382"/>
    <cellStyle name="Nota 24 2 2" xfId="2383"/>
    <cellStyle name="Nota 24 2 2 2" xfId="6305"/>
    <cellStyle name="Nota 24 2 2 3" xfId="5171"/>
    <cellStyle name="Nota 24 2 3" xfId="4515"/>
    <cellStyle name="Nota 24 2 3 10" xfId="39493"/>
    <cellStyle name="Nota 24 2 3 2" xfId="5789"/>
    <cellStyle name="Nota 24 2 3 2 2" xfId="8328"/>
    <cellStyle name="Nota 24 2 3 2 2 2" xfId="16382"/>
    <cellStyle name="Nota 24 2 3 2 2 2 2" xfId="27856"/>
    <cellStyle name="Nota 24 2 3 2 2 3" xfId="34801"/>
    <cellStyle name="Nota 24 2 3 2 2 3 2" xfId="56862"/>
    <cellStyle name="Nota 24 2 3 2 2 4" xfId="23328"/>
    <cellStyle name="Nota 24 2 3 2 2 5" xfId="11986"/>
    <cellStyle name="Nota 24 2 3 2 2 6" xfId="43854"/>
    <cellStyle name="Nota 24 2 3 2 3" xfId="14142"/>
    <cellStyle name="Nota 24 2 3 2 3 2" xfId="25617"/>
    <cellStyle name="Nota 24 2 3 2 3 3" xfId="42133"/>
    <cellStyle name="Nota 24 2 3 2 4" xfId="32716"/>
    <cellStyle name="Nota 24 2 3 2 4 2" xfId="56863"/>
    <cellStyle name="Nota 24 2 3 2 5" xfId="37873"/>
    <cellStyle name="Nota 24 2 3 2 5 2" xfId="56864"/>
    <cellStyle name="Nota 24 2 3 2 6" xfId="21243"/>
    <cellStyle name="Nota 24 2 3 2 7" xfId="10265"/>
    <cellStyle name="Nota 24 2 3 2 8" xfId="40258"/>
    <cellStyle name="Nota 24 2 3 3" xfId="7304"/>
    <cellStyle name="Nota 24 2 3 3 2" xfId="15358"/>
    <cellStyle name="Nota 24 2 3 3 2 2" xfId="26832"/>
    <cellStyle name="Nota 24 2 3 3 3" xfId="31692"/>
    <cellStyle name="Nota 24 2 3 3 3 2" xfId="56865"/>
    <cellStyle name="Nota 24 2 3 3 4" xfId="20219"/>
    <cellStyle name="Nota 24 2 3 3 5" xfId="11221"/>
    <cellStyle name="Nota 24 2 3 3 6" xfId="43089"/>
    <cellStyle name="Nota 24 2 3 4" xfId="13124"/>
    <cellStyle name="Nota 24 2 3 4 2" xfId="33804"/>
    <cellStyle name="Nota 24 2 3 4 2 2" xfId="56866"/>
    <cellStyle name="Nota 24 2 3 4 3" xfId="22331"/>
    <cellStyle name="Nota 24 2 3 4 4" xfId="41341"/>
    <cellStyle name="Nota 24 2 3 5" xfId="24596"/>
    <cellStyle name="Nota 24 2 3 5 2" xfId="56867"/>
    <cellStyle name="Nota 24 2 3 6" xfId="30504"/>
    <cellStyle name="Nota 24 2 3 6 2" xfId="56868"/>
    <cellStyle name="Nota 24 2 3 7" xfId="36876"/>
    <cellStyle name="Nota 24 2 3 7 2" xfId="56869"/>
    <cellStyle name="Nota 24 2 3 8" xfId="19031"/>
    <cellStyle name="Nota 24 2 3 9" xfId="9500"/>
    <cellStyle name="Nota 24 3" xfId="2384"/>
    <cellStyle name="Nota 24 3 2" xfId="4516"/>
    <cellStyle name="Nota 24 4" xfId="4517"/>
    <cellStyle name="Nota 24 4 10" xfId="39494"/>
    <cellStyle name="Nota 24 4 2" xfId="5790"/>
    <cellStyle name="Nota 24 4 2 2" xfId="8329"/>
    <cellStyle name="Nota 24 4 2 2 2" xfId="16383"/>
    <cellStyle name="Nota 24 4 2 2 2 2" xfId="27857"/>
    <cellStyle name="Nota 24 4 2 2 3" xfId="34802"/>
    <cellStyle name="Nota 24 4 2 2 3 2" xfId="56870"/>
    <cellStyle name="Nota 24 4 2 2 4" xfId="23329"/>
    <cellStyle name="Nota 24 4 2 2 5" xfId="11987"/>
    <cellStyle name="Nota 24 4 2 2 6" xfId="43855"/>
    <cellStyle name="Nota 24 4 2 3" xfId="14143"/>
    <cellStyle name="Nota 24 4 2 3 2" xfId="25618"/>
    <cellStyle name="Nota 24 4 2 3 3" xfId="42134"/>
    <cellStyle name="Nota 24 4 2 4" xfId="32717"/>
    <cellStyle name="Nota 24 4 2 4 2" xfId="56871"/>
    <cellStyle name="Nota 24 4 2 5" xfId="37874"/>
    <cellStyle name="Nota 24 4 2 5 2" xfId="56872"/>
    <cellStyle name="Nota 24 4 2 6" xfId="21244"/>
    <cellStyle name="Nota 24 4 2 7" xfId="10266"/>
    <cellStyle name="Nota 24 4 2 8" xfId="40259"/>
    <cellStyle name="Nota 24 4 3" xfId="7305"/>
    <cellStyle name="Nota 24 4 3 2" xfId="15359"/>
    <cellStyle name="Nota 24 4 3 2 2" xfId="26833"/>
    <cellStyle name="Nota 24 4 3 3" xfId="31693"/>
    <cellStyle name="Nota 24 4 3 3 2" xfId="56873"/>
    <cellStyle name="Nota 24 4 3 4" xfId="20220"/>
    <cellStyle name="Nota 24 4 3 5" xfId="11222"/>
    <cellStyle name="Nota 24 4 3 6" xfId="43090"/>
    <cellStyle name="Nota 24 4 4" xfId="13125"/>
    <cellStyle name="Nota 24 4 4 2" xfId="33805"/>
    <cellStyle name="Nota 24 4 4 2 2" xfId="56874"/>
    <cellStyle name="Nota 24 4 4 3" xfId="22332"/>
    <cellStyle name="Nota 24 4 4 4" xfId="41342"/>
    <cellStyle name="Nota 24 4 5" xfId="24597"/>
    <cellStyle name="Nota 24 4 5 2" xfId="56875"/>
    <cellStyle name="Nota 24 4 6" xfId="30505"/>
    <cellStyle name="Nota 24 4 6 2" xfId="56876"/>
    <cellStyle name="Nota 24 4 7" xfId="36877"/>
    <cellStyle name="Nota 24 4 7 2" xfId="56877"/>
    <cellStyle name="Nota 24 4 8" xfId="19032"/>
    <cellStyle name="Nota 24 4 9" xfId="9501"/>
    <cellStyle name="Nota 25" xfId="2385"/>
    <cellStyle name="Nota 25 2" xfId="2386"/>
    <cellStyle name="Nota 25 2 2" xfId="2387"/>
    <cellStyle name="Nota 25 2 2 2" xfId="6306"/>
    <cellStyle name="Nota 25 2 2 3" xfId="5172"/>
    <cellStyle name="Nota 25 2 3" xfId="4518"/>
    <cellStyle name="Nota 25 2 3 10" xfId="39495"/>
    <cellStyle name="Nota 25 2 3 2" xfId="5791"/>
    <cellStyle name="Nota 25 2 3 2 2" xfId="8330"/>
    <cellStyle name="Nota 25 2 3 2 2 2" xfId="16384"/>
    <cellStyle name="Nota 25 2 3 2 2 2 2" xfId="27858"/>
    <cellStyle name="Nota 25 2 3 2 2 3" xfId="34803"/>
    <cellStyle name="Nota 25 2 3 2 2 3 2" xfId="56878"/>
    <cellStyle name="Nota 25 2 3 2 2 4" xfId="23330"/>
    <cellStyle name="Nota 25 2 3 2 2 5" xfId="11988"/>
    <cellStyle name="Nota 25 2 3 2 2 6" xfId="43856"/>
    <cellStyle name="Nota 25 2 3 2 3" xfId="14144"/>
    <cellStyle name="Nota 25 2 3 2 3 2" xfId="25619"/>
    <cellStyle name="Nota 25 2 3 2 3 3" xfId="42135"/>
    <cellStyle name="Nota 25 2 3 2 4" xfId="32718"/>
    <cellStyle name="Nota 25 2 3 2 4 2" xfId="56879"/>
    <cellStyle name="Nota 25 2 3 2 5" xfId="37875"/>
    <cellStyle name="Nota 25 2 3 2 5 2" xfId="56880"/>
    <cellStyle name="Nota 25 2 3 2 6" xfId="21245"/>
    <cellStyle name="Nota 25 2 3 2 7" xfId="10267"/>
    <cellStyle name="Nota 25 2 3 2 8" xfId="40260"/>
    <cellStyle name="Nota 25 2 3 3" xfId="7306"/>
    <cellStyle name="Nota 25 2 3 3 2" xfId="15360"/>
    <cellStyle name="Nota 25 2 3 3 2 2" xfId="26834"/>
    <cellStyle name="Nota 25 2 3 3 3" xfId="31694"/>
    <cellStyle name="Nota 25 2 3 3 3 2" xfId="56881"/>
    <cellStyle name="Nota 25 2 3 3 4" xfId="20221"/>
    <cellStyle name="Nota 25 2 3 3 5" xfId="11223"/>
    <cellStyle name="Nota 25 2 3 3 6" xfId="43091"/>
    <cellStyle name="Nota 25 2 3 4" xfId="13126"/>
    <cellStyle name="Nota 25 2 3 4 2" xfId="33806"/>
    <cellStyle name="Nota 25 2 3 4 2 2" xfId="56882"/>
    <cellStyle name="Nota 25 2 3 4 3" xfId="22333"/>
    <cellStyle name="Nota 25 2 3 4 4" xfId="41343"/>
    <cellStyle name="Nota 25 2 3 5" xfId="24598"/>
    <cellStyle name="Nota 25 2 3 5 2" xfId="56883"/>
    <cellStyle name="Nota 25 2 3 6" xfId="30506"/>
    <cellStyle name="Nota 25 2 3 6 2" xfId="56884"/>
    <cellStyle name="Nota 25 2 3 7" xfId="36878"/>
    <cellStyle name="Nota 25 2 3 7 2" xfId="56885"/>
    <cellStyle name="Nota 25 2 3 8" xfId="19033"/>
    <cellStyle name="Nota 25 2 3 9" xfId="9502"/>
    <cellStyle name="Nota 25 3" xfId="2388"/>
    <cellStyle name="Nota 25 3 2" xfId="4519"/>
    <cellStyle name="Nota 25 4" xfId="4520"/>
    <cellStyle name="Nota 25 4 10" xfId="39496"/>
    <cellStyle name="Nota 25 4 2" xfId="5792"/>
    <cellStyle name="Nota 25 4 2 2" xfId="8331"/>
    <cellStyle name="Nota 25 4 2 2 2" xfId="16385"/>
    <cellStyle name="Nota 25 4 2 2 2 2" xfId="27859"/>
    <cellStyle name="Nota 25 4 2 2 3" xfId="34804"/>
    <cellStyle name="Nota 25 4 2 2 3 2" xfId="56886"/>
    <cellStyle name="Nota 25 4 2 2 4" xfId="23331"/>
    <cellStyle name="Nota 25 4 2 2 5" xfId="11989"/>
    <cellStyle name="Nota 25 4 2 2 6" xfId="43857"/>
    <cellStyle name="Nota 25 4 2 3" xfId="14145"/>
    <cellStyle name="Nota 25 4 2 3 2" xfId="25620"/>
    <cellStyle name="Nota 25 4 2 3 3" xfId="42136"/>
    <cellStyle name="Nota 25 4 2 4" xfId="32719"/>
    <cellStyle name="Nota 25 4 2 4 2" xfId="56887"/>
    <cellStyle name="Nota 25 4 2 5" xfId="37876"/>
    <cellStyle name="Nota 25 4 2 5 2" xfId="56888"/>
    <cellStyle name="Nota 25 4 2 6" xfId="21246"/>
    <cellStyle name="Nota 25 4 2 7" xfId="10268"/>
    <cellStyle name="Nota 25 4 2 8" xfId="40261"/>
    <cellStyle name="Nota 25 4 3" xfId="7307"/>
    <cellStyle name="Nota 25 4 3 2" xfId="15361"/>
    <cellStyle name="Nota 25 4 3 2 2" xfId="26835"/>
    <cellStyle name="Nota 25 4 3 3" xfId="31695"/>
    <cellStyle name="Nota 25 4 3 3 2" xfId="56889"/>
    <cellStyle name="Nota 25 4 3 4" xfId="20222"/>
    <cellStyle name="Nota 25 4 3 5" xfId="11224"/>
    <cellStyle name="Nota 25 4 3 6" xfId="43092"/>
    <cellStyle name="Nota 25 4 4" xfId="13127"/>
    <cellStyle name="Nota 25 4 4 2" xfId="33807"/>
    <cellStyle name="Nota 25 4 4 2 2" xfId="56890"/>
    <cellStyle name="Nota 25 4 4 3" xfId="22334"/>
    <cellStyle name="Nota 25 4 4 4" xfId="41344"/>
    <cellStyle name="Nota 25 4 5" xfId="24599"/>
    <cellStyle name="Nota 25 4 5 2" xfId="56891"/>
    <cellStyle name="Nota 25 4 6" xfId="30507"/>
    <cellStyle name="Nota 25 4 6 2" xfId="56892"/>
    <cellStyle name="Nota 25 4 7" xfId="36879"/>
    <cellStyle name="Nota 25 4 7 2" xfId="56893"/>
    <cellStyle name="Nota 25 4 8" xfId="19034"/>
    <cellStyle name="Nota 25 4 9" xfId="9503"/>
    <cellStyle name="Nota 26" xfId="2389"/>
    <cellStyle name="Nota 26 2" xfId="2390"/>
    <cellStyle name="Nota 26 2 2" xfId="2391"/>
    <cellStyle name="Nota 26 2 2 2" xfId="6307"/>
    <cellStyle name="Nota 26 2 2 3" xfId="5173"/>
    <cellStyle name="Nota 26 2 3" xfId="4521"/>
    <cellStyle name="Nota 26 2 3 10" xfId="39497"/>
    <cellStyle name="Nota 26 2 3 2" xfId="5793"/>
    <cellStyle name="Nota 26 2 3 2 2" xfId="8332"/>
    <cellStyle name="Nota 26 2 3 2 2 2" xfId="16386"/>
    <cellStyle name="Nota 26 2 3 2 2 2 2" xfId="27860"/>
    <cellStyle name="Nota 26 2 3 2 2 3" xfId="34805"/>
    <cellStyle name="Nota 26 2 3 2 2 3 2" xfId="56894"/>
    <cellStyle name="Nota 26 2 3 2 2 4" xfId="23332"/>
    <cellStyle name="Nota 26 2 3 2 2 5" xfId="11990"/>
    <cellStyle name="Nota 26 2 3 2 2 6" xfId="43858"/>
    <cellStyle name="Nota 26 2 3 2 3" xfId="14146"/>
    <cellStyle name="Nota 26 2 3 2 3 2" xfId="25621"/>
    <cellStyle name="Nota 26 2 3 2 3 3" xfId="42137"/>
    <cellStyle name="Nota 26 2 3 2 4" xfId="32720"/>
    <cellStyle name="Nota 26 2 3 2 4 2" xfId="56895"/>
    <cellStyle name="Nota 26 2 3 2 5" xfId="37877"/>
    <cellStyle name="Nota 26 2 3 2 5 2" xfId="56896"/>
    <cellStyle name="Nota 26 2 3 2 6" xfId="21247"/>
    <cellStyle name="Nota 26 2 3 2 7" xfId="10269"/>
    <cellStyle name="Nota 26 2 3 2 8" xfId="40262"/>
    <cellStyle name="Nota 26 2 3 3" xfId="7308"/>
    <cellStyle name="Nota 26 2 3 3 2" xfId="15362"/>
    <cellStyle name="Nota 26 2 3 3 2 2" xfId="26836"/>
    <cellStyle name="Nota 26 2 3 3 3" xfId="31696"/>
    <cellStyle name="Nota 26 2 3 3 3 2" xfId="56897"/>
    <cellStyle name="Nota 26 2 3 3 4" xfId="20223"/>
    <cellStyle name="Nota 26 2 3 3 5" xfId="11225"/>
    <cellStyle name="Nota 26 2 3 3 6" xfId="43093"/>
    <cellStyle name="Nota 26 2 3 4" xfId="13128"/>
    <cellStyle name="Nota 26 2 3 4 2" xfId="33808"/>
    <cellStyle name="Nota 26 2 3 4 2 2" xfId="56898"/>
    <cellStyle name="Nota 26 2 3 4 3" xfId="22335"/>
    <cellStyle name="Nota 26 2 3 4 4" xfId="41345"/>
    <cellStyle name="Nota 26 2 3 5" xfId="24600"/>
    <cellStyle name="Nota 26 2 3 5 2" xfId="56899"/>
    <cellStyle name="Nota 26 2 3 6" xfId="30508"/>
    <cellStyle name="Nota 26 2 3 6 2" xfId="56900"/>
    <cellStyle name="Nota 26 2 3 7" xfId="36880"/>
    <cellStyle name="Nota 26 2 3 7 2" xfId="56901"/>
    <cellStyle name="Nota 26 2 3 8" xfId="19035"/>
    <cellStyle name="Nota 26 2 3 9" xfId="9504"/>
    <cellStyle name="Nota 26 3" xfId="2392"/>
    <cellStyle name="Nota 26 3 2" xfId="4522"/>
    <cellStyle name="Nota 26 4" xfId="4523"/>
    <cellStyle name="Nota 26 4 10" xfId="39498"/>
    <cellStyle name="Nota 26 4 2" xfId="5794"/>
    <cellStyle name="Nota 26 4 2 2" xfId="8333"/>
    <cellStyle name="Nota 26 4 2 2 2" xfId="16387"/>
    <cellStyle name="Nota 26 4 2 2 2 2" xfId="27861"/>
    <cellStyle name="Nota 26 4 2 2 3" xfId="34806"/>
    <cellStyle name="Nota 26 4 2 2 3 2" xfId="56902"/>
    <cellStyle name="Nota 26 4 2 2 4" xfId="23333"/>
    <cellStyle name="Nota 26 4 2 2 5" xfId="11991"/>
    <cellStyle name="Nota 26 4 2 2 6" xfId="43859"/>
    <cellStyle name="Nota 26 4 2 3" xfId="14147"/>
    <cellStyle name="Nota 26 4 2 3 2" xfId="25622"/>
    <cellStyle name="Nota 26 4 2 3 3" xfId="42138"/>
    <cellStyle name="Nota 26 4 2 4" xfId="32721"/>
    <cellStyle name="Nota 26 4 2 4 2" xfId="56903"/>
    <cellStyle name="Nota 26 4 2 5" xfId="37878"/>
    <cellStyle name="Nota 26 4 2 5 2" xfId="56904"/>
    <cellStyle name="Nota 26 4 2 6" xfId="21248"/>
    <cellStyle name="Nota 26 4 2 7" xfId="10270"/>
    <cellStyle name="Nota 26 4 2 8" xfId="40263"/>
    <cellStyle name="Nota 26 4 3" xfId="7309"/>
    <cellStyle name="Nota 26 4 3 2" xfId="15363"/>
    <cellStyle name="Nota 26 4 3 2 2" xfId="26837"/>
    <cellStyle name="Nota 26 4 3 3" xfId="31697"/>
    <cellStyle name="Nota 26 4 3 3 2" xfId="56905"/>
    <cellStyle name="Nota 26 4 3 4" xfId="20224"/>
    <cellStyle name="Nota 26 4 3 5" xfId="11226"/>
    <cellStyle name="Nota 26 4 3 6" xfId="43094"/>
    <cellStyle name="Nota 26 4 4" xfId="13129"/>
    <cellStyle name="Nota 26 4 4 2" xfId="33809"/>
    <cellStyle name="Nota 26 4 4 2 2" xfId="56906"/>
    <cellStyle name="Nota 26 4 4 3" xfId="22336"/>
    <cellStyle name="Nota 26 4 4 4" xfId="41346"/>
    <cellStyle name="Nota 26 4 5" xfId="24601"/>
    <cellStyle name="Nota 26 4 5 2" xfId="56907"/>
    <cellStyle name="Nota 26 4 6" xfId="30509"/>
    <cellStyle name="Nota 26 4 6 2" xfId="56908"/>
    <cellStyle name="Nota 26 4 7" xfId="36881"/>
    <cellStyle name="Nota 26 4 7 2" xfId="56909"/>
    <cellStyle name="Nota 26 4 8" xfId="19036"/>
    <cellStyle name="Nota 26 4 9" xfId="9505"/>
    <cellStyle name="Nota 27" xfId="2393"/>
    <cellStyle name="Nota 27 2" xfId="2394"/>
    <cellStyle name="Nota 27 2 2" xfId="2395"/>
    <cellStyle name="Nota 27 2 2 2" xfId="6308"/>
    <cellStyle name="Nota 27 2 2 3" xfId="5174"/>
    <cellStyle name="Nota 27 2 3" xfId="4524"/>
    <cellStyle name="Nota 27 2 3 10" xfId="39499"/>
    <cellStyle name="Nota 27 2 3 2" xfId="5795"/>
    <cellStyle name="Nota 27 2 3 2 2" xfId="8334"/>
    <cellStyle name="Nota 27 2 3 2 2 2" xfId="16388"/>
    <cellStyle name="Nota 27 2 3 2 2 2 2" xfId="27862"/>
    <cellStyle name="Nota 27 2 3 2 2 3" xfId="34807"/>
    <cellStyle name="Nota 27 2 3 2 2 3 2" xfId="56910"/>
    <cellStyle name="Nota 27 2 3 2 2 4" xfId="23334"/>
    <cellStyle name="Nota 27 2 3 2 2 5" xfId="11992"/>
    <cellStyle name="Nota 27 2 3 2 2 6" xfId="43860"/>
    <cellStyle name="Nota 27 2 3 2 3" xfId="14148"/>
    <cellStyle name="Nota 27 2 3 2 3 2" xfId="25623"/>
    <cellStyle name="Nota 27 2 3 2 3 3" xfId="42139"/>
    <cellStyle name="Nota 27 2 3 2 4" xfId="32722"/>
    <cellStyle name="Nota 27 2 3 2 4 2" xfId="56911"/>
    <cellStyle name="Nota 27 2 3 2 5" xfId="37879"/>
    <cellStyle name="Nota 27 2 3 2 5 2" xfId="56912"/>
    <cellStyle name="Nota 27 2 3 2 6" xfId="21249"/>
    <cellStyle name="Nota 27 2 3 2 7" xfId="10271"/>
    <cellStyle name="Nota 27 2 3 2 8" xfId="40264"/>
    <cellStyle name="Nota 27 2 3 3" xfId="7310"/>
    <cellStyle name="Nota 27 2 3 3 2" xfId="15364"/>
    <cellStyle name="Nota 27 2 3 3 2 2" xfId="26838"/>
    <cellStyle name="Nota 27 2 3 3 3" xfId="31698"/>
    <cellStyle name="Nota 27 2 3 3 3 2" xfId="56913"/>
    <cellStyle name="Nota 27 2 3 3 4" xfId="20225"/>
    <cellStyle name="Nota 27 2 3 3 5" xfId="11227"/>
    <cellStyle name="Nota 27 2 3 3 6" xfId="43095"/>
    <cellStyle name="Nota 27 2 3 4" xfId="13130"/>
    <cellStyle name="Nota 27 2 3 4 2" xfId="33810"/>
    <cellStyle name="Nota 27 2 3 4 2 2" xfId="56914"/>
    <cellStyle name="Nota 27 2 3 4 3" xfId="22337"/>
    <cellStyle name="Nota 27 2 3 4 4" xfId="41347"/>
    <cellStyle name="Nota 27 2 3 5" xfId="24602"/>
    <cellStyle name="Nota 27 2 3 5 2" xfId="56915"/>
    <cellStyle name="Nota 27 2 3 6" xfId="30510"/>
    <cellStyle name="Nota 27 2 3 6 2" xfId="56916"/>
    <cellStyle name="Nota 27 2 3 7" xfId="36882"/>
    <cellStyle name="Nota 27 2 3 7 2" xfId="56917"/>
    <cellStyle name="Nota 27 2 3 8" xfId="19037"/>
    <cellStyle name="Nota 27 2 3 9" xfId="9506"/>
    <cellStyle name="Nota 27 3" xfId="2396"/>
    <cellStyle name="Nota 27 3 2" xfId="4525"/>
    <cellStyle name="Nota 27 4" xfId="4526"/>
    <cellStyle name="Nota 27 4 10" xfId="39500"/>
    <cellStyle name="Nota 27 4 2" xfId="5796"/>
    <cellStyle name="Nota 27 4 2 2" xfId="8335"/>
    <cellStyle name="Nota 27 4 2 2 2" xfId="16389"/>
    <cellStyle name="Nota 27 4 2 2 2 2" xfId="27863"/>
    <cellStyle name="Nota 27 4 2 2 3" xfId="34808"/>
    <cellStyle name="Nota 27 4 2 2 3 2" xfId="56918"/>
    <cellStyle name="Nota 27 4 2 2 4" xfId="23335"/>
    <cellStyle name="Nota 27 4 2 2 5" xfId="11993"/>
    <cellStyle name="Nota 27 4 2 2 6" xfId="43861"/>
    <cellStyle name="Nota 27 4 2 3" xfId="14149"/>
    <cellStyle name="Nota 27 4 2 3 2" xfId="25624"/>
    <cellStyle name="Nota 27 4 2 3 3" xfId="42140"/>
    <cellStyle name="Nota 27 4 2 4" xfId="32723"/>
    <cellStyle name="Nota 27 4 2 4 2" xfId="56919"/>
    <cellStyle name="Nota 27 4 2 5" xfId="37880"/>
    <cellStyle name="Nota 27 4 2 5 2" xfId="56920"/>
    <cellStyle name="Nota 27 4 2 6" xfId="21250"/>
    <cellStyle name="Nota 27 4 2 7" xfId="10272"/>
    <cellStyle name="Nota 27 4 2 8" xfId="40265"/>
    <cellStyle name="Nota 27 4 3" xfId="7311"/>
    <cellStyle name="Nota 27 4 3 2" xfId="15365"/>
    <cellStyle name="Nota 27 4 3 2 2" xfId="26839"/>
    <cellStyle name="Nota 27 4 3 3" xfId="31699"/>
    <cellStyle name="Nota 27 4 3 3 2" xfId="56921"/>
    <cellStyle name="Nota 27 4 3 4" xfId="20226"/>
    <cellStyle name="Nota 27 4 3 5" xfId="11228"/>
    <cellStyle name="Nota 27 4 3 6" xfId="43096"/>
    <cellStyle name="Nota 27 4 4" xfId="13131"/>
    <cellStyle name="Nota 27 4 4 2" xfId="33811"/>
    <cellStyle name="Nota 27 4 4 2 2" xfId="56922"/>
    <cellStyle name="Nota 27 4 4 3" xfId="22338"/>
    <cellStyle name="Nota 27 4 4 4" xfId="41348"/>
    <cellStyle name="Nota 27 4 5" xfId="24603"/>
    <cellStyle name="Nota 27 4 5 2" xfId="56923"/>
    <cellStyle name="Nota 27 4 6" xfId="30511"/>
    <cellStyle name="Nota 27 4 6 2" xfId="56924"/>
    <cellStyle name="Nota 27 4 7" xfId="36883"/>
    <cellStyle name="Nota 27 4 7 2" xfId="56925"/>
    <cellStyle name="Nota 27 4 8" xfId="19038"/>
    <cellStyle name="Nota 27 4 9" xfId="9507"/>
    <cellStyle name="Nota 28" xfId="2397"/>
    <cellStyle name="Nota 28 2" xfId="2398"/>
    <cellStyle name="Nota 28 2 2" xfId="2399"/>
    <cellStyle name="Nota 28 2 2 2" xfId="6309"/>
    <cellStyle name="Nota 28 2 2 3" xfId="5175"/>
    <cellStyle name="Nota 28 2 3" xfId="4528"/>
    <cellStyle name="Nota 28 2 3 10" xfId="39502"/>
    <cellStyle name="Nota 28 2 3 2" xfId="5798"/>
    <cellStyle name="Nota 28 2 3 2 2" xfId="8337"/>
    <cellStyle name="Nota 28 2 3 2 2 2" xfId="16391"/>
    <cellStyle name="Nota 28 2 3 2 2 2 2" xfId="27865"/>
    <cellStyle name="Nota 28 2 3 2 2 3" xfId="34810"/>
    <cellStyle name="Nota 28 2 3 2 2 3 2" xfId="56926"/>
    <cellStyle name="Nota 28 2 3 2 2 4" xfId="23337"/>
    <cellStyle name="Nota 28 2 3 2 2 5" xfId="11995"/>
    <cellStyle name="Nota 28 2 3 2 2 6" xfId="43863"/>
    <cellStyle name="Nota 28 2 3 2 3" xfId="14151"/>
    <cellStyle name="Nota 28 2 3 2 3 2" xfId="25626"/>
    <cellStyle name="Nota 28 2 3 2 3 3" xfId="42142"/>
    <cellStyle name="Nota 28 2 3 2 4" xfId="32725"/>
    <cellStyle name="Nota 28 2 3 2 4 2" xfId="56927"/>
    <cellStyle name="Nota 28 2 3 2 5" xfId="37882"/>
    <cellStyle name="Nota 28 2 3 2 5 2" xfId="56928"/>
    <cellStyle name="Nota 28 2 3 2 6" xfId="21252"/>
    <cellStyle name="Nota 28 2 3 2 7" xfId="10274"/>
    <cellStyle name="Nota 28 2 3 2 8" xfId="40267"/>
    <cellStyle name="Nota 28 2 3 3" xfId="7313"/>
    <cellStyle name="Nota 28 2 3 3 2" xfId="15367"/>
    <cellStyle name="Nota 28 2 3 3 2 2" xfId="26841"/>
    <cellStyle name="Nota 28 2 3 3 3" xfId="31701"/>
    <cellStyle name="Nota 28 2 3 3 3 2" xfId="56929"/>
    <cellStyle name="Nota 28 2 3 3 4" xfId="20228"/>
    <cellStyle name="Nota 28 2 3 3 5" xfId="11230"/>
    <cellStyle name="Nota 28 2 3 3 6" xfId="43098"/>
    <cellStyle name="Nota 28 2 3 4" xfId="13133"/>
    <cellStyle name="Nota 28 2 3 4 2" xfId="33813"/>
    <cellStyle name="Nota 28 2 3 4 2 2" xfId="56930"/>
    <cellStyle name="Nota 28 2 3 4 3" xfId="22340"/>
    <cellStyle name="Nota 28 2 3 4 4" xfId="41350"/>
    <cellStyle name="Nota 28 2 3 5" xfId="24605"/>
    <cellStyle name="Nota 28 2 3 5 2" xfId="56931"/>
    <cellStyle name="Nota 28 2 3 6" xfId="30513"/>
    <cellStyle name="Nota 28 2 3 6 2" xfId="56932"/>
    <cellStyle name="Nota 28 2 3 7" xfId="36885"/>
    <cellStyle name="Nota 28 2 3 7 2" xfId="56933"/>
    <cellStyle name="Nota 28 2 3 8" xfId="19040"/>
    <cellStyle name="Nota 28 2 3 9" xfId="9509"/>
    <cellStyle name="Nota 28 3" xfId="2400"/>
    <cellStyle name="Nota 28 3 2" xfId="6310"/>
    <cellStyle name="Nota 28 3 3" xfId="5176"/>
    <cellStyle name="Nota 28 4" xfId="4527"/>
    <cellStyle name="Nota 28 4 10" xfId="39501"/>
    <cellStyle name="Nota 28 4 2" xfId="5797"/>
    <cellStyle name="Nota 28 4 2 2" xfId="8336"/>
    <cellStyle name="Nota 28 4 2 2 2" xfId="16390"/>
    <cellStyle name="Nota 28 4 2 2 2 2" xfId="27864"/>
    <cellStyle name="Nota 28 4 2 2 3" xfId="34809"/>
    <cellStyle name="Nota 28 4 2 2 3 2" xfId="56934"/>
    <cellStyle name="Nota 28 4 2 2 4" xfId="23336"/>
    <cellStyle name="Nota 28 4 2 2 5" xfId="11994"/>
    <cellStyle name="Nota 28 4 2 2 6" xfId="43862"/>
    <cellStyle name="Nota 28 4 2 3" xfId="14150"/>
    <cellStyle name="Nota 28 4 2 3 2" xfId="25625"/>
    <cellStyle name="Nota 28 4 2 3 3" xfId="42141"/>
    <cellStyle name="Nota 28 4 2 4" xfId="32724"/>
    <cellStyle name="Nota 28 4 2 4 2" xfId="56935"/>
    <cellStyle name="Nota 28 4 2 5" xfId="37881"/>
    <cellStyle name="Nota 28 4 2 5 2" xfId="56936"/>
    <cellStyle name="Nota 28 4 2 6" xfId="21251"/>
    <cellStyle name="Nota 28 4 2 7" xfId="10273"/>
    <cellStyle name="Nota 28 4 2 8" xfId="40266"/>
    <cellStyle name="Nota 28 4 3" xfId="7312"/>
    <cellStyle name="Nota 28 4 3 2" xfId="15366"/>
    <cellStyle name="Nota 28 4 3 2 2" xfId="26840"/>
    <cellStyle name="Nota 28 4 3 3" xfId="31700"/>
    <cellStyle name="Nota 28 4 3 3 2" xfId="56937"/>
    <cellStyle name="Nota 28 4 3 4" xfId="20227"/>
    <cellStyle name="Nota 28 4 3 5" xfId="11229"/>
    <cellStyle name="Nota 28 4 3 6" xfId="43097"/>
    <cellStyle name="Nota 28 4 4" xfId="13132"/>
    <cellStyle name="Nota 28 4 4 2" xfId="33812"/>
    <cellStyle name="Nota 28 4 4 2 2" xfId="56938"/>
    <cellStyle name="Nota 28 4 4 3" xfId="22339"/>
    <cellStyle name="Nota 28 4 4 4" xfId="41349"/>
    <cellStyle name="Nota 28 4 5" xfId="24604"/>
    <cellStyle name="Nota 28 4 5 2" xfId="56939"/>
    <cellStyle name="Nota 28 4 6" xfId="30512"/>
    <cellStyle name="Nota 28 4 6 2" xfId="56940"/>
    <cellStyle name="Nota 28 4 7" xfId="36884"/>
    <cellStyle name="Nota 28 4 7 2" xfId="56941"/>
    <cellStyle name="Nota 28 4 8" xfId="19039"/>
    <cellStyle name="Nota 28 4 9" xfId="9508"/>
    <cellStyle name="Nota 29" xfId="2401"/>
    <cellStyle name="Nota 29 2" xfId="2402"/>
    <cellStyle name="Nota 29 2 2" xfId="2403"/>
    <cellStyle name="Nota 29 2 2 2" xfId="6311"/>
    <cellStyle name="Nota 29 2 2 3" xfId="5177"/>
    <cellStyle name="Nota 29 2 3" xfId="4530"/>
    <cellStyle name="Nota 29 2 3 10" xfId="39504"/>
    <cellStyle name="Nota 29 2 3 2" xfId="5800"/>
    <cellStyle name="Nota 29 2 3 2 2" xfId="8339"/>
    <cellStyle name="Nota 29 2 3 2 2 2" xfId="16393"/>
    <cellStyle name="Nota 29 2 3 2 2 2 2" xfId="27867"/>
    <cellStyle name="Nota 29 2 3 2 2 3" xfId="34812"/>
    <cellStyle name="Nota 29 2 3 2 2 3 2" xfId="56942"/>
    <cellStyle name="Nota 29 2 3 2 2 4" xfId="23339"/>
    <cellStyle name="Nota 29 2 3 2 2 5" xfId="11997"/>
    <cellStyle name="Nota 29 2 3 2 2 6" xfId="43865"/>
    <cellStyle name="Nota 29 2 3 2 3" xfId="14153"/>
    <cellStyle name="Nota 29 2 3 2 3 2" xfId="25628"/>
    <cellStyle name="Nota 29 2 3 2 3 3" xfId="42144"/>
    <cellStyle name="Nota 29 2 3 2 4" xfId="32727"/>
    <cellStyle name="Nota 29 2 3 2 4 2" xfId="56943"/>
    <cellStyle name="Nota 29 2 3 2 5" xfId="37884"/>
    <cellStyle name="Nota 29 2 3 2 5 2" xfId="56944"/>
    <cellStyle name="Nota 29 2 3 2 6" xfId="21254"/>
    <cellStyle name="Nota 29 2 3 2 7" xfId="10276"/>
    <cellStyle name="Nota 29 2 3 2 8" xfId="40269"/>
    <cellStyle name="Nota 29 2 3 3" xfId="7315"/>
    <cellStyle name="Nota 29 2 3 3 2" xfId="15369"/>
    <cellStyle name="Nota 29 2 3 3 2 2" xfId="26843"/>
    <cellStyle name="Nota 29 2 3 3 3" xfId="31703"/>
    <cellStyle name="Nota 29 2 3 3 3 2" xfId="56945"/>
    <cellStyle name="Nota 29 2 3 3 4" xfId="20230"/>
    <cellStyle name="Nota 29 2 3 3 5" xfId="11232"/>
    <cellStyle name="Nota 29 2 3 3 6" xfId="43100"/>
    <cellStyle name="Nota 29 2 3 4" xfId="13135"/>
    <cellStyle name="Nota 29 2 3 4 2" xfId="33815"/>
    <cellStyle name="Nota 29 2 3 4 2 2" xfId="56946"/>
    <cellStyle name="Nota 29 2 3 4 3" xfId="22342"/>
    <cellStyle name="Nota 29 2 3 4 4" xfId="41352"/>
    <cellStyle name="Nota 29 2 3 5" xfId="24607"/>
    <cellStyle name="Nota 29 2 3 5 2" xfId="56947"/>
    <cellStyle name="Nota 29 2 3 6" xfId="30515"/>
    <cellStyle name="Nota 29 2 3 6 2" xfId="56948"/>
    <cellStyle name="Nota 29 2 3 7" xfId="36887"/>
    <cellStyle name="Nota 29 2 3 7 2" xfId="56949"/>
    <cellStyle name="Nota 29 2 3 8" xfId="19042"/>
    <cellStyle name="Nota 29 2 3 9" xfId="9511"/>
    <cellStyle name="Nota 29 3" xfId="2404"/>
    <cellStyle name="Nota 29 3 2" xfId="6312"/>
    <cellStyle name="Nota 29 3 3" xfId="5178"/>
    <cellStyle name="Nota 29 4" xfId="4529"/>
    <cellStyle name="Nota 29 4 10" xfId="39503"/>
    <cellStyle name="Nota 29 4 2" xfId="5799"/>
    <cellStyle name="Nota 29 4 2 2" xfId="8338"/>
    <cellStyle name="Nota 29 4 2 2 2" xfId="16392"/>
    <cellStyle name="Nota 29 4 2 2 2 2" xfId="27866"/>
    <cellStyle name="Nota 29 4 2 2 3" xfId="34811"/>
    <cellStyle name="Nota 29 4 2 2 3 2" xfId="56950"/>
    <cellStyle name="Nota 29 4 2 2 4" xfId="23338"/>
    <cellStyle name="Nota 29 4 2 2 5" xfId="11996"/>
    <cellStyle name="Nota 29 4 2 2 6" xfId="43864"/>
    <cellStyle name="Nota 29 4 2 3" xfId="14152"/>
    <cellStyle name="Nota 29 4 2 3 2" xfId="25627"/>
    <cellStyle name="Nota 29 4 2 3 3" xfId="42143"/>
    <cellStyle name="Nota 29 4 2 4" xfId="32726"/>
    <cellStyle name="Nota 29 4 2 4 2" xfId="56951"/>
    <cellStyle name="Nota 29 4 2 5" xfId="37883"/>
    <cellStyle name="Nota 29 4 2 5 2" xfId="56952"/>
    <cellStyle name="Nota 29 4 2 6" xfId="21253"/>
    <cellStyle name="Nota 29 4 2 7" xfId="10275"/>
    <cellStyle name="Nota 29 4 2 8" xfId="40268"/>
    <cellStyle name="Nota 29 4 3" xfId="7314"/>
    <cellStyle name="Nota 29 4 3 2" xfId="15368"/>
    <cellStyle name="Nota 29 4 3 2 2" xfId="26842"/>
    <cellStyle name="Nota 29 4 3 3" xfId="31702"/>
    <cellStyle name="Nota 29 4 3 3 2" xfId="56953"/>
    <cellStyle name="Nota 29 4 3 4" xfId="20229"/>
    <cellStyle name="Nota 29 4 3 5" xfId="11231"/>
    <cellStyle name="Nota 29 4 3 6" xfId="43099"/>
    <cellStyle name="Nota 29 4 4" xfId="13134"/>
    <cellStyle name="Nota 29 4 4 2" xfId="33814"/>
    <cellStyle name="Nota 29 4 4 2 2" xfId="56954"/>
    <cellStyle name="Nota 29 4 4 3" xfId="22341"/>
    <cellStyle name="Nota 29 4 4 4" xfId="41351"/>
    <cellStyle name="Nota 29 4 5" xfId="24606"/>
    <cellStyle name="Nota 29 4 5 2" xfId="56955"/>
    <cellStyle name="Nota 29 4 6" xfId="30514"/>
    <cellStyle name="Nota 29 4 6 2" xfId="56956"/>
    <cellStyle name="Nota 29 4 7" xfId="36886"/>
    <cellStyle name="Nota 29 4 7 2" xfId="56957"/>
    <cellStyle name="Nota 29 4 8" xfId="19041"/>
    <cellStyle name="Nota 29 4 9" xfId="9510"/>
    <cellStyle name="Nota 3" xfId="2405"/>
    <cellStyle name="Nota 3 2" xfId="2406"/>
    <cellStyle name="Nota 3 2 10" xfId="6762"/>
    <cellStyle name="Nota 3 2 11" xfId="47950"/>
    <cellStyle name="Nota 3 2 2" xfId="2407"/>
    <cellStyle name="Nota 3 2 2 2" xfId="4760"/>
    <cellStyle name="Nota 3 2 2 2 2" xfId="5895"/>
    <cellStyle name="Nota 3 2 2 2 2 10" xfId="21349"/>
    <cellStyle name="Nota 3 2 2 2 2 11" xfId="47951"/>
    <cellStyle name="Nota 3 2 2 2 2 12" xfId="56958"/>
    <cellStyle name="Nota 3 2 2 2 2 2" xfId="8434"/>
    <cellStyle name="Nota 3 2 2 2 2 2 2" xfId="16488"/>
    <cellStyle name="Nota 3 2 2 2 2 2 2 2" xfId="27962"/>
    <cellStyle name="Nota 3 2 2 2 2 2 2 3" xfId="47952"/>
    <cellStyle name="Nota 3 2 2 2 2 2 3" xfId="18101"/>
    <cellStyle name="Nota 3 2 2 2 2 2 3 2" xfId="29575"/>
    <cellStyle name="Nota 3 2 2 2 2 2 3 3" xfId="47953"/>
    <cellStyle name="Nota 3 2 2 2 2 2 4" xfId="18362"/>
    <cellStyle name="Nota 3 2 2 2 2 2 4 2" xfId="29836"/>
    <cellStyle name="Nota 3 2 2 2 2 2 5" xfId="34907"/>
    <cellStyle name="Nota 3 2 2 2 2 2 5 2" xfId="47954"/>
    <cellStyle name="Nota 3 2 2 2 2 2 6" xfId="36208"/>
    <cellStyle name="Nota 3 2 2 2 2 2 6 2" xfId="47955"/>
    <cellStyle name="Nota 3 2 2 2 2 2 7" xfId="23434"/>
    <cellStyle name="Nota 3 2 2 2 2 2 8" xfId="47956"/>
    <cellStyle name="Nota 3 2 2 2 2 3" xfId="14248"/>
    <cellStyle name="Nota 3 2 2 2 2 3 2" xfId="25723"/>
    <cellStyle name="Nota 3 2 2 2 2 3 3" xfId="47957"/>
    <cellStyle name="Nota 3 2 2 2 2 4" xfId="17294"/>
    <cellStyle name="Nota 3 2 2 2 2 4 2" xfId="28768"/>
    <cellStyle name="Nota 3 2 2 2 2 4 3" xfId="47958"/>
    <cellStyle name="Nota 3 2 2 2 2 5" xfId="17311"/>
    <cellStyle name="Nota 3 2 2 2 2 5 2" xfId="28785"/>
    <cellStyle name="Nota 3 2 2 2 2 5 3" xfId="47959"/>
    <cellStyle name="Nota 3 2 2 2 2 6" xfId="32822"/>
    <cellStyle name="Nota 3 2 2 2 2 6 2" xfId="47960"/>
    <cellStyle name="Nota 3 2 2 2 2 7" xfId="35844"/>
    <cellStyle name="Nota 3 2 2 2 2 7 2" xfId="47961"/>
    <cellStyle name="Nota 3 2 2 2 2 8" xfId="37979"/>
    <cellStyle name="Nota 3 2 2 2 2 8 2" xfId="47962"/>
    <cellStyle name="Nota 3 2 2 2 2 9" xfId="38823"/>
    <cellStyle name="Nota 3 2 2 2 2 9 2" xfId="47963"/>
    <cellStyle name="Nota 3 2 2 2 3" xfId="7410"/>
    <cellStyle name="Nota 3 2 2 2 3 2" xfId="15464"/>
    <cellStyle name="Nota 3 2 2 2 3 2 2" xfId="26938"/>
    <cellStyle name="Nota 3 2 2 2 3 2 3" xfId="47964"/>
    <cellStyle name="Nota 3 2 2 2 3 3" xfId="17718"/>
    <cellStyle name="Nota 3 2 2 2 3 3 2" xfId="29192"/>
    <cellStyle name="Nota 3 2 2 2 3 3 3" xfId="47965"/>
    <cellStyle name="Nota 3 2 2 2 3 4" xfId="17328"/>
    <cellStyle name="Nota 3 2 2 2 3 4 2" xfId="28802"/>
    <cellStyle name="Nota 3 2 2 2 3 5" xfId="31798"/>
    <cellStyle name="Nota 3 2 2 2 3 5 2" xfId="47966"/>
    <cellStyle name="Nota 3 2 2 2 3 6" xfId="35585"/>
    <cellStyle name="Nota 3 2 2 2 3 6 2" xfId="47967"/>
    <cellStyle name="Nota 3 2 2 2 3 7" xfId="20325"/>
    <cellStyle name="Nota 3 2 2 2 3 8" xfId="47968"/>
    <cellStyle name="Nota 3 2 2 2 4" xfId="41447"/>
    <cellStyle name="Nota 3 2 2 2 5" xfId="47969"/>
    <cellStyle name="Nota 3 2 2 3" xfId="4053"/>
    <cellStyle name="Nota 3 2 2 3 10" xfId="39275"/>
    <cellStyle name="Nota 3 2 2 3 2" xfId="5531"/>
    <cellStyle name="Nota 3 2 2 3 2 2" xfId="8070"/>
    <cellStyle name="Nota 3 2 2 3 2 2 2" xfId="16124"/>
    <cellStyle name="Nota 3 2 2 3 2 2 2 2" xfId="27598"/>
    <cellStyle name="Nota 3 2 2 3 2 2 3" xfId="34543"/>
    <cellStyle name="Nota 3 2 2 3 2 2 3 2" xfId="56959"/>
    <cellStyle name="Nota 3 2 2 3 2 2 4" xfId="23070"/>
    <cellStyle name="Nota 3 2 2 3 2 2 5" xfId="11768"/>
    <cellStyle name="Nota 3 2 2 3 2 2 6" xfId="43636"/>
    <cellStyle name="Nota 3 2 2 3 2 3" xfId="13884"/>
    <cellStyle name="Nota 3 2 2 3 2 3 2" xfId="25359"/>
    <cellStyle name="Nota 3 2 2 3 2 3 3" xfId="41915"/>
    <cellStyle name="Nota 3 2 2 3 2 4" xfId="32458"/>
    <cellStyle name="Nota 3 2 2 3 2 4 2" xfId="56960"/>
    <cellStyle name="Nota 3 2 2 3 2 5" xfId="37615"/>
    <cellStyle name="Nota 3 2 2 3 2 5 2" xfId="56961"/>
    <cellStyle name="Nota 3 2 2 3 2 6" xfId="20985"/>
    <cellStyle name="Nota 3 2 2 3 2 7" xfId="10047"/>
    <cellStyle name="Nota 3 2 2 3 2 8" xfId="40040"/>
    <cellStyle name="Nota 3 2 2 3 3" xfId="7046"/>
    <cellStyle name="Nota 3 2 2 3 3 2" xfId="15100"/>
    <cellStyle name="Nota 3 2 2 3 3 2 2" xfId="26574"/>
    <cellStyle name="Nota 3 2 2 3 3 3" xfId="31434"/>
    <cellStyle name="Nota 3 2 2 3 3 3 2" xfId="56962"/>
    <cellStyle name="Nota 3 2 2 3 3 4" xfId="19961"/>
    <cellStyle name="Nota 3 2 2 3 3 5" xfId="11003"/>
    <cellStyle name="Nota 3 2 2 3 3 6" xfId="42871"/>
    <cellStyle name="Nota 3 2 2 3 4" xfId="12888"/>
    <cellStyle name="Nota 3 2 2 3 4 2" xfId="33586"/>
    <cellStyle name="Nota 3 2 2 3 4 2 2" xfId="56963"/>
    <cellStyle name="Nota 3 2 2 3 4 3" xfId="22113"/>
    <cellStyle name="Nota 3 2 2 3 4 4" xfId="41083"/>
    <cellStyle name="Nota 3 2 2 3 5" xfId="24364"/>
    <cellStyle name="Nota 3 2 2 3 5 2" xfId="56964"/>
    <cellStyle name="Nota 3 2 2 3 6" xfId="30286"/>
    <cellStyle name="Nota 3 2 2 3 6 2" xfId="56965"/>
    <cellStyle name="Nota 3 2 2 3 7" xfId="36658"/>
    <cellStyle name="Nota 3 2 2 3 7 2" xfId="56966"/>
    <cellStyle name="Nota 3 2 2 3 8" xfId="18813"/>
    <cellStyle name="Nota 3 2 2 3 9" xfId="9282"/>
    <cellStyle name="Nota 3 2 2 4" xfId="6314"/>
    <cellStyle name="Nota 3 2 2 5" xfId="5180"/>
    <cellStyle name="Nota 3 2 3" xfId="4531"/>
    <cellStyle name="Nota 3 2 3 10" xfId="39505"/>
    <cellStyle name="Nota 3 2 3 2" xfId="5801"/>
    <cellStyle name="Nota 3 2 3 2 2" xfId="8340"/>
    <cellStyle name="Nota 3 2 3 2 2 2" xfId="16394"/>
    <cellStyle name="Nota 3 2 3 2 2 2 2" xfId="27868"/>
    <cellStyle name="Nota 3 2 3 2 2 3" xfId="34813"/>
    <cellStyle name="Nota 3 2 3 2 2 3 2" xfId="56967"/>
    <cellStyle name="Nota 3 2 3 2 2 4" xfId="23340"/>
    <cellStyle name="Nota 3 2 3 2 2 5" xfId="11998"/>
    <cellStyle name="Nota 3 2 3 2 2 6" xfId="43866"/>
    <cellStyle name="Nota 3 2 3 2 3" xfId="14154"/>
    <cellStyle name="Nota 3 2 3 2 3 2" xfId="25629"/>
    <cellStyle name="Nota 3 2 3 2 3 3" xfId="42145"/>
    <cellStyle name="Nota 3 2 3 2 4" xfId="32728"/>
    <cellStyle name="Nota 3 2 3 2 4 2" xfId="56968"/>
    <cellStyle name="Nota 3 2 3 2 5" xfId="37885"/>
    <cellStyle name="Nota 3 2 3 2 5 2" xfId="56969"/>
    <cellStyle name="Nota 3 2 3 2 6" xfId="21255"/>
    <cellStyle name="Nota 3 2 3 2 7" xfId="10277"/>
    <cellStyle name="Nota 3 2 3 2 8" xfId="40270"/>
    <cellStyle name="Nota 3 2 3 3" xfId="7316"/>
    <cellStyle name="Nota 3 2 3 3 2" xfId="15370"/>
    <cellStyle name="Nota 3 2 3 3 2 2" xfId="26844"/>
    <cellStyle name="Nota 3 2 3 3 3" xfId="31704"/>
    <cellStyle name="Nota 3 2 3 3 3 2" xfId="56970"/>
    <cellStyle name="Nota 3 2 3 3 4" xfId="20231"/>
    <cellStyle name="Nota 3 2 3 3 5" xfId="11233"/>
    <cellStyle name="Nota 3 2 3 3 6" xfId="43101"/>
    <cellStyle name="Nota 3 2 3 4" xfId="13136"/>
    <cellStyle name="Nota 3 2 3 4 2" xfId="33816"/>
    <cellStyle name="Nota 3 2 3 4 2 2" xfId="56971"/>
    <cellStyle name="Nota 3 2 3 4 3" xfId="22343"/>
    <cellStyle name="Nota 3 2 3 4 4" xfId="41353"/>
    <cellStyle name="Nota 3 2 3 5" xfId="24608"/>
    <cellStyle name="Nota 3 2 3 5 2" xfId="56972"/>
    <cellStyle name="Nota 3 2 3 6" xfId="30516"/>
    <cellStyle name="Nota 3 2 3 6 2" xfId="56973"/>
    <cellStyle name="Nota 3 2 3 7" xfId="36888"/>
    <cellStyle name="Nota 3 2 3 7 2" xfId="56974"/>
    <cellStyle name="Nota 3 2 3 8" xfId="19043"/>
    <cellStyle name="Nota 3 2 3 9" xfId="9512"/>
    <cellStyle name="Nota 3 2 4" xfId="4742"/>
    <cellStyle name="Nota 3 2 4 2" xfId="5890"/>
    <cellStyle name="Nota 3 2 4 2 10" xfId="21344"/>
    <cellStyle name="Nota 3 2 4 2 11" xfId="47970"/>
    <cellStyle name="Nota 3 2 4 2 12" xfId="56975"/>
    <cellStyle name="Nota 3 2 4 2 2" xfId="8429"/>
    <cellStyle name="Nota 3 2 4 2 2 2" xfId="16483"/>
    <cellStyle name="Nota 3 2 4 2 2 2 2" xfId="27957"/>
    <cellStyle name="Nota 3 2 4 2 2 2 3" xfId="47971"/>
    <cellStyle name="Nota 3 2 4 2 2 3" xfId="18097"/>
    <cellStyle name="Nota 3 2 4 2 2 3 2" xfId="29571"/>
    <cellStyle name="Nota 3 2 4 2 2 3 3" xfId="47972"/>
    <cellStyle name="Nota 3 2 4 2 2 4" xfId="18358"/>
    <cellStyle name="Nota 3 2 4 2 2 4 2" xfId="29832"/>
    <cellStyle name="Nota 3 2 4 2 2 5" xfId="34902"/>
    <cellStyle name="Nota 3 2 4 2 2 5 2" xfId="47973"/>
    <cellStyle name="Nota 3 2 4 2 2 6" xfId="36204"/>
    <cellStyle name="Nota 3 2 4 2 2 6 2" xfId="47974"/>
    <cellStyle name="Nota 3 2 4 2 2 7" xfId="23429"/>
    <cellStyle name="Nota 3 2 4 2 2 8" xfId="47975"/>
    <cellStyle name="Nota 3 2 4 2 3" xfId="14243"/>
    <cellStyle name="Nota 3 2 4 2 3 2" xfId="25718"/>
    <cellStyle name="Nota 3 2 4 2 3 3" xfId="47976"/>
    <cellStyle name="Nota 3 2 4 2 4" xfId="17290"/>
    <cellStyle name="Nota 3 2 4 2 4 2" xfId="28764"/>
    <cellStyle name="Nota 3 2 4 2 4 3" xfId="47977"/>
    <cellStyle name="Nota 3 2 4 2 5" xfId="16956"/>
    <cellStyle name="Nota 3 2 4 2 5 2" xfId="28430"/>
    <cellStyle name="Nota 3 2 4 2 5 3" xfId="47978"/>
    <cellStyle name="Nota 3 2 4 2 6" xfId="32817"/>
    <cellStyle name="Nota 3 2 4 2 6 2" xfId="47979"/>
    <cellStyle name="Nota 3 2 4 2 7" xfId="35840"/>
    <cellStyle name="Nota 3 2 4 2 7 2" xfId="47980"/>
    <cellStyle name="Nota 3 2 4 2 8" xfId="37974"/>
    <cellStyle name="Nota 3 2 4 2 8 2" xfId="47981"/>
    <cellStyle name="Nota 3 2 4 2 9" xfId="38819"/>
    <cellStyle name="Nota 3 2 4 2 9 2" xfId="47982"/>
    <cellStyle name="Nota 3 2 4 3" xfId="7405"/>
    <cellStyle name="Nota 3 2 4 3 2" xfId="15459"/>
    <cellStyle name="Nota 3 2 4 3 2 2" xfId="26933"/>
    <cellStyle name="Nota 3 2 4 3 2 3" xfId="47983"/>
    <cellStyle name="Nota 3 2 4 3 3" xfId="17714"/>
    <cellStyle name="Nota 3 2 4 3 3 2" xfId="29188"/>
    <cellStyle name="Nota 3 2 4 3 3 3" xfId="47984"/>
    <cellStyle name="Nota 3 2 4 3 4" xfId="17468"/>
    <cellStyle name="Nota 3 2 4 3 4 2" xfId="28942"/>
    <cellStyle name="Nota 3 2 4 3 5" xfId="31793"/>
    <cellStyle name="Nota 3 2 4 3 5 2" xfId="47985"/>
    <cellStyle name="Nota 3 2 4 3 6" xfId="35581"/>
    <cellStyle name="Nota 3 2 4 3 6 2" xfId="47986"/>
    <cellStyle name="Nota 3 2 4 3 7" xfId="20320"/>
    <cellStyle name="Nota 3 2 4 3 8" xfId="47987"/>
    <cellStyle name="Nota 3 2 4 4" xfId="41442"/>
    <cellStyle name="Nota 3 2 4 5" xfId="47988"/>
    <cellStyle name="Nota 3 2 5" xfId="4788"/>
    <cellStyle name="Nota 3 2 5 10" xfId="39600"/>
    <cellStyle name="Nota 3 2 5 2" xfId="5923"/>
    <cellStyle name="Nota 3 2 5 2 2" xfId="8462"/>
    <cellStyle name="Nota 3 2 5 2 2 2" xfId="16516"/>
    <cellStyle name="Nota 3 2 5 2 2 2 2" xfId="27990"/>
    <cellStyle name="Nota 3 2 5 2 2 3" xfId="34935"/>
    <cellStyle name="Nota 3 2 5 2 2 3 2" xfId="56976"/>
    <cellStyle name="Nota 3 2 5 2 2 4" xfId="23462"/>
    <cellStyle name="Nota 3 2 5 2 2 5" xfId="12093"/>
    <cellStyle name="Nota 3 2 5 2 2 6" xfId="43961"/>
    <cellStyle name="Nota 3 2 5 2 3" xfId="14276"/>
    <cellStyle name="Nota 3 2 5 2 3 2" xfId="25751"/>
    <cellStyle name="Nota 3 2 5 2 3 3" xfId="42240"/>
    <cellStyle name="Nota 3 2 5 2 4" xfId="32850"/>
    <cellStyle name="Nota 3 2 5 2 4 2" xfId="56977"/>
    <cellStyle name="Nota 3 2 5 2 5" xfId="38007"/>
    <cellStyle name="Nota 3 2 5 2 5 2" xfId="56978"/>
    <cellStyle name="Nota 3 2 5 2 6" xfId="21377"/>
    <cellStyle name="Nota 3 2 5 2 7" xfId="10372"/>
    <cellStyle name="Nota 3 2 5 2 8" xfId="40365"/>
    <cellStyle name="Nota 3 2 5 3" xfId="7438"/>
    <cellStyle name="Nota 3 2 5 3 2" xfId="15492"/>
    <cellStyle name="Nota 3 2 5 3 2 2" xfId="26966"/>
    <cellStyle name="Nota 3 2 5 3 3" xfId="31826"/>
    <cellStyle name="Nota 3 2 5 3 3 2" xfId="56979"/>
    <cellStyle name="Nota 3 2 5 3 4" xfId="20353"/>
    <cellStyle name="Nota 3 2 5 3 5" xfId="11328"/>
    <cellStyle name="Nota 3 2 5 3 6" xfId="43196"/>
    <cellStyle name="Nota 3 2 5 4" xfId="13251"/>
    <cellStyle name="Nota 3 2 5 4 2" xfId="33911"/>
    <cellStyle name="Nota 3 2 5 4 2 2" xfId="56980"/>
    <cellStyle name="Nota 3 2 5 4 3" xfId="22438"/>
    <cellStyle name="Nota 3 2 5 4 4" xfId="41475"/>
    <cellStyle name="Nota 3 2 5 5" xfId="24727"/>
    <cellStyle name="Nota 3 2 5 5 2" xfId="56981"/>
    <cellStyle name="Nota 3 2 5 6" xfId="30611"/>
    <cellStyle name="Nota 3 2 5 6 2" xfId="56982"/>
    <cellStyle name="Nota 3 2 5 7" xfId="36983"/>
    <cellStyle name="Nota 3 2 5 7 2" xfId="56983"/>
    <cellStyle name="Nota 3 2 5 8" xfId="19138"/>
    <cellStyle name="Nota 3 2 5 9" xfId="9607"/>
    <cellStyle name="Nota 3 2 6" xfId="4018"/>
    <cellStyle name="Nota 3 2 6 10" xfId="39246"/>
    <cellStyle name="Nota 3 2 6 2" xfId="5502"/>
    <cellStyle name="Nota 3 2 6 2 2" xfId="8041"/>
    <cellStyle name="Nota 3 2 6 2 2 2" xfId="16095"/>
    <cellStyle name="Nota 3 2 6 2 2 2 2" xfId="27569"/>
    <cellStyle name="Nota 3 2 6 2 2 3" xfId="34514"/>
    <cellStyle name="Nota 3 2 6 2 2 3 2" xfId="56984"/>
    <cellStyle name="Nota 3 2 6 2 2 4" xfId="23041"/>
    <cellStyle name="Nota 3 2 6 2 2 5" xfId="11739"/>
    <cellStyle name="Nota 3 2 6 2 2 6" xfId="43607"/>
    <cellStyle name="Nota 3 2 6 2 3" xfId="13855"/>
    <cellStyle name="Nota 3 2 6 2 3 2" xfId="25330"/>
    <cellStyle name="Nota 3 2 6 2 3 3" xfId="41886"/>
    <cellStyle name="Nota 3 2 6 2 4" xfId="32429"/>
    <cellStyle name="Nota 3 2 6 2 4 2" xfId="56985"/>
    <cellStyle name="Nota 3 2 6 2 5" xfId="37586"/>
    <cellStyle name="Nota 3 2 6 2 5 2" xfId="56986"/>
    <cellStyle name="Nota 3 2 6 2 6" xfId="20956"/>
    <cellStyle name="Nota 3 2 6 2 7" xfId="10018"/>
    <cellStyle name="Nota 3 2 6 2 8" xfId="40011"/>
    <cellStyle name="Nota 3 2 6 3" xfId="7017"/>
    <cellStyle name="Nota 3 2 6 3 2" xfId="15071"/>
    <cellStyle name="Nota 3 2 6 3 2 2" xfId="26545"/>
    <cellStyle name="Nota 3 2 6 3 3" xfId="31405"/>
    <cellStyle name="Nota 3 2 6 3 3 2" xfId="56987"/>
    <cellStyle name="Nota 3 2 6 3 4" xfId="19932"/>
    <cellStyle name="Nota 3 2 6 3 5" xfId="10974"/>
    <cellStyle name="Nota 3 2 6 3 6" xfId="42842"/>
    <cellStyle name="Nota 3 2 6 4" xfId="12858"/>
    <cellStyle name="Nota 3 2 6 4 2" xfId="33557"/>
    <cellStyle name="Nota 3 2 6 4 2 2" xfId="56988"/>
    <cellStyle name="Nota 3 2 6 4 3" xfId="22084"/>
    <cellStyle name="Nota 3 2 6 4 4" xfId="41054"/>
    <cellStyle name="Nota 3 2 6 5" xfId="24335"/>
    <cellStyle name="Nota 3 2 6 5 2" xfId="56989"/>
    <cellStyle name="Nota 3 2 6 6" xfId="30257"/>
    <cellStyle name="Nota 3 2 6 6 2" xfId="56990"/>
    <cellStyle name="Nota 3 2 6 7" xfId="36629"/>
    <cellStyle name="Nota 3 2 6 7 2" xfId="56991"/>
    <cellStyle name="Nota 3 2 6 8" xfId="18784"/>
    <cellStyle name="Nota 3 2 6 9" xfId="9253"/>
    <cellStyle name="Nota 3 2 7" xfId="3809"/>
    <cellStyle name="Nota 3 2 7 10" xfId="39148"/>
    <cellStyle name="Nota 3 2 7 2" xfId="5317"/>
    <cellStyle name="Nota 3 2 7 2 2" xfId="7856"/>
    <cellStyle name="Nota 3 2 7 2 2 2" xfId="15910"/>
    <cellStyle name="Nota 3 2 7 2 2 2 2" xfId="27384"/>
    <cellStyle name="Nota 3 2 7 2 2 3" xfId="34329"/>
    <cellStyle name="Nota 3 2 7 2 2 3 2" xfId="56992"/>
    <cellStyle name="Nota 3 2 7 2 2 4" xfId="22856"/>
    <cellStyle name="Nota 3 2 7 2 2 5" xfId="11641"/>
    <cellStyle name="Nota 3 2 7 2 2 6" xfId="43509"/>
    <cellStyle name="Nota 3 2 7 2 3" xfId="13670"/>
    <cellStyle name="Nota 3 2 7 2 3 2" xfId="25145"/>
    <cellStyle name="Nota 3 2 7 2 3 3" xfId="41788"/>
    <cellStyle name="Nota 3 2 7 2 4" xfId="32244"/>
    <cellStyle name="Nota 3 2 7 2 4 2" xfId="56993"/>
    <cellStyle name="Nota 3 2 7 2 5" xfId="37401"/>
    <cellStyle name="Nota 3 2 7 2 5 2" xfId="56994"/>
    <cellStyle name="Nota 3 2 7 2 6" xfId="20771"/>
    <cellStyle name="Nota 3 2 7 2 7" xfId="9920"/>
    <cellStyle name="Nota 3 2 7 2 8" xfId="39913"/>
    <cellStyle name="Nota 3 2 7 3" xfId="6832"/>
    <cellStyle name="Nota 3 2 7 3 2" xfId="14886"/>
    <cellStyle name="Nota 3 2 7 3 2 2" xfId="26360"/>
    <cellStyle name="Nota 3 2 7 3 3" xfId="31220"/>
    <cellStyle name="Nota 3 2 7 3 3 2" xfId="56995"/>
    <cellStyle name="Nota 3 2 7 3 4" xfId="19747"/>
    <cellStyle name="Nota 3 2 7 3 5" xfId="10876"/>
    <cellStyle name="Nota 3 2 7 3 6" xfId="42744"/>
    <cellStyle name="Nota 3 2 7 4" xfId="12755"/>
    <cellStyle name="Nota 3 2 7 4 2" xfId="33459"/>
    <cellStyle name="Nota 3 2 7 4 2 2" xfId="56996"/>
    <cellStyle name="Nota 3 2 7 4 3" xfId="21986"/>
    <cellStyle name="Nota 3 2 7 4 4" xfId="40869"/>
    <cellStyle name="Nota 3 2 7 5" xfId="24232"/>
    <cellStyle name="Nota 3 2 7 5 2" xfId="56997"/>
    <cellStyle name="Nota 3 2 7 6" xfId="30159"/>
    <cellStyle name="Nota 3 2 7 6 2" xfId="56998"/>
    <cellStyle name="Nota 3 2 7 7" xfId="36531"/>
    <cellStyle name="Nota 3 2 7 7 2" xfId="56999"/>
    <cellStyle name="Nota 3 2 7 8" xfId="18686"/>
    <cellStyle name="Nota 3 2 7 9" xfId="9155"/>
    <cellStyle name="Nota 3 2 8" xfId="6313"/>
    <cellStyle name="Nota 3 2 8 10" xfId="38885"/>
    <cellStyle name="Nota 3 2 8 10 2" xfId="47989"/>
    <cellStyle name="Nota 3 2 8 11" xfId="19486"/>
    <cellStyle name="Nota 3 2 8 12" xfId="47990"/>
    <cellStyle name="Nota 3 2 8 13" xfId="57000"/>
    <cellStyle name="Nota 3 2 8 2" xfId="8810"/>
    <cellStyle name="Nota 3 2 8 2 2" xfId="16864"/>
    <cellStyle name="Nota 3 2 8 2 2 2" xfId="28338"/>
    <cellStyle name="Nota 3 2 8 2 2 3" xfId="47991"/>
    <cellStyle name="Nota 3 2 8 2 3" xfId="18222"/>
    <cellStyle name="Nota 3 2 8 2 3 2" xfId="29696"/>
    <cellStyle name="Nota 3 2 8 2 3 3" xfId="47992"/>
    <cellStyle name="Nota 3 2 8 2 4" xfId="18424"/>
    <cellStyle name="Nota 3 2 8 2 4 2" xfId="29898"/>
    <cellStyle name="Nota 3 2 8 2 5" xfId="33198"/>
    <cellStyle name="Nota 3 2 8 2 5 2" xfId="47993"/>
    <cellStyle name="Nota 3 2 8 2 6" xfId="35906"/>
    <cellStyle name="Nota 3 2 8 2 6 2" xfId="47994"/>
    <cellStyle name="Nota 3 2 8 2 7" xfId="21725"/>
    <cellStyle name="Nota 3 2 8 2 8" xfId="47995"/>
    <cellStyle name="Nota 3 2 8 3" xfId="14624"/>
    <cellStyle name="Nota 3 2 8 3 2" xfId="35283"/>
    <cellStyle name="Nota 3 2 8 3 2 2" xfId="47996"/>
    <cellStyle name="Nota 3 2 8 3 3" xfId="36270"/>
    <cellStyle name="Nota 3 2 8 3 3 2" xfId="47997"/>
    <cellStyle name="Nota 3 2 8 3 4" xfId="23810"/>
    <cellStyle name="Nota 3 2 8 3 5" xfId="47998"/>
    <cellStyle name="Nota 3 2 8 4" xfId="17415"/>
    <cellStyle name="Nota 3 2 8 4 2" xfId="26099"/>
    <cellStyle name="Nota 3 2 8 4 3" xfId="47999"/>
    <cellStyle name="Nota 3 2 8 5" xfId="13221"/>
    <cellStyle name="Nota 3 2 8 5 2" xfId="28889"/>
    <cellStyle name="Nota 3 2 8 5 3" xfId="48000"/>
    <cellStyle name="Nota 3 2 8 6" xfId="24160"/>
    <cellStyle name="Nota 3 2 8 6 2" xfId="48001"/>
    <cellStyle name="Nota 3 2 8 7" xfId="30959"/>
    <cellStyle name="Nota 3 2 8 7 2" xfId="48002"/>
    <cellStyle name="Nota 3 2 8 8" xfId="35388"/>
    <cellStyle name="Nota 3 2 8 8 2" xfId="48003"/>
    <cellStyle name="Nota 3 2 8 9" xfId="38355"/>
    <cellStyle name="Nota 3 2 8 9 2" xfId="48004"/>
    <cellStyle name="Nota 3 2 9" xfId="5179"/>
    <cellStyle name="Nota 3 2 9 10" xfId="20701"/>
    <cellStyle name="Nota 3 2 9 11" xfId="48005"/>
    <cellStyle name="Nota 3 2 9 12" xfId="57001"/>
    <cellStyle name="Nota 3 2 9 2" xfId="7786"/>
    <cellStyle name="Nota 3 2 9 2 2" xfId="15840"/>
    <cellStyle name="Nota 3 2 9 2 2 2" xfId="27314"/>
    <cellStyle name="Nota 3 2 9 2 2 3" xfId="48006"/>
    <cellStyle name="Nota 3 2 9 2 3" xfId="17841"/>
    <cellStyle name="Nota 3 2 9 2 3 2" xfId="29315"/>
    <cellStyle name="Nota 3 2 9 2 3 3" xfId="48007"/>
    <cellStyle name="Nota 3 2 9 2 4" xfId="18006"/>
    <cellStyle name="Nota 3 2 9 2 4 2" xfId="29480"/>
    <cellStyle name="Nota 3 2 9 2 5" xfId="34259"/>
    <cellStyle name="Nota 3 2 9 2 5 2" xfId="48008"/>
    <cellStyle name="Nota 3 2 9 2 6" xfId="36011"/>
    <cellStyle name="Nota 3 2 9 2 6 2" xfId="48009"/>
    <cellStyle name="Nota 3 2 9 2 7" xfId="22786"/>
    <cellStyle name="Nota 3 2 9 2 8" xfId="48010"/>
    <cellStyle name="Nota 3 2 9 3" xfId="13599"/>
    <cellStyle name="Nota 3 2 9 3 2" xfId="25075"/>
    <cellStyle name="Nota 3 2 9 3 3" xfId="48011"/>
    <cellStyle name="Nota 3 2 9 4" xfId="17032"/>
    <cellStyle name="Nota 3 2 9 4 2" xfId="28506"/>
    <cellStyle name="Nota 3 2 9 4 3" xfId="48012"/>
    <cellStyle name="Nota 3 2 9 5" xfId="17518"/>
    <cellStyle name="Nota 3 2 9 5 2" xfId="28992"/>
    <cellStyle name="Nota 3 2 9 5 3" xfId="48013"/>
    <cellStyle name="Nota 3 2 9 6" xfId="32174"/>
    <cellStyle name="Nota 3 2 9 6 2" xfId="48014"/>
    <cellStyle name="Nota 3 2 9 7" xfId="35647"/>
    <cellStyle name="Nota 3 2 9 7 2" xfId="48015"/>
    <cellStyle name="Nota 3 2 9 8" xfId="37331"/>
    <cellStyle name="Nota 3 2 9 8 2" xfId="48016"/>
    <cellStyle name="Nota 3 2 9 9" xfId="38626"/>
    <cellStyle name="Nota 3 2 9 9 2" xfId="48017"/>
    <cellStyle name="Nota 3 3" xfId="2408"/>
    <cellStyle name="Nota 3 3 2" xfId="4532"/>
    <cellStyle name="Nota 3 3 3" xfId="6315"/>
    <cellStyle name="Nota 3 3 4" xfId="5181"/>
    <cellStyle name="Nota 3 4" xfId="4533"/>
    <cellStyle name="Nota 3 4 10" xfId="39506"/>
    <cellStyle name="Nota 3 4 2" xfId="5802"/>
    <cellStyle name="Nota 3 4 2 2" xfId="8341"/>
    <cellStyle name="Nota 3 4 2 2 2" xfId="16395"/>
    <cellStyle name="Nota 3 4 2 2 2 2" xfId="27869"/>
    <cellStyle name="Nota 3 4 2 2 3" xfId="34814"/>
    <cellStyle name="Nota 3 4 2 2 3 2" xfId="57002"/>
    <cellStyle name="Nota 3 4 2 2 4" xfId="23341"/>
    <cellStyle name="Nota 3 4 2 2 5" xfId="11999"/>
    <cellStyle name="Nota 3 4 2 2 6" xfId="43867"/>
    <cellStyle name="Nota 3 4 2 3" xfId="14155"/>
    <cellStyle name="Nota 3 4 2 3 2" xfId="25630"/>
    <cellStyle name="Nota 3 4 2 3 3" xfId="42146"/>
    <cellStyle name="Nota 3 4 2 4" xfId="32729"/>
    <cellStyle name="Nota 3 4 2 4 2" xfId="57003"/>
    <cellStyle name="Nota 3 4 2 5" xfId="37886"/>
    <cellStyle name="Nota 3 4 2 5 2" xfId="57004"/>
    <cellStyle name="Nota 3 4 2 6" xfId="21256"/>
    <cellStyle name="Nota 3 4 2 7" xfId="10278"/>
    <cellStyle name="Nota 3 4 2 8" xfId="40271"/>
    <cellStyle name="Nota 3 4 3" xfId="7317"/>
    <cellStyle name="Nota 3 4 3 2" xfId="15371"/>
    <cellStyle name="Nota 3 4 3 2 2" xfId="26845"/>
    <cellStyle name="Nota 3 4 3 3" xfId="31705"/>
    <cellStyle name="Nota 3 4 3 3 2" xfId="57005"/>
    <cellStyle name="Nota 3 4 3 4" xfId="20232"/>
    <cellStyle name="Nota 3 4 3 5" xfId="11234"/>
    <cellStyle name="Nota 3 4 3 6" xfId="43102"/>
    <cellStyle name="Nota 3 4 4" xfId="13137"/>
    <cellStyle name="Nota 3 4 4 2" xfId="33817"/>
    <cellStyle name="Nota 3 4 4 2 2" xfId="57006"/>
    <cellStyle name="Nota 3 4 4 3" xfId="22344"/>
    <cellStyle name="Nota 3 4 4 4" xfId="41354"/>
    <cellStyle name="Nota 3 4 5" xfId="24609"/>
    <cellStyle name="Nota 3 4 5 2" xfId="57007"/>
    <cellStyle name="Nota 3 4 6" xfId="30517"/>
    <cellStyle name="Nota 3 4 6 2" xfId="57008"/>
    <cellStyle name="Nota 3 4 7" xfId="36889"/>
    <cellStyle name="Nota 3 4 7 2" xfId="57009"/>
    <cellStyle name="Nota 3 4 8" xfId="19044"/>
    <cellStyle name="Nota 3 4 9" xfId="9513"/>
    <cellStyle name="Nota 30" xfId="2409"/>
    <cellStyle name="Nota 30 2" xfId="2410"/>
    <cellStyle name="Nota 30 2 2" xfId="2411"/>
    <cellStyle name="Nota 30 2 2 2" xfId="6316"/>
    <cellStyle name="Nota 30 2 2 3" xfId="5182"/>
    <cellStyle name="Nota 30 2 3" xfId="4535"/>
    <cellStyle name="Nota 30 2 3 10" xfId="39508"/>
    <cellStyle name="Nota 30 2 3 2" xfId="5804"/>
    <cellStyle name="Nota 30 2 3 2 2" xfId="8343"/>
    <cellStyle name="Nota 30 2 3 2 2 2" xfId="16397"/>
    <cellStyle name="Nota 30 2 3 2 2 2 2" xfId="27871"/>
    <cellStyle name="Nota 30 2 3 2 2 3" xfId="34816"/>
    <cellStyle name="Nota 30 2 3 2 2 3 2" xfId="57010"/>
    <cellStyle name="Nota 30 2 3 2 2 4" xfId="23343"/>
    <cellStyle name="Nota 30 2 3 2 2 5" xfId="12001"/>
    <cellStyle name="Nota 30 2 3 2 2 6" xfId="43869"/>
    <cellStyle name="Nota 30 2 3 2 3" xfId="14157"/>
    <cellStyle name="Nota 30 2 3 2 3 2" xfId="25632"/>
    <cellStyle name="Nota 30 2 3 2 3 3" xfId="42148"/>
    <cellStyle name="Nota 30 2 3 2 4" xfId="32731"/>
    <cellStyle name="Nota 30 2 3 2 4 2" xfId="57011"/>
    <cellStyle name="Nota 30 2 3 2 5" xfId="37888"/>
    <cellStyle name="Nota 30 2 3 2 5 2" xfId="57012"/>
    <cellStyle name="Nota 30 2 3 2 6" xfId="21258"/>
    <cellStyle name="Nota 30 2 3 2 7" xfId="10280"/>
    <cellStyle name="Nota 30 2 3 2 8" xfId="40273"/>
    <cellStyle name="Nota 30 2 3 3" xfId="7319"/>
    <cellStyle name="Nota 30 2 3 3 2" xfId="15373"/>
    <cellStyle name="Nota 30 2 3 3 2 2" xfId="26847"/>
    <cellStyle name="Nota 30 2 3 3 3" xfId="31707"/>
    <cellStyle name="Nota 30 2 3 3 3 2" xfId="57013"/>
    <cellStyle name="Nota 30 2 3 3 4" xfId="20234"/>
    <cellStyle name="Nota 30 2 3 3 5" xfId="11236"/>
    <cellStyle name="Nota 30 2 3 3 6" xfId="43104"/>
    <cellStyle name="Nota 30 2 3 4" xfId="13139"/>
    <cellStyle name="Nota 30 2 3 4 2" xfId="33819"/>
    <cellStyle name="Nota 30 2 3 4 2 2" xfId="57014"/>
    <cellStyle name="Nota 30 2 3 4 3" xfId="22346"/>
    <cellStyle name="Nota 30 2 3 4 4" xfId="41356"/>
    <cellStyle name="Nota 30 2 3 5" xfId="24611"/>
    <cellStyle name="Nota 30 2 3 5 2" xfId="57015"/>
    <cellStyle name="Nota 30 2 3 6" xfId="30519"/>
    <cellStyle name="Nota 30 2 3 6 2" xfId="57016"/>
    <cellStyle name="Nota 30 2 3 7" xfId="36891"/>
    <cellStyle name="Nota 30 2 3 7 2" xfId="57017"/>
    <cellStyle name="Nota 30 2 3 8" xfId="19046"/>
    <cellStyle name="Nota 30 2 3 9" xfId="9515"/>
    <cellStyle name="Nota 30 3" xfId="2412"/>
    <cellStyle name="Nota 30 3 2" xfId="6317"/>
    <cellStyle name="Nota 30 3 3" xfId="5183"/>
    <cellStyle name="Nota 30 4" xfId="4534"/>
    <cellStyle name="Nota 30 4 10" xfId="39507"/>
    <cellStyle name="Nota 30 4 2" xfId="5803"/>
    <cellStyle name="Nota 30 4 2 2" xfId="8342"/>
    <cellStyle name="Nota 30 4 2 2 2" xfId="16396"/>
    <cellStyle name="Nota 30 4 2 2 2 2" xfId="27870"/>
    <cellStyle name="Nota 30 4 2 2 3" xfId="34815"/>
    <cellStyle name="Nota 30 4 2 2 3 2" xfId="57018"/>
    <cellStyle name="Nota 30 4 2 2 4" xfId="23342"/>
    <cellStyle name="Nota 30 4 2 2 5" xfId="12000"/>
    <cellStyle name="Nota 30 4 2 2 6" xfId="43868"/>
    <cellStyle name="Nota 30 4 2 3" xfId="14156"/>
    <cellStyle name="Nota 30 4 2 3 2" xfId="25631"/>
    <cellStyle name="Nota 30 4 2 3 3" xfId="42147"/>
    <cellStyle name="Nota 30 4 2 4" xfId="32730"/>
    <cellStyle name="Nota 30 4 2 4 2" xfId="57019"/>
    <cellStyle name="Nota 30 4 2 5" xfId="37887"/>
    <cellStyle name="Nota 30 4 2 5 2" xfId="57020"/>
    <cellStyle name="Nota 30 4 2 6" xfId="21257"/>
    <cellStyle name="Nota 30 4 2 7" xfId="10279"/>
    <cellStyle name="Nota 30 4 2 8" xfId="40272"/>
    <cellStyle name="Nota 30 4 3" xfId="7318"/>
    <cellStyle name="Nota 30 4 3 2" xfId="15372"/>
    <cellStyle name="Nota 30 4 3 2 2" xfId="26846"/>
    <cellStyle name="Nota 30 4 3 3" xfId="31706"/>
    <cellStyle name="Nota 30 4 3 3 2" xfId="57021"/>
    <cellStyle name="Nota 30 4 3 4" xfId="20233"/>
    <cellStyle name="Nota 30 4 3 5" xfId="11235"/>
    <cellStyle name="Nota 30 4 3 6" xfId="43103"/>
    <cellStyle name="Nota 30 4 4" xfId="13138"/>
    <cellStyle name="Nota 30 4 4 2" xfId="33818"/>
    <cellStyle name="Nota 30 4 4 2 2" xfId="57022"/>
    <cellStyle name="Nota 30 4 4 3" xfId="22345"/>
    <cellStyle name="Nota 30 4 4 4" xfId="41355"/>
    <cellStyle name="Nota 30 4 5" xfId="24610"/>
    <cellStyle name="Nota 30 4 5 2" xfId="57023"/>
    <cellStyle name="Nota 30 4 6" xfId="30518"/>
    <cellStyle name="Nota 30 4 6 2" xfId="57024"/>
    <cellStyle name="Nota 30 4 7" xfId="36890"/>
    <cellStyle name="Nota 30 4 7 2" xfId="57025"/>
    <cellStyle name="Nota 30 4 8" xfId="19045"/>
    <cellStyle name="Nota 30 4 9" xfId="9514"/>
    <cellStyle name="Nota 31" xfId="2413"/>
    <cellStyle name="Nota 31 2" xfId="2414"/>
    <cellStyle name="Nota 31 2 2" xfId="2415"/>
    <cellStyle name="Nota 31 2 2 2" xfId="6318"/>
    <cellStyle name="Nota 31 2 2 3" xfId="5184"/>
    <cellStyle name="Nota 31 2 3" xfId="4537"/>
    <cellStyle name="Nota 31 2 3 10" xfId="39510"/>
    <cellStyle name="Nota 31 2 3 2" xfId="5806"/>
    <cellStyle name="Nota 31 2 3 2 2" xfId="8345"/>
    <cellStyle name="Nota 31 2 3 2 2 2" xfId="16399"/>
    <cellStyle name="Nota 31 2 3 2 2 2 2" xfId="27873"/>
    <cellStyle name="Nota 31 2 3 2 2 3" xfId="34818"/>
    <cellStyle name="Nota 31 2 3 2 2 3 2" xfId="57026"/>
    <cellStyle name="Nota 31 2 3 2 2 4" xfId="23345"/>
    <cellStyle name="Nota 31 2 3 2 2 5" xfId="12003"/>
    <cellStyle name="Nota 31 2 3 2 2 6" xfId="43871"/>
    <cellStyle name="Nota 31 2 3 2 3" xfId="14159"/>
    <cellStyle name="Nota 31 2 3 2 3 2" xfId="25634"/>
    <cellStyle name="Nota 31 2 3 2 3 3" xfId="42150"/>
    <cellStyle name="Nota 31 2 3 2 4" xfId="32733"/>
    <cellStyle name="Nota 31 2 3 2 4 2" xfId="57027"/>
    <cellStyle name="Nota 31 2 3 2 5" xfId="37890"/>
    <cellStyle name="Nota 31 2 3 2 5 2" xfId="57028"/>
    <cellStyle name="Nota 31 2 3 2 6" xfId="21260"/>
    <cellStyle name="Nota 31 2 3 2 7" xfId="10282"/>
    <cellStyle name="Nota 31 2 3 2 8" xfId="40275"/>
    <cellStyle name="Nota 31 2 3 3" xfId="7321"/>
    <cellStyle name="Nota 31 2 3 3 2" xfId="15375"/>
    <cellStyle name="Nota 31 2 3 3 2 2" xfId="26849"/>
    <cellStyle name="Nota 31 2 3 3 3" xfId="31709"/>
    <cellStyle name="Nota 31 2 3 3 3 2" xfId="57029"/>
    <cellStyle name="Nota 31 2 3 3 4" xfId="20236"/>
    <cellStyle name="Nota 31 2 3 3 5" xfId="11238"/>
    <cellStyle name="Nota 31 2 3 3 6" xfId="43106"/>
    <cellStyle name="Nota 31 2 3 4" xfId="13141"/>
    <cellStyle name="Nota 31 2 3 4 2" xfId="33821"/>
    <cellStyle name="Nota 31 2 3 4 2 2" xfId="57030"/>
    <cellStyle name="Nota 31 2 3 4 3" xfId="22348"/>
    <cellStyle name="Nota 31 2 3 4 4" xfId="41358"/>
    <cellStyle name="Nota 31 2 3 5" xfId="24613"/>
    <cellStyle name="Nota 31 2 3 5 2" xfId="57031"/>
    <cellStyle name="Nota 31 2 3 6" xfId="30521"/>
    <cellStyle name="Nota 31 2 3 6 2" xfId="57032"/>
    <cellStyle name="Nota 31 2 3 7" xfId="36893"/>
    <cellStyle name="Nota 31 2 3 7 2" xfId="57033"/>
    <cellStyle name="Nota 31 2 3 8" xfId="19048"/>
    <cellStyle name="Nota 31 2 3 9" xfId="9517"/>
    <cellStyle name="Nota 31 3" xfId="2416"/>
    <cellStyle name="Nota 31 3 2" xfId="6319"/>
    <cellStyle name="Nota 31 3 3" xfId="5185"/>
    <cellStyle name="Nota 31 4" xfId="4536"/>
    <cellStyle name="Nota 31 4 10" xfId="39509"/>
    <cellStyle name="Nota 31 4 2" xfId="5805"/>
    <cellStyle name="Nota 31 4 2 2" xfId="8344"/>
    <cellStyle name="Nota 31 4 2 2 2" xfId="16398"/>
    <cellStyle name="Nota 31 4 2 2 2 2" xfId="27872"/>
    <cellStyle name="Nota 31 4 2 2 3" xfId="34817"/>
    <cellStyle name="Nota 31 4 2 2 3 2" xfId="57034"/>
    <cellStyle name="Nota 31 4 2 2 4" xfId="23344"/>
    <cellStyle name="Nota 31 4 2 2 5" xfId="12002"/>
    <cellStyle name="Nota 31 4 2 2 6" xfId="43870"/>
    <cellStyle name="Nota 31 4 2 3" xfId="14158"/>
    <cellStyle name="Nota 31 4 2 3 2" xfId="25633"/>
    <cellStyle name="Nota 31 4 2 3 3" xfId="42149"/>
    <cellStyle name="Nota 31 4 2 4" xfId="32732"/>
    <cellStyle name="Nota 31 4 2 4 2" xfId="57035"/>
    <cellStyle name="Nota 31 4 2 5" xfId="37889"/>
    <cellStyle name="Nota 31 4 2 5 2" xfId="57036"/>
    <cellStyle name="Nota 31 4 2 6" xfId="21259"/>
    <cellStyle name="Nota 31 4 2 7" xfId="10281"/>
    <cellStyle name="Nota 31 4 2 8" xfId="40274"/>
    <cellStyle name="Nota 31 4 3" xfId="7320"/>
    <cellStyle name="Nota 31 4 3 2" xfId="15374"/>
    <cellStyle name="Nota 31 4 3 2 2" xfId="26848"/>
    <cellStyle name="Nota 31 4 3 3" xfId="31708"/>
    <cellStyle name="Nota 31 4 3 3 2" xfId="57037"/>
    <cellStyle name="Nota 31 4 3 4" xfId="20235"/>
    <cellStyle name="Nota 31 4 3 5" xfId="11237"/>
    <cellStyle name="Nota 31 4 3 6" xfId="43105"/>
    <cellStyle name="Nota 31 4 4" xfId="13140"/>
    <cellStyle name="Nota 31 4 4 2" xfId="33820"/>
    <cellStyle name="Nota 31 4 4 2 2" xfId="57038"/>
    <cellStyle name="Nota 31 4 4 3" xfId="22347"/>
    <cellStyle name="Nota 31 4 4 4" xfId="41357"/>
    <cellStyle name="Nota 31 4 5" xfId="24612"/>
    <cellStyle name="Nota 31 4 5 2" xfId="57039"/>
    <cellStyle name="Nota 31 4 6" xfId="30520"/>
    <cellStyle name="Nota 31 4 6 2" xfId="57040"/>
    <cellStyle name="Nota 31 4 7" xfId="36892"/>
    <cellStyle name="Nota 31 4 7 2" xfId="57041"/>
    <cellStyle name="Nota 31 4 8" xfId="19047"/>
    <cellStyle name="Nota 31 4 9" xfId="9516"/>
    <cellStyle name="Nota 32" xfId="2417"/>
    <cellStyle name="Nota 32 2" xfId="2418"/>
    <cellStyle name="Nota 32 2 2" xfId="2419"/>
    <cellStyle name="Nota 32 2 2 2" xfId="6320"/>
    <cellStyle name="Nota 32 2 2 3" xfId="5186"/>
    <cellStyle name="Nota 32 2 3" xfId="4539"/>
    <cellStyle name="Nota 32 2 3 10" xfId="39512"/>
    <cellStyle name="Nota 32 2 3 2" xfId="5808"/>
    <cellStyle name="Nota 32 2 3 2 2" xfId="8347"/>
    <cellStyle name="Nota 32 2 3 2 2 2" xfId="16401"/>
    <cellStyle name="Nota 32 2 3 2 2 2 2" xfId="27875"/>
    <cellStyle name="Nota 32 2 3 2 2 3" xfId="34820"/>
    <cellStyle name="Nota 32 2 3 2 2 3 2" xfId="57042"/>
    <cellStyle name="Nota 32 2 3 2 2 4" xfId="23347"/>
    <cellStyle name="Nota 32 2 3 2 2 5" xfId="12005"/>
    <cellStyle name="Nota 32 2 3 2 2 6" xfId="43873"/>
    <cellStyle name="Nota 32 2 3 2 3" xfId="14161"/>
    <cellStyle name="Nota 32 2 3 2 3 2" xfId="25636"/>
    <cellStyle name="Nota 32 2 3 2 3 3" xfId="42152"/>
    <cellStyle name="Nota 32 2 3 2 4" xfId="32735"/>
    <cellStyle name="Nota 32 2 3 2 4 2" xfId="57043"/>
    <cellStyle name="Nota 32 2 3 2 5" xfId="37892"/>
    <cellStyle name="Nota 32 2 3 2 5 2" xfId="57044"/>
    <cellStyle name="Nota 32 2 3 2 6" xfId="21262"/>
    <cellStyle name="Nota 32 2 3 2 7" xfId="10284"/>
    <cellStyle name="Nota 32 2 3 2 8" xfId="40277"/>
    <cellStyle name="Nota 32 2 3 3" xfId="7323"/>
    <cellStyle name="Nota 32 2 3 3 2" xfId="15377"/>
    <cellStyle name="Nota 32 2 3 3 2 2" xfId="26851"/>
    <cellStyle name="Nota 32 2 3 3 3" xfId="31711"/>
    <cellStyle name="Nota 32 2 3 3 3 2" xfId="57045"/>
    <cellStyle name="Nota 32 2 3 3 4" xfId="20238"/>
    <cellStyle name="Nota 32 2 3 3 5" xfId="11240"/>
    <cellStyle name="Nota 32 2 3 3 6" xfId="43108"/>
    <cellStyle name="Nota 32 2 3 4" xfId="13143"/>
    <cellStyle name="Nota 32 2 3 4 2" xfId="33823"/>
    <cellStyle name="Nota 32 2 3 4 2 2" xfId="57046"/>
    <cellStyle name="Nota 32 2 3 4 3" xfId="22350"/>
    <cellStyle name="Nota 32 2 3 4 4" xfId="41360"/>
    <cellStyle name="Nota 32 2 3 5" xfId="24615"/>
    <cellStyle name="Nota 32 2 3 5 2" xfId="57047"/>
    <cellStyle name="Nota 32 2 3 6" xfId="30523"/>
    <cellStyle name="Nota 32 2 3 6 2" xfId="57048"/>
    <cellStyle name="Nota 32 2 3 7" xfId="36895"/>
    <cellStyle name="Nota 32 2 3 7 2" xfId="57049"/>
    <cellStyle name="Nota 32 2 3 8" xfId="19050"/>
    <cellStyle name="Nota 32 2 3 9" xfId="9519"/>
    <cellStyle name="Nota 32 3" xfId="2420"/>
    <cellStyle name="Nota 32 3 2" xfId="6321"/>
    <cellStyle name="Nota 32 3 3" xfId="5187"/>
    <cellStyle name="Nota 32 4" xfId="4538"/>
    <cellStyle name="Nota 32 4 10" xfId="39511"/>
    <cellStyle name="Nota 32 4 2" xfId="5807"/>
    <cellStyle name="Nota 32 4 2 2" xfId="8346"/>
    <cellStyle name="Nota 32 4 2 2 2" xfId="16400"/>
    <cellStyle name="Nota 32 4 2 2 2 2" xfId="27874"/>
    <cellStyle name="Nota 32 4 2 2 3" xfId="34819"/>
    <cellStyle name="Nota 32 4 2 2 3 2" xfId="57050"/>
    <cellStyle name="Nota 32 4 2 2 4" xfId="23346"/>
    <cellStyle name="Nota 32 4 2 2 5" xfId="12004"/>
    <cellStyle name="Nota 32 4 2 2 6" xfId="43872"/>
    <cellStyle name="Nota 32 4 2 3" xfId="14160"/>
    <cellStyle name="Nota 32 4 2 3 2" xfId="25635"/>
    <cellStyle name="Nota 32 4 2 3 3" xfId="42151"/>
    <cellStyle name="Nota 32 4 2 4" xfId="32734"/>
    <cellStyle name="Nota 32 4 2 4 2" xfId="57051"/>
    <cellStyle name="Nota 32 4 2 5" xfId="37891"/>
    <cellStyle name="Nota 32 4 2 5 2" xfId="57052"/>
    <cellStyle name="Nota 32 4 2 6" xfId="21261"/>
    <cellStyle name="Nota 32 4 2 7" xfId="10283"/>
    <cellStyle name="Nota 32 4 2 8" xfId="40276"/>
    <cellStyle name="Nota 32 4 3" xfId="7322"/>
    <cellStyle name="Nota 32 4 3 2" xfId="15376"/>
    <cellStyle name="Nota 32 4 3 2 2" xfId="26850"/>
    <cellStyle name="Nota 32 4 3 3" xfId="31710"/>
    <cellStyle name="Nota 32 4 3 3 2" xfId="57053"/>
    <cellStyle name="Nota 32 4 3 4" xfId="20237"/>
    <cellStyle name="Nota 32 4 3 5" xfId="11239"/>
    <cellStyle name="Nota 32 4 3 6" xfId="43107"/>
    <cellStyle name="Nota 32 4 4" xfId="13142"/>
    <cellStyle name="Nota 32 4 4 2" xfId="33822"/>
    <cellStyle name="Nota 32 4 4 2 2" xfId="57054"/>
    <cellStyle name="Nota 32 4 4 3" xfId="22349"/>
    <cellStyle name="Nota 32 4 4 4" xfId="41359"/>
    <cellStyle name="Nota 32 4 5" xfId="24614"/>
    <cellStyle name="Nota 32 4 5 2" xfId="57055"/>
    <cellStyle name="Nota 32 4 6" xfId="30522"/>
    <cellStyle name="Nota 32 4 6 2" xfId="57056"/>
    <cellStyle name="Nota 32 4 7" xfId="36894"/>
    <cellStyle name="Nota 32 4 7 2" xfId="57057"/>
    <cellStyle name="Nota 32 4 8" xfId="19049"/>
    <cellStyle name="Nota 32 4 9" xfId="9518"/>
    <cellStyle name="Nota 33" xfId="2421"/>
    <cellStyle name="Nota 33 2" xfId="2422"/>
    <cellStyle name="Nota 33 2 2" xfId="2423"/>
    <cellStyle name="Nota 33 2 2 2" xfId="6322"/>
    <cellStyle name="Nota 33 2 2 3" xfId="5188"/>
    <cellStyle name="Nota 33 2 3" xfId="4541"/>
    <cellStyle name="Nota 33 2 3 10" xfId="39514"/>
    <cellStyle name="Nota 33 2 3 2" xfId="5810"/>
    <cellStyle name="Nota 33 2 3 2 2" xfId="8349"/>
    <cellStyle name="Nota 33 2 3 2 2 2" xfId="16403"/>
    <cellStyle name="Nota 33 2 3 2 2 2 2" xfId="27877"/>
    <cellStyle name="Nota 33 2 3 2 2 3" xfId="34822"/>
    <cellStyle name="Nota 33 2 3 2 2 3 2" xfId="57058"/>
    <cellStyle name="Nota 33 2 3 2 2 4" xfId="23349"/>
    <cellStyle name="Nota 33 2 3 2 2 5" xfId="12007"/>
    <cellStyle name="Nota 33 2 3 2 2 6" xfId="43875"/>
    <cellStyle name="Nota 33 2 3 2 3" xfId="14163"/>
    <cellStyle name="Nota 33 2 3 2 3 2" xfId="25638"/>
    <cellStyle name="Nota 33 2 3 2 3 3" xfId="42154"/>
    <cellStyle name="Nota 33 2 3 2 4" xfId="32737"/>
    <cellStyle name="Nota 33 2 3 2 4 2" xfId="57059"/>
    <cellStyle name="Nota 33 2 3 2 5" xfId="37894"/>
    <cellStyle name="Nota 33 2 3 2 5 2" xfId="57060"/>
    <cellStyle name="Nota 33 2 3 2 6" xfId="21264"/>
    <cellStyle name="Nota 33 2 3 2 7" xfId="10286"/>
    <cellStyle name="Nota 33 2 3 2 8" xfId="40279"/>
    <cellStyle name="Nota 33 2 3 3" xfId="7325"/>
    <cellStyle name="Nota 33 2 3 3 2" xfId="15379"/>
    <cellStyle name="Nota 33 2 3 3 2 2" xfId="26853"/>
    <cellStyle name="Nota 33 2 3 3 3" xfId="31713"/>
    <cellStyle name="Nota 33 2 3 3 3 2" xfId="57061"/>
    <cellStyle name="Nota 33 2 3 3 4" xfId="20240"/>
    <cellStyle name="Nota 33 2 3 3 5" xfId="11242"/>
    <cellStyle name="Nota 33 2 3 3 6" xfId="43110"/>
    <cellStyle name="Nota 33 2 3 4" xfId="13145"/>
    <cellStyle name="Nota 33 2 3 4 2" xfId="33825"/>
    <cellStyle name="Nota 33 2 3 4 2 2" xfId="57062"/>
    <cellStyle name="Nota 33 2 3 4 3" xfId="22352"/>
    <cellStyle name="Nota 33 2 3 4 4" xfId="41362"/>
    <cellStyle name="Nota 33 2 3 5" xfId="24617"/>
    <cellStyle name="Nota 33 2 3 5 2" xfId="57063"/>
    <cellStyle name="Nota 33 2 3 6" xfId="30525"/>
    <cellStyle name="Nota 33 2 3 6 2" xfId="57064"/>
    <cellStyle name="Nota 33 2 3 7" xfId="36897"/>
    <cellStyle name="Nota 33 2 3 7 2" xfId="57065"/>
    <cellStyle name="Nota 33 2 3 8" xfId="19052"/>
    <cellStyle name="Nota 33 2 3 9" xfId="9521"/>
    <cellStyle name="Nota 33 3" xfId="2424"/>
    <cellStyle name="Nota 33 3 2" xfId="6323"/>
    <cellStyle name="Nota 33 3 3" xfId="5189"/>
    <cellStyle name="Nota 33 4" xfId="4540"/>
    <cellStyle name="Nota 33 4 10" xfId="39513"/>
    <cellStyle name="Nota 33 4 2" xfId="5809"/>
    <cellStyle name="Nota 33 4 2 2" xfId="8348"/>
    <cellStyle name="Nota 33 4 2 2 2" xfId="16402"/>
    <cellStyle name="Nota 33 4 2 2 2 2" xfId="27876"/>
    <cellStyle name="Nota 33 4 2 2 3" xfId="34821"/>
    <cellStyle name="Nota 33 4 2 2 3 2" xfId="57066"/>
    <cellStyle name="Nota 33 4 2 2 4" xfId="23348"/>
    <cellStyle name="Nota 33 4 2 2 5" xfId="12006"/>
    <cellStyle name="Nota 33 4 2 2 6" xfId="43874"/>
    <cellStyle name="Nota 33 4 2 3" xfId="14162"/>
    <cellStyle name="Nota 33 4 2 3 2" xfId="25637"/>
    <cellStyle name="Nota 33 4 2 3 3" xfId="42153"/>
    <cellStyle name="Nota 33 4 2 4" xfId="32736"/>
    <cellStyle name="Nota 33 4 2 4 2" xfId="57067"/>
    <cellStyle name="Nota 33 4 2 5" xfId="37893"/>
    <cellStyle name="Nota 33 4 2 5 2" xfId="57068"/>
    <cellStyle name="Nota 33 4 2 6" xfId="21263"/>
    <cellStyle name="Nota 33 4 2 7" xfId="10285"/>
    <cellStyle name="Nota 33 4 2 8" xfId="40278"/>
    <cellStyle name="Nota 33 4 3" xfId="7324"/>
    <cellStyle name="Nota 33 4 3 2" xfId="15378"/>
    <cellStyle name="Nota 33 4 3 2 2" xfId="26852"/>
    <cellStyle name="Nota 33 4 3 3" xfId="31712"/>
    <cellStyle name="Nota 33 4 3 3 2" xfId="57069"/>
    <cellStyle name="Nota 33 4 3 4" xfId="20239"/>
    <cellStyle name="Nota 33 4 3 5" xfId="11241"/>
    <cellStyle name="Nota 33 4 3 6" xfId="43109"/>
    <cellStyle name="Nota 33 4 4" xfId="13144"/>
    <cellStyle name="Nota 33 4 4 2" xfId="33824"/>
    <cellStyle name="Nota 33 4 4 2 2" xfId="57070"/>
    <cellStyle name="Nota 33 4 4 3" xfId="22351"/>
    <cellStyle name="Nota 33 4 4 4" xfId="41361"/>
    <cellStyle name="Nota 33 4 5" xfId="24616"/>
    <cellStyle name="Nota 33 4 5 2" xfId="57071"/>
    <cellStyle name="Nota 33 4 6" xfId="30524"/>
    <cellStyle name="Nota 33 4 6 2" xfId="57072"/>
    <cellStyle name="Nota 33 4 7" xfId="36896"/>
    <cellStyle name="Nota 33 4 7 2" xfId="57073"/>
    <cellStyle name="Nota 33 4 8" xfId="19051"/>
    <cellStyle name="Nota 33 4 9" xfId="9520"/>
    <cellStyle name="Nota 34" xfId="2425"/>
    <cellStyle name="Nota 34 2" xfId="2426"/>
    <cellStyle name="Nota 34 2 2" xfId="2427"/>
    <cellStyle name="Nota 34 2 2 2" xfId="6324"/>
    <cellStyle name="Nota 34 2 2 3" xfId="5190"/>
    <cellStyle name="Nota 34 2 3" xfId="4543"/>
    <cellStyle name="Nota 34 2 3 10" xfId="39516"/>
    <cellStyle name="Nota 34 2 3 2" xfId="5812"/>
    <cellStyle name="Nota 34 2 3 2 2" xfId="8351"/>
    <cellStyle name="Nota 34 2 3 2 2 2" xfId="16405"/>
    <cellStyle name="Nota 34 2 3 2 2 2 2" xfId="27879"/>
    <cellStyle name="Nota 34 2 3 2 2 3" xfId="34824"/>
    <cellStyle name="Nota 34 2 3 2 2 3 2" xfId="57074"/>
    <cellStyle name="Nota 34 2 3 2 2 4" xfId="23351"/>
    <cellStyle name="Nota 34 2 3 2 2 5" xfId="12009"/>
    <cellStyle name="Nota 34 2 3 2 2 6" xfId="43877"/>
    <cellStyle name="Nota 34 2 3 2 3" xfId="14165"/>
    <cellStyle name="Nota 34 2 3 2 3 2" xfId="25640"/>
    <cellStyle name="Nota 34 2 3 2 3 3" xfId="42156"/>
    <cellStyle name="Nota 34 2 3 2 4" xfId="32739"/>
    <cellStyle name="Nota 34 2 3 2 4 2" xfId="57075"/>
    <cellStyle name="Nota 34 2 3 2 5" xfId="37896"/>
    <cellStyle name="Nota 34 2 3 2 5 2" xfId="57076"/>
    <cellStyle name="Nota 34 2 3 2 6" xfId="21266"/>
    <cellStyle name="Nota 34 2 3 2 7" xfId="10288"/>
    <cellStyle name="Nota 34 2 3 2 8" xfId="40281"/>
    <cellStyle name="Nota 34 2 3 3" xfId="7327"/>
    <cellStyle name="Nota 34 2 3 3 2" xfId="15381"/>
    <cellStyle name="Nota 34 2 3 3 2 2" xfId="26855"/>
    <cellStyle name="Nota 34 2 3 3 3" xfId="31715"/>
    <cellStyle name="Nota 34 2 3 3 3 2" xfId="57077"/>
    <cellStyle name="Nota 34 2 3 3 4" xfId="20242"/>
    <cellStyle name="Nota 34 2 3 3 5" xfId="11244"/>
    <cellStyle name="Nota 34 2 3 3 6" xfId="43112"/>
    <cellStyle name="Nota 34 2 3 4" xfId="13147"/>
    <cellStyle name="Nota 34 2 3 4 2" xfId="33827"/>
    <cellStyle name="Nota 34 2 3 4 2 2" xfId="57078"/>
    <cellStyle name="Nota 34 2 3 4 3" xfId="22354"/>
    <cellStyle name="Nota 34 2 3 4 4" xfId="41364"/>
    <cellStyle name="Nota 34 2 3 5" xfId="24619"/>
    <cellStyle name="Nota 34 2 3 5 2" xfId="57079"/>
    <cellStyle name="Nota 34 2 3 6" xfId="30527"/>
    <cellStyle name="Nota 34 2 3 6 2" xfId="57080"/>
    <cellStyle name="Nota 34 2 3 7" xfId="36899"/>
    <cellStyle name="Nota 34 2 3 7 2" xfId="57081"/>
    <cellStyle name="Nota 34 2 3 8" xfId="19054"/>
    <cellStyle name="Nota 34 2 3 9" xfId="9523"/>
    <cellStyle name="Nota 34 3" xfId="2428"/>
    <cellStyle name="Nota 34 3 2" xfId="6325"/>
    <cellStyle name="Nota 34 3 3" xfId="5191"/>
    <cellStyle name="Nota 34 4" xfId="4542"/>
    <cellStyle name="Nota 34 4 10" xfId="39515"/>
    <cellStyle name="Nota 34 4 2" xfId="5811"/>
    <cellStyle name="Nota 34 4 2 2" xfId="8350"/>
    <cellStyle name="Nota 34 4 2 2 2" xfId="16404"/>
    <cellStyle name="Nota 34 4 2 2 2 2" xfId="27878"/>
    <cellStyle name="Nota 34 4 2 2 3" xfId="34823"/>
    <cellStyle name="Nota 34 4 2 2 3 2" xfId="57082"/>
    <cellStyle name="Nota 34 4 2 2 4" xfId="23350"/>
    <cellStyle name="Nota 34 4 2 2 5" xfId="12008"/>
    <cellStyle name="Nota 34 4 2 2 6" xfId="43876"/>
    <cellStyle name="Nota 34 4 2 3" xfId="14164"/>
    <cellStyle name="Nota 34 4 2 3 2" xfId="25639"/>
    <cellStyle name="Nota 34 4 2 3 3" xfId="42155"/>
    <cellStyle name="Nota 34 4 2 4" xfId="32738"/>
    <cellStyle name="Nota 34 4 2 4 2" xfId="57083"/>
    <cellStyle name="Nota 34 4 2 5" xfId="37895"/>
    <cellStyle name="Nota 34 4 2 5 2" xfId="57084"/>
    <cellStyle name="Nota 34 4 2 6" xfId="21265"/>
    <cellStyle name="Nota 34 4 2 7" xfId="10287"/>
    <cellStyle name="Nota 34 4 2 8" xfId="40280"/>
    <cellStyle name="Nota 34 4 3" xfId="7326"/>
    <cellStyle name="Nota 34 4 3 2" xfId="15380"/>
    <cellStyle name="Nota 34 4 3 2 2" xfId="26854"/>
    <cellStyle name="Nota 34 4 3 3" xfId="31714"/>
    <cellStyle name="Nota 34 4 3 3 2" xfId="57085"/>
    <cellStyle name="Nota 34 4 3 4" xfId="20241"/>
    <cellStyle name="Nota 34 4 3 5" xfId="11243"/>
    <cellStyle name="Nota 34 4 3 6" xfId="43111"/>
    <cellStyle name="Nota 34 4 4" xfId="13146"/>
    <cellStyle name="Nota 34 4 4 2" xfId="33826"/>
    <cellStyle name="Nota 34 4 4 2 2" xfId="57086"/>
    <cellStyle name="Nota 34 4 4 3" xfId="22353"/>
    <cellStyle name="Nota 34 4 4 4" xfId="41363"/>
    <cellStyle name="Nota 34 4 5" xfId="24618"/>
    <cellStyle name="Nota 34 4 5 2" xfId="57087"/>
    <cellStyle name="Nota 34 4 6" xfId="30526"/>
    <cellStyle name="Nota 34 4 6 2" xfId="57088"/>
    <cellStyle name="Nota 34 4 7" xfId="36898"/>
    <cellStyle name="Nota 34 4 7 2" xfId="57089"/>
    <cellStyle name="Nota 34 4 8" xfId="19053"/>
    <cellStyle name="Nota 34 4 9" xfId="9522"/>
    <cellStyle name="Nota 35" xfId="2429"/>
    <cellStyle name="Nota 35 2" xfId="2430"/>
    <cellStyle name="Nota 35 2 2" xfId="2431"/>
    <cellStyle name="Nota 35 2 2 2" xfId="6326"/>
    <cellStyle name="Nota 35 2 2 3" xfId="5192"/>
    <cellStyle name="Nota 35 2 3" xfId="4545"/>
    <cellStyle name="Nota 35 2 3 10" xfId="39518"/>
    <cellStyle name="Nota 35 2 3 2" xfId="5814"/>
    <cellStyle name="Nota 35 2 3 2 2" xfId="8353"/>
    <cellStyle name="Nota 35 2 3 2 2 2" xfId="16407"/>
    <cellStyle name="Nota 35 2 3 2 2 2 2" xfId="27881"/>
    <cellStyle name="Nota 35 2 3 2 2 3" xfId="34826"/>
    <cellStyle name="Nota 35 2 3 2 2 3 2" xfId="57090"/>
    <cellStyle name="Nota 35 2 3 2 2 4" xfId="23353"/>
    <cellStyle name="Nota 35 2 3 2 2 5" xfId="12011"/>
    <cellStyle name="Nota 35 2 3 2 2 6" xfId="43879"/>
    <cellStyle name="Nota 35 2 3 2 3" xfId="14167"/>
    <cellStyle name="Nota 35 2 3 2 3 2" xfId="25642"/>
    <cellStyle name="Nota 35 2 3 2 3 3" xfId="42158"/>
    <cellStyle name="Nota 35 2 3 2 4" xfId="32741"/>
    <cellStyle name="Nota 35 2 3 2 4 2" xfId="57091"/>
    <cellStyle name="Nota 35 2 3 2 5" xfId="37898"/>
    <cellStyle name="Nota 35 2 3 2 5 2" xfId="57092"/>
    <cellStyle name="Nota 35 2 3 2 6" xfId="21268"/>
    <cellStyle name="Nota 35 2 3 2 7" xfId="10290"/>
    <cellStyle name="Nota 35 2 3 2 8" xfId="40283"/>
    <cellStyle name="Nota 35 2 3 3" xfId="7329"/>
    <cellStyle name="Nota 35 2 3 3 2" xfId="15383"/>
    <cellStyle name="Nota 35 2 3 3 2 2" xfId="26857"/>
    <cellStyle name="Nota 35 2 3 3 3" xfId="31717"/>
    <cellStyle name="Nota 35 2 3 3 3 2" xfId="57093"/>
    <cellStyle name="Nota 35 2 3 3 4" xfId="20244"/>
    <cellStyle name="Nota 35 2 3 3 5" xfId="11246"/>
    <cellStyle name="Nota 35 2 3 3 6" xfId="43114"/>
    <cellStyle name="Nota 35 2 3 4" xfId="13149"/>
    <cellStyle name="Nota 35 2 3 4 2" xfId="33829"/>
    <cellStyle name="Nota 35 2 3 4 2 2" xfId="57094"/>
    <cellStyle name="Nota 35 2 3 4 3" xfId="22356"/>
    <cellStyle name="Nota 35 2 3 4 4" xfId="41366"/>
    <cellStyle name="Nota 35 2 3 5" xfId="24621"/>
    <cellStyle name="Nota 35 2 3 5 2" xfId="57095"/>
    <cellStyle name="Nota 35 2 3 6" xfId="30529"/>
    <cellStyle name="Nota 35 2 3 6 2" xfId="57096"/>
    <cellStyle name="Nota 35 2 3 7" xfId="36901"/>
    <cellStyle name="Nota 35 2 3 7 2" xfId="57097"/>
    <cellStyle name="Nota 35 2 3 8" xfId="19056"/>
    <cellStyle name="Nota 35 2 3 9" xfId="9525"/>
    <cellStyle name="Nota 35 3" xfId="2432"/>
    <cellStyle name="Nota 35 3 2" xfId="6327"/>
    <cellStyle name="Nota 35 3 3" xfId="5193"/>
    <cellStyle name="Nota 35 4" xfId="4544"/>
    <cellStyle name="Nota 35 4 10" xfId="39517"/>
    <cellStyle name="Nota 35 4 2" xfId="5813"/>
    <cellStyle name="Nota 35 4 2 2" xfId="8352"/>
    <cellStyle name="Nota 35 4 2 2 2" xfId="16406"/>
    <cellStyle name="Nota 35 4 2 2 2 2" xfId="27880"/>
    <cellStyle name="Nota 35 4 2 2 3" xfId="34825"/>
    <cellStyle name="Nota 35 4 2 2 3 2" xfId="57098"/>
    <cellStyle name="Nota 35 4 2 2 4" xfId="23352"/>
    <cellStyle name="Nota 35 4 2 2 5" xfId="12010"/>
    <cellStyle name="Nota 35 4 2 2 6" xfId="43878"/>
    <cellStyle name="Nota 35 4 2 3" xfId="14166"/>
    <cellStyle name="Nota 35 4 2 3 2" xfId="25641"/>
    <cellStyle name="Nota 35 4 2 3 3" xfId="42157"/>
    <cellStyle name="Nota 35 4 2 4" xfId="32740"/>
    <cellStyle name="Nota 35 4 2 4 2" xfId="57099"/>
    <cellStyle name="Nota 35 4 2 5" xfId="37897"/>
    <cellStyle name="Nota 35 4 2 5 2" xfId="57100"/>
    <cellStyle name="Nota 35 4 2 6" xfId="21267"/>
    <cellStyle name="Nota 35 4 2 7" xfId="10289"/>
    <cellStyle name="Nota 35 4 2 8" xfId="40282"/>
    <cellStyle name="Nota 35 4 3" xfId="7328"/>
    <cellStyle name="Nota 35 4 3 2" xfId="15382"/>
    <cellStyle name="Nota 35 4 3 2 2" xfId="26856"/>
    <cellStyle name="Nota 35 4 3 3" xfId="31716"/>
    <cellStyle name="Nota 35 4 3 3 2" xfId="57101"/>
    <cellStyle name="Nota 35 4 3 4" xfId="20243"/>
    <cellStyle name="Nota 35 4 3 5" xfId="11245"/>
    <cellStyle name="Nota 35 4 3 6" xfId="43113"/>
    <cellStyle name="Nota 35 4 4" xfId="13148"/>
    <cellStyle name="Nota 35 4 4 2" xfId="33828"/>
    <cellStyle name="Nota 35 4 4 2 2" xfId="57102"/>
    <cellStyle name="Nota 35 4 4 3" xfId="22355"/>
    <cellStyle name="Nota 35 4 4 4" xfId="41365"/>
    <cellStyle name="Nota 35 4 5" xfId="24620"/>
    <cellStyle name="Nota 35 4 5 2" xfId="57103"/>
    <cellStyle name="Nota 35 4 6" xfId="30528"/>
    <cellStyle name="Nota 35 4 6 2" xfId="57104"/>
    <cellStyle name="Nota 35 4 7" xfId="36900"/>
    <cellStyle name="Nota 35 4 7 2" xfId="57105"/>
    <cellStyle name="Nota 35 4 8" xfId="19055"/>
    <cellStyle name="Nota 35 4 9" xfId="9524"/>
    <cellStyle name="Nota 36" xfId="2433"/>
    <cellStyle name="Nota 36 2" xfId="2434"/>
    <cellStyle name="Nota 36 2 2" xfId="2435"/>
    <cellStyle name="Nota 36 2 2 2" xfId="6328"/>
    <cellStyle name="Nota 36 2 2 3" xfId="5194"/>
    <cellStyle name="Nota 36 2 3" xfId="4547"/>
    <cellStyle name="Nota 36 2 3 10" xfId="39520"/>
    <cellStyle name="Nota 36 2 3 2" xfId="5816"/>
    <cellStyle name="Nota 36 2 3 2 2" xfId="8355"/>
    <cellStyle name="Nota 36 2 3 2 2 2" xfId="16409"/>
    <cellStyle name="Nota 36 2 3 2 2 2 2" xfId="27883"/>
    <cellStyle name="Nota 36 2 3 2 2 3" xfId="34828"/>
    <cellStyle name="Nota 36 2 3 2 2 3 2" xfId="57106"/>
    <cellStyle name="Nota 36 2 3 2 2 4" xfId="23355"/>
    <cellStyle name="Nota 36 2 3 2 2 5" xfId="12013"/>
    <cellStyle name="Nota 36 2 3 2 2 6" xfId="43881"/>
    <cellStyle name="Nota 36 2 3 2 3" xfId="14169"/>
    <cellStyle name="Nota 36 2 3 2 3 2" xfId="25644"/>
    <cellStyle name="Nota 36 2 3 2 3 3" xfId="42160"/>
    <cellStyle name="Nota 36 2 3 2 4" xfId="32743"/>
    <cellStyle name="Nota 36 2 3 2 4 2" xfId="57107"/>
    <cellStyle name="Nota 36 2 3 2 5" xfId="37900"/>
    <cellStyle name="Nota 36 2 3 2 5 2" xfId="57108"/>
    <cellStyle name="Nota 36 2 3 2 6" xfId="21270"/>
    <cellStyle name="Nota 36 2 3 2 7" xfId="10292"/>
    <cellStyle name="Nota 36 2 3 2 8" xfId="40285"/>
    <cellStyle name="Nota 36 2 3 3" xfId="7331"/>
    <cellStyle name="Nota 36 2 3 3 2" xfId="15385"/>
    <cellStyle name="Nota 36 2 3 3 2 2" xfId="26859"/>
    <cellStyle name="Nota 36 2 3 3 3" xfId="31719"/>
    <cellStyle name="Nota 36 2 3 3 3 2" xfId="57109"/>
    <cellStyle name="Nota 36 2 3 3 4" xfId="20246"/>
    <cellStyle name="Nota 36 2 3 3 5" xfId="11248"/>
    <cellStyle name="Nota 36 2 3 3 6" xfId="43116"/>
    <cellStyle name="Nota 36 2 3 4" xfId="13151"/>
    <cellStyle name="Nota 36 2 3 4 2" xfId="33831"/>
    <cellStyle name="Nota 36 2 3 4 2 2" xfId="57110"/>
    <cellStyle name="Nota 36 2 3 4 3" xfId="22358"/>
    <cellStyle name="Nota 36 2 3 4 4" xfId="41368"/>
    <cellStyle name="Nota 36 2 3 5" xfId="24623"/>
    <cellStyle name="Nota 36 2 3 5 2" xfId="57111"/>
    <cellStyle name="Nota 36 2 3 6" xfId="30531"/>
    <cellStyle name="Nota 36 2 3 6 2" xfId="57112"/>
    <cellStyle name="Nota 36 2 3 7" xfId="36903"/>
    <cellStyle name="Nota 36 2 3 7 2" xfId="57113"/>
    <cellStyle name="Nota 36 2 3 8" xfId="19058"/>
    <cellStyle name="Nota 36 2 3 9" xfId="9527"/>
    <cellStyle name="Nota 36 3" xfId="2436"/>
    <cellStyle name="Nota 36 3 2" xfId="6329"/>
    <cellStyle name="Nota 36 3 3" xfId="5195"/>
    <cellStyle name="Nota 36 4" xfId="4546"/>
    <cellStyle name="Nota 36 4 10" xfId="39519"/>
    <cellStyle name="Nota 36 4 2" xfId="5815"/>
    <cellStyle name="Nota 36 4 2 2" xfId="8354"/>
    <cellStyle name="Nota 36 4 2 2 2" xfId="16408"/>
    <cellStyle name="Nota 36 4 2 2 2 2" xfId="27882"/>
    <cellStyle name="Nota 36 4 2 2 3" xfId="34827"/>
    <cellStyle name="Nota 36 4 2 2 3 2" xfId="57114"/>
    <cellStyle name="Nota 36 4 2 2 4" xfId="23354"/>
    <cellStyle name="Nota 36 4 2 2 5" xfId="12012"/>
    <cellStyle name="Nota 36 4 2 2 6" xfId="43880"/>
    <cellStyle name="Nota 36 4 2 3" xfId="14168"/>
    <cellStyle name="Nota 36 4 2 3 2" xfId="25643"/>
    <cellStyle name="Nota 36 4 2 3 3" xfId="42159"/>
    <cellStyle name="Nota 36 4 2 4" xfId="32742"/>
    <cellStyle name="Nota 36 4 2 4 2" xfId="57115"/>
    <cellStyle name="Nota 36 4 2 5" xfId="37899"/>
    <cellStyle name="Nota 36 4 2 5 2" xfId="57116"/>
    <cellStyle name="Nota 36 4 2 6" xfId="21269"/>
    <cellStyle name="Nota 36 4 2 7" xfId="10291"/>
    <cellStyle name="Nota 36 4 2 8" xfId="40284"/>
    <cellStyle name="Nota 36 4 3" xfId="7330"/>
    <cellStyle name="Nota 36 4 3 2" xfId="15384"/>
    <cellStyle name="Nota 36 4 3 2 2" xfId="26858"/>
    <cellStyle name="Nota 36 4 3 3" xfId="31718"/>
    <cellStyle name="Nota 36 4 3 3 2" xfId="57117"/>
    <cellStyle name="Nota 36 4 3 4" xfId="20245"/>
    <cellStyle name="Nota 36 4 3 5" xfId="11247"/>
    <cellStyle name="Nota 36 4 3 6" xfId="43115"/>
    <cellStyle name="Nota 36 4 4" xfId="13150"/>
    <cellStyle name="Nota 36 4 4 2" xfId="33830"/>
    <cellStyle name="Nota 36 4 4 2 2" xfId="57118"/>
    <cellStyle name="Nota 36 4 4 3" xfId="22357"/>
    <cellStyle name="Nota 36 4 4 4" xfId="41367"/>
    <cellStyle name="Nota 36 4 5" xfId="24622"/>
    <cellStyle name="Nota 36 4 5 2" xfId="57119"/>
    <cellStyle name="Nota 36 4 6" xfId="30530"/>
    <cellStyle name="Nota 36 4 6 2" xfId="57120"/>
    <cellStyle name="Nota 36 4 7" xfId="36902"/>
    <cellStyle name="Nota 36 4 7 2" xfId="57121"/>
    <cellStyle name="Nota 36 4 8" xfId="19057"/>
    <cellStyle name="Nota 36 4 9" xfId="9526"/>
    <cellStyle name="Nota 37" xfId="2437"/>
    <cellStyle name="Nota 37 2" xfId="2438"/>
    <cellStyle name="Nota 37 2 2" xfId="2439"/>
    <cellStyle name="Nota 37 2 2 2" xfId="6330"/>
    <cellStyle name="Nota 37 2 2 3" xfId="5196"/>
    <cellStyle name="Nota 37 2 3" xfId="4549"/>
    <cellStyle name="Nota 37 2 3 10" xfId="39522"/>
    <cellStyle name="Nota 37 2 3 2" xfId="5818"/>
    <cellStyle name="Nota 37 2 3 2 2" xfId="8357"/>
    <cellStyle name="Nota 37 2 3 2 2 2" xfId="16411"/>
    <cellStyle name="Nota 37 2 3 2 2 2 2" xfId="27885"/>
    <cellStyle name="Nota 37 2 3 2 2 3" xfId="34830"/>
    <cellStyle name="Nota 37 2 3 2 2 3 2" xfId="57122"/>
    <cellStyle name="Nota 37 2 3 2 2 4" xfId="23357"/>
    <cellStyle name="Nota 37 2 3 2 2 5" xfId="12015"/>
    <cellStyle name="Nota 37 2 3 2 2 6" xfId="43883"/>
    <cellStyle name="Nota 37 2 3 2 3" xfId="14171"/>
    <cellStyle name="Nota 37 2 3 2 3 2" xfId="25646"/>
    <cellStyle name="Nota 37 2 3 2 3 3" xfId="42162"/>
    <cellStyle name="Nota 37 2 3 2 4" xfId="32745"/>
    <cellStyle name="Nota 37 2 3 2 4 2" xfId="57123"/>
    <cellStyle name="Nota 37 2 3 2 5" xfId="37902"/>
    <cellStyle name="Nota 37 2 3 2 5 2" xfId="57124"/>
    <cellStyle name="Nota 37 2 3 2 6" xfId="21272"/>
    <cellStyle name="Nota 37 2 3 2 7" xfId="10294"/>
    <cellStyle name="Nota 37 2 3 2 8" xfId="40287"/>
    <cellStyle name="Nota 37 2 3 3" xfId="7333"/>
    <cellStyle name="Nota 37 2 3 3 2" xfId="15387"/>
    <cellStyle name="Nota 37 2 3 3 2 2" xfId="26861"/>
    <cellStyle name="Nota 37 2 3 3 3" xfId="31721"/>
    <cellStyle name="Nota 37 2 3 3 3 2" xfId="57125"/>
    <cellStyle name="Nota 37 2 3 3 4" xfId="20248"/>
    <cellStyle name="Nota 37 2 3 3 5" xfId="11250"/>
    <cellStyle name="Nota 37 2 3 3 6" xfId="43118"/>
    <cellStyle name="Nota 37 2 3 4" xfId="13153"/>
    <cellStyle name="Nota 37 2 3 4 2" xfId="33833"/>
    <cellStyle name="Nota 37 2 3 4 2 2" xfId="57126"/>
    <cellStyle name="Nota 37 2 3 4 3" xfId="22360"/>
    <cellStyle name="Nota 37 2 3 4 4" xfId="41370"/>
    <cellStyle name="Nota 37 2 3 5" xfId="24625"/>
    <cellStyle name="Nota 37 2 3 5 2" xfId="57127"/>
    <cellStyle name="Nota 37 2 3 6" xfId="30533"/>
    <cellStyle name="Nota 37 2 3 6 2" xfId="57128"/>
    <cellStyle name="Nota 37 2 3 7" xfId="36905"/>
    <cellStyle name="Nota 37 2 3 7 2" xfId="57129"/>
    <cellStyle name="Nota 37 2 3 8" xfId="19060"/>
    <cellStyle name="Nota 37 2 3 9" xfId="9529"/>
    <cellStyle name="Nota 37 3" xfId="2440"/>
    <cellStyle name="Nota 37 3 2" xfId="6331"/>
    <cellStyle name="Nota 37 3 3" xfId="5197"/>
    <cellStyle name="Nota 37 4" xfId="4548"/>
    <cellStyle name="Nota 37 4 10" xfId="39521"/>
    <cellStyle name="Nota 37 4 2" xfId="5817"/>
    <cellStyle name="Nota 37 4 2 2" xfId="8356"/>
    <cellStyle name="Nota 37 4 2 2 2" xfId="16410"/>
    <cellStyle name="Nota 37 4 2 2 2 2" xfId="27884"/>
    <cellStyle name="Nota 37 4 2 2 3" xfId="34829"/>
    <cellStyle name="Nota 37 4 2 2 3 2" xfId="57130"/>
    <cellStyle name="Nota 37 4 2 2 4" xfId="23356"/>
    <cellStyle name="Nota 37 4 2 2 5" xfId="12014"/>
    <cellStyle name="Nota 37 4 2 2 6" xfId="43882"/>
    <cellStyle name="Nota 37 4 2 3" xfId="14170"/>
    <cellStyle name="Nota 37 4 2 3 2" xfId="25645"/>
    <cellStyle name="Nota 37 4 2 3 3" xfId="42161"/>
    <cellStyle name="Nota 37 4 2 4" xfId="32744"/>
    <cellStyle name="Nota 37 4 2 4 2" xfId="57131"/>
    <cellStyle name="Nota 37 4 2 5" xfId="37901"/>
    <cellStyle name="Nota 37 4 2 5 2" xfId="57132"/>
    <cellStyle name="Nota 37 4 2 6" xfId="21271"/>
    <cellStyle name="Nota 37 4 2 7" xfId="10293"/>
    <cellStyle name="Nota 37 4 2 8" xfId="40286"/>
    <cellStyle name="Nota 37 4 3" xfId="7332"/>
    <cellStyle name="Nota 37 4 3 2" xfId="15386"/>
    <cellStyle name="Nota 37 4 3 2 2" xfId="26860"/>
    <cellStyle name="Nota 37 4 3 3" xfId="31720"/>
    <cellStyle name="Nota 37 4 3 3 2" xfId="57133"/>
    <cellStyle name="Nota 37 4 3 4" xfId="20247"/>
    <cellStyle name="Nota 37 4 3 5" xfId="11249"/>
    <cellStyle name="Nota 37 4 3 6" xfId="43117"/>
    <cellStyle name="Nota 37 4 4" xfId="13152"/>
    <cellStyle name="Nota 37 4 4 2" xfId="33832"/>
    <cellStyle name="Nota 37 4 4 2 2" xfId="57134"/>
    <cellStyle name="Nota 37 4 4 3" xfId="22359"/>
    <cellStyle name="Nota 37 4 4 4" xfId="41369"/>
    <cellStyle name="Nota 37 4 5" xfId="24624"/>
    <cellStyle name="Nota 37 4 5 2" xfId="57135"/>
    <cellStyle name="Nota 37 4 6" xfId="30532"/>
    <cellStyle name="Nota 37 4 6 2" xfId="57136"/>
    <cellStyle name="Nota 37 4 7" xfId="36904"/>
    <cellStyle name="Nota 37 4 7 2" xfId="57137"/>
    <cellStyle name="Nota 37 4 8" xfId="19059"/>
    <cellStyle name="Nota 37 4 9" xfId="9528"/>
    <cellStyle name="Nota 38" xfId="2441"/>
    <cellStyle name="Nota 38 2" xfId="2442"/>
    <cellStyle name="Nota 38 2 2" xfId="2443"/>
    <cellStyle name="Nota 38 2 2 2" xfId="6332"/>
    <cellStyle name="Nota 38 2 2 3" xfId="5198"/>
    <cellStyle name="Nota 38 2 3" xfId="4551"/>
    <cellStyle name="Nota 38 2 3 10" xfId="39524"/>
    <cellStyle name="Nota 38 2 3 2" xfId="5820"/>
    <cellStyle name="Nota 38 2 3 2 2" xfId="8359"/>
    <cellStyle name="Nota 38 2 3 2 2 2" xfId="16413"/>
    <cellStyle name="Nota 38 2 3 2 2 2 2" xfId="27887"/>
    <cellStyle name="Nota 38 2 3 2 2 3" xfId="34832"/>
    <cellStyle name="Nota 38 2 3 2 2 3 2" xfId="57138"/>
    <cellStyle name="Nota 38 2 3 2 2 4" xfId="23359"/>
    <cellStyle name="Nota 38 2 3 2 2 5" xfId="12017"/>
    <cellStyle name="Nota 38 2 3 2 2 6" xfId="43885"/>
    <cellStyle name="Nota 38 2 3 2 3" xfId="14173"/>
    <cellStyle name="Nota 38 2 3 2 3 2" xfId="25648"/>
    <cellStyle name="Nota 38 2 3 2 3 3" xfId="42164"/>
    <cellStyle name="Nota 38 2 3 2 4" xfId="32747"/>
    <cellStyle name="Nota 38 2 3 2 4 2" xfId="57139"/>
    <cellStyle name="Nota 38 2 3 2 5" xfId="37904"/>
    <cellStyle name="Nota 38 2 3 2 5 2" xfId="57140"/>
    <cellStyle name="Nota 38 2 3 2 6" xfId="21274"/>
    <cellStyle name="Nota 38 2 3 2 7" xfId="10296"/>
    <cellStyle name="Nota 38 2 3 2 8" xfId="40289"/>
    <cellStyle name="Nota 38 2 3 3" xfId="7335"/>
    <cellStyle name="Nota 38 2 3 3 2" xfId="15389"/>
    <cellStyle name="Nota 38 2 3 3 2 2" xfId="26863"/>
    <cellStyle name="Nota 38 2 3 3 3" xfId="31723"/>
    <cellStyle name="Nota 38 2 3 3 3 2" xfId="57141"/>
    <cellStyle name="Nota 38 2 3 3 4" xfId="20250"/>
    <cellStyle name="Nota 38 2 3 3 5" xfId="11252"/>
    <cellStyle name="Nota 38 2 3 3 6" xfId="43120"/>
    <cellStyle name="Nota 38 2 3 4" xfId="13155"/>
    <cellStyle name="Nota 38 2 3 4 2" xfId="33835"/>
    <cellStyle name="Nota 38 2 3 4 2 2" xfId="57142"/>
    <cellStyle name="Nota 38 2 3 4 3" xfId="22362"/>
    <cellStyle name="Nota 38 2 3 4 4" xfId="41372"/>
    <cellStyle name="Nota 38 2 3 5" xfId="24627"/>
    <cellStyle name="Nota 38 2 3 5 2" xfId="57143"/>
    <cellStyle name="Nota 38 2 3 6" xfId="30535"/>
    <cellStyle name="Nota 38 2 3 6 2" xfId="57144"/>
    <cellStyle name="Nota 38 2 3 7" xfId="36907"/>
    <cellStyle name="Nota 38 2 3 7 2" xfId="57145"/>
    <cellStyle name="Nota 38 2 3 8" xfId="19062"/>
    <cellStyle name="Nota 38 2 3 9" xfId="9531"/>
    <cellStyle name="Nota 38 3" xfId="2444"/>
    <cellStyle name="Nota 38 3 2" xfId="6333"/>
    <cellStyle name="Nota 38 3 3" xfId="5199"/>
    <cellStyle name="Nota 38 4" xfId="4550"/>
    <cellStyle name="Nota 38 4 10" xfId="39523"/>
    <cellStyle name="Nota 38 4 2" xfId="5819"/>
    <cellStyle name="Nota 38 4 2 2" xfId="8358"/>
    <cellStyle name="Nota 38 4 2 2 2" xfId="16412"/>
    <cellStyle name="Nota 38 4 2 2 2 2" xfId="27886"/>
    <cellStyle name="Nota 38 4 2 2 3" xfId="34831"/>
    <cellStyle name="Nota 38 4 2 2 3 2" xfId="57146"/>
    <cellStyle name="Nota 38 4 2 2 4" xfId="23358"/>
    <cellStyle name="Nota 38 4 2 2 5" xfId="12016"/>
    <cellStyle name="Nota 38 4 2 2 6" xfId="43884"/>
    <cellStyle name="Nota 38 4 2 3" xfId="14172"/>
    <cellStyle name="Nota 38 4 2 3 2" xfId="25647"/>
    <cellStyle name="Nota 38 4 2 3 3" xfId="42163"/>
    <cellStyle name="Nota 38 4 2 4" xfId="32746"/>
    <cellStyle name="Nota 38 4 2 4 2" xfId="57147"/>
    <cellStyle name="Nota 38 4 2 5" xfId="37903"/>
    <cellStyle name="Nota 38 4 2 5 2" xfId="57148"/>
    <cellStyle name="Nota 38 4 2 6" xfId="21273"/>
    <cellStyle name="Nota 38 4 2 7" xfId="10295"/>
    <cellStyle name="Nota 38 4 2 8" xfId="40288"/>
    <cellStyle name="Nota 38 4 3" xfId="7334"/>
    <cellStyle name="Nota 38 4 3 2" xfId="15388"/>
    <cellStyle name="Nota 38 4 3 2 2" xfId="26862"/>
    <cellStyle name="Nota 38 4 3 3" xfId="31722"/>
    <cellStyle name="Nota 38 4 3 3 2" xfId="57149"/>
    <cellStyle name="Nota 38 4 3 4" xfId="20249"/>
    <cellStyle name="Nota 38 4 3 5" xfId="11251"/>
    <cellStyle name="Nota 38 4 3 6" xfId="43119"/>
    <cellStyle name="Nota 38 4 4" xfId="13154"/>
    <cellStyle name="Nota 38 4 4 2" xfId="33834"/>
    <cellStyle name="Nota 38 4 4 2 2" xfId="57150"/>
    <cellStyle name="Nota 38 4 4 3" xfId="22361"/>
    <cellStyle name="Nota 38 4 4 4" xfId="41371"/>
    <cellStyle name="Nota 38 4 5" xfId="24626"/>
    <cellStyle name="Nota 38 4 5 2" xfId="57151"/>
    <cellStyle name="Nota 38 4 6" xfId="30534"/>
    <cellStyle name="Nota 38 4 6 2" xfId="57152"/>
    <cellStyle name="Nota 38 4 7" xfId="36906"/>
    <cellStyle name="Nota 38 4 7 2" xfId="57153"/>
    <cellStyle name="Nota 38 4 8" xfId="19061"/>
    <cellStyle name="Nota 38 4 9" xfId="9530"/>
    <cellStyle name="Nota 39" xfId="2445"/>
    <cellStyle name="Nota 39 2" xfId="2446"/>
    <cellStyle name="Nota 39 2 2" xfId="2447"/>
    <cellStyle name="Nota 39 2 2 2" xfId="6334"/>
    <cellStyle name="Nota 39 2 2 3" xfId="5200"/>
    <cellStyle name="Nota 39 2 3" xfId="4553"/>
    <cellStyle name="Nota 39 2 3 10" xfId="39526"/>
    <cellStyle name="Nota 39 2 3 2" xfId="5822"/>
    <cellStyle name="Nota 39 2 3 2 2" xfId="8361"/>
    <cellStyle name="Nota 39 2 3 2 2 2" xfId="16415"/>
    <cellStyle name="Nota 39 2 3 2 2 2 2" xfId="27889"/>
    <cellStyle name="Nota 39 2 3 2 2 3" xfId="34834"/>
    <cellStyle name="Nota 39 2 3 2 2 3 2" xfId="57154"/>
    <cellStyle name="Nota 39 2 3 2 2 4" xfId="23361"/>
    <cellStyle name="Nota 39 2 3 2 2 5" xfId="12019"/>
    <cellStyle name="Nota 39 2 3 2 2 6" xfId="43887"/>
    <cellStyle name="Nota 39 2 3 2 3" xfId="14175"/>
    <cellStyle name="Nota 39 2 3 2 3 2" xfId="25650"/>
    <cellStyle name="Nota 39 2 3 2 3 3" xfId="42166"/>
    <cellStyle name="Nota 39 2 3 2 4" xfId="32749"/>
    <cellStyle name="Nota 39 2 3 2 4 2" xfId="57155"/>
    <cellStyle name="Nota 39 2 3 2 5" xfId="37906"/>
    <cellStyle name="Nota 39 2 3 2 5 2" xfId="57156"/>
    <cellStyle name="Nota 39 2 3 2 6" xfId="21276"/>
    <cellStyle name="Nota 39 2 3 2 7" xfId="10298"/>
    <cellStyle name="Nota 39 2 3 2 8" xfId="40291"/>
    <cellStyle name="Nota 39 2 3 3" xfId="7337"/>
    <cellStyle name="Nota 39 2 3 3 2" xfId="15391"/>
    <cellStyle name="Nota 39 2 3 3 2 2" xfId="26865"/>
    <cellStyle name="Nota 39 2 3 3 3" xfId="31725"/>
    <cellStyle name="Nota 39 2 3 3 3 2" xfId="57157"/>
    <cellStyle name="Nota 39 2 3 3 4" xfId="20252"/>
    <cellStyle name="Nota 39 2 3 3 5" xfId="11254"/>
    <cellStyle name="Nota 39 2 3 3 6" xfId="43122"/>
    <cellStyle name="Nota 39 2 3 4" xfId="13157"/>
    <cellStyle name="Nota 39 2 3 4 2" xfId="33837"/>
    <cellStyle name="Nota 39 2 3 4 2 2" xfId="57158"/>
    <cellStyle name="Nota 39 2 3 4 3" xfId="22364"/>
    <cellStyle name="Nota 39 2 3 4 4" xfId="41374"/>
    <cellStyle name="Nota 39 2 3 5" xfId="24629"/>
    <cellStyle name="Nota 39 2 3 5 2" xfId="57159"/>
    <cellStyle name="Nota 39 2 3 6" xfId="30537"/>
    <cellStyle name="Nota 39 2 3 6 2" xfId="57160"/>
    <cellStyle name="Nota 39 2 3 7" xfId="36909"/>
    <cellStyle name="Nota 39 2 3 7 2" xfId="57161"/>
    <cellStyle name="Nota 39 2 3 8" xfId="19064"/>
    <cellStyle name="Nota 39 2 3 9" xfId="9533"/>
    <cellStyle name="Nota 39 3" xfId="2448"/>
    <cellStyle name="Nota 39 3 2" xfId="6335"/>
    <cellStyle name="Nota 39 3 3" xfId="5201"/>
    <cellStyle name="Nota 39 4" xfId="4552"/>
    <cellStyle name="Nota 39 4 10" xfId="39525"/>
    <cellStyle name="Nota 39 4 2" xfId="5821"/>
    <cellStyle name="Nota 39 4 2 2" xfId="8360"/>
    <cellStyle name="Nota 39 4 2 2 2" xfId="16414"/>
    <cellStyle name="Nota 39 4 2 2 2 2" xfId="27888"/>
    <cellStyle name="Nota 39 4 2 2 3" xfId="34833"/>
    <cellStyle name="Nota 39 4 2 2 3 2" xfId="57162"/>
    <cellStyle name="Nota 39 4 2 2 4" xfId="23360"/>
    <cellStyle name="Nota 39 4 2 2 5" xfId="12018"/>
    <cellStyle name="Nota 39 4 2 2 6" xfId="43886"/>
    <cellStyle name="Nota 39 4 2 3" xfId="14174"/>
    <cellStyle name="Nota 39 4 2 3 2" xfId="25649"/>
    <cellStyle name="Nota 39 4 2 3 3" xfId="42165"/>
    <cellStyle name="Nota 39 4 2 4" xfId="32748"/>
    <cellStyle name="Nota 39 4 2 4 2" xfId="57163"/>
    <cellStyle name="Nota 39 4 2 5" xfId="37905"/>
    <cellStyle name="Nota 39 4 2 5 2" xfId="57164"/>
    <cellStyle name="Nota 39 4 2 6" xfId="21275"/>
    <cellStyle name="Nota 39 4 2 7" xfId="10297"/>
    <cellStyle name="Nota 39 4 2 8" xfId="40290"/>
    <cellStyle name="Nota 39 4 3" xfId="7336"/>
    <cellStyle name="Nota 39 4 3 2" xfId="15390"/>
    <cellStyle name="Nota 39 4 3 2 2" xfId="26864"/>
    <cellStyle name="Nota 39 4 3 3" xfId="31724"/>
    <cellStyle name="Nota 39 4 3 3 2" xfId="57165"/>
    <cellStyle name="Nota 39 4 3 4" xfId="20251"/>
    <cellStyle name="Nota 39 4 3 5" xfId="11253"/>
    <cellStyle name="Nota 39 4 3 6" xfId="43121"/>
    <cellStyle name="Nota 39 4 4" xfId="13156"/>
    <cellStyle name="Nota 39 4 4 2" xfId="33836"/>
    <cellStyle name="Nota 39 4 4 2 2" xfId="57166"/>
    <cellStyle name="Nota 39 4 4 3" xfId="22363"/>
    <cellStyle name="Nota 39 4 4 4" xfId="41373"/>
    <cellStyle name="Nota 39 4 5" xfId="24628"/>
    <cellStyle name="Nota 39 4 5 2" xfId="57167"/>
    <cellStyle name="Nota 39 4 6" xfId="30536"/>
    <cellStyle name="Nota 39 4 6 2" xfId="57168"/>
    <cellStyle name="Nota 39 4 7" xfId="36908"/>
    <cellStyle name="Nota 39 4 7 2" xfId="57169"/>
    <cellStyle name="Nota 39 4 8" xfId="19063"/>
    <cellStyle name="Nota 39 4 9" xfId="9532"/>
    <cellStyle name="Nota 4" xfId="2449"/>
    <cellStyle name="Nota 4 2" xfId="2450"/>
    <cellStyle name="Nota 4 2 2" xfId="2451"/>
    <cellStyle name="Nota 4 2 2 2" xfId="4554"/>
    <cellStyle name="Nota 4 2 2 2 2" xfId="5823"/>
    <cellStyle name="Nota 4 2 2 2 2 10" xfId="21277"/>
    <cellStyle name="Nota 4 2 2 2 2 11" xfId="48018"/>
    <cellStyle name="Nota 4 2 2 2 2 12" xfId="57170"/>
    <cellStyle name="Nota 4 2 2 2 2 2" xfId="8362"/>
    <cellStyle name="Nota 4 2 2 2 2 2 2" xfId="16416"/>
    <cellStyle name="Nota 4 2 2 2 2 2 2 2" xfId="27890"/>
    <cellStyle name="Nota 4 2 2 2 2 2 2 3" xfId="48019"/>
    <cellStyle name="Nota 4 2 2 2 2 2 3" xfId="18075"/>
    <cellStyle name="Nota 4 2 2 2 2 2 3 2" xfId="29549"/>
    <cellStyle name="Nota 4 2 2 2 2 2 3 3" xfId="48020"/>
    <cellStyle name="Nota 4 2 2 2 2 2 4" xfId="18336"/>
    <cellStyle name="Nota 4 2 2 2 2 2 4 2" xfId="29810"/>
    <cellStyle name="Nota 4 2 2 2 2 2 5" xfId="34835"/>
    <cellStyle name="Nota 4 2 2 2 2 2 5 2" xfId="48021"/>
    <cellStyle name="Nota 4 2 2 2 2 2 6" xfId="36182"/>
    <cellStyle name="Nota 4 2 2 2 2 2 6 2" xfId="48022"/>
    <cellStyle name="Nota 4 2 2 2 2 2 7" xfId="23362"/>
    <cellStyle name="Nota 4 2 2 2 2 2 8" xfId="48023"/>
    <cellStyle name="Nota 4 2 2 2 2 3" xfId="14176"/>
    <cellStyle name="Nota 4 2 2 2 2 3 2" xfId="25651"/>
    <cellStyle name="Nota 4 2 2 2 2 3 3" xfId="48024"/>
    <cellStyle name="Nota 4 2 2 2 2 4" xfId="17268"/>
    <cellStyle name="Nota 4 2 2 2 2 4 2" xfId="28742"/>
    <cellStyle name="Nota 4 2 2 2 2 4 3" xfId="48025"/>
    <cellStyle name="Nota 4 2 2 2 2 5" xfId="16923"/>
    <cellStyle name="Nota 4 2 2 2 2 5 2" xfId="28397"/>
    <cellStyle name="Nota 4 2 2 2 2 5 3" xfId="48026"/>
    <cellStyle name="Nota 4 2 2 2 2 6" xfId="32750"/>
    <cellStyle name="Nota 4 2 2 2 2 6 2" xfId="48027"/>
    <cellStyle name="Nota 4 2 2 2 2 7" xfId="35818"/>
    <cellStyle name="Nota 4 2 2 2 2 7 2" xfId="48028"/>
    <cellStyle name="Nota 4 2 2 2 2 8" xfId="37907"/>
    <cellStyle name="Nota 4 2 2 2 2 8 2" xfId="48029"/>
    <cellStyle name="Nota 4 2 2 2 2 9" xfId="38797"/>
    <cellStyle name="Nota 4 2 2 2 2 9 2" xfId="48030"/>
    <cellStyle name="Nota 4 2 2 2 3" xfId="7338"/>
    <cellStyle name="Nota 4 2 2 2 3 2" xfId="15392"/>
    <cellStyle name="Nota 4 2 2 2 3 2 2" xfId="26866"/>
    <cellStyle name="Nota 4 2 2 2 3 2 3" xfId="48031"/>
    <cellStyle name="Nota 4 2 2 2 3 3" xfId="17692"/>
    <cellStyle name="Nota 4 2 2 2 3 3 2" xfId="29166"/>
    <cellStyle name="Nota 4 2 2 2 3 3 3" xfId="48032"/>
    <cellStyle name="Nota 4 2 2 2 3 4" xfId="16942"/>
    <cellStyle name="Nota 4 2 2 2 3 4 2" xfId="28416"/>
    <cellStyle name="Nota 4 2 2 2 3 5" xfId="31726"/>
    <cellStyle name="Nota 4 2 2 2 3 5 2" xfId="48033"/>
    <cellStyle name="Nota 4 2 2 2 3 6" xfId="35559"/>
    <cellStyle name="Nota 4 2 2 2 3 6 2" xfId="48034"/>
    <cellStyle name="Nota 4 2 2 2 3 7" xfId="20253"/>
    <cellStyle name="Nota 4 2 2 2 3 8" xfId="48035"/>
    <cellStyle name="Nota 4 2 2 2 4" xfId="41375"/>
    <cellStyle name="Nota 4 2 2 2 5" xfId="48036"/>
    <cellStyle name="Nota 4 2 2 3" xfId="6337"/>
    <cellStyle name="Nota 4 2 2 4" xfId="5203"/>
    <cellStyle name="Nota 4 2 3" xfId="4555"/>
    <cellStyle name="Nota 4 2 3 10" xfId="39527"/>
    <cellStyle name="Nota 4 2 3 2" xfId="5824"/>
    <cellStyle name="Nota 4 2 3 2 2" xfId="8363"/>
    <cellStyle name="Nota 4 2 3 2 2 2" xfId="16417"/>
    <cellStyle name="Nota 4 2 3 2 2 2 2" xfId="27891"/>
    <cellStyle name="Nota 4 2 3 2 2 3" xfId="34836"/>
    <cellStyle name="Nota 4 2 3 2 2 3 2" xfId="57171"/>
    <cellStyle name="Nota 4 2 3 2 2 4" xfId="23363"/>
    <cellStyle name="Nota 4 2 3 2 2 5" xfId="12020"/>
    <cellStyle name="Nota 4 2 3 2 2 6" xfId="43888"/>
    <cellStyle name="Nota 4 2 3 2 3" xfId="14177"/>
    <cellStyle name="Nota 4 2 3 2 3 2" xfId="25652"/>
    <cellStyle name="Nota 4 2 3 2 3 3" xfId="42167"/>
    <cellStyle name="Nota 4 2 3 2 4" xfId="32751"/>
    <cellStyle name="Nota 4 2 3 2 4 2" xfId="57172"/>
    <cellStyle name="Nota 4 2 3 2 5" xfId="37908"/>
    <cellStyle name="Nota 4 2 3 2 5 2" xfId="57173"/>
    <cellStyle name="Nota 4 2 3 2 6" xfId="21278"/>
    <cellStyle name="Nota 4 2 3 2 7" xfId="10299"/>
    <cellStyle name="Nota 4 2 3 2 8" xfId="40292"/>
    <cellStyle name="Nota 4 2 3 3" xfId="7339"/>
    <cellStyle name="Nota 4 2 3 3 2" xfId="15393"/>
    <cellStyle name="Nota 4 2 3 3 2 2" xfId="26867"/>
    <cellStyle name="Nota 4 2 3 3 3" xfId="31727"/>
    <cellStyle name="Nota 4 2 3 3 3 2" xfId="57174"/>
    <cellStyle name="Nota 4 2 3 3 4" xfId="20254"/>
    <cellStyle name="Nota 4 2 3 3 5" xfId="11255"/>
    <cellStyle name="Nota 4 2 3 3 6" xfId="43123"/>
    <cellStyle name="Nota 4 2 3 4" xfId="13158"/>
    <cellStyle name="Nota 4 2 3 4 2" xfId="33838"/>
    <cellStyle name="Nota 4 2 3 4 2 2" xfId="57175"/>
    <cellStyle name="Nota 4 2 3 4 3" xfId="22365"/>
    <cellStyle name="Nota 4 2 3 4 4" xfId="41376"/>
    <cellStyle name="Nota 4 2 3 5" xfId="24630"/>
    <cellStyle name="Nota 4 2 3 5 2" xfId="57176"/>
    <cellStyle name="Nota 4 2 3 6" xfId="30538"/>
    <cellStyle name="Nota 4 2 3 6 2" xfId="57177"/>
    <cellStyle name="Nota 4 2 3 7" xfId="36910"/>
    <cellStyle name="Nota 4 2 3 7 2" xfId="57178"/>
    <cellStyle name="Nota 4 2 3 8" xfId="19065"/>
    <cellStyle name="Nota 4 2 3 9" xfId="9534"/>
    <cellStyle name="Nota 4 2 4" xfId="3935"/>
    <cellStyle name="Nota 4 2 4 2" xfId="5428"/>
    <cellStyle name="Nota 4 2 4 2 10" xfId="20882"/>
    <cellStyle name="Nota 4 2 4 2 11" xfId="48037"/>
    <cellStyle name="Nota 4 2 4 2 12" xfId="57179"/>
    <cellStyle name="Nota 4 2 4 2 2" xfId="7967"/>
    <cellStyle name="Nota 4 2 4 2 2 2" xfId="16021"/>
    <cellStyle name="Nota 4 2 4 2 2 2 2" xfId="27495"/>
    <cellStyle name="Nota 4 2 4 2 2 2 3" xfId="48038"/>
    <cellStyle name="Nota 4 2 4 2 2 3" xfId="17957"/>
    <cellStyle name="Nota 4 2 4 2 2 3 2" xfId="29431"/>
    <cellStyle name="Nota 4 2 4 2 2 3 3" xfId="48039"/>
    <cellStyle name="Nota 4 2 4 2 2 4" xfId="13214"/>
    <cellStyle name="Nota 4 2 4 2 2 4 2" xfId="24199"/>
    <cellStyle name="Nota 4 2 4 2 2 5" xfId="34440"/>
    <cellStyle name="Nota 4 2 4 2 2 5 2" xfId="48040"/>
    <cellStyle name="Nota 4 2 4 2 2 6" xfId="36107"/>
    <cellStyle name="Nota 4 2 4 2 2 6 2" xfId="48041"/>
    <cellStyle name="Nota 4 2 4 2 2 7" xfId="22967"/>
    <cellStyle name="Nota 4 2 4 2 2 8" xfId="48042"/>
    <cellStyle name="Nota 4 2 4 2 3" xfId="13781"/>
    <cellStyle name="Nota 4 2 4 2 3 2" xfId="25256"/>
    <cellStyle name="Nota 4 2 4 2 3 3" xfId="48043"/>
    <cellStyle name="Nota 4 2 4 2 4" xfId="17147"/>
    <cellStyle name="Nota 4 2 4 2 4 2" xfId="28621"/>
    <cellStyle name="Nota 4 2 4 2 4 3" xfId="48044"/>
    <cellStyle name="Nota 4 2 4 2 5" xfId="18118"/>
    <cellStyle name="Nota 4 2 4 2 5 2" xfId="29592"/>
    <cellStyle name="Nota 4 2 4 2 5 3" xfId="48045"/>
    <cellStyle name="Nota 4 2 4 2 6" xfId="32355"/>
    <cellStyle name="Nota 4 2 4 2 6 2" xfId="48046"/>
    <cellStyle name="Nota 4 2 4 2 7" xfId="35743"/>
    <cellStyle name="Nota 4 2 4 2 7 2" xfId="48047"/>
    <cellStyle name="Nota 4 2 4 2 8" xfId="37512"/>
    <cellStyle name="Nota 4 2 4 2 8 2" xfId="48048"/>
    <cellStyle name="Nota 4 2 4 2 9" xfId="38722"/>
    <cellStyle name="Nota 4 2 4 2 9 2" xfId="48049"/>
    <cellStyle name="Nota 4 2 4 3" xfId="6943"/>
    <cellStyle name="Nota 4 2 4 3 2" xfId="14997"/>
    <cellStyle name="Nota 4 2 4 3 2 2" xfId="26471"/>
    <cellStyle name="Nota 4 2 4 3 2 3" xfId="48050"/>
    <cellStyle name="Nota 4 2 4 3 3" xfId="17572"/>
    <cellStyle name="Nota 4 2 4 3 3 2" xfId="29046"/>
    <cellStyle name="Nota 4 2 4 3 3 3" xfId="48051"/>
    <cellStyle name="Nota 4 2 4 3 4" xfId="16944"/>
    <cellStyle name="Nota 4 2 4 3 4 2" xfId="28418"/>
    <cellStyle name="Nota 4 2 4 3 5" xfId="31331"/>
    <cellStyle name="Nota 4 2 4 3 5 2" xfId="48052"/>
    <cellStyle name="Nota 4 2 4 3 6" xfId="35484"/>
    <cellStyle name="Nota 4 2 4 3 6 2" xfId="48053"/>
    <cellStyle name="Nota 4 2 4 3 7" xfId="19858"/>
    <cellStyle name="Nota 4 2 4 3 8" xfId="48054"/>
    <cellStyle name="Nota 4 2 4 4" xfId="40980"/>
    <cellStyle name="Nota 4 2 4 5" xfId="48055"/>
    <cellStyle name="Nota 4 2 5" xfId="6336"/>
    <cellStyle name="Nota 4 2 5 10" xfId="38886"/>
    <cellStyle name="Nota 4 2 5 10 2" xfId="48056"/>
    <cellStyle name="Nota 4 2 5 11" xfId="19487"/>
    <cellStyle name="Nota 4 2 5 12" xfId="48057"/>
    <cellStyle name="Nota 4 2 5 13" xfId="57180"/>
    <cellStyle name="Nota 4 2 5 2" xfId="8811"/>
    <cellStyle name="Nota 4 2 5 2 2" xfId="16865"/>
    <cellStyle name="Nota 4 2 5 2 2 2" xfId="28339"/>
    <cellStyle name="Nota 4 2 5 2 2 3" xfId="48058"/>
    <cellStyle name="Nota 4 2 5 2 3" xfId="18223"/>
    <cellStyle name="Nota 4 2 5 2 3 2" xfId="29697"/>
    <cellStyle name="Nota 4 2 5 2 3 3" xfId="48059"/>
    <cellStyle name="Nota 4 2 5 2 4" xfId="18425"/>
    <cellStyle name="Nota 4 2 5 2 4 2" xfId="29899"/>
    <cellStyle name="Nota 4 2 5 2 5" xfId="33199"/>
    <cellStyle name="Nota 4 2 5 2 5 2" xfId="48060"/>
    <cellStyle name="Nota 4 2 5 2 6" xfId="35907"/>
    <cellStyle name="Nota 4 2 5 2 6 2" xfId="48061"/>
    <cellStyle name="Nota 4 2 5 2 7" xfId="21726"/>
    <cellStyle name="Nota 4 2 5 2 8" xfId="48062"/>
    <cellStyle name="Nota 4 2 5 3" xfId="14625"/>
    <cellStyle name="Nota 4 2 5 3 2" xfId="35284"/>
    <cellStyle name="Nota 4 2 5 3 2 2" xfId="48063"/>
    <cellStyle name="Nota 4 2 5 3 3" xfId="36271"/>
    <cellStyle name="Nota 4 2 5 3 3 2" xfId="48064"/>
    <cellStyle name="Nota 4 2 5 3 4" xfId="23811"/>
    <cellStyle name="Nota 4 2 5 3 5" xfId="48065"/>
    <cellStyle name="Nota 4 2 5 4" xfId="17416"/>
    <cellStyle name="Nota 4 2 5 4 2" xfId="26100"/>
    <cellStyle name="Nota 4 2 5 4 3" xfId="48066"/>
    <cellStyle name="Nota 4 2 5 5" xfId="16951"/>
    <cellStyle name="Nota 4 2 5 5 2" xfId="28890"/>
    <cellStyle name="Nota 4 2 5 5 3" xfId="48067"/>
    <cellStyle name="Nota 4 2 5 6" xfId="28425"/>
    <cellStyle name="Nota 4 2 5 6 2" xfId="48068"/>
    <cellStyle name="Nota 4 2 5 7" xfId="30960"/>
    <cellStyle name="Nota 4 2 5 7 2" xfId="48069"/>
    <cellStyle name="Nota 4 2 5 8" xfId="35389"/>
    <cellStyle name="Nota 4 2 5 8 2" xfId="48070"/>
    <cellStyle name="Nota 4 2 5 9" xfId="38356"/>
    <cellStyle name="Nota 4 2 5 9 2" xfId="48071"/>
    <cellStyle name="Nota 4 2 6" xfId="5202"/>
    <cellStyle name="Nota 4 2 6 10" xfId="20702"/>
    <cellStyle name="Nota 4 2 6 11" xfId="48072"/>
    <cellStyle name="Nota 4 2 6 12" xfId="57181"/>
    <cellStyle name="Nota 4 2 6 2" xfId="7787"/>
    <cellStyle name="Nota 4 2 6 2 2" xfId="15841"/>
    <cellStyle name="Nota 4 2 6 2 2 2" xfId="27315"/>
    <cellStyle name="Nota 4 2 6 2 2 3" xfId="48073"/>
    <cellStyle name="Nota 4 2 6 2 3" xfId="17842"/>
    <cellStyle name="Nota 4 2 6 2 3 2" xfId="29316"/>
    <cellStyle name="Nota 4 2 6 2 3 3" xfId="48074"/>
    <cellStyle name="Nota 4 2 6 2 4" xfId="17196"/>
    <cellStyle name="Nota 4 2 6 2 4 2" xfId="28670"/>
    <cellStyle name="Nota 4 2 6 2 5" xfId="34260"/>
    <cellStyle name="Nota 4 2 6 2 5 2" xfId="48075"/>
    <cellStyle name="Nota 4 2 6 2 6" xfId="36012"/>
    <cellStyle name="Nota 4 2 6 2 6 2" xfId="48076"/>
    <cellStyle name="Nota 4 2 6 2 7" xfId="22787"/>
    <cellStyle name="Nota 4 2 6 2 8" xfId="48077"/>
    <cellStyle name="Nota 4 2 6 3" xfId="13600"/>
    <cellStyle name="Nota 4 2 6 3 2" xfId="25076"/>
    <cellStyle name="Nota 4 2 6 3 3" xfId="48078"/>
    <cellStyle name="Nota 4 2 6 4" xfId="17033"/>
    <cellStyle name="Nota 4 2 6 4 2" xfId="28507"/>
    <cellStyle name="Nota 4 2 6 4 3" xfId="48079"/>
    <cellStyle name="Nota 4 2 6 5" xfId="17648"/>
    <cellStyle name="Nota 4 2 6 5 2" xfId="29122"/>
    <cellStyle name="Nota 4 2 6 5 3" xfId="48080"/>
    <cellStyle name="Nota 4 2 6 6" xfId="32175"/>
    <cellStyle name="Nota 4 2 6 6 2" xfId="48081"/>
    <cellStyle name="Nota 4 2 6 7" xfId="35648"/>
    <cellStyle name="Nota 4 2 6 7 2" xfId="48082"/>
    <cellStyle name="Nota 4 2 6 8" xfId="37332"/>
    <cellStyle name="Nota 4 2 6 8 2" xfId="48083"/>
    <cellStyle name="Nota 4 2 6 9" xfId="38627"/>
    <cellStyle name="Nota 4 2 6 9 2" xfId="48084"/>
    <cellStyle name="Nota 4 2 7" xfId="6763"/>
    <cellStyle name="Nota 4 2 8" xfId="48085"/>
    <cellStyle name="Nota 4 3" xfId="2452"/>
    <cellStyle name="Nota 4 3 2" xfId="4556"/>
    <cellStyle name="Nota 4 3 3" xfId="6338"/>
    <cellStyle name="Nota 4 3 4" xfId="5204"/>
    <cellStyle name="Nota 4 4" xfId="4557"/>
    <cellStyle name="Nota 4 4 10" xfId="39528"/>
    <cellStyle name="Nota 4 4 2" xfId="5825"/>
    <cellStyle name="Nota 4 4 2 2" xfId="8364"/>
    <cellStyle name="Nota 4 4 2 2 2" xfId="16418"/>
    <cellStyle name="Nota 4 4 2 2 2 2" xfId="27892"/>
    <cellStyle name="Nota 4 4 2 2 3" xfId="34837"/>
    <cellStyle name="Nota 4 4 2 2 3 2" xfId="57182"/>
    <cellStyle name="Nota 4 4 2 2 4" xfId="23364"/>
    <cellStyle name="Nota 4 4 2 2 5" xfId="12021"/>
    <cellStyle name="Nota 4 4 2 2 6" xfId="43889"/>
    <cellStyle name="Nota 4 4 2 3" xfId="14178"/>
    <cellStyle name="Nota 4 4 2 3 2" xfId="25653"/>
    <cellStyle name="Nota 4 4 2 3 3" xfId="42168"/>
    <cellStyle name="Nota 4 4 2 4" xfId="32752"/>
    <cellStyle name="Nota 4 4 2 4 2" xfId="57183"/>
    <cellStyle name="Nota 4 4 2 5" xfId="37909"/>
    <cellStyle name="Nota 4 4 2 5 2" xfId="57184"/>
    <cellStyle name="Nota 4 4 2 6" xfId="21279"/>
    <cellStyle name="Nota 4 4 2 7" xfId="10300"/>
    <cellStyle name="Nota 4 4 2 8" xfId="40293"/>
    <cellStyle name="Nota 4 4 3" xfId="7340"/>
    <cellStyle name="Nota 4 4 3 2" xfId="15394"/>
    <cellStyle name="Nota 4 4 3 2 2" xfId="26868"/>
    <cellStyle name="Nota 4 4 3 3" xfId="31728"/>
    <cellStyle name="Nota 4 4 3 3 2" xfId="57185"/>
    <cellStyle name="Nota 4 4 3 4" xfId="20255"/>
    <cellStyle name="Nota 4 4 3 5" xfId="11256"/>
    <cellStyle name="Nota 4 4 3 6" xfId="43124"/>
    <cellStyle name="Nota 4 4 4" xfId="13159"/>
    <cellStyle name="Nota 4 4 4 2" xfId="33839"/>
    <cellStyle name="Nota 4 4 4 2 2" xfId="57186"/>
    <cellStyle name="Nota 4 4 4 3" xfId="22366"/>
    <cellStyle name="Nota 4 4 4 4" xfId="41377"/>
    <cellStyle name="Nota 4 4 5" xfId="24631"/>
    <cellStyle name="Nota 4 4 5 2" xfId="57187"/>
    <cellStyle name="Nota 4 4 6" xfId="30539"/>
    <cellStyle name="Nota 4 4 6 2" xfId="57188"/>
    <cellStyle name="Nota 4 4 7" xfId="36911"/>
    <cellStyle name="Nota 4 4 7 2" xfId="57189"/>
    <cellStyle name="Nota 4 4 8" xfId="19066"/>
    <cellStyle name="Nota 4 4 9" xfId="9535"/>
    <cellStyle name="Nota 40" xfId="2453"/>
    <cellStyle name="Nota 40 2" xfId="2454"/>
    <cellStyle name="Nota 40 2 2" xfId="2455"/>
    <cellStyle name="Nota 40 2 2 2" xfId="6339"/>
    <cellStyle name="Nota 40 2 2 3" xfId="5205"/>
    <cellStyle name="Nota 40 2 3" xfId="4559"/>
    <cellStyle name="Nota 40 2 3 10" xfId="39530"/>
    <cellStyle name="Nota 40 2 3 2" xfId="5827"/>
    <cellStyle name="Nota 40 2 3 2 2" xfId="8366"/>
    <cellStyle name="Nota 40 2 3 2 2 2" xfId="16420"/>
    <cellStyle name="Nota 40 2 3 2 2 2 2" xfId="27894"/>
    <cellStyle name="Nota 40 2 3 2 2 3" xfId="34839"/>
    <cellStyle name="Nota 40 2 3 2 2 3 2" xfId="57190"/>
    <cellStyle name="Nota 40 2 3 2 2 4" xfId="23366"/>
    <cellStyle name="Nota 40 2 3 2 2 5" xfId="12023"/>
    <cellStyle name="Nota 40 2 3 2 2 6" xfId="43891"/>
    <cellStyle name="Nota 40 2 3 2 3" xfId="14180"/>
    <cellStyle name="Nota 40 2 3 2 3 2" xfId="25655"/>
    <cellStyle name="Nota 40 2 3 2 3 3" xfId="42170"/>
    <cellStyle name="Nota 40 2 3 2 4" xfId="32754"/>
    <cellStyle name="Nota 40 2 3 2 4 2" xfId="57191"/>
    <cellStyle name="Nota 40 2 3 2 5" xfId="37911"/>
    <cellStyle name="Nota 40 2 3 2 5 2" xfId="57192"/>
    <cellStyle name="Nota 40 2 3 2 6" xfId="21281"/>
    <cellStyle name="Nota 40 2 3 2 7" xfId="10302"/>
    <cellStyle name="Nota 40 2 3 2 8" xfId="40295"/>
    <cellStyle name="Nota 40 2 3 3" xfId="7342"/>
    <cellStyle name="Nota 40 2 3 3 2" xfId="15396"/>
    <cellStyle name="Nota 40 2 3 3 2 2" xfId="26870"/>
    <cellStyle name="Nota 40 2 3 3 3" xfId="31730"/>
    <cellStyle name="Nota 40 2 3 3 3 2" xfId="57193"/>
    <cellStyle name="Nota 40 2 3 3 4" xfId="20257"/>
    <cellStyle name="Nota 40 2 3 3 5" xfId="11258"/>
    <cellStyle name="Nota 40 2 3 3 6" xfId="43126"/>
    <cellStyle name="Nota 40 2 3 4" xfId="13161"/>
    <cellStyle name="Nota 40 2 3 4 2" xfId="33841"/>
    <cellStyle name="Nota 40 2 3 4 2 2" xfId="57194"/>
    <cellStyle name="Nota 40 2 3 4 3" xfId="22368"/>
    <cellStyle name="Nota 40 2 3 4 4" xfId="41379"/>
    <cellStyle name="Nota 40 2 3 5" xfId="24633"/>
    <cellStyle name="Nota 40 2 3 5 2" xfId="57195"/>
    <cellStyle name="Nota 40 2 3 6" xfId="30541"/>
    <cellStyle name="Nota 40 2 3 6 2" xfId="57196"/>
    <cellStyle name="Nota 40 2 3 7" xfId="36913"/>
    <cellStyle name="Nota 40 2 3 7 2" xfId="57197"/>
    <cellStyle name="Nota 40 2 3 8" xfId="19068"/>
    <cellStyle name="Nota 40 2 3 9" xfId="9537"/>
    <cellStyle name="Nota 40 3" xfId="2456"/>
    <cellStyle name="Nota 40 3 2" xfId="6340"/>
    <cellStyle name="Nota 40 3 3" xfId="5206"/>
    <cellStyle name="Nota 40 4" xfId="4558"/>
    <cellStyle name="Nota 40 4 10" xfId="39529"/>
    <cellStyle name="Nota 40 4 2" xfId="5826"/>
    <cellStyle name="Nota 40 4 2 2" xfId="8365"/>
    <cellStyle name="Nota 40 4 2 2 2" xfId="16419"/>
    <cellStyle name="Nota 40 4 2 2 2 2" xfId="27893"/>
    <cellStyle name="Nota 40 4 2 2 3" xfId="34838"/>
    <cellStyle name="Nota 40 4 2 2 3 2" xfId="57198"/>
    <cellStyle name="Nota 40 4 2 2 4" xfId="23365"/>
    <cellStyle name="Nota 40 4 2 2 5" xfId="12022"/>
    <cellStyle name="Nota 40 4 2 2 6" xfId="43890"/>
    <cellStyle name="Nota 40 4 2 3" xfId="14179"/>
    <cellStyle name="Nota 40 4 2 3 2" xfId="25654"/>
    <cellStyle name="Nota 40 4 2 3 3" xfId="42169"/>
    <cellStyle name="Nota 40 4 2 4" xfId="32753"/>
    <cellStyle name="Nota 40 4 2 4 2" xfId="57199"/>
    <cellStyle name="Nota 40 4 2 5" xfId="37910"/>
    <cellStyle name="Nota 40 4 2 5 2" xfId="57200"/>
    <cellStyle name="Nota 40 4 2 6" xfId="21280"/>
    <cellStyle name="Nota 40 4 2 7" xfId="10301"/>
    <cellStyle name="Nota 40 4 2 8" xfId="40294"/>
    <cellStyle name="Nota 40 4 3" xfId="7341"/>
    <cellStyle name="Nota 40 4 3 2" xfId="15395"/>
    <cellStyle name="Nota 40 4 3 2 2" xfId="26869"/>
    <cellStyle name="Nota 40 4 3 3" xfId="31729"/>
    <cellStyle name="Nota 40 4 3 3 2" xfId="57201"/>
    <cellStyle name="Nota 40 4 3 4" xfId="20256"/>
    <cellStyle name="Nota 40 4 3 5" xfId="11257"/>
    <cellStyle name="Nota 40 4 3 6" xfId="43125"/>
    <cellStyle name="Nota 40 4 4" xfId="13160"/>
    <cellStyle name="Nota 40 4 4 2" xfId="33840"/>
    <cellStyle name="Nota 40 4 4 2 2" xfId="57202"/>
    <cellStyle name="Nota 40 4 4 3" xfId="22367"/>
    <cellStyle name="Nota 40 4 4 4" xfId="41378"/>
    <cellStyle name="Nota 40 4 5" xfId="24632"/>
    <cellStyle name="Nota 40 4 5 2" xfId="57203"/>
    <cellStyle name="Nota 40 4 6" xfId="30540"/>
    <cellStyle name="Nota 40 4 6 2" xfId="57204"/>
    <cellStyle name="Nota 40 4 7" xfId="36912"/>
    <cellStyle name="Nota 40 4 7 2" xfId="57205"/>
    <cellStyle name="Nota 40 4 8" xfId="19067"/>
    <cellStyle name="Nota 40 4 9" xfId="9536"/>
    <cellStyle name="Nota 41" xfId="2457"/>
    <cellStyle name="Nota 41 2" xfId="2458"/>
    <cellStyle name="Nota 41 2 2" xfId="2459"/>
    <cellStyle name="Nota 41 2 2 2" xfId="6341"/>
    <cellStyle name="Nota 41 2 2 3" xfId="5207"/>
    <cellStyle name="Nota 41 2 3" xfId="4561"/>
    <cellStyle name="Nota 41 2 3 10" xfId="39532"/>
    <cellStyle name="Nota 41 2 3 2" xfId="5829"/>
    <cellStyle name="Nota 41 2 3 2 2" xfId="8368"/>
    <cellStyle name="Nota 41 2 3 2 2 2" xfId="16422"/>
    <cellStyle name="Nota 41 2 3 2 2 2 2" xfId="27896"/>
    <cellStyle name="Nota 41 2 3 2 2 3" xfId="34841"/>
    <cellStyle name="Nota 41 2 3 2 2 3 2" xfId="57206"/>
    <cellStyle name="Nota 41 2 3 2 2 4" xfId="23368"/>
    <cellStyle name="Nota 41 2 3 2 2 5" xfId="12025"/>
    <cellStyle name="Nota 41 2 3 2 2 6" xfId="43893"/>
    <cellStyle name="Nota 41 2 3 2 3" xfId="14182"/>
    <cellStyle name="Nota 41 2 3 2 3 2" xfId="25657"/>
    <cellStyle name="Nota 41 2 3 2 3 3" xfId="42172"/>
    <cellStyle name="Nota 41 2 3 2 4" xfId="32756"/>
    <cellStyle name="Nota 41 2 3 2 4 2" xfId="57207"/>
    <cellStyle name="Nota 41 2 3 2 5" xfId="37913"/>
    <cellStyle name="Nota 41 2 3 2 5 2" xfId="57208"/>
    <cellStyle name="Nota 41 2 3 2 6" xfId="21283"/>
    <cellStyle name="Nota 41 2 3 2 7" xfId="10304"/>
    <cellStyle name="Nota 41 2 3 2 8" xfId="40297"/>
    <cellStyle name="Nota 41 2 3 3" xfId="7344"/>
    <cellStyle name="Nota 41 2 3 3 2" xfId="15398"/>
    <cellStyle name="Nota 41 2 3 3 2 2" xfId="26872"/>
    <cellStyle name="Nota 41 2 3 3 3" xfId="31732"/>
    <cellStyle name="Nota 41 2 3 3 3 2" xfId="57209"/>
    <cellStyle name="Nota 41 2 3 3 4" xfId="20259"/>
    <cellStyle name="Nota 41 2 3 3 5" xfId="11260"/>
    <cellStyle name="Nota 41 2 3 3 6" xfId="43128"/>
    <cellStyle name="Nota 41 2 3 4" xfId="13163"/>
    <cellStyle name="Nota 41 2 3 4 2" xfId="33843"/>
    <cellStyle name="Nota 41 2 3 4 2 2" xfId="57210"/>
    <cellStyle name="Nota 41 2 3 4 3" xfId="22370"/>
    <cellStyle name="Nota 41 2 3 4 4" xfId="41381"/>
    <cellStyle name="Nota 41 2 3 5" xfId="24635"/>
    <cellStyle name="Nota 41 2 3 5 2" xfId="57211"/>
    <cellStyle name="Nota 41 2 3 6" xfId="30543"/>
    <cellStyle name="Nota 41 2 3 6 2" xfId="57212"/>
    <cellStyle name="Nota 41 2 3 7" xfId="36915"/>
    <cellStyle name="Nota 41 2 3 7 2" xfId="57213"/>
    <cellStyle name="Nota 41 2 3 8" xfId="19070"/>
    <cellStyle name="Nota 41 2 3 9" xfId="9539"/>
    <cellStyle name="Nota 41 3" xfId="2460"/>
    <cellStyle name="Nota 41 3 2" xfId="6342"/>
    <cellStyle name="Nota 41 3 3" xfId="5208"/>
    <cellStyle name="Nota 41 4" xfId="4560"/>
    <cellStyle name="Nota 41 4 10" xfId="39531"/>
    <cellStyle name="Nota 41 4 2" xfId="5828"/>
    <cellStyle name="Nota 41 4 2 2" xfId="8367"/>
    <cellStyle name="Nota 41 4 2 2 2" xfId="16421"/>
    <cellStyle name="Nota 41 4 2 2 2 2" xfId="27895"/>
    <cellStyle name="Nota 41 4 2 2 3" xfId="34840"/>
    <cellStyle name="Nota 41 4 2 2 3 2" xfId="57214"/>
    <cellStyle name="Nota 41 4 2 2 4" xfId="23367"/>
    <cellStyle name="Nota 41 4 2 2 5" xfId="12024"/>
    <cellStyle name="Nota 41 4 2 2 6" xfId="43892"/>
    <cellStyle name="Nota 41 4 2 3" xfId="14181"/>
    <cellStyle name="Nota 41 4 2 3 2" xfId="25656"/>
    <cellStyle name="Nota 41 4 2 3 3" xfId="42171"/>
    <cellStyle name="Nota 41 4 2 4" xfId="32755"/>
    <cellStyle name="Nota 41 4 2 4 2" xfId="57215"/>
    <cellStyle name="Nota 41 4 2 5" xfId="37912"/>
    <cellStyle name="Nota 41 4 2 5 2" xfId="57216"/>
    <cellStyle name="Nota 41 4 2 6" xfId="21282"/>
    <cellStyle name="Nota 41 4 2 7" xfId="10303"/>
    <cellStyle name="Nota 41 4 2 8" xfId="40296"/>
    <cellStyle name="Nota 41 4 3" xfId="7343"/>
    <cellStyle name="Nota 41 4 3 2" xfId="15397"/>
    <cellStyle name="Nota 41 4 3 2 2" xfId="26871"/>
    <cellStyle name="Nota 41 4 3 3" xfId="31731"/>
    <cellStyle name="Nota 41 4 3 3 2" xfId="57217"/>
    <cellStyle name="Nota 41 4 3 4" xfId="20258"/>
    <cellStyle name="Nota 41 4 3 5" xfId="11259"/>
    <cellStyle name="Nota 41 4 3 6" xfId="43127"/>
    <cellStyle name="Nota 41 4 4" xfId="13162"/>
    <cellStyle name="Nota 41 4 4 2" xfId="33842"/>
    <cellStyle name="Nota 41 4 4 2 2" xfId="57218"/>
    <cellStyle name="Nota 41 4 4 3" xfId="22369"/>
    <cellStyle name="Nota 41 4 4 4" xfId="41380"/>
    <cellStyle name="Nota 41 4 5" xfId="24634"/>
    <cellStyle name="Nota 41 4 5 2" xfId="57219"/>
    <cellStyle name="Nota 41 4 6" xfId="30542"/>
    <cellStyle name="Nota 41 4 6 2" xfId="57220"/>
    <cellStyle name="Nota 41 4 7" xfId="36914"/>
    <cellStyle name="Nota 41 4 7 2" xfId="57221"/>
    <cellStyle name="Nota 41 4 8" xfId="19069"/>
    <cellStyle name="Nota 41 4 9" xfId="9538"/>
    <cellStyle name="Nota 42" xfId="2461"/>
    <cellStyle name="Nota 42 2" xfId="2462"/>
    <cellStyle name="Nota 42 2 2" xfId="2463"/>
    <cellStyle name="Nota 42 2 2 2" xfId="6343"/>
    <cellStyle name="Nota 42 2 2 3" xfId="5209"/>
    <cellStyle name="Nota 42 2 3" xfId="4563"/>
    <cellStyle name="Nota 42 2 3 10" xfId="39534"/>
    <cellStyle name="Nota 42 2 3 2" xfId="5831"/>
    <cellStyle name="Nota 42 2 3 2 2" xfId="8370"/>
    <cellStyle name="Nota 42 2 3 2 2 2" xfId="16424"/>
    <cellStyle name="Nota 42 2 3 2 2 2 2" xfId="27898"/>
    <cellStyle name="Nota 42 2 3 2 2 3" xfId="34843"/>
    <cellStyle name="Nota 42 2 3 2 2 3 2" xfId="57222"/>
    <cellStyle name="Nota 42 2 3 2 2 4" xfId="23370"/>
    <cellStyle name="Nota 42 2 3 2 2 5" xfId="12027"/>
    <cellStyle name="Nota 42 2 3 2 2 6" xfId="43895"/>
    <cellStyle name="Nota 42 2 3 2 3" xfId="14184"/>
    <cellStyle name="Nota 42 2 3 2 3 2" xfId="25659"/>
    <cellStyle name="Nota 42 2 3 2 3 3" xfId="42174"/>
    <cellStyle name="Nota 42 2 3 2 4" xfId="32758"/>
    <cellStyle name="Nota 42 2 3 2 4 2" xfId="57223"/>
    <cellStyle name="Nota 42 2 3 2 5" xfId="37915"/>
    <cellStyle name="Nota 42 2 3 2 5 2" xfId="57224"/>
    <cellStyle name="Nota 42 2 3 2 6" xfId="21285"/>
    <cellStyle name="Nota 42 2 3 2 7" xfId="10306"/>
    <cellStyle name="Nota 42 2 3 2 8" xfId="40299"/>
    <cellStyle name="Nota 42 2 3 3" xfId="7346"/>
    <cellStyle name="Nota 42 2 3 3 2" xfId="15400"/>
    <cellStyle name="Nota 42 2 3 3 2 2" xfId="26874"/>
    <cellStyle name="Nota 42 2 3 3 3" xfId="31734"/>
    <cellStyle name="Nota 42 2 3 3 3 2" xfId="57225"/>
    <cellStyle name="Nota 42 2 3 3 4" xfId="20261"/>
    <cellStyle name="Nota 42 2 3 3 5" xfId="11262"/>
    <cellStyle name="Nota 42 2 3 3 6" xfId="43130"/>
    <cellStyle name="Nota 42 2 3 4" xfId="13165"/>
    <cellStyle name="Nota 42 2 3 4 2" xfId="33845"/>
    <cellStyle name="Nota 42 2 3 4 2 2" xfId="57226"/>
    <cellStyle name="Nota 42 2 3 4 3" xfId="22372"/>
    <cellStyle name="Nota 42 2 3 4 4" xfId="41383"/>
    <cellStyle name="Nota 42 2 3 5" xfId="24637"/>
    <cellStyle name="Nota 42 2 3 5 2" xfId="57227"/>
    <cellStyle name="Nota 42 2 3 6" xfId="30545"/>
    <cellStyle name="Nota 42 2 3 6 2" xfId="57228"/>
    <cellStyle name="Nota 42 2 3 7" xfId="36917"/>
    <cellStyle name="Nota 42 2 3 7 2" xfId="57229"/>
    <cellStyle name="Nota 42 2 3 8" xfId="19072"/>
    <cellStyle name="Nota 42 2 3 9" xfId="9541"/>
    <cellStyle name="Nota 42 3" xfId="2464"/>
    <cellStyle name="Nota 42 3 2" xfId="6344"/>
    <cellStyle name="Nota 42 3 3" xfId="5210"/>
    <cellStyle name="Nota 42 4" xfId="4562"/>
    <cellStyle name="Nota 42 4 10" xfId="39533"/>
    <cellStyle name="Nota 42 4 2" xfId="5830"/>
    <cellStyle name="Nota 42 4 2 2" xfId="8369"/>
    <cellStyle name="Nota 42 4 2 2 2" xfId="16423"/>
    <cellStyle name="Nota 42 4 2 2 2 2" xfId="27897"/>
    <cellStyle name="Nota 42 4 2 2 3" xfId="34842"/>
    <cellStyle name="Nota 42 4 2 2 3 2" xfId="57230"/>
    <cellStyle name="Nota 42 4 2 2 4" xfId="23369"/>
    <cellStyle name="Nota 42 4 2 2 5" xfId="12026"/>
    <cellStyle name="Nota 42 4 2 2 6" xfId="43894"/>
    <cellStyle name="Nota 42 4 2 3" xfId="14183"/>
    <cellStyle name="Nota 42 4 2 3 2" xfId="25658"/>
    <cellStyle name="Nota 42 4 2 3 3" xfId="42173"/>
    <cellStyle name="Nota 42 4 2 4" xfId="32757"/>
    <cellStyle name="Nota 42 4 2 4 2" xfId="57231"/>
    <cellStyle name="Nota 42 4 2 5" xfId="37914"/>
    <cellStyle name="Nota 42 4 2 5 2" xfId="57232"/>
    <cellStyle name="Nota 42 4 2 6" xfId="21284"/>
    <cellStyle name="Nota 42 4 2 7" xfId="10305"/>
    <cellStyle name="Nota 42 4 2 8" xfId="40298"/>
    <cellStyle name="Nota 42 4 3" xfId="7345"/>
    <cellStyle name="Nota 42 4 3 2" xfId="15399"/>
    <cellStyle name="Nota 42 4 3 2 2" xfId="26873"/>
    <cellStyle name="Nota 42 4 3 3" xfId="31733"/>
    <cellStyle name="Nota 42 4 3 3 2" xfId="57233"/>
    <cellStyle name="Nota 42 4 3 4" xfId="20260"/>
    <cellStyle name="Nota 42 4 3 5" xfId="11261"/>
    <cellStyle name="Nota 42 4 3 6" xfId="43129"/>
    <cellStyle name="Nota 42 4 4" xfId="13164"/>
    <cellStyle name="Nota 42 4 4 2" xfId="33844"/>
    <cellStyle name="Nota 42 4 4 2 2" xfId="57234"/>
    <cellStyle name="Nota 42 4 4 3" xfId="22371"/>
    <cellStyle name="Nota 42 4 4 4" xfId="41382"/>
    <cellStyle name="Nota 42 4 5" xfId="24636"/>
    <cellStyle name="Nota 42 4 5 2" xfId="57235"/>
    <cellStyle name="Nota 42 4 6" xfId="30544"/>
    <cellStyle name="Nota 42 4 6 2" xfId="57236"/>
    <cellStyle name="Nota 42 4 7" xfId="36916"/>
    <cellStyle name="Nota 42 4 7 2" xfId="57237"/>
    <cellStyle name="Nota 42 4 8" xfId="19071"/>
    <cellStyle name="Nota 42 4 9" xfId="9540"/>
    <cellStyle name="Nota 43" xfId="2465"/>
    <cellStyle name="Nota 43 2" xfId="2466"/>
    <cellStyle name="Nota 43 2 2" xfId="2467"/>
    <cellStyle name="Nota 43 2 2 2" xfId="6345"/>
    <cellStyle name="Nota 43 2 2 3" xfId="5211"/>
    <cellStyle name="Nota 43 2 3" xfId="4565"/>
    <cellStyle name="Nota 43 2 3 10" xfId="39536"/>
    <cellStyle name="Nota 43 2 3 2" xfId="5833"/>
    <cellStyle name="Nota 43 2 3 2 2" xfId="8372"/>
    <cellStyle name="Nota 43 2 3 2 2 2" xfId="16426"/>
    <cellStyle name="Nota 43 2 3 2 2 2 2" xfId="27900"/>
    <cellStyle name="Nota 43 2 3 2 2 3" xfId="34845"/>
    <cellStyle name="Nota 43 2 3 2 2 3 2" xfId="57238"/>
    <cellStyle name="Nota 43 2 3 2 2 4" xfId="23372"/>
    <cellStyle name="Nota 43 2 3 2 2 5" xfId="12029"/>
    <cellStyle name="Nota 43 2 3 2 2 6" xfId="43897"/>
    <cellStyle name="Nota 43 2 3 2 3" xfId="14186"/>
    <cellStyle name="Nota 43 2 3 2 3 2" xfId="25661"/>
    <cellStyle name="Nota 43 2 3 2 3 3" xfId="42176"/>
    <cellStyle name="Nota 43 2 3 2 4" xfId="32760"/>
    <cellStyle name="Nota 43 2 3 2 4 2" xfId="57239"/>
    <cellStyle name="Nota 43 2 3 2 5" xfId="37917"/>
    <cellStyle name="Nota 43 2 3 2 5 2" xfId="57240"/>
    <cellStyle name="Nota 43 2 3 2 6" xfId="21287"/>
    <cellStyle name="Nota 43 2 3 2 7" xfId="10308"/>
    <cellStyle name="Nota 43 2 3 2 8" xfId="40301"/>
    <cellStyle name="Nota 43 2 3 3" xfId="7348"/>
    <cellStyle name="Nota 43 2 3 3 2" xfId="15402"/>
    <cellStyle name="Nota 43 2 3 3 2 2" xfId="26876"/>
    <cellStyle name="Nota 43 2 3 3 3" xfId="31736"/>
    <cellStyle name="Nota 43 2 3 3 3 2" xfId="57241"/>
    <cellStyle name="Nota 43 2 3 3 4" xfId="20263"/>
    <cellStyle name="Nota 43 2 3 3 5" xfId="11264"/>
    <cellStyle name="Nota 43 2 3 3 6" xfId="43132"/>
    <cellStyle name="Nota 43 2 3 4" xfId="13167"/>
    <cellStyle name="Nota 43 2 3 4 2" xfId="33847"/>
    <cellStyle name="Nota 43 2 3 4 2 2" xfId="57242"/>
    <cellStyle name="Nota 43 2 3 4 3" xfId="22374"/>
    <cellStyle name="Nota 43 2 3 4 4" xfId="41385"/>
    <cellStyle name="Nota 43 2 3 5" xfId="24639"/>
    <cellStyle name="Nota 43 2 3 5 2" xfId="57243"/>
    <cellStyle name="Nota 43 2 3 6" xfId="30547"/>
    <cellStyle name="Nota 43 2 3 6 2" xfId="57244"/>
    <cellStyle name="Nota 43 2 3 7" xfId="36919"/>
    <cellStyle name="Nota 43 2 3 7 2" xfId="57245"/>
    <cellStyle name="Nota 43 2 3 8" xfId="19074"/>
    <cellStyle name="Nota 43 2 3 9" xfId="9543"/>
    <cellStyle name="Nota 43 3" xfId="2468"/>
    <cellStyle name="Nota 43 3 2" xfId="6346"/>
    <cellStyle name="Nota 43 3 3" xfId="5212"/>
    <cellStyle name="Nota 43 4" xfId="4564"/>
    <cellStyle name="Nota 43 4 10" xfId="39535"/>
    <cellStyle name="Nota 43 4 2" xfId="5832"/>
    <cellStyle name="Nota 43 4 2 2" xfId="8371"/>
    <cellStyle name="Nota 43 4 2 2 2" xfId="16425"/>
    <cellStyle name="Nota 43 4 2 2 2 2" xfId="27899"/>
    <cellStyle name="Nota 43 4 2 2 3" xfId="34844"/>
    <cellStyle name="Nota 43 4 2 2 3 2" xfId="57246"/>
    <cellStyle name="Nota 43 4 2 2 4" xfId="23371"/>
    <cellStyle name="Nota 43 4 2 2 5" xfId="12028"/>
    <cellStyle name="Nota 43 4 2 2 6" xfId="43896"/>
    <cellStyle name="Nota 43 4 2 3" xfId="14185"/>
    <cellStyle name="Nota 43 4 2 3 2" xfId="25660"/>
    <cellStyle name="Nota 43 4 2 3 3" xfId="42175"/>
    <cellStyle name="Nota 43 4 2 4" xfId="32759"/>
    <cellStyle name="Nota 43 4 2 4 2" xfId="57247"/>
    <cellStyle name="Nota 43 4 2 5" xfId="37916"/>
    <cellStyle name="Nota 43 4 2 5 2" xfId="57248"/>
    <cellStyle name="Nota 43 4 2 6" xfId="21286"/>
    <cellStyle name="Nota 43 4 2 7" xfId="10307"/>
    <cellStyle name="Nota 43 4 2 8" xfId="40300"/>
    <cellStyle name="Nota 43 4 3" xfId="7347"/>
    <cellStyle name="Nota 43 4 3 2" xfId="15401"/>
    <cellStyle name="Nota 43 4 3 2 2" xfId="26875"/>
    <cellStyle name="Nota 43 4 3 3" xfId="31735"/>
    <cellStyle name="Nota 43 4 3 3 2" xfId="57249"/>
    <cellStyle name="Nota 43 4 3 4" xfId="20262"/>
    <cellStyle name="Nota 43 4 3 5" xfId="11263"/>
    <cellStyle name="Nota 43 4 3 6" xfId="43131"/>
    <cellStyle name="Nota 43 4 4" xfId="13166"/>
    <cellStyle name="Nota 43 4 4 2" xfId="33846"/>
    <cellStyle name="Nota 43 4 4 2 2" xfId="57250"/>
    <cellStyle name="Nota 43 4 4 3" xfId="22373"/>
    <cellStyle name="Nota 43 4 4 4" xfId="41384"/>
    <cellStyle name="Nota 43 4 5" xfId="24638"/>
    <cellStyle name="Nota 43 4 5 2" xfId="57251"/>
    <cellStyle name="Nota 43 4 6" xfId="30546"/>
    <cellStyle name="Nota 43 4 6 2" xfId="57252"/>
    <cellStyle name="Nota 43 4 7" xfId="36918"/>
    <cellStyle name="Nota 43 4 7 2" xfId="57253"/>
    <cellStyle name="Nota 43 4 8" xfId="19073"/>
    <cellStyle name="Nota 43 4 9" xfId="9542"/>
    <cellStyle name="Nota 44" xfId="2469"/>
    <cellStyle name="Nota 44 2" xfId="2470"/>
    <cellStyle name="Nota 44 2 2" xfId="2471"/>
    <cellStyle name="Nota 44 2 2 2" xfId="6347"/>
    <cellStyle name="Nota 44 2 2 3" xfId="5213"/>
    <cellStyle name="Nota 44 2 3" xfId="4567"/>
    <cellStyle name="Nota 44 2 3 10" xfId="39538"/>
    <cellStyle name="Nota 44 2 3 2" xfId="5835"/>
    <cellStyle name="Nota 44 2 3 2 2" xfId="8374"/>
    <cellStyle name="Nota 44 2 3 2 2 2" xfId="16428"/>
    <cellStyle name="Nota 44 2 3 2 2 2 2" xfId="27902"/>
    <cellStyle name="Nota 44 2 3 2 2 3" xfId="34847"/>
    <cellStyle name="Nota 44 2 3 2 2 3 2" xfId="57254"/>
    <cellStyle name="Nota 44 2 3 2 2 4" xfId="23374"/>
    <cellStyle name="Nota 44 2 3 2 2 5" xfId="12031"/>
    <cellStyle name="Nota 44 2 3 2 2 6" xfId="43899"/>
    <cellStyle name="Nota 44 2 3 2 3" xfId="14188"/>
    <cellStyle name="Nota 44 2 3 2 3 2" xfId="25663"/>
    <cellStyle name="Nota 44 2 3 2 3 3" xfId="42178"/>
    <cellStyle name="Nota 44 2 3 2 4" xfId="32762"/>
    <cellStyle name="Nota 44 2 3 2 4 2" xfId="57255"/>
    <cellStyle name="Nota 44 2 3 2 5" xfId="37919"/>
    <cellStyle name="Nota 44 2 3 2 5 2" xfId="57256"/>
    <cellStyle name="Nota 44 2 3 2 6" xfId="21289"/>
    <cellStyle name="Nota 44 2 3 2 7" xfId="10310"/>
    <cellStyle name="Nota 44 2 3 2 8" xfId="40303"/>
    <cellStyle name="Nota 44 2 3 3" xfId="7350"/>
    <cellStyle name="Nota 44 2 3 3 2" xfId="15404"/>
    <cellStyle name="Nota 44 2 3 3 2 2" xfId="26878"/>
    <cellStyle name="Nota 44 2 3 3 3" xfId="31738"/>
    <cellStyle name="Nota 44 2 3 3 3 2" xfId="57257"/>
    <cellStyle name="Nota 44 2 3 3 4" xfId="20265"/>
    <cellStyle name="Nota 44 2 3 3 5" xfId="11266"/>
    <cellStyle name="Nota 44 2 3 3 6" xfId="43134"/>
    <cellStyle name="Nota 44 2 3 4" xfId="13169"/>
    <cellStyle name="Nota 44 2 3 4 2" xfId="33849"/>
    <cellStyle name="Nota 44 2 3 4 2 2" xfId="57258"/>
    <cellStyle name="Nota 44 2 3 4 3" xfId="22376"/>
    <cellStyle name="Nota 44 2 3 4 4" xfId="41387"/>
    <cellStyle name="Nota 44 2 3 5" xfId="24641"/>
    <cellStyle name="Nota 44 2 3 5 2" xfId="57259"/>
    <cellStyle name="Nota 44 2 3 6" xfId="30549"/>
    <cellStyle name="Nota 44 2 3 6 2" xfId="57260"/>
    <cellStyle name="Nota 44 2 3 7" xfId="36921"/>
    <cellStyle name="Nota 44 2 3 7 2" xfId="57261"/>
    <cellStyle name="Nota 44 2 3 8" xfId="19076"/>
    <cellStyle name="Nota 44 2 3 9" xfId="9545"/>
    <cellStyle name="Nota 44 3" xfId="2472"/>
    <cellStyle name="Nota 44 3 2" xfId="6348"/>
    <cellStyle name="Nota 44 3 3" xfId="5214"/>
    <cellStyle name="Nota 44 4" xfId="4566"/>
    <cellStyle name="Nota 44 4 10" xfId="39537"/>
    <cellStyle name="Nota 44 4 2" xfId="5834"/>
    <cellStyle name="Nota 44 4 2 2" xfId="8373"/>
    <cellStyle name="Nota 44 4 2 2 2" xfId="16427"/>
    <cellStyle name="Nota 44 4 2 2 2 2" xfId="27901"/>
    <cellStyle name="Nota 44 4 2 2 3" xfId="34846"/>
    <cellStyle name="Nota 44 4 2 2 3 2" xfId="57262"/>
    <cellStyle name="Nota 44 4 2 2 4" xfId="23373"/>
    <cellStyle name="Nota 44 4 2 2 5" xfId="12030"/>
    <cellStyle name="Nota 44 4 2 2 6" xfId="43898"/>
    <cellStyle name="Nota 44 4 2 3" xfId="14187"/>
    <cellStyle name="Nota 44 4 2 3 2" xfId="25662"/>
    <cellStyle name="Nota 44 4 2 3 3" xfId="42177"/>
    <cellStyle name="Nota 44 4 2 4" xfId="32761"/>
    <cellStyle name="Nota 44 4 2 4 2" xfId="57263"/>
    <cellStyle name="Nota 44 4 2 5" xfId="37918"/>
    <cellStyle name="Nota 44 4 2 5 2" xfId="57264"/>
    <cellStyle name="Nota 44 4 2 6" xfId="21288"/>
    <cellStyle name="Nota 44 4 2 7" xfId="10309"/>
    <cellStyle name="Nota 44 4 2 8" xfId="40302"/>
    <cellStyle name="Nota 44 4 3" xfId="7349"/>
    <cellStyle name="Nota 44 4 3 2" xfId="15403"/>
    <cellStyle name="Nota 44 4 3 2 2" xfId="26877"/>
    <cellStyle name="Nota 44 4 3 3" xfId="31737"/>
    <cellStyle name="Nota 44 4 3 3 2" xfId="57265"/>
    <cellStyle name="Nota 44 4 3 4" xfId="20264"/>
    <cellStyle name="Nota 44 4 3 5" xfId="11265"/>
    <cellStyle name="Nota 44 4 3 6" xfId="43133"/>
    <cellStyle name="Nota 44 4 4" xfId="13168"/>
    <cellStyle name="Nota 44 4 4 2" xfId="33848"/>
    <cellStyle name="Nota 44 4 4 2 2" xfId="57266"/>
    <cellStyle name="Nota 44 4 4 3" xfId="22375"/>
    <cellStyle name="Nota 44 4 4 4" xfId="41386"/>
    <cellStyle name="Nota 44 4 5" xfId="24640"/>
    <cellStyle name="Nota 44 4 5 2" xfId="57267"/>
    <cellStyle name="Nota 44 4 6" xfId="30548"/>
    <cellStyle name="Nota 44 4 6 2" xfId="57268"/>
    <cellStyle name="Nota 44 4 7" xfId="36920"/>
    <cellStyle name="Nota 44 4 7 2" xfId="57269"/>
    <cellStyle name="Nota 44 4 8" xfId="19075"/>
    <cellStyle name="Nota 44 4 9" xfId="9544"/>
    <cellStyle name="Nota 45" xfId="2473"/>
    <cellStyle name="Nota 45 2" xfId="2474"/>
    <cellStyle name="Nota 45 2 2" xfId="2475"/>
    <cellStyle name="Nota 45 2 2 2" xfId="6349"/>
    <cellStyle name="Nota 45 2 2 3" xfId="5215"/>
    <cellStyle name="Nota 45 2 3" xfId="4569"/>
    <cellStyle name="Nota 45 2 3 10" xfId="39540"/>
    <cellStyle name="Nota 45 2 3 2" xfId="5837"/>
    <cellStyle name="Nota 45 2 3 2 2" xfId="8376"/>
    <cellStyle name="Nota 45 2 3 2 2 2" xfId="16430"/>
    <cellStyle name="Nota 45 2 3 2 2 2 2" xfId="27904"/>
    <cellStyle name="Nota 45 2 3 2 2 3" xfId="34849"/>
    <cellStyle name="Nota 45 2 3 2 2 3 2" xfId="57270"/>
    <cellStyle name="Nota 45 2 3 2 2 4" xfId="23376"/>
    <cellStyle name="Nota 45 2 3 2 2 5" xfId="12033"/>
    <cellStyle name="Nota 45 2 3 2 2 6" xfId="43901"/>
    <cellStyle name="Nota 45 2 3 2 3" xfId="14190"/>
    <cellStyle name="Nota 45 2 3 2 3 2" xfId="25665"/>
    <cellStyle name="Nota 45 2 3 2 3 3" xfId="42180"/>
    <cellStyle name="Nota 45 2 3 2 4" xfId="32764"/>
    <cellStyle name="Nota 45 2 3 2 4 2" xfId="57271"/>
    <cellStyle name="Nota 45 2 3 2 5" xfId="37921"/>
    <cellStyle name="Nota 45 2 3 2 5 2" xfId="57272"/>
    <cellStyle name="Nota 45 2 3 2 6" xfId="21291"/>
    <cellStyle name="Nota 45 2 3 2 7" xfId="10312"/>
    <cellStyle name="Nota 45 2 3 2 8" xfId="40305"/>
    <cellStyle name="Nota 45 2 3 3" xfId="7352"/>
    <cellStyle name="Nota 45 2 3 3 2" xfId="15406"/>
    <cellStyle name="Nota 45 2 3 3 2 2" xfId="26880"/>
    <cellStyle name="Nota 45 2 3 3 3" xfId="31740"/>
    <cellStyle name="Nota 45 2 3 3 3 2" xfId="57273"/>
    <cellStyle name="Nota 45 2 3 3 4" xfId="20267"/>
    <cellStyle name="Nota 45 2 3 3 5" xfId="11268"/>
    <cellStyle name="Nota 45 2 3 3 6" xfId="43136"/>
    <cellStyle name="Nota 45 2 3 4" xfId="13171"/>
    <cellStyle name="Nota 45 2 3 4 2" xfId="33851"/>
    <cellStyle name="Nota 45 2 3 4 2 2" xfId="57274"/>
    <cellStyle name="Nota 45 2 3 4 3" xfId="22378"/>
    <cellStyle name="Nota 45 2 3 4 4" xfId="41389"/>
    <cellStyle name="Nota 45 2 3 5" xfId="24643"/>
    <cellStyle name="Nota 45 2 3 5 2" xfId="57275"/>
    <cellStyle name="Nota 45 2 3 6" xfId="30551"/>
    <cellStyle name="Nota 45 2 3 6 2" xfId="57276"/>
    <cellStyle name="Nota 45 2 3 7" xfId="36923"/>
    <cellStyle name="Nota 45 2 3 7 2" xfId="57277"/>
    <cellStyle name="Nota 45 2 3 8" xfId="19078"/>
    <cellStyle name="Nota 45 2 3 9" xfId="9547"/>
    <cellStyle name="Nota 45 3" xfId="2476"/>
    <cellStyle name="Nota 45 3 2" xfId="6350"/>
    <cellStyle name="Nota 45 3 3" xfId="5216"/>
    <cellStyle name="Nota 45 4" xfId="4568"/>
    <cellStyle name="Nota 45 4 10" xfId="39539"/>
    <cellStyle name="Nota 45 4 2" xfId="5836"/>
    <cellStyle name="Nota 45 4 2 2" xfId="8375"/>
    <cellStyle name="Nota 45 4 2 2 2" xfId="16429"/>
    <cellStyle name="Nota 45 4 2 2 2 2" xfId="27903"/>
    <cellStyle name="Nota 45 4 2 2 3" xfId="34848"/>
    <cellStyle name="Nota 45 4 2 2 3 2" xfId="57278"/>
    <cellStyle name="Nota 45 4 2 2 4" xfId="23375"/>
    <cellStyle name="Nota 45 4 2 2 5" xfId="12032"/>
    <cellStyle name="Nota 45 4 2 2 6" xfId="43900"/>
    <cellStyle name="Nota 45 4 2 3" xfId="14189"/>
    <cellStyle name="Nota 45 4 2 3 2" xfId="25664"/>
    <cellStyle name="Nota 45 4 2 3 3" xfId="42179"/>
    <cellStyle name="Nota 45 4 2 4" xfId="32763"/>
    <cellStyle name="Nota 45 4 2 4 2" xfId="57279"/>
    <cellStyle name="Nota 45 4 2 5" xfId="37920"/>
    <cellStyle name="Nota 45 4 2 5 2" xfId="57280"/>
    <cellStyle name="Nota 45 4 2 6" xfId="21290"/>
    <cellStyle name="Nota 45 4 2 7" xfId="10311"/>
    <cellStyle name="Nota 45 4 2 8" xfId="40304"/>
    <cellStyle name="Nota 45 4 3" xfId="7351"/>
    <cellStyle name="Nota 45 4 3 2" xfId="15405"/>
    <cellStyle name="Nota 45 4 3 2 2" xfId="26879"/>
    <cellStyle name="Nota 45 4 3 3" xfId="31739"/>
    <cellStyle name="Nota 45 4 3 3 2" xfId="57281"/>
    <cellStyle name="Nota 45 4 3 4" xfId="20266"/>
    <cellStyle name="Nota 45 4 3 5" xfId="11267"/>
    <cellStyle name="Nota 45 4 3 6" xfId="43135"/>
    <cellStyle name="Nota 45 4 4" xfId="13170"/>
    <cellStyle name="Nota 45 4 4 2" xfId="33850"/>
    <cellStyle name="Nota 45 4 4 2 2" xfId="57282"/>
    <cellStyle name="Nota 45 4 4 3" xfId="22377"/>
    <cellStyle name="Nota 45 4 4 4" xfId="41388"/>
    <cellStyle name="Nota 45 4 5" xfId="24642"/>
    <cellStyle name="Nota 45 4 5 2" xfId="57283"/>
    <cellStyle name="Nota 45 4 6" xfId="30550"/>
    <cellStyle name="Nota 45 4 6 2" xfId="57284"/>
    <cellStyle name="Nota 45 4 7" xfId="36922"/>
    <cellStyle name="Nota 45 4 7 2" xfId="57285"/>
    <cellStyle name="Nota 45 4 8" xfId="19077"/>
    <cellStyle name="Nota 45 4 9" xfId="9546"/>
    <cellStyle name="Nota 46" xfId="2477"/>
    <cellStyle name="Nota 46 2" xfId="2478"/>
    <cellStyle name="Nota 46 2 2" xfId="6351"/>
    <cellStyle name="Nota 46 2 3" xfId="5217"/>
    <cellStyle name="Nota 46 3" xfId="4570"/>
    <cellStyle name="Nota 46 3 10" xfId="39541"/>
    <cellStyle name="Nota 46 3 2" xfId="5838"/>
    <cellStyle name="Nota 46 3 2 2" xfId="8377"/>
    <cellStyle name="Nota 46 3 2 2 2" xfId="16431"/>
    <cellStyle name="Nota 46 3 2 2 2 2" xfId="27905"/>
    <cellStyle name="Nota 46 3 2 2 3" xfId="34850"/>
    <cellStyle name="Nota 46 3 2 2 3 2" xfId="57286"/>
    <cellStyle name="Nota 46 3 2 2 4" xfId="23377"/>
    <cellStyle name="Nota 46 3 2 2 5" xfId="12034"/>
    <cellStyle name="Nota 46 3 2 2 6" xfId="43902"/>
    <cellStyle name="Nota 46 3 2 3" xfId="14191"/>
    <cellStyle name="Nota 46 3 2 3 2" xfId="25666"/>
    <cellStyle name="Nota 46 3 2 3 3" xfId="42181"/>
    <cellStyle name="Nota 46 3 2 4" xfId="32765"/>
    <cellStyle name="Nota 46 3 2 4 2" xfId="57287"/>
    <cellStyle name="Nota 46 3 2 5" xfId="37922"/>
    <cellStyle name="Nota 46 3 2 5 2" xfId="57288"/>
    <cellStyle name="Nota 46 3 2 6" xfId="21292"/>
    <cellStyle name="Nota 46 3 2 7" xfId="10313"/>
    <cellStyle name="Nota 46 3 2 8" xfId="40306"/>
    <cellStyle name="Nota 46 3 3" xfId="7353"/>
    <cellStyle name="Nota 46 3 3 2" xfId="15407"/>
    <cellStyle name="Nota 46 3 3 2 2" xfId="26881"/>
    <cellStyle name="Nota 46 3 3 3" xfId="31741"/>
    <cellStyle name="Nota 46 3 3 3 2" xfId="57289"/>
    <cellStyle name="Nota 46 3 3 4" xfId="20268"/>
    <cellStyle name="Nota 46 3 3 5" xfId="11269"/>
    <cellStyle name="Nota 46 3 3 6" xfId="43137"/>
    <cellStyle name="Nota 46 3 4" xfId="13172"/>
    <cellStyle name="Nota 46 3 4 2" xfId="33852"/>
    <cellStyle name="Nota 46 3 4 2 2" xfId="57290"/>
    <cellStyle name="Nota 46 3 4 3" xfId="22379"/>
    <cellStyle name="Nota 46 3 4 4" xfId="41390"/>
    <cellStyle name="Nota 46 3 5" xfId="24644"/>
    <cellStyle name="Nota 46 3 5 2" xfId="57291"/>
    <cellStyle name="Nota 46 3 6" xfId="30552"/>
    <cellStyle name="Nota 46 3 6 2" xfId="57292"/>
    <cellStyle name="Nota 46 3 7" xfId="36924"/>
    <cellStyle name="Nota 46 3 7 2" xfId="57293"/>
    <cellStyle name="Nota 46 3 8" xfId="19079"/>
    <cellStyle name="Nota 46 3 9" xfId="9548"/>
    <cellStyle name="Nota 47" xfId="2479"/>
    <cellStyle name="Nota 47 2" xfId="2480"/>
    <cellStyle name="Nota 47 2 2" xfId="6352"/>
    <cellStyle name="Nota 47 2 3" xfId="5218"/>
    <cellStyle name="Nota 47 3" xfId="4571"/>
    <cellStyle name="Nota 47 3 10" xfId="39542"/>
    <cellStyle name="Nota 47 3 2" xfId="5839"/>
    <cellStyle name="Nota 47 3 2 2" xfId="8378"/>
    <cellStyle name="Nota 47 3 2 2 2" xfId="16432"/>
    <cellStyle name="Nota 47 3 2 2 2 2" xfId="27906"/>
    <cellStyle name="Nota 47 3 2 2 3" xfId="34851"/>
    <cellStyle name="Nota 47 3 2 2 3 2" xfId="57294"/>
    <cellStyle name="Nota 47 3 2 2 4" xfId="23378"/>
    <cellStyle name="Nota 47 3 2 2 5" xfId="12035"/>
    <cellStyle name="Nota 47 3 2 2 6" xfId="43903"/>
    <cellStyle name="Nota 47 3 2 3" xfId="14192"/>
    <cellStyle name="Nota 47 3 2 3 2" xfId="25667"/>
    <cellStyle name="Nota 47 3 2 3 3" xfId="42182"/>
    <cellStyle name="Nota 47 3 2 4" xfId="32766"/>
    <cellStyle name="Nota 47 3 2 4 2" xfId="57295"/>
    <cellStyle name="Nota 47 3 2 5" xfId="37923"/>
    <cellStyle name="Nota 47 3 2 5 2" xfId="57296"/>
    <cellStyle name="Nota 47 3 2 6" xfId="21293"/>
    <cellStyle name="Nota 47 3 2 7" xfId="10314"/>
    <cellStyle name="Nota 47 3 2 8" xfId="40307"/>
    <cellStyle name="Nota 47 3 3" xfId="7354"/>
    <cellStyle name="Nota 47 3 3 2" xfId="15408"/>
    <cellStyle name="Nota 47 3 3 2 2" xfId="26882"/>
    <cellStyle name="Nota 47 3 3 3" xfId="31742"/>
    <cellStyle name="Nota 47 3 3 3 2" xfId="57297"/>
    <cellStyle name="Nota 47 3 3 4" xfId="20269"/>
    <cellStyle name="Nota 47 3 3 5" xfId="11270"/>
    <cellStyle name="Nota 47 3 3 6" xfId="43138"/>
    <cellStyle name="Nota 47 3 4" xfId="13173"/>
    <cellStyle name="Nota 47 3 4 2" xfId="33853"/>
    <cellStyle name="Nota 47 3 4 2 2" xfId="57298"/>
    <cellStyle name="Nota 47 3 4 3" xfId="22380"/>
    <cellStyle name="Nota 47 3 4 4" xfId="41391"/>
    <cellStyle name="Nota 47 3 5" xfId="24645"/>
    <cellStyle name="Nota 47 3 5 2" xfId="57299"/>
    <cellStyle name="Nota 47 3 6" xfId="30553"/>
    <cellStyle name="Nota 47 3 6 2" xfId="57300"/>
    <cellStyle name="Nota 47 3 7" xfId="36925"/>
    <cellStyle name="Nota 47 3 7 2" xfId="57301"/>
    <cellStyle name="Nota 47 3 8" xfId="19080"/>
    <cellStyle name="Nota 47 3 9" xfId="9549"/>
    <cellStyle name="Nota 48" xfId="2481"/>
    <cellStyle name="Nota 48 2" xfId="2482"/>
    <cellStyle name="Nota 48 2 2" xfId="6353"/>
    <cellStyle name="Nota 48 2 3" xfId="5219"/>
    <cellStyle name="Nota 48 3" xfId="4572"/>
    <cellStyle name="Nota 48 3 10" xfId="39543"/>
    <cellStyle name="Nota 48 3 2" xfId="5840"/>
    <cellStyle name="Nota 48 3 2 2" xfId="8379"/>
    <cellStyle name="Nota 48 3 2 2 2" xfId="16433"/>
    <cellStyle name="Nota 48 3 2 2 2 2" xfId="27907"/>
    <cellStyle name="Nota 48 3 2 2 3" xfId="34852"/>
    <cellStyle name="Nota 48 3 2 2 3 2" xfId="57302"/>
    <cellStyle name="Nota 48 3 2 2 4" xfId="23379"/>
    <cellStyle name="Nota 48 3 2 2 5" xfId="12036"/>
    <cellStyle name="Nota 48 3 2 2 6" xfId="43904"/>
    <cellStyle name="Nota 48 3 2 3" xfId="14193"/>
    <cellStyle name="Nota 48 3 2 3 2" xfId="25668"/>
    <cellStyle name="Nota 48 3 2 3 3" xfId="42183"/>
    <cellStyle name="Nota 48 3 2 4" xfId="32767"/>
    <cellStyle name="Nota 48 3 2 4 2" xfId="57303"/>
    <cellStyle name="Nota 48 3 2 5" xfId="37924"/>
    <cellStyle name="Nota 48 3 2 5 2" xfId="57304"/>
    <cellStyle name="Nota 48 3 2 6" xfId="21294"/>
    <cellStyle name="Nota 48 3 2 7" xfId="10315"/>
    <cellStyle name="Nota 48 3 2 8" xfId="40308"/>
    <cellStyle name="Nota 48 3 3" xfId="7355"/>
    <cellStyle name="Nota 48 3 3 2" xfId="15409"/>
    <cellStyle name="Nota 48 3 3 2 2" xfId="26883"/>
    <cellStyle name="Nota 48 3 3 3" xfId="31743"/>
    <cellStyle name="Nota 48 3 3 3 2" xfId="57305"/>
    <cellStyle name="Nota 48 3 3 4" xfId="20270"/>
    <cellStyle name="Nota 48 3 3 5" xfId="11271"/>
    <cellStyle name="Nota 48 3 3 6" xfId="43139"/>
    <cellStyle name="Nota 48 3 4" xfId="13174"/>
    <cellStyle name="Nota 48 3 4 2" xfId="33854"/>
    <cellStyle name="Nota 48 3 4 2 2" xfId="57306"/>
    <cellStyle name="Nota 48 3 4 3" xfId="22381"/>
    <cellStyle name="Nota 48 3 4 4" xfId="41392"/>
    <cellStyle name="Nota 48 3 5" xfId="24646"/>
    <cellStyle name="Nota 48 3 5 2" xfId="57307"/>
    <cellStyle name="Nota 48 3 6" xfId="30554"/>
    <cellStyle name="Nota 48 3 6 2" xfId="57308"/>
    <cellStyle name="Nota 48 3 7" xfId="36926"/>
    <cellStyle name="Nota 48 3 7 2" xfId="57309"/>
    <cellStyle name="Nota 48 3 8" xfId="19081"/>
    <cellStyle name="Nota 48 3 9" xfId="9550"/>
    <cellStyle name="Nota 49" xfId="2483"/>
    <cellStyle name="Nota 49 2" xfId="4573"/>
    <cellStyle name="Nota 49 2 2" xfId="5841"/>
    <cellStyle name="Nota 49 2 2 10" xfId="21295"/>
    <cellStyle name="Nota 49 2 2 11" xfId="48086"/>
    <cellStyle name="Nota 49 2 2 12" xfId="57310"/>
    <cellStyle name="Nota 49 2 2 2" xfId="8380"/>
    <cellStyle name="Nota 49 2 2 2 2" xfId="16434"/>
    <cellStyle name="Nota 49 2 2 2 2 2" xfId="27908"/>
    <cellStyle name="Nota 49 2 2 2 2 3" xfId="48087"/>
    <cellStyle name="Nota 49 2 2 2 3" xfId="18076"/>
    <cellStyle name="Nota 49 2 2 2 3 2" xfId="29550"/>
    <cellStyle name="Nota 49 2 2 2 3 3" xfId="48088"/>
    <cellStyle name="Nota 49 2 2 2 4" xfId="18337"/>
    <cellStyle name="Nota 49 2 2 2 4 2" xfId="29811"/>
    <cellStyle name="Nota 49 2 2 2 5" xfId="34853"/>
    <cellStyle name="Nota 49 2 2 2 5 2" xfId="48089"/>
    <cellStyle name="Nota 49 2 2 2 6" xfId="36183"/>
    <cellStyle name="Nota 49 2 2 2 6 2" xfId="48090"/>
    <cellStyle name="Nota 49 2 2 2 7" xfId="23380"/>
    <cellStyle name="Nota 49 2 2 2 8" xfId="48091"/>
    <cellStyle name="Nota 49 2 2 3" xfId="14194"/>
    <cellStyle name="Nota 49 2 2 3 2" xfId="25669"/>
    <cellStyle name="Nota 49 2 2 3 3" xfId="48092"/>
    <cellStyle name="Nota 49 2 2 4" xfId="17269"/>
    <cellStyle name="Nota 49 2 2 4 2" xfId="28743"/>
    <cellStyle name="Nota 49 2 2 4 3" xfId="48093"/>
    <cellStyle name="Nota 49 2 2 5" xfId="17899"/>
    <cellStyle name="Nota 49 2 2 5 2" xfId="29373"/>
    <cellStyle name="Nota 49 2 2 5 3" xfId="48094"/>
    <cellStyle name="Nota 49 2 2 6" xfId="32768"/>
    <cellStyle name="Nota 49 2 2 6 2" xfId="48095"/>
    <cellStyle name="Nota 49 2 2 7" xfId="35819"/>
    <cellStyle name="Nota 49 2 2 7 2" xfId="48096"/>
    <cellStyle name="Nota 49 2 2 8" xfId="37925"/>
    <cellStyle name="Nota 49 2 2 8 2" xfId="48097"/>
    <cellStyle name="Nota 49 2 2 9" xfId="38798"/>
    <cellStyle name="Nota 49 2 2 9 2" xfId="48098"/>
    <cellStyle name="Nota 49 2 3" xfId="7356"/>
    <cellStyle name="Nota 49 2 3 2" xfId="15410"/>
    <cellStyle name="Nota 49 2 3 2 2" xfId="26884"/>
    <cellStyle name="Nota 49 2 3 2 3" xfId="48099"/>
    <cellStyle name="Nota 49 2 3 3" xfId="17693"/>
    <cellStyle name="Nota 49 2 3 3 2" xfId="29167"/>
    <cellStyle name="Nota 49 2 3 3 3" xfId="48100"/>
    <cellStyle name="Nota 49 2 3 4" xfId="17499"/>
    <cellStyle name="Nota 49 2 3 4 2" xfId="28973"/>
    <cellStyle name="Nota 49 2 3 5" xfId="31744"/>
    <cellStyle name="Nota 49 2 3 5 2" xfId="48101"/>
    <cellStyle name="Nota 49 2 3 6" xfId="35560"/>
    <cellStyle name="Nota 49 2 3 6 2" xfId="48102"/>
    <cellStyle name="Nota 49 2 3 7" xfId="20271"/>
    <cellStyle name="Nota 49 2 3 8" xfId="48103"/>
    <cellStyle name="Nota 49 2 4" xfId="41393"/>
    <cellStyle name="Nota 49 2 5" xfId="48104"/>
    <cellStyle name="Nota 49 3" xfId="6354"/>
    <cellStyle name="Nota 49 3 10" xfId="38887"/>
    <cellStyle name="Nota 49 3 10 2" xfId="48105"/>
    <cellStyle name="Nota 49 3 11" xfId="19488"/>
    <cellStyle name="Nota 49 3 12" xfId="48106"/>
    <cellStyle name="Nota 49 3 13" xfId="57311"/>
    <cellStyle name="Nota 49 3 2" xfId="8812"/>
    <cellStyle name="Nota 49 3 2 2" xfId="16866"/>
    <cellStyle name="Nota 49 3 2 2 2" xfId="28340"/>
    <cellStyle name="Nota 49 3 2 2 3" xfId="48107"/>
    <cellStyle name="Nota 49 3 2 3" xfId="18224"/>
    <cellStyle name="Nota 49 3 2 3 2" xfId="29698"/>
    <cellStyle name="Nota 49 3 2 3 3" xfId="48108"/>
    <cellStyle name="Nota 49 3 2 4" xfId="18426"/>
    <cellStyle name="Nota 49 3 2 4 2" xfId="29900"/>
    <cellStyle name="Nota 49 3 2 5" xfId="33200"/>
    <cellStyle name="Nota 49 3 2 5 2" xfId="48109"/>
    <cellStyle name="Nota 49 3 2 6" xfId="35908"/>
    <cellStyle name="Nota 49 3 2 6 2" xfId="48110"/>
    <cellStyle name="Nota 49 3 2 7" xfId="21727"/>
    <cellStyle name="Nota 49 3 2 8" xfId="48111"/>
    <cellStyle name="Nota 49 3 3" xfId="14626"/>
    <cellStyle name="Nota 49 3 3 2" xfId="35285"/>
    <cellStyle name="Nota 49 3 3 2 2" xfId="48112"/>
    <cellStyle name="Nota 49 3 3 3" xfId="36272"/>
    <cellStyle name="Nota 49 3 3 3 2" xfId="48113"/>
    <cellStyle name="Nota 49 3 3 4" xfId="23812"/>
    <cellStyle name="Nota 49 3 3 5" xfId="48114"/>
    <cellStyle name="Nota 49 3 4" xfId="17417"/>
    <cellStyle name="Nota 49 3 4 2" xfId="26101"/>
    <cellStyle name="Nota 49 3 4 3" xfId="48115"/>
    <cellStyle name="Nota 49 3 5" xfId="17761"/>
    <cellStyle name="Nota 49 3 5 2" xfId="28891"/>
    <cellStyle name="Nota 49 3 5 3" xfId="48116"/>
    <cellStyle name="Nota 49 3 6" xfId="29235"/>
    <cellStyle name="Nota 49 3 6 2" xfId="48117"/>
    <cellStyle name="Nota 49 3 7" xfId="30961"/>
    <cellStyle name="Nota 49 3 7 2" xfId="48118"/>
    <cellStyle name="Nota 49 3 8" xfId="35390"/>
    <cellStyle name="Nota 49 3 8 2" xfId="48119"/>
    <cellStyle name="Nota 49 3 9" xfId="38357"/>
    <cellStyle name="Nota 49 3 9 2" xfId="48120"/>
    <cellStyle name="Nota 49 4" xfId="5220"/>
    <cellStyle name="Nota 49 4 10" xfId="20703"/>
    <cellStyle name="Nota 49 4 11" xfId="48121"/>
    <cellStyle name="Nota 49 4 12" xfId="57312"/>
    <cellStyle name="Nota 49 4 2" xfId="7788"/>
    <cellStyle name="Nota 49 4 2 2" xfId="15842"/>
    <cellStyle name="Nota 49 4 2 2 2" xfId="27316"/>
    <cellStyle name="Nota 49 4 2 2 3" xfId="48122"/>
    <cellStyle name="Nota 49 4 2 3" xfId="17843"/>
    <cellStyle name="Nota 49 4 2 3 2" xfId="29317"/>
    <cellStyle name="Nota 49 4 2 3 3" xfId="48123"/>
    <cellStyle name="Nota 49 4 2 4" xfId="12992"/>
    <cellStyle name="Nota 49 4 2 4 2" xfId="23985"/>
    <cellStyle name="Nota 49 4 2 5" xfId="34261"/>
    <cellStyle name="Nota 49 4 2 5 2" xfId="48124"/>
    <cellStyle name="Nota 49 4 2 6" xfId="36013"/>
    <cellStyle name="Nota 49 4 2 6 2" xfId="48125"/>
    <cellStyle name="Nota 49 4 2 7" xfId="22788"/>
    <cellStyle name="Nota 49 4 2 8" xfId="48126"/>
    <cellStyle name="Nota 49 4 3" xfId="13601"/>
    <cellStyle name="Nota 49 4 3 2" xfId="25077"/>
    <cellStyle name="Nota 49 4 3 3" xfId="48127"/>
    <cellStyle name="Nota 49 4 4" xfId="17034"/>
    <cellStyle name="Nota 49 4 4 2" xfId="28508"/>
    <cellStyle name="Nota 49 4 4 3" xfId="48128"/>
    <cellStyle name="Nota 49 4 5" xfId="12645"/>
    <cellStyle name="Nota 49 4 5 2" xfId="24119"/>
    <cellStyle name="Nota 49 4 5 3" xfId="48129"/>
    <cellStyle name="Nota 49 4 6" xfId="32176"/>
    <cellStyle name="Nota 49 4 6 2" xfId="48130"/>
    <cellStyle name="Nota 49 4 7" xfId="35649"/>
    <cellStyle name="Nota 49 4 7 2" xfId="48131"/>
    <cellStyle name="Nota 49 4 8" xfId="37333"/>
    <cellStyle name="Nota 49 4 8 2" xfId="48132"/>
    <cellStyle name="Nota 49 4 9" xfId="38628"/>
    <cellStyle name="Nota 49 4 9 2" xfId="48133"/>
    <cellStyle name="Nota 49 5" xfId="6764"/>
    <cellStyle name="Nota 49 6" xfId="48134"/>
    <cellStyle name="Nota 5" xfId="2484"/>
    <cellStyle name="Nota 5 2" xfId="2485"/>
    <cellStyle name="Nota 5 2 2" xfId="2486"/>
    <cellStyle name="Nota 5 2 2 2" xfId="4574"/>
    <cellStyle name="Nota 5 2 2 2 2" xfId="5842"/>
    <cellStyle name="Nota 5 2 2 2 2 10" xfId="21296"/>
    <cellStyle name="Nota 5 2 2 2 2 11" xfId="48135"/>
    <cellStyle name="Nota 5 2 2 2 2 12" xfId="57313"/>
    <cellStyle name="Nota 5 2 2 2 2 2" xfId="8381"/>
    <cellStyle name="Nota 5 2 2 2 2 2 2" xfId="16435"/>
    <cellStyle name="Nota 5 2 2 2 2 2 2 2" xfId="27909"/>
    <cellStyle name="Nota 5 2 2 2 2 2 2 3" xfId="48136"/>
    <cellStyle name="Nota 5 2 2 2 2 2 3" xfId="18077"/>
    <cellStyle name="Nota 5 2 2 2 2 2 3 2" xfId="29551"/>
    <cellStyle name="Nota 5 2 2 2 2 2 3 3" xfId="48137"/>
    <cellStyle name="Nota 5 2 2 2 2 2 4" xfId="18338"/>
    <cellStyle name="Nota 5 2 2 2 2 2 4 2" xfId="29812"/>
    <cellStyle name="Nota 5 2 2 2 2 2 5" xfId="34854"/>
    <cellStyle name="Nota 5 2 2 2 2 2 5 2" xfId="48138"/>
    <cellStyle name="Nota 5 2 2 2 2 2 6" xfId="36184"/>
    <cellStyle name="Nota 5 2 2 2 2 2 6 2" xfId="48139"/>
    <cellStyle name="Nota 5 2 2 2 2 2 7" xfId="23381"/>
    <cellStyle name="Nota 5 2 2 2 2 2 8" xfId="48140"/>
    <cellStyle name="Nota 5 2 2 2 2 3" xfId="14195"/>
    <cellStyle name="Nota 5 2 2 2 2 3 2" xfId="25670"/>
    <cellStyle name="Nota 5 2 2 2 2 3 3" xfId="48141"/>
    <cellStyle name="Nota 5 2 2 2 2 4" xfId="17270"/>
    <cellStyle name="Nota 5 2 2 2 2 4 2" xfId="28744"/>
    <cellStyle name="Nota 5 2 2 2 2 4 3" xfId="48142"/>
    <cellStyle name="Nota 5 2 2 2 2 5" xfId="17089"/>
    <cellStyle name="Nota 5 2 2 2 2 5 2" xfId="28563"/>
    <cellStyle name="Nota 5 2 2 2 2 5 3" xfId="48143"/>
    <cellStyle name="Nota 5 2 2 2 2 6" xfId="32769"/>
    <cellStyle name="Nota 5 2 2 2 2 6 2" xfId="48144"/>
    <cellStyle name="Nota 5 2 2 2 2 7" xfId="35820"/>
    <cellStyle name="Nota 5 2 2 2 2 7 2" xfId="48145"/>
    <cellStyle name="Nota 5 2 2 2 2 8" xfId="37926"/>
    <cellStyle name="Nota 5 2 2 2 2 8 2" xfId="48146"/>
    <cellStyle name="Nota 5 2 2 2 2 9" xfId="38799"/>
    <cellStyle name="Nota 5 2 2 2 2 9 2" xfId="48147"/>
    <cellStyle name="Nota 5 2 2 2 3" xfId="7357"/>
    <cellStyle name="Nota 5 2 2 2 3 2" xfId="15411"/>
    <cellStyle name="Nota 5 2 2 2 3 2 2" xfId="26885"/>
    <cellStyle name="Nota 5 2 2 2 3 2 3" xfId="48148"/>
    <cellStyle name="Nota 5 2 2 2 3 3" xfId="17694"/>
    <cellStyle name="Nota 5 2 2 2 3 3 2" xfId="29168"/>
    <cellStyle name="Nota 5 2 2 2 3 3 3" xfId="48149"/>
    <cellStyle name="Nota 5 2 2 2 3 4" xfId="17886"/>
    <cellStyle name="Nota 5 2 2 2 3 4 2" xfId="29360"/>
    <cellStyle name="Nota 5 2 2 2 3 5" xfId="31745"/>
    <cellStyle name="Nota 5 2 2 2 3 5 2" xfId="48150"/>
    <cellStyle name="Nota 5 2 2 2 3 6" xfId="35561"/>
    <cellStyle name="Nota 5 2 2 2 3 6 2" xfId="48151"/>
    <cellStyle name="Nota 5 2 2 2 3 7" xfId="20272"/>
    <cellStyle name="Nota 5 2 2 2 3 8" xfId="48152"/>
    <cellStyle name="Nota 5 2 2 2 4" xfId="41394"/>
    <cellStyle name="Nota 5 2 2 2 5" xfId="48153"/>
    <cellStyle name="Nota 5 2 2 3" xfId="6356"/>
    <cellStyle name="Nota 5 2 2 4" xfId="5222"/>
    <cellStyle name="Nota 5 2 3" xfId="4575"/>
    <cellStyle name="Nota 5 2 3 10" xfId="39544"/>
    <cellStyle name="Nota 5 2 3 2" xfId="5843"/>
    <cellStyle name="Nota 5 2 3 2 2" xfId="8382"/>
    <cellStyle name="Nota 5 2 3 2 2 2" xfId="16436"/>
    <cellStyle name="Nota 5 2 3 2 2 2 2" xfId="27910"/>
    <cellStyle name="Nota 5 2 3 2 2 3" xfId="34855"/>
    <cellStyle name="Nota 5 2 3 2 2 3 2" xfId="57314"/>
    <cellStyle name="Nota 5 2 3 2 2 4" xfId="23382"/>
    <cellStyle name="Nota 5 2 3 2 2 5" xfId="12037"/>
    <cellStyle name="Nota 5 2 3 2 2 6" xfId="43905"/>
    <cellStyle name="Nota 5 2 3 2 3" xfId="14196"/>
    <cellStyle name="Nota 5 2 3 2 3 2" xfId="25671"/>
    <cellStyle name="Nota 5 2 3 2 3 3" xfId="42184"/>
    <cellStyle name="Nota 5 2 3 2 4" xfId="32770"/>
    <cellStyle name="Nota 5 2 3 2 4 2" xfId="57315"/>
    <cellStyle name="Nota 5 2 3 2 5" xfId="37927"/>
    <cellStyle name="Nota 5 2 3 2 5 2" xfId="57316"/>
    <cellStyle name="Nota 5 2 3 2 6" xfId="21297"/>
    <cellStyle name="Nota 5 2 3 2 7" xfId="10316"/>
    <cellStyle name="Nota 5 2 3 2 8" xfId="40309"/>
    <cellStyle name="Nota 5 2 3 3" xfId="7358"/>
    <cellStyle name="Nota 5 2 3 3 2" xfId="15412"/>
    <cellStyle name="Nota 5 2 3 3 2 2" xfId="26886"/>
    <cellStyle name="Nota 5 2 3 3 3" xfId="31746"/>
    <cellStyle name="Nota 5 2 3 3 3 2" xfId="57317"/>
    <cellStyle name="Nota 5 2 3 3 4" xfId="20273"/>
    <cellStyle name="Nota 5 2 3 3 5" xfId="11272"/>
    <cellStyle name="Nota 5 2 3 3 6" xfId="43140"/>
    <cellStyle name="Nota 5 2 3 4" xfId="13175"/>
    <cellStyle name="Nota 5 2 3 4 2" xfId="33855"/>
    <cellStyle name="Nota 5 2 3 4 2 2" xfId="57318"/>
    <cellStyle name="Nota 5 2 3 4 3" xfId="22382"/>
    <cellStyle name="Nota 5 2 3 4 4" xfId="41395"/>
    <cellStyle name="Nota 5 2 3 5" xfId="24647"/>
    <cellStyle name="Nota 5 2 3 5 2" xfId="57319"/>
    <cellStyle name="Nota 5 2 3 6" xfId="30555"/>
    <cellStyle name="Nota 5 2 3 6 2" xfId="57320"/>
    <cellStyle name="Nota 5 2 3 7" xfId="36927"/>
    <cellStyle name="Nota 5 2 3 7 2" xfId="57321"/>
    <cellStyle name="Nota 5 2 3 8" xfId="19082"/>
    <cellStyle name="Nota 5 2 3 9" xfId="9551"/>
    <cellStyle name="Nota 5 2 4" xfId="3936"/>
    <cellStyle name="Nota 5 2 4 2" xfId="5429"/>
    <cellStyle name="Nota 5 2 4 2 10" xfId="20883"/>
    <cellStyle name="Nota 5 2 4 2 11" xfId="48154"/>
    <cellStyle name="Nota 5 2 4 2 12" xfId="57322"/>
    <cellStyle name="Nota 5 2 4 2 2" xfId="7968"/>
    <cellStyle name="Nota 5 2 4 2 2 2" xfId="16022"/>
    <cellStyle name="Nota 5 2 4 2 2 2 2" xfId="27496"/>
    <cellStyle name="Nota 5 2 4 2 2 2 3" xfId="48155"/>
    <cellStyle name="Nota 5 2 4 2 2 3" xfId="17958"/>
    <cellStyle name="Nota 5 2 4 2 2 3 2" xfId="29432"/>
    <cellStyle name="Nota 5 2 4 2 2 3 3" xfId="48156"/>
    <cellStyle name="Nota 5 2 4 2 2 4" xfId="14668"/>
    <cellStyle name="Nota 5 2 4 2 2 4 2" xfId="24200"/>
    <cellStyle name="Nota 5 2 4 2 2 5" xfId="34441"/>
    <cellStyle name="Nota 5 2 4 2 2 5 2" xfId="48157"/>
    <cellStyle name="Nota 5 2 4 2 2 6" xfId="36108"/>
    <cellStyle name="Nota 5 2 4 2 2 6 2" xfId="48158"/>
    <cellStyle name="Nota 5 2 4 2 2 7" xfId="22968"/>
    <cellStyle name="Nota 5 2 4 2 2 8" xfId="48159"/>
    <cellStyle name="Nota 5 2 4 2 3" xfId="13782"/>
    <cellStyle name="Nota 5 2 4 2 3 2" xfId="25257"/>
    <cellStyle name="Nota 5 2 4 2 3 3" xfId="48160"/>
    <cellStyle name="Nota 5 2 4 2 4" xfId="17148"/>
    <cellStyle name="Nota 5 2 4 2 4 2" xfId="28622"/>
    <cellStyle name="Nota 5 2 4 2 4 3" xfId="48161"/>
    <cellStyle name="Nota 5 2 4 2 5" xfId="17313"/>
    <cellStyle name="Nota 5 2 4 2 5 2" xfId="28787"/>
    <cellStyle name="Nota 5 2 4 2 5 3" xfId="48162"/>
    <cellStyle name="Nota 5 2 4 2 6" xfId="32356"/>
    <cellStyle name="Nota 5 2 4 2 6 2" xfId="48163"/>
    <cellStyle name="Nota 5 2 4 2 7" xfId="35744"/>
    <cellStyle name="Nota 5 2 4 2 7 2" xfId="48164"/>
    <cellStyle name="Nota 5 2 4 2 8" xfId="37513"/>
    <cellStyle name="Nota 5 2 4 2 8 2" xfId="48165"/>
    <cellStyle name="Nota 5 2 4 2 9" xfId="38723"/>
    <cellStyle name="Nota 5 2 4 2 9 2" xfId="48166"/>
    <cellStyle name="Nota 5 2 4 3" xfId="6944"/>
    <cellStyle name="Nota 5 2 4 3 2" xfId="14998"/>
    <cellStyle name="Nota 5 2 4 3 2 2" xfId="26472"/>
    <cellStyle name="Nota 5 2 4 3 2 3" xfId="48167"/>
    <cellStyle name="Nota 5 2 4 3 3" xfId="17573"/>
    <cellStyle name="Nota 5 2 4 3 3 2" xfId="29047"/>
    <cellStyle name="Nota 5 2 4 3 3 3" xfId="48168"/>
    <cellStyle name="Nota 5 2 4 3 4" xfId="18137"/>
    <cellStyle name="Nota 5 2 4 3 4 2" xfId="29611"/>
    <cellStyle name="Nota 5 2 4 3 5" xfId="31332"/>
    <cellStyle name="Nota 5 2 4 3 5 2" xfId="48169"/>
    <cellStyle name="Nota 5 2 4 3 6" xfId="35485"/>
    <cellStyle name="Nota 5 2 4 3 6 2" xfId="48170"/>
    <cellStyle name="Nota 5 2 4 3 7" xfId="19859"/>
    <cellStyle name="Nota 5 2 4 3 8" xfId="48171"/>
    <cellStyle name="Nota 5 2 4 4" xfId="40981"/>
    <cellStyle name="Nota 5 2 4 5" xfId="48172"/>
    <cellStyle name="Nota 5 2 5" xfId="6355"/>
    <cellStyle name="Nota 5 2 5 10" xfId="38888"/>
    <cellStyle name="Nota 5 2 5 10 2" xfId="48173"/>
    <cellStyle name="Nota 5 2 5 11" xfId="19489"/>
    <cellStyle name="Nota 5 2 5 12" xfId="48174"/>
    <cellStyle name="Nota 5 2 5 13" xfId="57323"/>
    <cellStyle name="Nota 5 2 5 2" xfId="8813"/>
    <cellStyle name="Nota 5 2 5 2 2" xfId="16867"/>
    <cellStyle name="Nota 5 2 5 2 2 2" xfId="28341"/>
    <cellStyle name="Nota 5 2 5 2 2 3" xfId="48175"/>
    <cellStyle name="Nota 5 2 5 2 3" xfId="18225"/>
    <cellStyle name="Nota 5 2 5 2 3 2" xfId="29699"/>
    <cellStyle name="Nota 5 2 5 2 3 3" xfId="48176"/>
    <cellStyle name="Nota 5 2 5 2 4" xfId="18427"/>
    <cellStyle name="Nota 5 2 5 2 4 2" xfId="29901"/>
    <cellStyle name="Nota 5 2 5 2 5" xfId="33201"/>
    <cellStyle name="Nota 5 2 5 2 5 2" xfId="48177"/>
    <cellStyle name="Nota 5 2 5 2 6" xfId="35909"/>
    <cellStyle name="Nota 5 2 5 2 6 2" xfId="48178"/>
    <cellStyle name="Nota 5 2 5 2 7" xfId="21728"/>
    <cellStyle name="Nota 5 2 5 2 8" xfId="48179"/>
    <cellStyle name="Nota 5 2 5 3" xfId="14627"/>
    <cellStyle name="Nota 5 2 5 3 2" xfId="35286"/>
    <cellStyle name="Nota 5 2 5 3 2 2" xfId="48180"/>
    <cellStyle name="Nota 5 2 5 3 3" xfId="36273"/>
    <cellStyle name="Nota 5 2 5 3 3 2" xfId="48181"/>
    <cellStyle name="Nota 5 2 5 3 4" xfId="23813"/>
    <cellStyle name="Nota 5 2 5 3 5" xfId="48182"/>
    <cellStyle name="Nota 5 2 5 4" xfId="17418"/>
    <cellStyle name="Nota 5 2 5 4 2" xfId="26102"/>
    <cellStyle name="Nota 5 2 5 4 3" xfId="48183"/>
    <cellStyle name="Nota 5 2 5 5" xfId="16950"/>
    <cellStyle name="Nota 5 2 5 5 2" xfId="28892"/>
    <cellStyle name="Nota 5 2 5 5 3" xfId="48184"/>
    <cellStyle name="Nota 5 2 5 6" xfId="28424"/>
    <cellStyle name="Nota 5 2 5 6 2" xfId="48185"/>
    <cellStyle name="Nota 5 2 5 7" xfId="30962"/>
    <cellStyle name="Nota 5 2 5 7 2" xfId="48186"/>
    <cellStyle name="Nota 5 2 5 8" xfId="35391"/>
    <cellStyle name="Nota 5 2 5 8 2" xfId="48187"/>
    <cellStyle name="Nota 5 2 5 9" xfId="38358"/>
    <cellStyle name="Nota 5 2 5 9 2" xfId="48188"/>
    <cellStyle name="Nota 5 2 6" xfId="5221"/>
    <cellStyle name="Nota 5 2 6 10" xfId="20704"/>
    <cellStyle name="Nota 5 2 6 11" xfId="48189"/>
    <cellStyle name="Nota 5 2 6 12" xfId="57324"/>
    <cellStyle name="Nota 5 2 6 2" xfId="7789"/>
    <cellStyle name="Nota 5 2 6 2 2" xfId="15843"/>
    <cellStyle name="Nota 5 2 6 2 2 2" xfId="27317"/>
    <cellStyle name="Nota 5 2 6 2 2 3" xfId="48190"/>
    <cellStyle name="Nota 5 2 6 2 3" xfId="17844"/>
    <cellStyle name="Nota 5 2 6 2 3 2" xfId="29318"/>
    <cellStyle name="Nota 5 2 6 2 3 3" xfId="48191"/>
    <cellStyle name="Nota 5 2 6 2 4" xfId="17463"/>
    <cellStyle name="Nota 5 2 6 2 4 2" xfId="28937"/>
    <cellStyle name="Nota 5 2 6 2 5" xfId="34262"/>
    <cellStyle name="Nota 5 2 6 2 5 2" xfId="48192"/>
    <cellStyle name="Nota 5 2 6 2 6" xfId="36014"/>
    <cellStyle name="Nota 5 2 6 2 6 2" xfId="48193"/>
    <cellStyle name="Nota 5 2 6 2 7" xfId="22789"/>
    <cellStyle name="Nota 5 2 6 2 8" xfId="48194"/>
    <cellStyle name="Nota 5 2 6 3" xfId="13602"/>
    <cellStyle name="Nota 5 2 6 3 2" xfId="25078"/>
    <cellStyle name="Nota 5 2 6 3 3" xfId="48195"/>
    <cellStyle name="Nota 5 2 6 4" xfId="17035"/>
    <cellStyle name="Nota 5 2 6 4 2" xfId="28509"/>
    <cellStyle name="Nota 5 2 6 4 3" xfId="48196"/>
    <cellStyle name="Nota 5 2 6 5" xfId="12646"/>
    <cellStyle name="Nota 5 2 6 5 2" xfId="24120"/>
    <cellStyle name="Nota 5 2 6 5 3" xfId="48197"/>
    <cellStyle name="Nota 5 2 6 6" xfId="32177"/>
    <cellStyle name="Nota 5 2 6 6 2" xfId="48198"/>
    <cellStyle name="Nota 5 2 6 7" xfId="35650"/>
    <cellStyle name="Nota 5 2 6 7 2" xfId="48199"/>
    <cellStyle name="Nota 5 2 6 8" xfId="37334"/>
    <cellStyle name="Nota 5 2 6 8 2" xfId="48200"/>
    <cellStyle name="Nota 5 2 6 9" xfId="38629"/>
    <cellStyle name="Nota 5 2 6 9 2" xfId="48201"/>
    <cellStyle name="Nota 5 2 7" xfId="6765"/>
    <cellStyle name="Nota 5 2 8" xfId="48202"/>
    <cellStyle name="Nota 5 3" xfId="2487"/>
    <cellStyle name="Nota 5 3 2" xfId="4576"/>
    <cellStyle name="Nota 5 3 3" xfId="6357"/>
    <cellStyle name="Nota 5 3 4" xfId="5223"/>
    <cellStyle name="Nota 5 4" xfId="4577"/>
    <cellStyle name="Nota 5 4 10" xfId="39545"/>
    <cellStyle name="Nota 5 4 2" xfId="5844"/>
    <cellStyle name="Nota 5 4 2 2" xfId="8383"/>
    <cellStyle name="Nota 5 4 2 2 2" xfId="16437"/>
    <cellStyle name="Nota 5 4 2 2 2 2" xfId="27911"/>
    <cellStyle name="Nota 5 4 2 2 3" xfId="34856"/>
    <cellStyle name="Nota 5 4 2 2 3 2" xfId="57325"/>
    <cellStyle name="Nota 5 4 2 2 4" xfId="23383"/>
    <cellStyle name="Nota 5 4 2 2 5" xfId="12038"/>
    <cellStyle name="Nota 5 4 2 2 6" xfId="43906"/>
    <cellStyle name="Nota 5 4 2 3" xfId="14197"/>
    <cellStyle name="Nota 5 4 2 3 2" xfId="25672"/>
    <cellStyle name="Nota 5 4 2 3 3" xfId="42185"/>
    <cellStyle name="Nota 5 4 2 4" xfId="32771"/>
    <cellStyle name="Nota 5 4 2 4 2" xfId="57326"/>
    <cellStyle name="Nota 5 4 2 5" xfId="37928"/>
    <cellStyle name="Nota 5 4 2 5 2" xfId="57327"/>
    <cellStyle name="Nota 5 4 2 6" xfId="21298"/>
    <cellStyle name="Nota 5 4 2 7" xfId="10317"/>
    <cellStyle name="Nota 5 4 2 8" xfId="40310"/>
    <cellStyle name="Nota 5 4 3" xfId="7359"/>
    <cellStyle name="Nota 5 4 3 2" xfId="15413"/>
    <cellStyle name="Nota 5 4 3 2 2" xfId="26887"/>
    <cellStyle name="Nota 5 4 3 3" xfId="31747"/>
    <cellStyle name="Nota 5 4 3 3 2" xfId="57328"/>
    <cellStyle name="Nota 5 4 3 4" xfId="20274"/>
    <cellStyle name="Nota 5 4 3 5" xfId="11273"/>
    <cellStyle name="Nota 5 4 3 6" xfId="43141"/>
    <cellStyle name="Nota 5 4 4" xfId="13176"/>
    <cellStyle name="Nota 5 4 4 2" xfId="33856"/>
    <cellStyle name="Nota 5 4 4 2 2" xfId="57329"/>
    <cellStyle name="Nota 5 4 4 3" xfId="22383"/>
    <cellStyle name="Nota 5 4 4 4" xfId="41396"/>
    <cellStyle name="Nota 5 4 5" xfId="24648"/>
    <cellStyle name="Nota 5 4 5 2" xfId="57330"/>
    <cellStyle name="Nota 5 4 6" xfId="30556"/>
    <cellStyle name="Nota 5 4 6 2" xfId="57331"/>
    <cellStyle name="Nota 5 4 7" xfId="36928"/>
    <cellStyle name="Nota 5 4 7 2" xfId="57332"/>
    <cellStyle name="Nota 5 4 8" xfId="19083"/>
    <cellStyle name="Nota 5 4 9" xfId="9552"/>
    <cellStyle name="Nota 50" xfId="2488"/>
    <cellStyle name="Nota 50 2" xfId="6358"/>
    <cellStyle name="Nota 50 3" xfId="5224"/>
    <cellStyle name="Nota 51" xfId="4865"/>
    <cellStyle name="Nota 51 10" xfId="39677"/>
    <cellStyle name="Nota 51 2" xfId="6000"/>
    <cellStyle name="Nota 51 2 2" xfId="8539"/>
    <cellStyle name="Nota 51 2 2 2" xfId="16593"/>
    <cellStyle name="Nota 51 2 2 2 2" xfId="28067"/>
    <cellStyle name="Nota 51 2 2 3" xfId="35012"/>
    <cellStyle name="Nota 51 2 2 3 2" xfId="57333"/>
    <cellStyle name="Nota 51 2 2 4" xfId="23539"/>
    <cellStyle name="Nota 51 2 2 5" xfId="12170"/>
    <cellStyle name="Nota 51 2 2 6" xfId="44038"/>
    <cellStyle name="Nota 51 2 3" xfId="14353"/>
    <cellStyle name="Nota 51 2 3 2" xfId="25828"/>
    <cellStyle name="Nota 51 2 3 3" xfId="42317"/>
    <cellStyle name="Nota 51 2 4" xfId="32927"/>
    <cellStyle name="Nota 51 2 4 2" xfId="57334"/>
    <cellStyle name="Nota 51 2 5" xfId="38084"/>
    <cellStyle name="Nota 51 2 5 2" xfId="57335"/>
    <cellStyle name="Nota 51 2 6" xfId="21454"/>
    <cellStyle name="Nota 51 2 7" xfId="10449"/>
    <cellStyle name="Nota 51 2 8" xfId="40442"/>
    <cellStyle name="Nota 51 3" xfId="7515"/>
    <cellStyle name="Nota 51 3 2" xfId="15569"/>
    <cellStyle name="Nota 51 3 2 2" xfId="27043"/>
    <cellStyle name="Nota 51 3 3" xfId="31903"/>
    <cellStyle name="Nota 51 3 3 2" xfId="57336"/>
    <cellStyle name="Nota 51 3 4" xfId="20430"/>
    <cellStyle name="Nota 51 3 5" xfId="11405"/>
    <cellStyle name="Nota 51 3 6" xfId="43273"/>
    <cellStyle name="Nota 51 4" xfId="13328"/>
    <cellStyle name="Nota 51 4 2" xfId="33988"/>
    <cellStyle name="Nota 51 4 2 2" xfId="57337"/>
    <cellStyle name="Nota 51 4 3" xfId="22515"/>
    <cellStyle name="Nota 51 4 4" xfId="41552"/>
    <cellStyle name="Nota 51 5" xfId="24804"/>
    <cellStyle name="Nota 51 5 2" xfId="57338"/>
    <cellStyle name="Nota 51 6" xfId="30688"/>
    <cellStyle name="Nota 51 6 2" xfId="57339"/>
    <cellStyle name="Nota 51 7" xfId="37060"/>
    <cellStyle name="Nota 51 7 2" xfId="57340"/>
    <cellStyle name="Nota 51 8" xfId="19215"/>
    <cellStyle name="Nota 51 9" xfId="9684"/>
    <cellStyle name="Nota 52" xfId="6439"/>
    <cellStyle name="Nota 52 2" xfId="8867"/>
    <cellStyle name="Nota 52 3" xfId="38413"/>
    <cellStyle name="Nota 53" xfId="38495"/>
    <cellStyle name="Nota 53 2" xfId="57341"/>
    <cellStyle name="Nota 6" xfId="2489"/>
    <cellStyle name="Nota 6 2" xfId="2490"/>
    <cellStyle name="Nota 6 2 2" xfId="2491"/>
    <cellStyle name="Nota 6 2 2 2" xfId="4578"/>
    <cellStyle name="Nota 6 2 2 2 2" xfId="5845"/>
    <cellStyle name="Nota 6 2 2 2 2 10" xfId="21299"/>
    <cellStyle name="Nota 6 2 2 2 2 11" xfId="48203"/>
    <cellStyle name="Nota 6 2 2 2 2 12" xfId="57342"/>
    <cellStyle name="Nota 6 2 2 2 2 2" xfId="8384"/>
    <cellStyle name="Nota 6 2 2 2 2 2 2" xfId="16438"/>
    <cellStyle name="Nota 6 2 2 2 2 2 2 2" xfId="27912"/>
    <cellStyle name="Nota 6 2 2 2 2 2 2 3" xfId="48204"/>
    <cellStyle name="Nota 6 2 2 2 2 2 3" xfId="18078"/>
    <cellStyle name="Nota 6 2 2 2 2 2 3 2" xfId="29552"/>
    <cellStyle name="Nota 6 2 2 2 2 2 3 3" xfId="48205"/>
    <cellStyle name="Nota 6 2 2 2 2 2 4" xfId="18339"/>
    <cellStyle name="Nota 6 2 2 2 2 2 4 2" xfId="29813"/>
    <cellStyle name="Nota 6 2 2 2 2 2 5" xfId="34857"/>
    <cellStyle name="Nota 6 2 2 2 2 2 5 2" xfId="48206"/>
    <cellStyle name="Nota 6 2 2 2 2 2 6" xfId="36185"/>
    <cellStyle name="Nota 6 2 2 2 2 2 6 2" xfId="48207"/>
    <cellStyle name="Nota 6 2 2 2 2 2 7" xfId="23384"/>
    <cellStyle name="Nota 6 2 2 2 2 2 8" xfId="48208"/>
    <cellStyle name="Nota 6 2 2 2 2 3" xfId="14198"/>
    <cellStyle name="Nota 6 2 2 2 2 3 2" xfId="25673"/>
    <cellStyle name="Nota 6 2 2 2 2 3 3" xfId="48209"/>
    <cellStyle name="Nota 6 2 2 2 2 4" xfId="17271"/>
    <cellStyle name="Nota 6 2 2 2 2 4 2" xfId="28745"/>
    <cellStyle name="Nota 6 2 2 2 2 4 3" xfId="48210"/>
    <cellStyle name="Nota 6 2 2 2 2 5" xfId="18019"/>
    <cellStyle name="Nota 6 2 2 2 2 5 2" xfId="29493"/>
    <cellStyle name="Nota 6 2 2 2 2 5 3" xfId="48211"/>
    <cellStyle name="Nota 6 2 2 2 2 6" xfId="32772"/>
    <cellStyle name="Nota 6 2 2 2 2 6 2" xfId="48212"/>
    <cellStyle name="Nota 6 2 2 2 2 7" xfId="35821"/>
    <cellStyle name="Nota 6 2 2 2 2 7 2" xfId="48213"/>
    <cellStyle name="Nota 6 2 2 2 2 8" xfId="37929"/>
    <cellStyle name="Nota 6 2 2 2 2 8 2" xfId="48214"/>
    <cellStyle name="Nota 6 2 2 2 2 9" xfId="38800"/>
    <cellStyle name="Nota 6 2 2 2 2 9 2" xfId="48215"/>
    <cellStyle name="Nota 6 2 2 2 3" xfId="7360"/>
    <cellStyle name="Nota 6 2 2 2 3 2" xfId="15414"/>
    <cellStyle name="Nota 6 2 2 2 3 2 2" xfId="26888"/>
    <cellStyle name="Nota 6 2 2 2 3 2 3" xfId="48216"/>
    <cellStyle name="Nota 6 2 2 2 3 3" xfId="17695"/>
    <cellStyle name="Nota 6 2 2 2 3 3 2" xfId="29169"/>
    <cellStyle name="Nota 6 2 2 2 3 3 3" xfId="48217"/>
    <cellStyle name="Nota 6 2 2 2 3 4" xfId="17610"/>
    <cellStyle name="Nota 6 2 2 2 3 4 2" xfId="29084"/>
    <cellStyle name="Nota 6 2 2 2 3 5" xfId="31748"/>
    <cellStyle name="Nota 6 2 2 2 3 5 2" xfId="48218"/>
    <cellStyle name="Nota 6 2 2 2 3 6" xfId="35562"/>
    <cellStyle name="Nota 6 2 2 2 3 6 2" xfId="48219"/>
    <cellStyle name="Nota 6 2 2 2 3 7" xfId="20275"/>
    <cellStyle name="Nota 6 2 2 2 3 8" xfId="48220"/>
    <cellStyle name="Nota 6 2 2 2 4" xfId="41397"/>
    <cellStyle name="Nota 6 2 2 2 5" xfId="48221"/>
    <cellStyle name="Nota 6 2 2 3" xfId="6360"/>
    <cellStyle name="Nota 6 2 2 4" xfId="5226"/>
    <cellStyle name="Nota 6 2 3" xfId="4579"/>
    <cellStyle name="Nota 6 2 3 10" xfId="39546"/>
    <cellStyle name="Nota 6 2 3 2" xfId="5846"/>
    <cellStyle name="Nota 6 2 3 2 2" xfId="8385"/>
    <cellStyle name="Nota 6 2 3 2 2 2" xfId="16439"/>
    <cellStyle name="Nota 6 2 3 2 2 2 2" xfId="27913"/>
    <cellStyle name="Nota 6 2 3 2 2 3" xfId="34858"/>
    <cellStyle name="Nota 6 2 3 2 2 3 2" xfId="57343"/>
    <cellStyle name="Nota 6 2 3 2 2 4" xfId="23385"/>
    <cellStyle name="Nota 6 2 3 2 2 5" xfId="12039"/>
    <cellStyle name="Nota 6 2 3 2 2 6" xfId="43907"/>
    <cellStyle name="Nota 6 2 3 2 3" xfId="14199"/>
    <cellStyle name="Nota 6 2 3 2 3 2" xfId="25674"/>
    <cellStyle name="Nota 6 2 3 2 3 3" xfId="42186"/>
    <cellStyle name="Nota 6 2 3 2 4" xfId="32773"/>
    <cellStyle name="Nota 6 2 3 2 4 2" xfId="57344"/>
    <cellStyle name="Nota 6 2 3 2 5" xfId="37930"/>
    <cellStyle name="Nota 6 2 3 2 5 2" xfId="57345"/>
    <cellStyle name="Nota 6 2 3 2 6" xfId="21300"/>
    <cellStyle name="Nota 6 2 3 2 7" xfId="10318"/>
    <cellStyle name="Nota 6 2 3 2 8" xfId="40311"/>
    <cellStyle name="Nota 6 2 3 3" xfId="7361"/>
    <cellStyle name="Nota 6 2 3 3 2" xfId="15415"/>
    <cellStyle name="Nota 6 2 3 3 2 2" xfId="26889"/>
    <cellStyle name="Nota 6 2 3 3 3" xfId="31749"/>
    <cellStyle name="Nota 6 2 3 3 3 2" xfId="57346"/>
    <cellStyle name="Nota 6 2 3 3 4" xfId="20276"/>
    <cellStyle name="Nota 6 2 3 3 5" xfId="11274"/>
    <cellStyle name="Nota 6 2 3 3 6" xfId="43142"/>
    <cellStyle name="Nota 6 2 3 4" xfId="13177"/>
    <cellStyle name="Nota 6 2 3 4 2" xfId="33857"/>
    <cellStyle name="Nota 6 2 3 4 2 2" xfId="57347"/>
    <cellStyle name="Nota 6 2 3 4 3" xfId="22384"/>
    <cellStyle name="Nota 6 2 3 4 4" xfId="41398"/>
    <cellStyle name="Nota 6 2 3 5" xfId="24649"/>
    <cellStyle name="Nota 6 2 3 5 2" xfId="57348"/>
    <cellStyle name="Nota 6 2 3 6" xfId="30557"/>
    <cellStyle name="Nota 6 2 3 6 2" xfId="57349"/>
    <cellStyle name="Nota 6 2 3 7" xfId="36929"/>
    <cellStyle name="Nota 6 2 3 7 2" xfId="57350"/>
    <cellStyle name="Nota 6 2 3 8" xfId="19084"/>
    <cellStyle name="Nota 6 2 3 9" xfId="9553"/>
    <cellStyle name="Nota 6 2 4" xfId="3937"/>
    <cellStyle name="Nota 6 2 4 2" xfId="5430"/>
    <cellStyle name="Nota 6 2 4 2 10" xfId="20884"/>
    <cellStyle name="Nota 6 2 4 2 11" xfId="48222"/>
    <cellStyle name="Nota 6 2 4 2 12" xfId="57351"/>
    <cellStyle name="Nota 6 2 4 2 2" xfId="7969"/>
    <cellStyle name="Nota 6 2 4 2 2 2" xfId="16023"/>
    <cellStyle name="Nota 6 2 4 2 2 2 2" xfId="27497"/>
    <cellStyle name="Nota 6 2 4 2 2 2 3" xfId="48223"/>
    <cellStyle name="Nota 6 2 4 2 2 3" xfId="17959"/>
    <cellStyle name="Nota 6 2 4 2 2 3 2" xfId="29433"/>
    <cellStyle name="Nota 6 2 4 2 2 3 3" xfId="48224"/>
    <cellStyle name="Nota 6 2 4 2 2 4" xfId="13643"/>
    <cellStyle name="Nota 6 2 4 2 2 4 2" xfId="24201"/>
    <cellStyle name="Nota 6 2 4 2 2 5" xfId="34442"/>
    <cellStyle name="Nota 6 2 4 2 2 5 2" xfId="48225"/>
    <cellStyle name="Nota 6 2 4 2 2 6" xfId="36109"/>
    <cellStyle name="Nota 6 2 4 2 2 6 2" xfId="48226"/>
    <cellStyle name="Nota 6 2 4 2 2 7" xfId="22969"/>
    <cellStyle name="Nota 6 2 4 2 2 8" xfId="48227"/>
    <cellStyle name="Nota 6 2 4 2 3" xfId="13783"/>
    <cellStyle name="Nota 6 2 4 2 3 2" xfId="25258"/>
    <cellStyle name="Nota 6 2 4 2 3 3" xfId="48228"/>
    <cellStyle name="Nota 6 2 4 2 4" xfId="17149"/>
    <cellStyle name="Nota 6 2 4 2 4 2" xfId="28623"/>
    <cellStyle name="Nota 6 2 4 2 4 3" xfId="48229"/>
    <cellStyle name="Nota 6 2 4 2 5" xfId="16926"/>
    <cellStyle name="Nota 6 2 4 2 5 2" xfId="28400"/>
    <cellStyle name="Nota 6 2 4 2 5 3" xfId="48230"/>
    <cellStyle name="Nota 6 2 4 2 6" xfId="32357"/>
    <cellStyle name="Nota 6 2 4 2 6 2" xfId="48231"/>
    <cellStyle name="Nota 6 2 4 2 7" xfId="35745"/>
    <cellStyle name="Nota 6 2 4 2 7 2" xfId="48232"/>
    <cellStyle name="Nota 6 2 4 2 8" xfId="37514"/>
    <cellStyle name="Nota 6 2 4 2 8 2" xfId="48233"/>
    <cellStyle name="Nota 6 2 4 2 9" xfId="38724"/>
    <cellStyle name="Nota 6 2 4 2 9 2" xfId="48234"/>
    <cellStyle name="Nota 6 2 4 3" xfId="6945"/>
    <cellStyle name="Nota 6 2 4 3 2" xfId="14999"/>
    <cellStyle name="Nota 6 2 4 3 2 2" xfId="26473"/>
    <cellStyle name="Nota 6 2 4 3 2 3" xfId="48235"/>
    <cellStyle name="Nota 6 2 4 3 3" xfId="17574"/>
    <cellStyle name="Nota 6 2 4 3 3 2" xfId="29048"/>
    <cellStyle name="Nota 6 2 4 3 3 3" xfId="48236"/>
    <cellStyle name="Nota 6 2 4 3 4" xfId="12698"/>
    <cellStyle name="Nota 6 2 4 3 4 2" xfId="24675"/>
    <cellStyle name="Nota 6 2 4 3 5" xfId="31333"/>
    <cellStyle name="Nota 6 2 4 3 5 2" xfId="48237"/>
    <cellStyle name="Nota 6 2 4 3 6" xfId="35486"/>
    <cellStyle name="Nota 6 2 4 3 6 2" xfId="48238"/>
    <cellStyle name="Nota 6 2 4 3 7" xfId="19860"/>
    <cellStyle name="Nota 6 2 4 3 8" xfId="48239"/>
    <cellStyle name="Nota 6 2 4 4" xfId="40982"/>
    <cellStyle name="Nota 6 2 4 5" xfId="48240"/>
    <cellStyle name="Nota 6 2 5" xfId="6359"/>
    <cellStyle name="Nota 6 2 5 10" xfId="38889"/>
    <cellStyle name="Nota 6 2 5 10 2" xfId="48241"/>
    <cellStyle name="Nota 6 2 5 11" xfId="19490"/>
    <cellStyle name="Nota 6 2 5 12" xfId="48242"/>
    <cellStyle name="Nota 6 2 5 13" xfId="57352"/>
    <cellStyle name="Nota 6 2 5 2" xfId="8814"/>
    <cellStyle name="Nota 6 2 5 2 2" xfId="16868"/>
    <cellStyle name="Nota 6 2 5 2 2 2" xfId="28342"/>
    <cellStyle name="Nota 6 2 5 2 2 3" xfId="48243"/>
    <cellStyle name="Nota 6 2 5 2 3" xfId="18226"/>
    <cellStyle name="Nota 6 2 5 2 3 2" xfId="29700"/>
    <cellStyle name="Nota 6 2 5 2 3 3" xfId="48244"/>
    <cellStyle name="Nota 6 2 5 2 4" xfId="18428"/>
    <cellStyle name="Nota 6 2 5 2 4 2" xfId="29902"/>
    <cellStyle name="Nota 6 2 5 2 5" xfId="33202"/>
    <cellStyle name="Nota 6 2 5 2 5 2" xfId="48245"/>
    <cellStyle name="Nota 6 2 5 2 6" xfId="35910"/>
    <cellStyle name="Nota 6 2 5 2 6 2" xfId="48246"/>
    <cellStyle name="Nota 6 2 5 2 7" xfId="21729"/>
    <cellStyle name="Nota 6 2 5 2 8" xfId="48247"/>
    <cellStyle name="Nota 6 2 5 3" xfId="14628"/>
    <cellStyle name="Nota 6 2 5 3 2" xfId="35287"/>
    <cellStyle name="Nota 6 2 5 3 2 2" xfId="48248"/>
    <cellStyle name="Nota 6 2 5 3 3" xfId="36274"/>
    <cellStyle name="Nota 6 2 5 3 3 2" xfId="48249"/>
    <cellStyle name="Nota 6 2 5 3 4" xfId="23814"/>
    <cellStyle name="Nota 6 2 5 3 5" xfId="48250"/>
    <cellStyle name="Nota 6 2 5 4" xfId="17419"/>
    <cellStyle name="Nota 6 2 5 4 2" xfId="26103"/>
    <cellStyle name="Nota 6 2 5 4 3" xfId="48251"/>
    <cellStyle name="Nota 6 2 5 5" xfId="18116"/>
    <cellStyle name="Nota 6 2 5 5 2" xfId="28893"/>
    <cellStyle name="Nota 6 2 5 5 3" xfId="48252"/>
    <cellStyle name="Nota 6 2 5 6" xfId="29590"/>
    <cellStyle name="Nota 6 2 5 6 2" xfId="48253"/>
    <cellStyle name="Nota 6 2 5 7" xfId="30963"/>
    <cellStyle name="Nota 6 2 5 7 2" xfId="48254"/>
    <cellStyle name="Nota 6 2 5 8" xfId="35392"/>
    <cellStyle name="Nota 6 2 5 8 2" xfId="48255"/>
    <cellStyle name="Nota 6 2 5 9" xfId="38359"/>
    <cellStyle name="Nota 6 2 5 9 2" xfId="48256"/>
    <cellStyle name="Nota 6 2 6" xfId="5225"/>
    <cellStyle name="Nota 6 2 6 10" xfId="20705"/>
    <cellStyle name="Nota 6 2 6 11" xfId="48257"/>
    <cellStyle name="Nota 6 2 6 12" xfId="57353"/>
    <cellStyle name="Nota 6 2 6 2" xfId="7790"/>
    <cellStyle name="Nota 6 2 6 2 2" xfId="15844"/>
    <cellStyle name="Nota 6 2 6 2 2 2" xfId="27318"/>
    <cellStyle name="Nota 6 2 6 2 2 3" xfId="48258"/>
    <cellStyle name="Nota 6 2 6 2 3" xfId="17845"/>
    <cellStyle name="Nota 6 2 6 2 3 2" xfId="29319"/>
    <cellStyle name="Nota 6 2 6 2 3 3" xfId="48259"/>
    <cellStyle name="Nota 6 2 6 2 4" xfId="17744"/>
    <cellStyle name="Nota 6 2 6 2 4 2" xfId="29218"/>
    <cellStyle name="Nota 6 2 6 2 5" xfId="34263"/>
    <cellStyle name="Nota 6 2 6 2 5 2" xfId="48260"/>
    <cellStyle name="Nota 6 2 6 2 6" xfId="36015"/>
    <cellStyle name="Nota 6 2 6 2 6 2" xfId="48261"/>
    <cellStyle name="Nota 6 2 6 2 7" xfId="22790"/>
    <cellStyle name="Nota 6 2 6 2 8" xfId="48262"/>
    <cellStyle name="Nota 6 2 6 3" xfId="13603"/>
    <cellStyle name="Nota 6 2 6 3 2" xfId="25079"/>
    <cellStyle name="Nota 6 2 6 3 3" xfId="48263"/>
    <cellStyle name="Nota 6 2 6 4" xfId="17036"/>
    <cellStyle name="Nota 6 2 6 4 2" xfId="28510"/>
    <cellStyle name="Nota 6 2 6 4 3" xfId="48264"/>
    <cellStyle name="Nota 6 2 6 5" xfId="12405"/>
    <cellStyle name="Nota 6 2 6 5 2" xfId="24690"/>
    <cellStyle name="Nota 6 2 6 5 3" xfId="48265"/>
    <cellStyle name="Nota 6 2 6 6" xfId="32178"/>
    <cellStyle name="Nota 6 2 6 6 2" xfId="48266"/>
    <cellStyle name="Nota 6 2 6 7" xfId="35651"/>
    <cellStyle name="Nota 6 2 6 7 2" xfId="48267"/>
    <cellStyle name="Nota 6 2 6 8" xfId="37335"/>
    <cellStyle name="Nota 6 2 6 8 2" xfId="48268"/>
    <cellStyle name="Nota 6 2 6 9" xfId="38630"/>
    <cellStyle name="Nota 6 2 6 9 2" xfId="48269"/>
    <cellStyle name="Nota 6 2 7" xfId="6766"/>
    <cellStyle name="Nota 6 2 8" xfId="48270"/>
    <cellStyle name="Nota 6 3" xfId="2492"/>
    <cellStyle name="Nota 6 3 2" xfId="4580"/>
    <cellStyle name="Nota 6 3 3" xfId="6361"/>
    <cellStyle name="Nota 6 3 4" xfId="5227"/>
    <cellStyle name="Nota 6 4" xfId="4581"/>
    <cellStyle name="Nota 6 4 10" xfId="39547"/>
    <cellStyle name="Nota 6 4 2" xfId="5847"/>
    <cellStyle name="Nota 6 4 2 2" xfId="8386"/>
    <cellStyle name="Nota 6 4 2 2 2" xfId="16440"/>
    <cellStyle name="Nota 6 4 2 2 2 2" xfId="27914"/>
    <cellStyle name="Nota 6 4 2 2 3" xfId="34859"/>
    <cellStyle name="Nota 6 4 2 2 3 2" xfId="57354"/>
    <cellStyle name="Nota 6 4 2 2 4" xfId="23386"/>
    <cellStyle name="Nota 6 4 2 2 5" xfId="12040"/>
    <cellStyle name="Nota 6 4 2 2 6" xfId="43908"/>
    <cellStyle name="Nota 6 4 2 3" xfId="14200"/>
    <cellStyle name="Nota 6 4 2 3 2" xfId="25675"/>
    <cellStyle name="Nota 6 4 2 3 3" xfId="42187"/>
    <cellStyle name="Nota 6 4 2 4" xfId="32774"/>
    <cellStyle name="Nota 6 4 2 4 2" xfId="57355"/>
    <cellStyle name="Nota 6 4 2 5" xfId="37931"/>
    <cellStyle name="Nota 6 4 2 5 2" xfId="57356"/>
    <cellStyle name="Nota 6 4 2 6" xfId="21301"/>
    <cellStyle name="Nota 6 4 2 7" xfId="10319"/>
    <cellStyle name="Nota 6 4 2 8" xfId="40312"/>
    <cellStyle name="Nota 6 4 3" xfId="7362"/>
    <cellStyle name="Nota 6 4 3 2" xfId="15416"/>
    <cellStyle name="Nota 6 4 3 2 2" xfId="26890"/>
    <cellStyle name="Nota 6 4 3 3" xfId="31750"/>
    <cellStyle name="Nota 6 4 3 3 2" xfId="57357"/>
    <cellStyle name="Nota 6 4 3 4" xfId="20277"/>
    <cellStyle name="Nota 6 4 3 5" xfId="11275"/>
    <cellStyle name="Nota 6 4 3 6" xfId="43143"/>
    <cellStyle name="Nota 6 4 4" xfId="13178"/>
    <cellStyle name="Nota 6 4 4 2" xfId="33858"/>
    <cellStyle name="Nota 6 4 4 2 2" xfId="57358"/>
    <cellStyle name="Nota 6 4 4 3" xfId="22385"/>
    <cellStyle name="Nota 6 4 4 4" xfId="41399"/>
    <cellStyle name="Nota 6 4 5" xfId="24650"/>
    <cellStyle name="Nota 6 4 5 2" xfId="57359"/>
    <cellStyle name="Nota 6 4 6" xfId="30558"/>
    <cellStyle name="Nota 6 4 6 2" xfId="57360"/>
    <cellStyle name="Nota 6 4 7" xfId="36930"/>
    <cellStyle name="Nota 6 4 7 2" xfId="57361"/>
    <cellStyle name="Nota 6 4 8" xfId="19085"/>
    <cellStyle name="Nota 6 4 9" xfId="9554"/>
    <cellStyle name="Nota 7" xfId="2493"/>
    <cellStyle name="Nota 7 2" xfId="2494"/>
    <cellStyle name="Nota 7 2 2" xfId="2495"/>
    <cellStyle name="Nota 7 2 2 2" xfId="4582"/>
    <cellStyle name="Nota 7 2 2 2 2" xfId="5848"/>
    <cellStyle name="Nota 7 2 2 2 2 10" xfId="21302"/>
    <cellStyle name="Nota 7 2 2 2 2 11" xfId="48271"/>
    <cellStyle name="Nota 7 2 2 2 2 12" xfId="57362"/>
    <cellStyle name="Nota 7 2 2 2 2 2" xfId="8387"/>
    <cellStyle name="Nota 7 2 2 2 2 2 2" xfId="16441"/>
    <cellStyle name="Nota 7 2 2 2 2 2 2 2" xfId="27915"/>
    <cellStyle name="Nota 7 2 2 2 2 2 2 3" xfId="48272"/>
    <cellStyle name="Nota 7 2 2 2 2 2 3" xfId="18079"/>
    <cellStyle name="Nota 7 2 2 2 2 2 3 2" xfId="29553"/>
    <cellStyle name="Nota 7 2 2 2 2 2 3 3" xfId="48273"/>
    <cellStyle name="Nota 7 2 2 2 2 2 4" xfId="18340"/>
    <cellStyle name="Nota 7 2 2 2 2 2 4 2" xfId="29814"/>
    <cellStyle name="Nota 7 2 2 2 2 2 5" xfId="34860"/>
    <cellStyle name="Nota 7 2 2 2 2 2 5 2" xfId="48274"/>
    <cellStyle name="Nota 7 2 2 2 2 2 6" xfId="36186"/>
    <cellStyle name="Nota 7 2 2 2 2 2 6 2" xfId="48275"/>
    <cellStyle name="Nota 7 2 2 2 2 2 7" xfId="23387"/>
    <cellStyle name="Nota 7 2 2 2 2 2 8" xfId="48276"/>
    <cellStyle name="Nota 7 2 2 2 2 3" xfId="14201"/>
    <cellStyle name="Nota 7 2 2 2 2 3 2" xfId="25676"/>
    <cellStyle name="Nota 7 2 2 2 2 3 3" xfId="48277"/>
    <cellStyle name="Nota 7 2 2 2 2 4" xfId="17272"/>
    <cellStyle name="Nota 7 2 2 2 2 4 2" xfId="28746"/>
    <cellStyle name="Nota 7 2 2 2 2 4 3" xfId="48278"/>
    <cellStyle name="Nota 7 2 2 2 2 5" xfId="12670"/>
    <cellStyle name="Nota 7 2 2 2 2 5 2" xfId="24146"/>
    <cellStyle name="Nota 7 2 2 2 2 5 3" xfId="48279"/>
    <cellStyle name="Nota 7 2 2 2 2 6" xfId="32775"/>
    <cellStyle name="Nota 7 2 2 2 2 6 2" xfId="48280"/>
    <cellStyle name="Nota 7 2 2 2 2 7" xfId="35822"/>
    <cellStyle name="Nota 7 2 2 2 2 7 2" xfId="48281"/>
    <cellStyle name="Nota 7 2 2 2 2 8" xfId="37932"/>
    <cellStyle name="Nota 7 2 2 2 2 8 2" xfId="48282"/>
    <cellStyle name="Nota 7 2 2 2 2 9" xfId="38801"/>
    <cellStyle name="Nota 7 2 2 2 2 9 2" xfId="48283"/>
    <cellStyle name="Nota 7 2 2 2 3" xfId="7363"/>
    <cellStyle name="Nota 7 2 2 2 3 2" xfId="15417"/>
    <cellStyle name="Nota 7 2 2 2 3 2 2" xfId="26891"/>
    <cellStyle name="Nota 7 2 2 2 3 2 3" xfId="48284"/>
    <cellStyle name="Nota 7 2 2 2 3 3" xfId="17696"/>
    <cellStyle name="Nota 7 2 2 2 3 3 2" xfId="29170"/>
    <cellStyle name="Nota 7 2 2 2 3 3 3" xfId="48285"/>
    <cellStyle name="Nota 7 2 2 2 3 4" xfId="13025"/>
    <cellStyle name="Nota 7 2 2 2 3 4 2" xfId="24493"/>
    <cellStyle name="Nota 7 2 2 2 3 5" xfId="31751"/>
    <cellStyle name="Nota 7 2 2 2 3 5 2" xfId="48286"/>
    <cellStyle name="Nota 7 2 2 2 3 6" xfId="35563"/>
    <cellStyle name="Nota 7 2 2 2 3 6 2" xfId="48287"/>
    <cellStyle name="Nota 7 2 2 2 3 7" xfId="20278"/>
    <cellStyle name="Nota 7 2 2 2 3 8" xfId="48288"/>
    <cellStyle name="Nota 7 2 2 2 4" xfId="41400"/>
    <cellStyle name="Nota 7 2 2 2 5" xfId="48289"/>
    <cellStyle name="Nota 7 2 2 3" xfId="6363"/>
    <cellStyle name="Nota 7 2 2 4" xfId="5229"/>
    <cellStyle name="Nota 7 2 3" xfId="4583"/>
    <cellStyle name="Nota 7 2 3 10" xfId="39548"/>
    <cellStyle name="Nota 7 2 3 2" xfId="5849"/>
    <cellStyle name="Nota 7 2 3 2 2" xfId="8388"/>
    <cellStyle name="Nota 7 2 3 2 2 2" xfId="16442"/>
    <cellStyle name="Nota 7 2 3 2 2 2 2" xfId="27916"/>
    <cellStyle name="Nota 7 2 3 2 2 3" xfId="34861"/>
    <cellStyle name="Nota 7 2 3 2 2 3 2" xfId="57363"/>
    <cellStyle name="Nota 7 2 3 2 2 4" xfId="23388"/>
    <cellStyle name="Nota 7 2 3 2 2 5" xfId="12041"/>
    <cellStyle name="Nota 7 2 3 2 2 6" xfId="43909"/>
    <cellStyle name="Nota 7 2 3 2 3" xfId="14202"/>
    <cellStyle name="Nota 7 2 3 2 3 2" xfId="25677"/>
    <cellStyle name="Nota 7 2 3 2 3 3" xfId="42188"/>
    <cellStyle name="Nota 7 2 3 2 4" xfId="32776"/>
    <cellStyle name="Nota 7 2 3 2 4 2" xfId="57364"/>
    <cellStyle name="Nota 7 2 3 2 5" xfId="37933"/>
    <cellStyle name="Nota 7 2 3 2 5 2" xfId="57365"/>
    <cellStyle name="Nota 7 2 3 2 6" xfId="21303"/>
    <cellStyle name="Nota 7 2 3 2 7" xfId="10320"/>
    <cellStyle name="Nota 7 2 3 2 8" xfId="40313"/>
    <cellStyle name="Nota 7 2 3 3" xfId="7364"/>
    <cellStyle name="Nota 7 2 3 3 2" xfId="15418"/>
    <cellStyle name="Nota 7 2 3 3 2 2" xfId="26892"/>
    <cellStyle name="Nota 7 2 3 3 3" xfId="31752"/>
    <cellStyle name="Nota 7 2 3 3 3 2" xfId="57366"/>
    <cellStyle name="Nota 7 2 3 3 4" xfId="20279"/>
    <cellStyle name="Nota 7 2 3 3 5" xfId="11276"/>
    <cellStyle name="Nota 7 2 3 3 6" xfId="43144"/>
    <cellStyle name="Nota 7 2 3 4" xfId="13179"/>
    <cellStyle name="Nota 7 2 3 4 2" xfId="33859"/>
    <cellStyle name="Nota 7 2 3 4 2 2" xfId="57367"/>
    <cellStyle name="Nota 7 2 3 4 3" xfId="22386"/>
    <cellStyle name="Nota 7 2 3 4 4" xfId="41401"/>
    <cellStyle name="Nota 7 2 3 5" xfId="24651"/>
    <cellStyle name="Nota 7 2 3 5 2" xfId="57368"/>
    <cellStyle name="Nota 7 2 3 6" xfId="30559"/>
    <cellStyle name="Nota 7 2 3 6 2" xfId="57369"/>
    <cellStyle name="Nota 7 2 3 7" xfId="36931"/>
    <cellStyle name="Nota 7 2 3 7 2" xfId="57370"/>
    <cellStyle name="Nota 7 2 3 8" xfId="19086"/>
    <cellStyle name="Nota 7 2 3 9" xfId="9555"/>
    <cellStyle name="Nota 7 2 4" xfId="3938"/>
    <cellStyle name="Nota 7 2 4 2" xfId="5431"/>
    <cellStyle name="Nota 7 2 4 2 10" xfId="20885"/>
    <cellStyle name="Nota 7 2 4 2 11" xfId="48290"/>
    <cellStyle name="Nota 7 2 4 2 12" xfId="57371"/>
    <cellStyle name="Nota 7 2 4 2 2" xfId="7970"/>
    <cellStyle name="Nota 7 2 4 2 2 2" xfId="16024"/>
    <cellStyle name="Nota 7 2 4 2 2 2 2" xfId="27498"/>
    <cellStyle name="Nota 7 2 4 2 2 2 3" xfId="48291"/>
    <cellStyle name="Nota 7 2 4 2 2 3" xfId="17960"/>
    <cellStyle name="Nota 7 2 4 2 2 3 2" xfId="29434"/>
    <cellStyle name="Nota 7 2 4 2 2 3 3" xfId="48292"/>
    <cellStyle name="Nota 7 2 4 2 2 4" xfId="12726"/>
    <cellStyle name="Nota 7 2 4 2 2 4 2" xfId="24202"/>
    <cellStyle name="Nota 7 2 4 2 2 5" xfId="34443"/>
    <cellStyle name="Nota 7 2 4 2 2 5 2" xfId="48293"/>
    <cellStyle name="Nota 7 2 4 2 2 6" xfId="36110"/>
    <cellStyle name="Nota 7 2 4 2 2 6 2" xfId="48294"/>
    <cellStyle name="Nota 7 2 4 2 2 7" xfId="22970"/>
    <cellStyle name="Nota 7 2 4 2 2 8" xfId="48295"/>
    <cellStyle name="Nota 7 2 4 2 3" xfId="13784"/>
    <cellStyle name="Nota 7 2 4 2 3 2" xfId="25259"/>
    <cellStyle name="Nota 7 2 4 2 3 3" xfId="48296"/>
    <cellStyle name="Nota 7 2 4 2 4" xfId="17150"/>
    <cellStyle name="Nota 7 2 4 2 4 2" xfId="28624"/>
    <cellStyle name="Nota 7 2 4 2 4 3" xfId="48297"/>
    <cellStyle name="Nota 7 2 4 2 5" xfId="17514"/>
    <cellStyle name="Nota 7 2 4 2 5 2" xfId="28988"/>
    <cellStyle name="Nota 7 2 4 2 5 3" xfId="48298"/>
    <cellStyle name="Nota 7 2 4 2 6" xfId="32358"/>
    <cellStyle name="Nota 7 2 4 2 6 2" xfId="48299"/>
    <cellStyle name="Nota 7 2 4 2 7" xfId="35746"/>
    <cellStyle name="Nota 7 2 4 2 7 2" xfId="48300"/>
    <cellStyle name="Nota 7 2 4 2 8" xfId="37515"/>
    <cellStyle name="Nota 7 2 4 2 8 2" xfId="48301"/>
    <cellStyle name="Nota 7 2 4 2 9" xfId="38725"/>
    <cellStyle name="Nota 7 2 4 2 9 2" xfId="48302"/>
    <cellStyle name="Nota 7 2 4 3" xfId="6946"/>
    <cellStyle name="Nota 7 2 4 3 2" xfId="15000"/>
    <cellStyle name="Nota 7 2 4 3 2 2" xfId="26474"/>
    <cellStyle name="Nota 7 2 4 3 2 3" xfId="48303"/>
    <cellStyle name="Nota 7 2 4 3 3" xfId="17575"/>
    <cellStyle name="Nota 7 2 4 3 3 2" xfId="29049"/>
    <cellStyle name="Nota 7 2 4 3 3 3" xfId="48304"/>
    <cellStyle name="Nota 7 2 4 3 4" xfId="17332"/>
    <cellStyle name="Nota 7 2 4 3 4 2" xfId="28806"/>
    <cellStyle name="Nota 7 2 4 3 5" xfId="31334"/>
    <cellStyle name="Nota 7 2 4 3 5 2" xfId="48305"/>
    <cellStyle name="Nota 7 2 4 3 6" xfId="35487"/>
    <cellStyle name="Nota 7 2 4 3 6 2" xfId="48306"/>
    <cellStyle name="Nota 7 2 4 3 7" xfId="19861"/>
    <cellStyle name="Nota 7 2 4 3 8" xfId="48307"/>
    <cellStyle name="Nota 7 2 4 4" xfId="40983"/>
    <cellStyle name="Nota 7 2 4 5" xfId="48308"/>
    <cellStyle name="Nota 7 2 5" xfId="6362"/>
    <cellStyle name="Nota 7 2 5 10" xfId="38890"/>
    <cellStyle name="Nota 7 2 5 10 2" xfId="48309"/>
    <cellStyle name="Nota 7 2 5 11" xfId="19491"/>
    <cellStyle name="Nota 7 2 5 12" xfId="48310"/>
    <cellStyle name="Nota 7 2 5 13" xfId="57372"/>
    <cellStyle name="Nota 7 2 5 2" xfId="8815"/>
    <cellStyle name="Nota 7 2 5 2 2" xfId="16869"/>
    <cellStyle name="Nota 7 2 5 2 2 2" xfId="28343"/>
    <cellStyle name="Nota 7 2 5 2 2 3" xfId="48311"/>
    <cellStyle name="Nota 7 2 5 2 3" xfId="18227"/>
    <cellStyle name="Nota 7 2 5 2 3 2" xfId="29701"/>
    <cellStyle name="Nota 7 2 5 2 3 3" xfId="48312"/>
    <cellStyle name="Nota 7 2 5 2 4" xfId="18429"/>
    <cellStyle name="Nota 7 2 5 2 4 2" xfId="29903"/>
    <cellStyle name="Nota 7 2 5 2 5" xfId="33203"/>
    <cellStyle name="Nota 7 2 5 2 5 2" xfId="48313"/>
    <cellStyle name="Nota 7 2 5 2 6" xfId="35911"/>
    <cellStyle name="Nota 7 2 5 2 6 2" xfId="48314"/>
    <cellStyle name="Nota 7 2 5 2 7" xfId="21730"/>
    <cellStyle name="Nota 7 2 5 2 8" xfId="48315"/>
    <cellStyle name="Nota 7 2 5 3" xfId="14629"/>
    <cellStyle name="Nota 7 2 5 3 2" xfId="35288"/>
    <cellStyle name="Nota 7 2 5 3 2 2" xfId="48316"/>
    <cellStyle name="Nota 7 2 5 3 3" xfId="36275"/>
    <cellStyle name="Nota 7 2 5 3 3 2" xfId="48317"/>
    <cellStyle name="Nota 7 2 5 3 4" xfId="23815"/>
    <cellStyle name="Nota 7 2 5 3 5" xfId="48318"/>
    <cellStyle name="Nota 7 2 5 4" xfId="17420"/>
    <cellStyle name="Nota 7 2 5 4 2" xfId="26104"/>
    <cellStyle name="Nota 7 2 5 4 3" xfId="48319"/>
    <cellStyle name="Nota 7 2 5 5" xfId="17511"/>
    <cellStyle name="Nota 7 2 5 5 2" xfId="28894"/>
    <cellStyle name="Nota 7 2 5 5 3" xfId="48320"/>
    <cellStyle name="Nota 7 2 5 6" xfId="28985"/>
    <cellStyle name="Nota 7 2 5 6 2" xfId="48321"/>
    <cellStyle name="Nota 7 2 5 7" xfId="30964"/>
    <cellStyle name="Nota 7 2 5 7 2" xfId="48322"/>
    <cellStyle name="Nota 7 2 5 8" xfId="35393"/>
    <cellStyle name="Nota 7 2 5 8 2" xfId="48323"/>
    <cellStyle name="Nota 7 2 5 9" xfId="38360"/>
    <cellStyle name="Nota 7 2 5 9 2" xfId="48324"/>
    <cellStyle name="Nota 7 2 6" xfId="5228"/>
    <cellStyle name="Nota 7 2 6 10" xfId="20706"/>
    <cellStyle name="Nota 7 2 6 11" xfId="48325"/>
    <cellStyle name="Nota 7 2 6 12" xfId="57373"/>
    <cellStyle name="Nota 7 2 6 2" xfId="7791"/>
    <cellStyle name="Nota 7 2 6 2 2" xfId="15845"/>
    <cellStyle name="Nota 7 2 6 2 2 2" xfId="27319"/>
    <cellStyle name="Nota 7 2 6 2 2 3" xfId="48326"/>
    <cellStyle name="Nota 7 2 6 2 3" xfId="17846"/>
    <cellStyle name="Nota 7 2 6 2 3 2" xfId="29320"/>
    <cellStyle name="Nota 7 2 6 2 3 3" xfId="48327"/>
    <cellStyle name="Nota 7 2 6 2 4" xfId="16936"/>
    <cellStyle name="Nota 7 2 6 2 4 2" xfId="28410"/>
    <cellStyle name="Nota 7 2 6 2 5" xfId="34264"/>
    <cellStyle name="Nota 7 2 6 2 5 2" xfId="48328"/>
    <cellStyle name="Nota 7 2 6 2 6" xfId="36016"/>
    <cellStyle name="Nota 7 2 6 2 6 2" xfId="48329"/>
    <cellStyle name="Nota 7 2 6 2 7" xfId="22791"/>
    <cellStyle name="Nota 7 2 6 2 8" xfId="48330"/>
    <cellStyle name="Nota 7 2 6 3" xfId="13604"/>
    <cellStyle name="Nota 7 2 6 3 2" xfId="25080"/>
    <cellStyle name="Nota 7 2 6 3 3" xfId="48331"/>
    <cellStyle name="Nota 7 2 6 4" xfId="17037"/>
    <cellStyle name="Nota 7 2 6 4 2" xfId="28511"/>
    <cellStyle name="Nota 7 2 6 4 3" xfId="48332"/>
    <cellStyle name="Nota 7 2 6 5" xfId="16967"/>
    <cellStyle name="Nota 7 2 6 5 2" xfId="28441"/>
    <cellStyle name="Nota 7 2 6 5 3" xfId="48333"/>
    <cellStyle name="Nota 7 2 6 6" xfId="32179"/>
    <cellStyle name="Nota 7 2 6 6 2" xfId="48334"/>
    <cellStyle name="Nota 7 2 6 7" xfId="35652"/>
    <cellStyle name="Nota 7 2 6 7 2" xfId="48335"/>
    <cellStyle name="Nota 7 2 6 8" xfId="37336"/>
    <cellStyle name="Nota 7 2 6 8 2" xfId="48336"/>
    <cellStyle name="Nota 7 2 6 9" xfId="38631"/>
    <cellStyle name="Nota 7 2 6 9 2" xfId="48337"/>
    <cellStyle name="Nota 7 2 7" xfId="6767"/>
    <cellStyle name="Nota 7 2 8" xfId="48338"/>
    <cellStyle name="Nota 7 3" xfId="2496"/>
    <cellStyle name="Nota 7 3 2" xfId="4584"/>
    <cellStyle name="Nota 7 3 3" xfId="6364"/>
    <cellStyle name="Nota 7 3 4" xfId="5230"/>
    <cellStyle name="Nota 7 4" xfId="4585"/>
    <cellStyle name="Nota 7 4 10" xfId="39549"/>
    <cellStyle name="Nota 7 4 2" xfId="5850"/>
    <cellStyle name="Nota 7 4 2 2" xfId="8389"/>
    <cellStyle name="Nota 7 4 2 2 2" xfId="16443"/>
    <cellStyle name="Nota 7 4 2 2 2 2" xfId="27917"/>
    <cellStyle name="Nota 7 4 2 2 3" xfId="34862"/>
    <cellStyle name="Nota 7 4 2 2 3 2" xfId="57374"/>
    <cellStyle name="Nota 7 4 2 2 4" xfId="23389"/>
    <cellStyle name="Nota 7 4 2 2 5" xfId="12042"/>
    <cellStyle name="Nota 7 4 2 2 6" xfId="43910"/>
    <cellStyle name="Nota 7 4 2 3" xfId="14203"/>
    <cellStyle name="Nota 7 4 2 3 2" xfId="25678"/>
    <cellStyle name="Nota 7 4 2 3 3" xfId="42189"/>
    <cellStyle name="Nota 7 4 2 4" xfId="32777"/>
    <cellStyle name="Nota 7 4 2 4 2" xfId="57375"/>
    <cellStyle name="Nota 7 4 2 5" xfId="37934"/>
    <cellStyle name="Nota 7 4 2 5 2" xfId="57376"/>
    <cellStyle name="Nota 7 4 2 6" xfId="21304"/>
    <cellStyle name="Nota 7 4 2 7" xfId="10321"/>
    <cellStyle name="Nota 7 4 2 8" xfId="40314"/>
    <cellStyle name="Nota 7 4 3" xfId="7365"/>
    <cellStyle name="Nota 7 4 3 2" xfId="15419"/>
    <cellStyle name="Nota 7 4 3 2 2" xfId="26893"/>
    <cellStyle name="Nota 7 4 3 3" xfId="31753"/>
    <cellStyle name="Nota 7 4 3 3 2" xfId="57377"/>
    <cellStyle name="Nota 7 4 3 4" xfId="20280"/>
    <cellStyle name="Nota 7 4 3 5" xfId="11277"/>
    <cellStyle name="Nota 7 4 3 6" xfId="43145"/>
    <cellStyle name="Nota 7 4 4" xfId="13180"/>
    <cellStyle name="Nota 7 4 4 2" xfId="33860"/>
    <cellStyle name="Nota 7 4 4 2 2" xfId="57378"/>
    <cellStyle name="Nota 7 4 4 3" xfId="22387"/>
    <cellStyle name="Nota 7 4 4 4" xfId="41402"/>
    <cellStyle name="Nota 7 4 5" xfId="24652"/>
    <cellStyle name="Nota 7 4 5 2" xfId="57379"/>
    <cellStyle name="Nota 7 4 6" xfId="30560"/>
    <cellStyle name="Nota 7 4 6 2" xfId="57380"/>
    <cellStyle name="Nota 7 4 7" xfId="36932"/>
    <cellStyle name="Nota 7 4 7 2" xfId="57381"/>
    <cellStyle name="Nota 7 4 8" xfId="19087"/>
    <cellStyle name="Nota 7 4 9" xfId="9556"/>
    <cellStyle name="Nota 8" xfId="2497"/>
    <cellStyle name="Nota 8 2" xfId="2498"/>
    <cellStyle name="Nota 8 2 2" xfId="2499"/>
    <cellStyle name="Nota 8 2 2 2" xfId="4586"/>
    <cellStyle name="Nota 8 2 2 2 2" xfId="5851"/>
    <cellStyle name="Nota 8 2 2 2 2 10" xfId="21305"/>
    <cellStyle name="Nota 8 2 2 2 2 11" xfId="48339"/>
    <cellStyle name="Nota 8 2 2 2 2 12" xfId="57382"/>
    <cellStyle name="Nota 8 2 2 2 2 2" xfId="8390"/>
    <cellStyle name="Nota 8 2 2 2 2 2 2" xfId="16444"/>
    <cellStyle name="Nota 8 2 2 2 2 2 2 2" xfId="27918"/>
    <cellStyle name="Nota 8 2 2 2 2 2 2 3" xfId="48340"/>
    <cellStyle name="Nota 8 2 2 2 2 2 3" xfId="18080"/>
    <cellStyle name="Nota 8 2 2 2 2 2 3 2" xfId="29554"/>
    <cellStyle name="Nota 8 2 2 2 2 2 3 3" xfId="48341"/>
    <cellStyle name="Nota 8 2 2 2 2 2 4" xfId="18341"/>
    <cellStyle name="Nota 8 2 2 2 2 2 4 2" xfId="29815"/>
    <cellStyle name="Nota 8 2 2 2 2 2 5" xfId="34863"/>
    <cellStyle name="Nota 8 2 2 2 2 2 5 2" xfId="48342"/>
    <cellStyle name="Nota 8 2 2 2 2 2 6" xfId="36187"/>
    <cellStyle name="Nota 8 2 2 2 2 2 6 2" xfId="48343"/>
    <cellStyle name="Nota 8 2 2 2 2 2 7" xfId="23390"/>
    <cellStyle name="Nota 8 2 2 2 2 2 8" xfId="48344"/>
    <cellStyle name="Nota 8 2 2 2 2 3" xfId="14204"/>
    <cellStyle name="Nota 8 2 2 2 2 3 2" xfId="25679"/>
    <cellStyle name="Nota 8 2 2 2 2 3 3" xfId="48345"/>
    <cellStyle name="Nota 8 2 2 2 2 4" xfId="17273"/>
    <cellStyle name="Nota 8 2 2 2 2 4 2" xfId="28747"/>
    <cellStyle name="Nota 8 2 2 2 2 4 3" xfId="48346"/>
    <cellStyle name="Nota 8 2 2 2 2 5" xfId="17766"/>
    <cellStyle name="Nota 8 2 2 2 2 5 2" xfId="29240"/>
    <cellStyle name="Nota 8 2 2 2 2 5 3" xfId="48347"/>
    <cellStyle name="Nota 8 2 2 2 2 6" xfId="32778"/>
    <cellStyle name="Nota 8 2 2 2 2 6 2" xfId="48348"/>
    <cellStyle name="Nota 8 2 2 2 2 7" xfId="35823"/>
    <cellStyle name="Nota 8 2 2 2 2 7 2" xfId="48349"/>
    <cellStyle name="Nota 8 2 2 2 2 8" xfId="37935"/>
    <cellStyle name="Nota 8 2 2 2 2 8 2" xfId="48350"/>
    <cellStyle name="Nota 8 2 2 2 2 9" xfId="38802"/>
    <cellStyle name="Nota 8 2 2 2 2 9 2" xfId="48351"/>
    <cellStyle name="Nota 8 2 2 2 3" xfId="7366"/>
    <cellStyle name="Nota 8 2 2 2 3 2" xfId="15420"/>
    <cellStyle name="Nota 8 2 2 2 3 2 2" xfId="26894"/>
    <cellStyle name="Nota 8 2 2 2 3 2 3" xfId="48352"/>
    <cellStyle name="Nota 8 2 2 2 3 3" xfId="17697"/>
    <cellStyle name="Nota 8 2 2 2 3 3 2" xfId="29171"/>
    <cellStyle name="Nota 8 2 2 2 3 3 3" xfId="48353"/>
    <cellStyle name="Nota 8 2 2 2 3 4" xfId="17296"/>
    <cellStyle name="Nota 8 2 2 2 3 4 2" xfId="28770"/>
    <cellStyle name="Nota 8 2 2 2 3 5" xfId="31754"/>
    <cellStyle name="Nota 8 2 2 2 3 5 2" xfId="48354"/>
    <cellStyle name="Nota 8 2 2 2 3 6" xfId="35564"/>
    <cellStyle name="Nota 8 2 2 2 3 6 2" xfId="48355"/>
    <cellStyle name="Nota 8 2 2 2 3 7" xfId="20281"/>
    <cellStyle name="Nota 8 2 2 2 3 8" xfId="48356"/>
    <cellStyle name="Nota 8 2 2 2 4" xfId="41403"/>
    <cellStyle name="Nota 8 2 2 2 5" xfId="48357"/>
    <cellStyle name="Nota 8 2 2 3" xfId="6366"/>
    <cellStyle name="Nota 8 2 2 4" xfId="5232"/>
    <cellStyle name="Nota 8 2 3" xfId="4587"/>
    <cellStyle name="Nota 8 2 3 10" xfId="39550"/>
    <cellStyle name="Nota 8 2 3 2" xfId="5852"/>
    <cellStyle name="Nota 8 2 3 2 2" xfId="8391"/>
    <cellStyle name="Nota 8 2 3 2 2 2" xfId="16445"/>
    <cellStyle name="Nota 8 2 3 2 2 2 2" xfId="27919"/>
    <cellStyle name="Nota 8 2 3 2 2 3" xfId="34864"/>
    <cellStyle name="Nota 8 2 3 2 2 3 2" xfId="57383"/>
    <cellStyle name="Nota 8 2 3 2 2 4" xfId="23391"/>
    <cellStyle name="Nota 8 2 3 2 2 5" xfId="12043"/>
    <cellStyle name="Nota 8 2 3 2 2 6" xfId="43911"/>
    <cellStyle name="Nota 8 2 3 2 3" xfId="14205"/>
    <cellStyle name="Nota 8 2 3 2 3 2" xfId="25680"/>
    <cellStyle name="Nota 8 2 3 2 3 3" xfId="42190"/>
    <cellStyle name="Nota 8 2 3 2 4" xfId="32779"/>
    <cellStyle name="Nota 8 2 3 2 4 2" xfId="57384"/>
    <cellStyle name="Nota 8 2 3 2 5" xfId="37936"/>
    <cellStyle name="Nota 8 2 3 2 5 2" xfId="57385"/>
    <cellStyle name="Nota 8 2 3 2 6" xfId="21306"/>
    <cellStyle name="Nota 8 2 3 2 7" xfId="10322"/>
    <cellStyle name="Nota 8 2 3 2 8" xfId="40315"/>
    <cellStyle name="Nota 8 2 3 3" xfId="7367"/>
    <cellStyle name="Nota 8 2 3 3 2" xfId="15421"/>
    <cellStyle name="Nota 8 2 3 3 2 2" xfId="26895"/>
    <cellStyle name="Nota 8 2 3 3 3" xfId="31755"/>
    <cellStyle name="Nota 8 2 3 3 3 2" xfId="57386"/>
    <cellStyle name="Nota 8 2 3 3 4" xfId="20282"/>
    <cellStyle name="Nota 8 2 3 3 5" xfId="11278"/>
    <cellStyle name="Nota 8 2 3 3 6" xfId="43146"/>
    <cellStyle name="Nota 8 2 3 4" xfId="13181"/>
    <cellStyle name="Nota 8 2 3 4 2" xfId="33861"/>
    <cellStyle name="Nota 8 2 3 4 2 2" xfId="57387"/>
    <cellStyle name="Nota 8 2 3 4 3" xfId="22388"/>
    <cellStyle name="Nota 8 2 3 4 4" xfId="41404"/>
    <cellStyle name="Nota 8 2 3 5" xfId="24653"/>
    <cellStyle name="Nota 8 2 3 5 2" xfId="57388"/>
    <cellStyle name="Nota 8 2 3 6" xfId="30561"/>
    <cellStyle name="Nota 8 2 3 6 2" xfId="57389"/>
    <cellStyle name="Nota 8 2 3 7" xfId="36933"/>
    <cellStyle name="Nota 8 2 3 7 2" xfId="57390"/>
    <cellStyle name="Nota 8 2 3 8" xfId="19088"/>
    <cellStyle name="Nota 8 2 3 9" xfId="9557"/>
    <cellStyle name="Nota 8 2 4" xfId="3939"/>
    <cellStyle name="Nota 8 2 4 2" xfId="5432"/>
    <cellStyle name="Nota 8 2 4 2 10" xfId="20886"/>
    <cellStyle name="Nota 8 2 4 2 11" xfId="48358"/>
    <cellStyle name="Nota 8 2 4 2 12" xfId="57391"/>
    <cellStyle name="Nota 8 2 4 2 2" xfId="7971"/>
    <cellStyle name="Nota 8 2 4 2 2 2" xfId="16025"/>
    <cellStyle name="Nota 8 2 4 2 2 2 2" xfId="27499"/>
    <cellStyle name="Nota 8 2 4 2 2 2 3" xfId="48359"/>
    <cellStyle name="Nota 8 2 4 2 2 3" xfId="17961"/>
    <cellStyle name="Nota 8 2 4 2 2 3 2" xfId="29435"/>
    <cellStyle name="Nota 8 2 4 2 2 3 3" xfId="48360"/>
    <cellStyle name="Nota 8 2 4 2 2 4" xfId="12727"/>
    <cellStyle name="Nota 8 2 4 2 2 4 2" xfId="24203"/>
    <cellStyle name="Nota 8 2 4 2 2 5" xfId="34444"/>
    <cellStyle name="Nota 8 2 4 2 2 5 2" xfId="48361"/>
    <cellStyle name="Nota 8 2 4 2 2 6" xfId="36111"/>
    <cellStyle name="Nota 8 2 4 2 2 6 2" xfId="48362"/>
    <cellStyle name="Nota 8 2 4 2 2 7" xfId="22971"/>
    <cellStyle name="Nota 8 2 4 2 2 8" xfId="48363"/>
    <cellStyle name="Nota 8 2 4 2 3" xfId="13785"/>
    <cellStyle name="Nota 8 2 4 2 3 2" xfId="25260"/>
    <cellStyle name="Nota 8 2 4 2 3 3" xfId="48364"/>
    <cellStyle name="Nota 8 2 4 2 4" xfId="17151"/>
    <cellStyle name="Nota 8 2 4 2 4 2" xfId="28625"/>
    <cellStyle name="Nota 8 2 4 2 4 3" xfId="48365"/>
    <cellStyle name="Nota 8 2 4 2 5" xfId="17900"/>
    <cellStyle name="Nota 8 2 4 2 5 2" xfId="29374"/>
    <cellStyle name="Nota 8 2 4 2 5 3" xfId="48366"/>
    <cellStyle name="Nota 8 2 4 2 6" xfId="32359"/>
    <cellStyle name="Nota 8 2 4 2 6 2" xfId="48367"/>
    <cellStyle name="Nota 8 2 4 2 7" xfId="35747"/>
    <cellStyle name="Nota 8 2 4 2 7 2" xfId="48368"/>
    <cellStyle name="Nota 8 2 4 2 8" xfId="37516"/>
    <cellStyle name="Nota 8 2 4 2 8 2" xfId="48369"/>
    <cellStyle name="Nota 8 2 4 2 9" xfId="38726"/>
    <cellStyle name="Nota 8 2 4 2 9 2" xfId="48370"/>
    <cellStyle name="Nota 8 2 4 3" xfId="6947"/>
    <cellStyle name="Nota 8 2 4 3 2" xfId="15001"/>
    <cellStyle name="Nota 8 2 4 3 2 2" xfId="26475"/>
    <cellStyle name="Nota 8 2 4 3 2 3" xfId="48371"/>
    <cellStyle name="Nota 8 2 4 3 3" xfId="17576"/>
    <cellStyle name="Nota 8 2 4 3 3 2" xfId="29050"/>
    <cellStyle name="Nota 8 2 4 3 3 3" xfId="48372"/>
    <cellStyle name="Nota 8 2 4 3 4" xfId="17731"/>
    <cellStyle name="Nota 8 2 4 3 4 2" xfId="29205"/>
    <cellStyle name="Nota 8 2 4 3 5" xfId="31335"/>
    <cellStyle name="Nota 8 2 4 3 5 2" xfId="48373"/>
    <cellStyle name="Nota 8 2 4 3 6" xfId="35488"/>
    <cellStyle name="Nota 8 2 4 3 6 2" xfId="48374"/>
    <cellStyle name="Nota 8 2 4 3 7" xfId="19862"/>
    <cellStyle name="Nota 8 2 4 3 8" xfId="48375"/>
    <cellStyle name="Nota 8 2 4 4" xfId="40984"/>
    <cellStyle name="Nota 8 2 4 5" xfId="48376"/>
    <cellStyle name="Nota 8 2 5" xfId="6365"/>
    <cellStyle name="Nota 8 2 5 10" xfId="38891"/>
    <cellStyle name="Nota 8 2 5 10 2" xfId="48377"/>
    <cellStyle name="Nota 8 2 5 11" xfId="19492"/>
    <cellStyle name="Nota 8 2 5 12" xfId="48378"/>
    <cellStyle name="Nota 8 2 5 13" xfId="57392"/>
    <cellStyle name="Nota 8 2 5 2" xfId="8816"/>
    <cellStyle name="Nota 8 2 5 2 2" xfId="16870"/>
    <cellStyle name="Nota 8 2 5 2 2 2" xfId="28344"/>
    <cellStyle name="Nota 8 2 5 2 2 3" xfId="48379"/>
    <cellStyle name="Nota 8 2 5 2 3" xfId="18228"/>
    <cellStyle name="Nota 8 2 5 2 3 2" xfId="29702"/>
    <cellStyle name="Nota 8 2 5 2 3 3" xfId="48380"/>
    <cellStyle name="Nota 8 2 5 2 4" xfId="18430"/>
    <cellStyle name="Nota 8 2 5 2 4 2" xfId="29904"/>
    <cellStyle name="Nota 8 2 5 2 5" xfId="33204"/>
    <cellStyle name="Nota 8 2 5 2 5 2" xfId="48381"/>
    <cellStyle name="Nota 8 2 5 2 6" xfId="35912"/>
    <cellStyle name="Nota 8 2 5 2 6 2" xfId="48382"/>
    <cellStyle name="Nota 8 2 5 2 7" xfId="21731"/>
    <cellStyle name="Nota 8 2 5 2 8" xfId="48383"/>
    <cellStyle name="Nota 8 2 5 3" xfId="14630"/>
    <cellStyle name="Nota 8 2 5 3 2" xfId="35289"/>
    <cellStyle name="Nota 8 2 5 3 2 2" xfId="48384"/>
    <cellStyle name="Nota 8 2 5 3 3" xfId="36276"/>
    <cellStyle name="Nota 8 2 5 3 3 2" xfId="48385"/>
    <cellStyle name="Nota 8 2 5 3 4" xfId="23816"/>
    <cellStyle name="Nota 8 2 5 3 5" xfId="48386"/>
    <cellStyle name="Nota 8 2 5 4" xfId="17421"/>
    <cellStyle name="Nota 8 2 5 4 2" xfId="26105"/>
    <cellStyle name="Nota 8 2 5 4 3" xfId="48387"/>
    <cellStyle name="Nota 8 2 5 5" xfId="12591"/>
    <cellStyle name="Nota 8 2 5 5 2" xfId="28895"/>
    <cellStyle name="Nota 8 2 5 5 3" xfId="48388"/>
    <cellStyle name="Nota 8 2 5 6" xfId="24229"/>
    <cellStyle name="Nota 8 2 5 6 2" xfId="48389"/>
    <cellStyle name="Nota 8 2 5 7" xfId="30965"/>
    <cellStyle name="Nota 8 2 5 7 2" xfId="48390"/>
    <cellStyle name="Nota 8 2 5 8" xfId="35394"/>
    <cellStyle name="Nota 8 2 5 8 2" xfId="48391"/>
    <cellStyle name="Nota 8 2 5 9" xfId="38361"/>
    <cellStyle name="Nota 8 2 5 9 2" xfId="48392"/>
    <cellStyle name="Nota 8 2 6" xfId="5231"/>
    <cellStyle name="Nota 8 2 6 10" xfId="20707"/>
    <cellStyle name="Nota 8 2 6 11" xfId="48393"/>
    <cellStyle name="Nota 8 2 6 12" xfId="57393"/>
    <cellStyle name="Nota 8 2 6 2" xfId="7792"/>
    <cellStyle name="Nota 8 2 6 2 2" xfId="15846"/>
    <cellStyle name="Nota 8 2 6 2 2 2" xfId="27320"/>
    <cellStyle name="Nota 8 2 6 2 2 3" xfId="48394"/>
    <cellStyle name="Nota 8 2 6 2 3" xfId="17847"/>
    <cellStyle name="Nota 8 2 6 2 3 2" xfId="29321"/>
    <cellStyle name="Nota 8 2 6 2 3 3" xfId="48395"/>
    <cellStyle name="Nota 8 2 6 2 4" xfId="18129"/>
    <cellStyle name="Nota 8 2 6 2 4 2" xfId="29603"/>
    <cellStyle name="Nota 8 2 6 2 5" xfId="34265"/>
    <cellStyle name="Nota 8 2 6 2 5 2" xfId="48396"/>
    <cellStyle name="Nota 8 2 6 2 6" xfId="36017"/>
    <cellStyle name="Nota 8 2 6 2 6 2" xfId="48397"/>
    <cellStyle name="Nota 8 2 6 2 7" xfId="22792"/>
    <cellStyle name="Nota 8 2 6 2 8" xfId="48398"/>
    <cellStyle name="Nota 8 2 6 3" xfId="13605"/>
    <cellStyle name="Nota 8 2 6 3 2" xfId="25081"/>
    <cellStyle name="Nota 8 2 6 3 3" xfId="48399"/>
    <cellStyle name="Nota 8 2 6 4" xfId="17038"/>
    <cellStyle name="Nota 8 2 6 4 2" xfId="28512"/>
    <cellStyle name="Nota 8 2 6 4 3" xfId="48400"/>
    <cellStyle name="Nota 8 2 6 5" xfId="12913"/>
    <cellStyle name="Nota 8 2 6 5 2" xfId="24385"/>
    <cellStyle name="Nota 8 2 6 5 3" xfId="48401"/>
    <cellStyle name="Nota 8 2 6 6" xfId="32180"/>
    <cellStyle name="Nota 8 2 6 6 2" xfId="48402"/>
    <cellStyle name="Nota 8 2 6 7" xfId="35653"/>
    <cellStyle name="Nota 8 2 6 7 2" xfId="48403"/>
    <cellStyle name="Nota 8 2 6 8" xfId="37337"/>
    <cellStyle name="Nota 8 2 6 8 2" xfId="48404"/>
    <cellStyle name="Nota 8 2 6 9" xfId="38632"/>
    <cellStyle name="Nota 8 2 6 9 2" xfId="48405"/>
    <cellStyle name="Nota 8 2 7" xfId="6768"/>
    <cellStyle name="Nota 8 2 8" xfId="48406"/>
    <cellStyle name="Nota 8 3" xfId="2500"/>
    <cellStyle name="Nota 8 3 2" xfId="4588"/>
    <cellStyle name="Nota 8 3 3" xfId="6367"/>
    <cellStyle name="Nota 8 3 4" xfId="5233"/>
    <cellStyle name="Nota 8 4" xfId="4589"/>
    <cellStyle name="Nota 8 4 10" xfId="39551"/>
    <cellStyle name="Nota 8 4 2" xfId="5853"/>
    <cellStyle name="Nota 8 4 2 2" xfId="8392"/>
    <cellStyle name="Nota 8 4 2 2 2" xfId="16446"/>
    <cellStyle name="Nota 8 4 2 2 2 2" xfId="27920"/>
    <cellStyle name="Nota 8 4 2 2 3" xfId="34865"/>
    <cellStyle name="Nota 8 4 2 2 3 2" xfId="57394"/>
    <cellStyle name="Nota 8 4 2 2 4" xfId="23392"/>
    <cellStyle name="Nota 8 4 2 2 5" xfId="12044"/>
    <cellStyle name="Nota 8 4 2 2 6" xfId="43912"/>
    <cellStyle name="Nota 8 4 2 3" xfId="14206"/>
    <cellStyle name="Nota 8 4 2 3 2" xfId="25681"/>
    <cellStyle name="Nota 8 4 2 3 3" xfId="42191"/>
    <cellStyle name="Nota 8 4 2 4" xfId="32780"/>
    <cellStyle name="Nota 8 4 2 4 2" xfId="57395"/>
    <cellStyle name="Nota 8 4 2 5" xfId="37937"/>
    <cellStyle name="Nota 8 4 2 5 2" xfId="57396"/>
    <cellStyle name="Nota 8 4 2 6" xfId="21307"/>
    <cellStyle name="Nota 8 4 2 7" xfId="10323"/>
    <cellStyle name="Nota 8 4 2 8" xfId="40316"/>
    <cellStyle name="Nota 8 4 3" xfId="7368"/>
    <cellStyle name="Nota 8 4 3 2" xfId="15422"/>
    <cellStyle name="Nota 8 4 3 2 2" xfId="26896"/>
    <cellStyle name="Nota 8 4 3 3" xfId="31756"/>
    <cellStyle name="Nota 8 4 3 3 2" xfId="57397"/>
    <cellStyle name="Nota 8 4 3 4" xfId="20283"/>
    <cellStyle name="Nota 8 4 3 5" xfId="11279"/>
    <cellStyle name="Nota 8 4 3 6" xfId="43147"/>
    <cellStyle name="Nota 8 4 4" xfId="13182"/>
    <cellStyle name="Nota 8 4 4 2" xfId="33862"/>
    <cellStyle name="Nota 8 4 4 2 2" xfId="57398"/>
    <cellStyle name="Nota 8 4 4 3" xfId="22389"/>
    <cellStyle name="Nota 8 4 4 4" xfId="41405"/>
    <cellStyle name="Nota 8 4 5" xfId="24654"/>
    <cellStyle name="Nota 8 4 5 2" xfId="57399"/>
    <cellStyle name="Nota 8 4 6" xfId="30562"/>
    <cellStyle name="Nota 8 4 6 2" xfId="57400"/>
    <cellStyle name="Nota 8 4 7" xfId="36934"/>
    <cellStyle name="Nota 8 4 7 2" xfId="57401"/>
    <cellStyle name="Nota 8 4 8" xfId="19089"/>
    <cellStyle name="Nota 8 4 9" xfId="9558"/>
    <cellStyle name="Nota 9" xfId="2501"/>
    <cellStyle name="Nota 9 2" xfId="2502"/>
    <cellStyle name="Nota 9 2 2" xfId="2503"/>
    <cellStyle name="Nota 9 2 2 2" xfId="4590"/>
    <cellStyle name="Nota 9 2 2 2 2" xfId="5854"/>
    <cellStyle name="Nota 9 2 2 2 2 10" xfId="21308"/>
    <cellStyle name="Nota 9 2 2 2 2 11" xfId="48407"/>
    <cellStyle name="Nota 9 2 2 2 2 12" xfId="57402"/>
    <cellStyle name="Nota 9 2 2 2 2 2" xfId="8393"/>
    <cellStyle name="Nota 9 2 2 2 2 2 2" xfId="16447"/>
    <cellStyle name="Nota 9 2 2 2 2 2 2 2" xfId="27921"/>
    <cellStyle name="Nota 9 2 2 2 2 2 2 3" xfId="48408"/>
    <cellStyle name="Nota 9 2 2 2 2 2 3" xfId="18081"/>
    <cellStyle name="Nota 9 2 2 2 2 2 3 2" xfId="29555"/>
    <cellStyle name="Nota 9 2 2 2 2 2 3 3" xfId="48409"/>
    <cellStyle name="Nota 9 2 2 2 2 2 4" xfId="18342"/>
    <cellStyle name="Nota 9 2 2 2 2 2 4 2" xfId="29816"/>
    <cellStyle name="Nota 9 2 2 2 2 2 5" xfId="34866"/>
    <cellStyle name="Nota 9 2 2 2 2 2 5 2" xfId="48410"/>
    <cellStyle name="Nota 9 2 2 2 2 2 6" xfId="36188"/>
    <cellStyle name="Nota 9 2 2 2 2 2 6 2" xfId="48411"/>
    <cellStyle name="Nota 9 2 2 2 2 2 7" xfId="23393"/>
    <cellStyle name="Nota 9 2 2 2 2 2 8" xfId="48412"/>
    <cellStyle name="Nota 9 2 2 2 2 3" xfId="14207"/>
    <cellStyle name="Nota 9 2 2 2 2 3 2" xfId="25682"/>
    <cellStyle name="Nota 9 2 2 2 2 3 3" xfId="48413"/>
    <cellStyle name="Nota 9 2 2 2 2 4" xfId="17274"/>
    <cellStyle name="Nota 9 2 2 2 2 4 2" xfId="28748"/>
    <cellStyle name="Nota 9 2 2 2 2 4 3" xfId="48414"/>
    <cellStyle name="Nota 9 2 2 2 2 5" xfId="17341"/>
    <cellStyle name="Nota 9 2 2 2 2 5 2" xfId="28815"/>
    <cellStyle name="Nota 9 2 2 2 2 5 3" xfId="48415"/>
    <cellStyle name="Nota 9 2 2 2 2 6" xfId="32781"/>
    <cellStyle name="Nota 9 2 2 2 2 6 2" xfId="48416"/>
    <cellStyle name="Nota 9 2 2 2 2 7" xfId="35824"/>
    <cellStyle name="Nota 9 2 2 2 2 7 2" xfId="48417"/>
    <cellStyle name="Nota 9 2 2 2 2 8" xfId="37938"/>
    <cellStyle name="Nota 9 2 2 2 2 8 2" xfId="48418"/>
    <cellStyle name="Nota 9 2 2 2 2 9" xfId="38803"/>
    <cellStyle name="Nota 9 2 2 2 2 9 2" xfId="48419"/>
    <cellStyle name="Nota 9 2 2 2 3" xfId="7369"/>
    <cellStyle name="Nota 9 2 2 2 3 2" xfId="15423"/>
    <cellStyle name="Nota 9 2 2 2 3 2 2" xfId="26897"/>
    <cellStyle name="Nota 9 2 2 2 3 2 3" xfId="48420"/>
    <cellStyle name="Nota 9 2 2 2 3 3" xfId="17698"/>
    <cellStyle name="Nota 9 2 2 2 3 3 2" xfId="29172"/>
    <cellStyle name="Nota 9 2 2 2 3 3 3" xfId="48421"/>
    <cellStyle name="Nota 9 2 2 2 3 4" xfId="17615"/>
    <cellStyle name="Nota 9 2 2 2 3 4 2" xfId="29089"/>
    <cellStyle name="Nota 9 2 2 2 3 5" xfId="31757"/>
    <cellStyle name="Nota 9 2 2 2 3 5 2" xfId="48422"/>
    <cellStyle name="Nota 9 2 2 2 3 6" xfId="35565"/>
    <cellStyle name="Nota 9 2 2 2 3 6 2" xfId="48423"/>
    <cellStyle name="Nota 9 2 2 2 3 7" xfId="20284"/>
    <cellStyle name="Nota 9 2 2 2 3 8" xfId="48424"/>
    <cellStyle name="Nota 9 2 2 2 4" xfId="41406"/>
    <cellStyle name="Nota 9 2 2 2 5" xfId="48425"/>
    <cellStyle name="Nota 9 2 2 3" xfId="6369"/>
    <cellStyle name="Nota 9 2 2 4" xfId="5235"/>
    <cellStyle name="Nota 9 2 3" xfId="4591"/>
    <cellStyle name="Nota 9 2 3 10" xfId="39552"/>
    <cellStyle name="Nota 9 2 3 2" xfId="5855"/>
    <cellStyle name="Nota 9 2 3 2 2" xfId="8394"/>
    <cellStyle name="Nota 9 2 3 2 2 2" xfId="16448"/>
    <cellStyle name="Nota 9 2 3 2 2 2 2" xfId="27922"/>
    <cellStyle name="Nota 9 2 3 2 2 3" xfId="34867"/>
    <cellStyle name="Nota 9 2 3 2 2 3 2" xfId="57403"/>
    <cellStyle name="Nota 9 2 3 2 2 4" xfId="23394"/>
    <cellStyle name="Nota 9 2 3 2 2 5" xfId="12045"/>
    <cellStyle name="Nota 9 2 3 2 2 6" xfId="43913"/>
    <cellStyle name="Nota 9 2 3 2 3" xfId="14208"/>
    <cellStyle name="Nota 9 2 3 2 3 2" xfId="25683"/>
    <cellStyle name="Nota 9 2 3 2 3 3" xfId="42192"/>
    <cellStyle name="Nota 9 2 3 2 4" xfId="32782"/>
    <cellStyle name="Nota 9 2 3 2 4 2" xfId="57404"/>
    <cellStyle name="Nota 9 2 3 2 5" xfId="37939"/>
    <cellStyle name="Nota 9 2 3 2 5 2" xfId="57405"/>
    <cellStyle name="Nota 9 2 3 2 6" xfId="21309"/>
    <cellStyle name="Nota 9 2 3 2 7" xfId="10324"/>
    <cellStyle name="Nota 9 2 3 2 8" xfId="40317"/>
    <cellStyle name="Nota 9 2 3 3" xfId="7370"/>
    <cellStyle name="Nota 9 2 3 3 2" xfId="15424"/>
    <cellStyle name="Nota 9 2 3 3 2 2" xfId="26898"/>
    <cellStyle name="Nota 9 2 3 3 3" xfId="31758"/>
    <cellStyle name="Nota 9 2 3 3 3 2" xfId="57406"/>
    <cellStyle name="Nota 9 2 3 3 4" xfId="20285"/>
    <cellStyle name="Nota 9 2 3 3 5" xfId="11280"/>
    <cellStyle name="Nota 9 2 3 3 6" xfId="43148"/>
    <cellStyle name="Nota 9 2 3 4" xfId="13183"/>
    <cellStyle name="Nota 9 2 3 4 2" xfId="33863"/>
    <cellStyle name="Nota 9 2 3 4 2 2" xfId="57407"/>
    <cellStyle name="Nota 9 2 3 4 3" xfId="22390"/>
    <cellStyle name="Nota 9 2 3 4 4" xfId="41407"/>
    <cellStyle name="Nota 9 2 3 5" xfId="24655"/>
    <cellStyle name="Nota 9 2 3 5 2" xfId="57408"/>
    <cellStyle name="Nota 9 2 3 6" xfId="30563"/>
    <cellStyle name="Nota 9 2 3 6 2" xfId="57409"/>
    <cellStyle name="Nota 9 2 3 7" xfId="36935"/>
    <cellStyle name="Nota 9 2 3 7 2" xfId="57410"/>
    <cellStyle name="Nota 9 2 3 8" xfId="19090"/>
    <cellStyle name="Nota 9 2 3 9" xfId="9559"/>
    <cellStyle name="Nota 9 2 4" xfId="3940"/>
    <cellStyle name="Nota 9 2 4 2" xfId="5433"/>
    <cellStyle name="Nota 9 2 4 2 10" xfId="20887"/>
    <cellStyle name="Nota 9 2 4 2 11" xfId="48426"/>
    <cellStyle name="Nota 9 2 4 2 12" xfId="57411"/>
    <cellStyle name="Nota 9 2 4 2 2" xfId="7972"/>
    <cellStyle name="Nota 9 2 4 2 2 2" xfId="16026"/>
    <cellStyle name="Nota 9 2 4 2 2 2 2" xfId="27500"/>
    <cellStyle name="Nota 9 2 4 2 2 2 3" xfId="48427"/>
    <cellStyle name="Nota 9 2 4 2 2 3" xfId="17962"/>
    <cellStyle name="Nota 9 2 4 2 2 3 2" xfId="29436"/>
    <cellStyle name="Nota 9 2 4 2 2 3 3" xfId="48428"/>
    <cellStyle name="Nota 9 2 4 2 2 4" xfId="18266"/>
    <cellStyle name="Nota 9 2 4 2 2 4 2" xfId="29740"/>
    <cellStyle name="Nota 9 2 4 2 2 5" xfId="34445"/>
    <cellStyle name="Nota 9 2 4 2 2 5 2" xfId="48429"/>
    <cellStyle name="Nota 9 2 4 2 2 6" xfId="36112"/>
    <cellStyle name="Nota 9 2 4 2 2 6 2" xfId="48430"/>
    <cellStyle name="Nota 9 2 4 2 2 7" xfId="22972"/>
    <cellStyle name="Nota 9 2 4 2 2 8" xfId="48431"/>
    <cellStyle name="Nota 9 2 4 2 3" xfId="13786"/>
    <cellStyle name="Nota 9 2 4 2 3 2" xfId="25261"/>
    <cellStyle name="Nota 9 2 4 2 3 3" xfId="48432"/>
    <cellStyle name="Nota 9 2 4 2 4" xfId="17152"/>
    <cellStyle name="Nota 9 2 4 2 4 2" xfId="28626"/>
    <cellStyle name="Nota 9 2 4 2 4 3" xfId="48433"/>
    <cellStyle name="Nota 9 2 4 2 5" xfId="17090"/>
    <cellStyle name="Nota 9 2 4 2 5 2" xfId="28564"/>
    <cellStyle name="Nota 9 2 4 2 5 3" xfId="48434"/>
    <cellStyle name="Nota 9 2 4 2 6" xfId="32360"/>
    <cellStyle name="Nota 9 2 4 2 6 2" xfId="48435"/>
    <cellStyle name="Nota 9 2 4 2 7" xfId="35748"/>
    <cellStyle name="Nota 9 2 4 2 7 2" xfId="48436"/>
    <cellStyle name="Nota 9 2 4 2 8" xfId="37517"/>
    <cellStyle name="Nota 9 2 4 2 8 2" xfId="48437"/>
    <cellStyle name="Nota 9 2 4 2 9" xfId="38727"/>
    <cellStyle name="Nota 9 2 4 2 9 2" xfId="48438"/>
    <cellStyle name="Nota 9 2 4 3" xfId="6948"/>
    <cellStyle name="Nota 9 2 4 3 2" xfId="15002"/>
    <cellStyle name="Nota 9 2 4 3 2 2" xfId="26476"/>
    <cellStyle name="Nota 9 2 4 3 2 3" xfId="48439"/>
    <cellStyle name="Nota 9 2 4 3 3" xfId="17577"/>
    <cellStyle name="Nota 9 2 4 3 3 2" xfId="29051"/>
    <cellStyle name="Nota 9 2 4 3 3 3" xfId="48440"/>
    <cellStyle name="Nota 9 2 4 3 4" xfId="18113"/>
    <cellStyle name="Nota 9 2 4 3 4 2" xfId="29587"/>
    <cellStyle name="Nota 9 2 4 3 5" xfId="31336"/>
    <cellStyle name="Nota 9 2 4 3 5 2" xfId="48441"/>
    <cellStyle name="Nota 9 2 4 3 6" xfId="35489"/>
    <cellStyle name="Nota 9 2 4 3 6 2" xfId="48442"/>
    <cellStyle name="Nota 9 2 4 3 7" xfId="19863"/>
    <cellStyle name="Nota 9 2 4 3 8" xfId="48443"/>
    <cellStyle name="Nota 9 2 4 4" xfId="40985"/>
    <cellStyle name="Nota 9 2 4 5" xfId="48444"/>
    <cellStyle name="Nota 9 2 5" xfId="6368"/>
    <cellStyle name="Nota 9 2 5 10" xfId="38892"/>
    <cellStyle name="Nota 9 2 5 10 2" xfId="48445"/>
    <cellStyle name="Nota 9 2 5 11" xfId="19493"/>
    <cellStyle name="Nota 9 2 5 12" xfId="48446"/>
    <cellStyle name="Nota 9 2 5 13" xfId="57412"/>
    <cellStyle name="Nota 9 2 5 2" xfId="8817"/>
    <cellStyle name="Nota 9 2 5 2 2" xfId="16871"/>
    <cellStyle name="Nota 9 2 5 2 2 2" xfId="28345"/>
    <cellStyle name="Nota 9 2 5 2 2 3" xfId="48447"/>
    <cellStyle name="Nota 9 2 5 2 3" xfId="18229"/>
    <cellStyle name="Nota 9 2 5 2 3 2" xfId="29703"/>
    <cellStyle name="Nota 9 2 5 2 3 3" xfId="48448"/>
    <cellStyle name="Nota 9 2 5 2 4" xfId="18431"/>
    <cellStyle name="Nota 9 2 5 2 4 2" xfId="29905"/>
    <cellStyle name="Nota 9 2 5 2 5" xfId="33205"/>
    <cellStyle name="Nota 9 2 5 2 5 2" xfId="48449"/>
    <cellStyle name="Nota 9 2 5 2 6" xfId="35913"/>
    <cellStyle name="Nota 9 2 5 2 6 2" xfId="48450"/>
    <cellStyle name="Nota 9 2 5 2 7" xfId="21732"/>
    <cellStyle name="Nota 9 2 5 2 8" xfId="48451"/>
    <cellStyle name="Nota 9 2 5 3" xfId="14631"/>
    <cellStyle name="Nota 9 2 5 3 2" xfId="35290"/>
    <cellStyle name="Nota 9 2 5 3 2 2" xfId="48452"/>
    <cellStyle name="Nota 9 2 5 3 3" xfId="36277"/>
    <cellStyle name="Nota 9 2 5 3 3 2" xfId="48453"/>
    <cellStyle name="Nota 9 2 5 3 4" xfId="23817"/>
    <cellStyle name="Nota 9 2 5 3 5" xfId="48454"/>
    <cellStyle name="Nota 9 2 5 4" xfId="17422"/>
    <cellStyle name="Nota 9 2 5 4 2" xfId="26106"/>
    <cellStyle name="Nota 9 2 5 4 3" xfId="48455"/>
    <cellStyle name="Nota 9 2 5 5" xfId="17209"/>
    <cellStyle name="Nota 9 2 5 5 2" xfId="28896"/>
    <cellStyle name="Nota 9 2 5 5 3" xfId="48456"/>
    <cellStyle name="Nota 9 2 5 6" xfId="28683"/>
    <cellStyle name="Nota 9 2 5 6 2" xfId="48457"/>
    <cellStyle name="Nota 9 2 5 7" xfId="30966"/>
    <cellStyle name="Nota 9 2 5 7 2" xfId="48458"/>
    <cellStyle name="Nota 9 2 5 8" xfId="35395"/>
    <cellStyle name="Nota 9 2 5 8 2" xfId="48459"/>
    <cellStyle name="Nota 9 2 5 9" xfId="38362"/>
    <cellStyle name="Nota 9 2 5 9 2" xfId="48460"/>
    <cellStyle name="Nota 9 2 6" xfId="5234"/>
    <cellStyle name="Nota 9 2 6 10" xfId="20708"/>
    <cellStyle name="Nota 9 2 6 11" xfId="48461"/>
    <cellStyle name="Nota 9 2 6 12" xfId="57413"/>
    <cellStyle name="Nota 9 2 6 2" xfId="7793"/>
    <cellStyle name="Nota 9 2 6 2 2" xfId="15847"/>
    <cellStyle name="Nota 9 2 6 2 2 2" xfId="27321"/>
    <cellStyle name="Nota 9 2 6 2 2 3" xfId="48462"/>
    <cellStyle name="Nota 9 2 6 2 3" xfId="17848"/>
    <cellStyle name="Nota 9 2 6 2 3 2" xfId="29322"/>
    <cellStyle name="Nota 9 2 6 2 3 3" xfId="48463"/>
    <cellStyle name="Nota 9 2 6 2 4" xfId="17323"/>
    <cellStyle name="Nota 9 2 6 2 4 2" xfId="28797"/>
    <cellStyle name="Nota 9 2 6 2 5" xfId="34266"/>
    <cellStyle name="Nota 9 2 6 2 5 2" xfId="48464"/>
    <cellStyle name="Nota 9 2 6 2 6" xfId="36018"/>
    <cellStyle name="Nota 9 2 6 2 6 2" xfId="48465"/>
    <cellStyle name="Nota 9 2 6 2 7" xfId="22793"/>
    <cellStyle name="Nota 9 2 6 2 8" xfId="48466"/>
    <cellStyle name="Nota 9 2 6 3" xfId="13606"/>
    <cellStyle name="Nota 9 2 6 3 2" xfId="25082"/>
    <cellStyle name="Nota 9 2 6 3 3" xfId="48467"/>
    <cellStyle name="Nota 9 2 6 4" xfId="17039"/>
    <cellStyle name="Nota 9 2 6 4 2" xfId="28513"/>
    <cellStyle name="Nota 9 2 6 4 3" xfId="48468"/>
    <cellStyle name="Nota 9 2 6 5" xfId="12647"/>
    <cellStyle name="Nota 9 2 6 5 2" xfId="24121"/>
    <cellStyle name="Nota 9 2 6 5 3" xfId="48469"/>
    <cellStyle name="Nota 9 2 6 6" xfId="32181"/>
    <cellStyle name="Nota 9 2 6 6 2" xfId="48470"/>
    <cellStyle name="Nota 9 2 6 7" xfId="35654"/>
    <cellStyle name="Nota 9 2 6 7 2" xfId="48471"/>
    <cellStyle name="Nota 9 2 6 8" xfId="37338"/>
    <cellStyle name="Nota 9 2 6 8 2" xfId="48472"/>
    <cellStyle name="Nota 9 2 6 9" xfId="38633"/>
    <cellStyle name="Nota 9 2 6 9 2" xfId="48473"/>
    <cellStyle name="Nota 9 2 7" xfId="6769"/>
    <cellStyle name="Nota 9 2 8" xfId="48474"/>
    <cellStyle name="Nota 9 3" xfId="2504"/>
    <cellStyle name="Nota 9 3 2" xfId="4592"/>
    <cellStyle name="Nota 9 3 3" xfId="6370"/>
    <cellStyle name="Nota 9 3 4" xfId="5236"/>
    <cellStyle name="Nota 9 4" xfId="4593"/>
    <cellStyle name="Nota 9 4 10" xfId="39553"/>
    <cellStyle name="Nota 9 4 2" xfId="5856"/>
    <cellStyle name="Nota 9 4 2 2" xfId="8395"/>
    <cellStyle name="Nota 9 4 2 2 2" xfId="16449"/>
    <cellStyle name="Nota 9 4 2 2 2 2" xfId="27923"/>
    <cellStyle name="Nota 9 4 2 2 3" xfId="34868"/>
    <cellStyle name="Nota 9 4 2 2 3 2" xfId="57414"/>
    <cellStyle name="Nota 9 4 2 2 4" xfId="23395"/>
    <cellStyle name="Nota 9 4 2 2 5" xfId="12046"/>
    <cellStyle name="Nota 9 4 2 2 6" xfId="43914"/>
    <cellStyle name="Nota 9 4 2 3" xfId="14209"/>
    <cellStyle name="Nota 9 4 2 3 2" xfId="25684"/>
    <cellStyle name="Nota 9 4 2 3 3" xfId="42193"/>
    <cellStyle name="Nota 9 4 2 4" xfId="32783"/>
    <cellStyle name="Nota 9 4 2 4 2" xfId="57415"/>
    <cellStyle name="Nota 9 4 2 5" xfId="37940"/>
    <cellStyle name="Nota 9 4 2 5 2" xfId="57416"/>
    <cellStyle name="Nota 9 4 2 6" xfId="21310"/>
    <cellStyle name="Nota 9 4 2 7" xfId="10325"/>
    <cellStyle name="Nota 9 4 2 8" xfId="40318"/>
    <cellStyle name="Nota 9 4 3" xfId="7371"/>
    <cellStyle name="Nota 9 4 3 2" xfId="15425"/>
    <cellStyle name="Nota 9 4 3 2 2" xfId="26899"/>
    <cellStyle name="Nota 9 4 3 3" xfId="31759"/>
    <cellStyle name="Nota 9 4 3 3 2" xfId="57417"/>
    <cellStyle name="Nota 9 4 3 4" xfId="20286"/>
    <cellStyle name="Nota 9 4 3 5" xfId="11281"/>
    <cellStyle name="Nota 9 4 3 6" xfId="43149"/>
    <cellStyle name="Nota 9 4 4" xfId="13184"/>
    <cellStyle name="Nota 9 4 4 2" xfId="33864"/>
    <cellStyle name="Nota 9 4 4 2 2" xfId="57418"/>
    <cellStyle name="Nota 9 4 4 3" xfId="22391"/>
    <cellStyle name="Nota 9 4 4 4" xfId="41408"/>
    <cellStyle name="Nota 9 4 5" xfId="24656"/>
    <cellStyle name="Nota 9 4 5 2" xfId="57419"/>
    <cellStyle name="Nota 9 4 6" xfId="30564"/>
    <cellStyle name="Nota 9 4 6 2" xfId="57420"/>
    <cellStyle name="Nota 9 4 7" xfId="36936"/>
    <cellStyle name="Nota 9 4 7 2" xfId="57421"/>
    <cellStyle name="Nota 9 4 8" xfId="19091"/>
    <cellStyle name="Nota 9 4 9" xfId="9560"/>
    <cellStyle name="Note" xfId="2505"/>
    <cellStyle name="Note 2" xfId="2506"/>
    <cellStyle name="Note 2 2" xfId="4595"/>
    <cellStyle name="Note 2 2 2" xfId="5858"/>
    <cellStyle name="Note 2 2 2 10" xfId="21312"/>
    <cellStyle name="Note 2 2 2 11" xfId="48475"/>
    <cellStyle name="Note 2 2 2 12" xfId="57422"/>
    <cellStyle name="Note 2 2 2 2" xfId="8397"/>
    <cellStyle name="Note 2 2 2 2 2" xfId="16451"/>
    <cellStyle name="Note 2 2 2 2 2 2" xfId="27925"/>
    <cellStyle name="Note 2 2 2 2 2 3" xfId="48476"/>
    <cellStyle name="Note 2 2 2 2 3" xfId="18083"/>
    <cellStyle name="Note 2 2 2 2 3 2" xfId="29557"/>
    <cellStyle name="Note 2 2 2 2 3 3" xfId="48477"/>
    <cellStyle name="Note 2 2 2 2 4" xfId="18344"/>
    <cellStyle name="Note 2 2 2 2 4 2" xfId="29818"/>
    <cellStyle name="Note 2 2 2 2 5" xfId="34870"/>
    <cellStyle name="Note 2 2 2 2 5 2" xfId="48478"/>
    <cellStyle name="Note 2 2 2 2 6" xfId="36190"/>
    <cellStyle name="Note 2 2 2 2 6 2" xfId="48479"/>
    <cellStyle name="Note 2 2 2 2 7" xfId="23397"/>
    <cellStyle name="Note 2 2 2 2 8" xfId="48480"/>
    <cellStyle name="Note 2 2 2 3" xfId="14211"/>
    <cellStyle name="Note 2 2 2 3 2" xfId="25686"/>
    <cellStyle name="Note 2 2 2 3 3" xfId="48481"/>
    <cellStyle name="Note 2 2 2 4" xfId="17276"/>
    <cellStyle name="Note 2 2 2 4 2" xfId="28750"/>
    <cellStyle name="Note 2 2 2 4 3" xfId="48482"/>
    <cellStyle name="Note 2 2 2 5" xfId="16925"/>
    <cellStyle name="Note 2 2 2 5 2" xfId="28399"/>
    <cellStyle name="Note 2 2 2 5 3" xfId="48483"/>
    <cellStyle name="Note 2 2 2 6" xfId="32785"/>
    <cellStyle name="Note 2 2 2 6 2" xfId="48484"/>
    <cellStyle name="Note 2 2 2 7" xfId="35826"/>
    <cellStyle name="Note 2 2 2 7 2" xfId="48485"/>
    <cellStyle name="Note 2 2 2 8" xfId="37942"/>
    <cellStyle name="Note 2 2 2 8 2" xfId="48486"/>
    <cellStyle name="Note 2 2 2 9" xfId="38805"/>
    <cellStyle name="Note 2 2 2 9 2" xfId="48487"/>
    <cellStyle name="Note 2 2 3" xfId="7373"/>
    <cellStyle name="Note 2 2 3 2" xfId="15427"/>
    <cellStyle name="Note 2 2 3 2 2" xfId="26901"/>
    <cellStyle name="Note 2 2 3 2 3" xfId="48488"/>
    <cellStyle name="Note 2 2 3 3" xfId="17700"/>
    <cellStyle name="Note 2 2 3 3 2" xfId="29174"/>
    <cellStyle name="Note 2 2 3 3 3" xfId="48489"/>
    <cellStyle name="Note 2 2 3 4" xfId="12703"/>
    <cellStyle name="Note 2 2 3 4 2" xfId="24179"/>
    <cellStyle name="Note 2 2 3 5" xfId="31761"/>
    <cellStyle name="Note 2 2 3 5 2" xfId="48490"/>
    <cellStyle name="Note 2 2 3 6" xfId="35567"/>
    <cellStyle name="Note 2 2 3 6 2" xfId="48491"/>
    <cellStyle name="Note 2 2 3 7" xfId="20288"/>
    <cellStyle name="Note 2 2 3 8" xfId="48492"/>
    <cellStyle name="Note 2 2 4" xfId="41410"/>
    <cellStyle name="Note 2 2 5" xfId="48493"/>
    <cellStyle name="Note 2 3" xfId="6372"/>
    <cellStyle name="Note 2 3 10" xfId="38894"/>
    <cellStyle name="Note 2 3 10 2" xfId="48494"/>
    <cellStyle name="Note 2 3 11" xfId="19495"/>
    <cellStyle name="Note 2 3 12" xfId="48495"/>
    <cellStyle name="Note 2 3 13" xfId="57423"/>
    <cellStyle name="Note 2 3 2" xfId="8819"/>
    <cellStyle name="Note 2 3 2 2" xfId="16873"/>
    <cellStyle name="Note 2 3 2 2 2" xfId="28347"/>
    <cellStyle name="Note 2 3 2 2 3" xfId="48496"/>
    <cellStyle name="Note 2 3 2 3" xfId="18231"/>
    <cellStyle name="Note 2 3 2 3 2" xfId="29705"/>
    <cellStyle name="Note 2 3 2 3 3" xfId="48497"/>
    <cellStyle name="Note 2 3 2 4" xfId="18433"/>
    <cellStyle name="Note 2 3 2 4 2" xfId="29907"/>
    <cellStyle name="Note 2 3 2 5" xfId="33207"/>
    <cellStyle name="Note 2 3 2 5 2" xfId="48498"/>
    <cellStyle name="Note 2 3 2 6" xfId="35915"/>
    <cellStyle name="Note 2 3 2 6 2" xfId="48499"/>
    <cellStyle name="Note 2 3 2 7" xfId="21734"/>
    <cellStyle name="Note 2 3 2 8" xfId="48500"/>
    <cellStyle name="Note 2 3 3" xfId="14633"/>
    <cellStyle name="Note 2 3 3 2" xfId="35292"/>
    <cellStyle name="Note 2 3 3 2 2" xfId="48501"/>
    <cellStyle name="Note 2 3 3 3" xfId="36279"/>
    <cellStyle name="Note 2 3 3 3 2" xfId="48502"/>
    <cellStyle name="Note 2 3 3 4" xfId="23819"/>
    <cellStyle name="Note 2 3 3 5" xfId="48503"/>
    <cellStyle name="Note 2 3 4" xfId="17424"/>
    <cellStyle name="Note 2 3 4 2" xfId="26108"/>
    <cellStyle name="Note 2 3 4 3" xfId="48504"/>
    <cellStyle name="Note 2 3 5" xfId="12687"/>
    <cellStyle name="Note 2 3 5 2" xfId="28898"/>
    <cellStyle name="Note 2 3 5 3" xfId="48505"/>
    <cellStyle name="Note 2 3 6" xfId="24162"/>
    <cellStyle name="Note 2 3 6 2" xfId="48506"/>
    <cellStyle name="Note 2 3 7" xfId="30968"/>
    <cellStyle name="Note 2 3 7 2" xfId="48507"/>
    <cellStyle name="Note 2 3 8" xfId="35397"/>
    <cellStyle name="Note 2 3 8 2" xfId="48508"/>
    <cellStyle name="Note 2 3 9" xfId="38364"/>
    <cellStyle name="Note 2 3 9 2" xfId="48509"/>
    <cellStyle name="Note 2 4" xfId="5238"/>
    <cellStyle name="Note 2 4 10" xfId="20710"/>
    <cellStyle name="Note 2 4 11" xfId="48510"/>
    <cellStyle name="Note 2 4 12" xfId="57424"/>
    <cellStyle name="Note 2 4 2" xfId="7795"/>
    <cellStyle name="Note 2 4 2 2" xfId="15849"/>
    <cellStyle name="Note 2 4 2 2 2" xfId="27323"/>
    <cellStyle name="Note 2 4 2 2 3" xfId="48511"/>
    <cellStyle name="Note 2 4 2 3" xfId="17850"/>
    <cellStyle name="Note 2 4 2 3 2" xfId="29324"/>
    <cellStyle name="Note 2 4 2 3 3" xfId="48512"/>
    <cellStyle name="Note 2 4 2 4" xfId="13210"/>
    <cellStyle name="Note 2 4 2 4 2" xfId="24190"/>
    <cellStyle name="Note 2 4 2 5" xfId="34268"/>
    <cellStyle name="Note 2 4 2 5 2" xfId="48513"/>
    <cellStyle name="Note 2 4 2 6" xfId="36020"/>
    <cellStyle name="Note 2 4 2 6 2" xfId="48514"/>
    <cellStyle name="Note 2 4 2 7" xfId="22795"/>
    <cellStyle name="Note 2 4 2 8" xfId="48515"/>
    <cellStyle name="Note 2 4 3" xfId="13608"/>
    <cellStyle name="Note 2 4 3 2" xfId="25084"/>
    <cellStyle name="Note 2 4 3 3" xfId="48516"/>
    <cellStyle name="Note 2 4 4" xfId="17041"/>
    <cellStyle name="Note 2 4 4 2" xfId="28515"/>
    <cellStyle name="Note 2 4 4 3" xfId="48517"/>
    <cellStyle name="Note 2 4 5" xfId="12407"/>
    <cellStyle name="Note 2 4 5 2" xfId="23879"/>
    <cellStyle name="Note 2 4 5 3" xfId="48518"/>
    <cellStyle name="Note 2 4 6" xfId="32183"/>
    <cellStyle name="Note 2 4 6 2" xfId="48519"/>
    <cellStyle name="Note 2 4 7" xfId="35656"/>
    <cellStyle name="Note 2 4 7 2" xfId="48520"/>
    <cellStyle name="Note 2 4 8" xfId="37340"/>
    <cellStyle name="Note 2 4 8 2" xfId="48521"/>
    <cellStyle name="Note 2 4 9" xfId="38635"/>
    <cellStyle name="Note 2 4 9 2" xfId="48522"/>
    <cellStyle name="Note 2 5" xfId="6771"/>
    <cellStyle name="Note 2 6" xfId="48523"/>
    <cellStyle name="Note 3" xfId="4594"/>
    <cellStyle name="Note 3 2" xfId="5857"/>
    <cellStyle name="Note 3 2 10" xfId="21311"/>
    <cellStyle name="Note 3 2 11" xfId="48524"/>
    <cellStyle name="Note 3 2 12" xfId="57425"/>
    <cellStyle name="Note 3 2 2" xfId="8396"/>
    <cellStyle name="Note 3 2 2 2" xfId="16450"/>
    <cellStyle name="Note 3 2 2 2 2" xfId="27924"/>
    <cellStyle name="Note 3 2 2 2 3" xfId="48525"/>
    <cellStyle name="Note 3 2 2 3" xfId="18082"/>
    <cellStyle name="Note 3 2 2 3 2" xfId="29556"/>
    <cellStyle name="Note 3 2 2 3 3" xfId="48526"/>
    <cellStyle name="Note 3 2 2 4" xfId="18343"/>
    <cellStyle name="Note 3 2 2 4 2" xfId="29817"/>
    <cellStyle name="Note 3 2 2 5" xfId="34869"/>
    <cellStyle name="Note 3 2 2 5 2" xfId="48527"/>
    <cellStyle name="Note 3 2 2 6" xfId="36189"/>
    <cellStyle name="Note 3 2 2 6 2" xfId="48528"/>
    <cellStyle name="Note 3 2 2 7" xfId="23396"/>
    <cellStyle name="Note 3 2 2 8" xfId="48529"/>
    <cellStyle name="Note 3 2 3" xfId="14210"/>
    <cellStyle name="Note 3 2 3 2" xfId="25685"/>
    <cellStyle name="Note 3 2 3 3" xfId="48530"/>
    <cellStyle name="Note 3 2 4" xfId="17275"/>
    <cellStyle name="Note 3 2 4 2" xfId="28749"/>
    <cellStyle name="Note 3 2 4 3" xfId="48531"/>
    <cellStyle name="Note 3 2 5" xfId="17312"/>
    <cellStyle name="Note 3 2 5 2" xfId="28786"/>
    <cellStyle name="Note 3 2 5 3" xfId="48532"/>
    <cellStyle name="Note 3 2 6" xfId="32784"/>
    <cellStyle name="Note 3 2 6 2" xfId="48533"/>
    <cellStyle name="Note 3 2 7" xfId="35825"/>
    <cellStyle name="Note 3 2 7 2" xfId="48534"/>
    <cellStyle name="Note 3 2 8" xfId="37941"/>
    <cellStyle name="Note 3 2 8 2" xfId="48535"/>
    <cellStyle name="Note 3 2 9" xfId="38804"/>
    <cellStyle name="Note 3 2 9 2" xfId="48536"/>
    <cellStyle name="Note 3 3" xfId="7372"/>
    <cellStyle name="Note 3 3 2" xfId="15426"/>
    <cellStyle name="Note 3 3 2 2" xfId="26900"/>
    <cellStyle name="Note 3 3 2 3" xfId="48537"/>
    <cellStyle name="Note 3 3 3" xfId="17699"/>
    <cellStyle name="Note 3 3 3 2" xfId="29173"/>
    <cellStyle name="Note 3 3 3 3" xfId="48538"/>
    <cellStyle name="Note 3 3 4" xfId="13008"/>
    <cellStyle name="Note 3 3 4 2" xfId="24006"/>
    <cellStyle name="Note 3 3 5" xfId="31760"/>
    <cellStyle name="Note 3 3 5 2" xfId="48539"/>
    <cellStyle name="Note 3 3 6" xfId="35566"/>
    <cellStyle name="Note 3 3 6 2" xfId="48540"/>
    <cellStyle name="Note 3 3 7" xfId="20287"/>
    <cellStyle name="Note 3 3 8" xfId="48541"/>
    <cellStyle name="Note 3 4" xfId="41409"/>
    <cellStyle name="Note 3 5" xfId="48542"/>
    <cellStyle name="Note 4" xfId="6371"/>
    <cellStyle name="Note 4 10" xfId="38893"/>
    <cellStyle name="Note 4 10 2" xfId="48543"/>
    <cellStyle name="Note 4 11" xfId="19494"/>
    <cellStyle name="Note 4 12" xfId="48544"/>
    <cellStyle name="Note 4 13" xfId="57426"/>
    <cellStyle name="Note 4 2" xfId="8818"/>
    <cellStyle name="Note 4 2 2" xfId="16872"/>
    <cellStyle name="Note 4 2 2 2" xfId="28346"/>
    <cellStyle name="Note 4 2 2 3" xfId="48545"/>
    <cellStyle name="Note 4 2 3" xfId="18230"/>
    <cellStyle name="Note 4 2 3 2" xfId="29704"/>
    <cellStyle name="Note 4 2 3 3" xfId="48546"/>
    <cellStyle name="Note 4 2 4" xfId="18432"/>
    <cellStyle name="Note 4 2 4 2" xfId="29906"/>
    <cellStyle name="Note 4 2 5" xfId="33206"/>
    <cellStyle name="Note 4 2 5 2" xfId="48547"/>
    <cellStyle name="Note 4 2 6" xfId="35914"/>
    <cellStyle name="Note 4 2 6 2" xfId="48548"/>
    <cellStyle name="Note 4 2 7" xfId="21733"/>
    <cellStyle name="Note 4 2 8" xfId="48549"/>
    <cellStyle name="Note 4 3" xfId="14632"/>
    <cellStyle name="Note 4 3 2" xfId="35291"/>
    <cellStyle name="Note 4 3 2 2" xfId="48550"/>
    <cellStyle name="Note 4 3 3" xfId="36278"/>
    <cellStyle name="Note 4 3 3 2" xfId="48551"/>
    <cellStyle name="Note 4 3 4" xfId="23818"/>
    <cellStyle name="Note 4 3 5" xfId="48552"/>
    <cellStyle name="Note 4 4" xfId="17423"/>
    <cellStyle name="Note 4 4 2" xfId="26107"/>
    <cellStyle name="Note 4 4 3" xfId="48553"/>
    <cellStyle name="Note 4 5" xfId="12686"/>
    <cellStyle name="Note 4 5 2" xfId="28897"/>
    <cellStyle name="Note 4 5 3" xfId="48554"/>
    <cellStyle name="Note 4 6" xfId="24161"/>
    <cellStyle name="Note 4 6 2" xfId="48555"/>
    <cellStyle name="Note 4 7" xfId="30967"/>
    <cellStyle name="Note 4 7 2" xfId="48556"/>
    <cellStyle name="Note 4 8" xfId="35396"/>
    <cellStyle name="Note 4 8 2" xfId="48557"/>
    <cellStyle name="Note 4 9" xfId="38363"/>
    <cellStyle name="Note 4 9 2" xfId="48558"/>
    <cellStyle name="Note 5" xfId="5237"/>
    <cellStyle name="Note 5 10" xfId="20709"/>
    <cellStyle name="Note 5 11" xfId="48559"/>
    <cellStyle name="Note 5 12" xfId="57427"/>
    <cellStyle name="Note 5 2" xfId="7794"/>
    <cellStyle name="Note 5 2 2" xfId="15848"/>
    <cellStyle name="Note 5 2 2 2" xfId="27322"/>
    <cellStyle name="Note 5 2 2 3" xfId="48560"/>
    <cellStyle name="Note 5 2 3" xfId="17849"/>
    <cellStyle name="Note 5 2 3 2" xfId="29323"/>
    <cellStyle name="Note 5 2 3 3" xfId="48561"/>
    <cellStyle name="Note 5 2 4" xfId="12512"/>
    <cellStyle name="Note 5 2 4 2" xfId="23986"/>
    <cellStyle name="Note 5 2 5" xfId="34267"/>
    <cellStyle name="Note 5 2 5 2" xfId="48562"/>
    <cellStyle name="Note 5 2 6" xfId="36019"/>
    <cellStyle name="Note 5 2 6 2" xfId="48563"/>
    <cellStyle name="Note 5 2 7" xfId="22794"/>
    <cellStyle name="Note 5 2 8" xfId="48564"/>
    <cellStyle name="Note 5 3" xfId="13607"/>
    <cellStyle name="Note 5 3 2" xfId="25083"/>
    <cellStyle name="Note 5 3 3" xfId="48565"/>
    <cellStyle name="Note 5 4" xfId="17040"/>
    <cellStyle name="Note 5 4 2" xfId="28514"/>
    <cellStyle name="Note 5 4 3" xfId="48566"/>
    <cellStyle name="Note 5 5" xfId="17224"/>
    <cellStyle name="Note 5 5 2" xfId="28698"/>
    <cellStyle name="Note 5 5 3" xfId="48567"/>
    <cellStyle name="Note 5 6" xfId="32182"/>
    <cellStyle name="Note 5 6 2" xfId="48568"/>
    <cellStyle name="Note 5 7" xfId="35655"/>
    <cellStyle name="Note 5 7 2" xfId="48569"/>
    <cellStyle name="Note 5 8" xfId="37339"/>
    <cellStyle name="Note 5 8 2" xfId="48570"/>
    <cellStyle name="Note 5 9" xfId="38634"/>
    <cellStyle name="Note 5 9 2" xfId="48571"/>
    <cellStyle name="Note 6" xfId="6770"/>
    <cellStyle name="Note 7" xfId="48572"/>
    <cellStyle name="Output" xfId="2507"/>
    <cellStyle name="Output 2" xfId="4596"/>
    <cellStyle name="Output 2 2" xfId="5859"/>
    <cellStyle name="Output 2 2 10" xfId="21313"/>
    <cellStyle name="Output 2 2 11" xfId="48573"/>
    <cellStyle name="Output 2 2 12" xfId="57428"/>
    <cellStyle name="Output 2 2 2" xfId="8398"/>
    <cellStyle name="Output 2 2 2 2" xfId="16452"/>
    <cellStyle name="Output 2 2 2 2 2" xfId="27926"/>
    <cellStyle name="Output 2 2 2 2 3" xfId="48574"/>
    <cellStyle name="Output 2 2 2 3" xfId="18084"/>
    <cellStyle name="Output 2 2 2 3 2" xfId="29558"/>
    <cellStyle name="Output 2 2 2 3 3" xfId="48575"/>
    <cellStyle name="Output 2 2 2 4" xfId="18345"/>
    <cellStyle name="Output 2 2 2 4 2" xfId="29819"/>
    <cellStyle name="Output 2 2 2 5" xfId="34871"/>
    <cellStyle name="Output 2 2 2 5 2" xfId="48576"/>
    <cellStyle name="Output 2 2 2 6" xfId="36191"/>
    <cellStyle name="Output 2 2 2 6 2" xfId="48577"/>
    <cellStyle name="Output 2 2 2 7" xfId="23398"/>
    <cellStyle name="Output 2 2 2 8" xfId="48578"/>
    <cellStyle name="Output 2 2 3" xfId="14212"/>
    <cellStyle name="Output 2 2 3 2" xfId="25687"/>
    <cellStyle name="Output 2 2 3 3" xfId="48579"/>
    <cellStyle name="Output 2 2 4" xfId="17277"/>
    <cellStyle name="Output 2 2 4 2" xfId="28751"/>
    <cellStyle name="Output 2 2 4 3" xfId="48580"/>
    <cellStyle name="Output 2 2 5" xfId="17513"/>
    <cellStyle name="Output 2 2 5 2" xfId="28987"/>
    <cellStyle name="Output 2 2 5 3" xfId="48581"/>
    <cellStyle name="Output 2 2 6" xfId="32786"/>
    <cellStyle name="Output 2 2 6 2" xfId="48582"/>
    <cellStyle name="Output 2 2 7" xfId="35827"/>
    <cellStyle name="Output 2 2 7 2" xfId="48583"/>
    <cellStyle name="Output 2 2 8" xfId="37943"/>
    <cellStyle name="Output 2 2 8 2" xfId="48584"/>
    <cellStyle name="Output 2 2 9" xfId="38806"/>
    <cellStyle name="Output 2 2 9 2" xfId="48585"/>
    <cellStyle name="Output 2 3" xfId="7374"/>
    <cellStyle name="Output 2 3 2" xfId="15428"/>
    <cellStyle name="Output 2 3 2 2" xfId="26902"/>
    <cellStyle name="Output 2 3 2 3" xfId="48586"/>
    <cellStyle name="Output 2 3 3" xfId="17701"/>
    <cellStyle name="Output 2 3 3 2" xfId="29175"/>
    <cellStyle name="Output 2 3 3 3" xfId="48587"/>
    <cellStyle name="Output 2 3 4" xfId="12704"/>
    <cellStyle name="Output 2 3 4 2" xfId="24294"/>
    <cellStyle name="Output 2 3 5" xfId="31762"/>
    <cellStyle name="Output 2 3 5 2" xfId="48588"/>
    <cellStyle name="Output 2 3 6" xfId="35568"/>
    <cellStyle name="Output 2 3 6 2" xfId="48589"/>
    <cellStyle name="Output 2 3 7" xfId="20289"/>
    <cellStyle name="Output 2 3 8" xfId="48590"/>
    <cellStyle name="Output 2 4" xfId="41411"/>
    <cellStyle name="Output 2 5" xfId="48591"/>
    <cellStyle name="Output 3" xfId="6373"/>
    <cellStyle name="Output 3 10" xfId="38895"/>
    <cellStyle name="Output 3 10 2" xfId="48592"/>
    <cellStyle name="Output 3 11" xfId="19496"/>
    <cellStyle name="Output 3 12" xfId="48593"/>
    <cellStyle name="Output 3 13" xfId="57429"/>
    <cellStyle name="Output 3 2" xfId="8820"/>
    <cellStyle name="Output 3 2 2" xfId="16874"/>
    <cellStyle name="Output 3 2 2 2" xfId="28348"/>
    <cellStyle name="Output 3 2 2 3" xfId="48594"/>
    <cellStyle name="Output 3 2 3" xfId="18232"/>
    <cellStyle name="Output 3 2 3 2" xfId="29706"/>
    <cellStyle name="Output 3 2 3 3" xfId="48595"/>
    <cellStyle name="Output 3 2 4" xfId="18434"/>
    <cellStyle name="Output 3 2 4 2" xfId="29908"/>
    <cellStyle name="Output 3 2 5" xfId="33208"/>
    <cellStyle name="Output 3 2 5 2" xfId="48596"/>
    <cellStyle name="Output 3 2 6" xfId="35916"/>
    <cellStyle name="Output 3 2 6 2" xfId="48597"/>
    <cellStyle name="Output 3 2 7" xfId="21735"/>
    <cellStyle name="Output 3 2 8" xfId="48598"/>
    <cellStyle name="Output 3 3" xfId="14634"/>
    <cellStyle name="Output 3 3 2" xfId="35293"/>
    <cellStyle name="Output 3 3 2 2" xfId="48599"/>
    <cellStyle name="Output 3 3 3" xfId="36280"/>
    <cellStyle name="Output 3 3 3 2" xfId="48600"/>
    <cellStyle name="Output 3 3 4" xfId="23820"/>
    <cellStyle name="Output 3 3 5" xfId="48601"/>
    <cellStyle name="Output 3 4" xfId="17425"/>
    <cellStyle name="Output 3 4 2" xfId="26109"/>
    <cellStyle name="Output 3 4 3" xfId="48602"/>
    <cellStyle name="Output 3 5" xfId="12688"/>
    <cellStyle name="Output 3 5 2" xfId="28899"/>
    <cellStyle name="Output 3 5 3" xfId="48603"/>
    <cellStyle name="Output 3 6" xfId="24698"/>
    <cellStyle name="Output 3 6 2" xfId="48604"/>
    <cellStyle name="Output 3 7" xfId="30969"/>
    <cellStyle name="Output 3 7 2" xfId="48605"/>
    <cellStyle name="Output 3 8" xfId="35398"/>
    <cellStyle name="Output 3 8 2" xfId="48606"/>
    <cellStyle name="Output 3 9" xfId="38365"/>
    <cellStyle name="Output 3 9 2" xfId="48607"/>
    <cellStyle name="Output 4" xfId="5239"/>
    <cellStyle name="Output 4 10" xfId="20711"/>
    <cellStyle name="Output 4 11" xfId="48608"/>
    <cellStyle name="Output 4 12" xfId="57430"/>
    <cellStyle name="Output 4 2" xfId="7796"/>
    <cellStyle name="Output 4 2 2" xfId="15850"/>
    <cellStyle name="Output 4 2 2 2" xfId="27324"/>
    <cellStyle name="Output 4 2 2 3" xfId="48609"/>
    <cellStyle name="Output 4 2 3" xfId="17851"/>
    <cellStyle name="Output 4 2 3 2" xfId="29325"/>
    <cellStyle name="Output 4 2 3 3" xfId="48610"/>
    <cellStyle name="Output 4 2 4" xfId="13211"/>
    <cellStyle name="Output 4 2 4 2" xfId="24191"/>
    <cellStyle name="Output 4 2 5" xfId="34269"/>
    <cellStyle name="Output 4 2 5 2" xfId="48611"/>
    <cellStyle name="Output 4 2 6" xfId="36021"/>
    <cellStyle name="Output 4 2 6 2" xfId="48612"/>
    <cellStyle name="Output 4 2 7" xfId="22796"/>
    <cellStyle name="Output 4 2 8" xfId="48613"/>
    <cellStyle name="Output 4 3" xfId="13609"/>
    <cellStyle name="Output 4 3 2" xfId="25085"/>
    <cellStyle name="Output 4 3 3" xfId="48614"/>
    <cellStyle name="Output 4 4" xfId="17042"/>
    <cellStyle name="Output 4 4 2" xfId="28516"/>
    <cellStyle name="Output 4 4 3" xfId="48615"/>
    <cellStyle name="Output 4 5" xfId="17493"/>
    <cellStyle name="Output 4 5 2" xfId="28967"/>
    <cellStyle name="Output 4 5 3" xfId="48616"/>
    <cellStyle name="Output 4 6" xfId="32184"/>
    <cellStyle name="Output 4 6 2" xfId="48617"/>
    <cellStyle name="Output 4 7" xfId="35657"/>
    <cellStyle name="Output 4 7 2" xfId="48618"/>
    <cellStyle name="Output 4 8" xfId="37341"/>
    <cellStyle name="Output 4 8 2" xfId="48619"/>
    <cellStyle name="Output 4 9" xfId="38636"/>
    <cellStyle name="Output 4 9 2" xfId="48620"/>
    <cellStyle name="Output 5" xfId="6772"/>
    <cellStyle name="Output 6" xfId="48621"/>
    <cellStyle name="PERCENT" xfId="2508"/>
    <cellStyle name="Percent 2" xfId="2509"/>
    <cellStyle name="Porcentagem" xfId="6425" builtinId="5"/>
    <cellStyle name="Porcentagem 10" xfId="4882"/>
    <cellStyle name="Porcentagem 10 10" xfId="9700"/>
    <cellStyle name="Porcentagem 10 11" xfId="39693"/>
    <cellStyle name="Porcentagem 10 12" xfId="44255"/>
    <cellStyle name="Porcentagem 10 2" xfId="2510"/>
    <cellStyle name="Porcentagem 10 2 2" xfId="2511"/>
    <cellStyle name="Porcentagem 10 3" xfId="6016"/>
    <cellStyle name="Porcentagem 10 3 2" xfId="8555"/>
    <cellStyle name="Porcentagem 10 3 2 2" xfId="16609"/>
    <cellStyle name="Porcentagem 10 3 2 2 2" xfId="28083"/>
    <cellStyle name="Porcentagem 10 3 2 3" xfId="35028"/>
    <cellStyle name="Porcentagem 10 3 2 3 2" xfId="57431"/>
    <cellStyle name="Porcentagem 10 3 2 4" xfId="23555"/>
    <cellStyle name="Porcentagem 10 3 2 5" xfId="12186"/>
    <cellStyle name="Porcentagem 10 3 2 6" xfId="44054"/>
    <cellStyle name="Porcentagem 10 3 3" xfId="14369"/>
    <cellStyle name="Porcentagem 10 3 3 2" xfId="25844"/>
    <cellStyle name="Porcentagem 10 3 3 3" xfId="42333"/>
    <cellStyle name="Porcentagem 10 3 4" xfId="32943"/>
    <cellStyle name="Porcentagem 10 3 4 2" xfId="57432"/>
    <cellStyle name="Porcentagem 10 3 5" xfId="38100"/>
    <cellStyle name="Porcentagem 10 3 5 2" xfId="57433"/>
    <cellStyle name="Porcentagem 10 3 6" xfId="21470"/>
    <cellStyle name="Porcentagem 10 3 7" xfId="10465"/>
    <cellStyle name="Porcentagem 10 3 8" xfId="40458"/>
    <cellStyle name="Porcentagem 10 4" xfId="7531"/>
    <cellStyle name="Porcentagem 10 4 2" xfId="15585"/>
    <cellStyle name="Porcentagem 10 4 2 2" xfId="27059"/>
    <cellStyle name="Porcentagem 10 4 3" xfId="31919"/>
    <cellStyle name="Porcentagem 10 4 3 2" xfId="57434"/>
    <cellStyle name="Porcentagem 10 4 4" xfId="20446"/>
    <cellStyle name="Porcentagem 10 4 5" xfId="11421"/>
    <cellStyle name="Porcentagem 10 4 6" xfId="43289"/>
    <cellStyle name="Porcentagem 10 5" xfId="13344"/>
    <cellStyle name="Porcentagem 10 5 2" xfId="34004"/>
    <cellStyle name="Porcentagem 10 5 2 2" xfId="57435"/>
    <cellStyle name="Porcentagem 10 5 3" xfId="22531"/>
    <cellStyle name="Porcentagem 10 5 4" xfId="41568"/>
    <cellStyle name="Porcentagem 10 6" xfId="24820"/>
    <cellStyle name="Porcentagem 10 6 2" xfId="57436"/>
    <cellStyle name="Porcentagem 10 7" xfId="30704"/>
    <cellStyle name="Porcentagem 10 7 2" xfId="57437"/>
    <cellStyle name="Porcentagem 10 8" xfId="37076"/>
    <cellStyle name="Porcentagem 10 8 2" xfId="57438"/>
    <cellStyle name="Porcentagem 10 9" xfId="19231"/>
    <cellStyle name="Porcentagem 11" xfId="4884"/>
    <cellStyle name="Porcentagem 11 10" xfId="39695"/>
    <cellStyle name="Porcentagem 11 2" xfId="6018"/>
    <cellStyle name="Porcentagem 11 2 2" xfId="8557"/>
    <cellStyle name="Porcentagem 11 2 2 2" xfId="16611"/>
    <cellStyle name="Porcentagem 11 2 2 2 2" xfId="28085"/>
    <cellStyle name="Porcentagem 11 2 2 3" xfId="35030"/>
    <cellStyle name="Porcentagem 11 2 2 3 2" xfId="57439"/>
    <cellStyle name="Porcentagem 11 2 2 4" xfId="23557"/>
    <cellStyle name="Porcentagem 11 2 2 5" xfId="12188"/>
    <cellStyle name="Porcentagem 11 2 2 6" xfId="44056"/>
    <cellStyle name="Porcentagem 11 2 3" xfId="14371"/>
    <cellStyle name="Porcentagem 11 2 3 2" xfId="25846"/>
    <cellStyle name="Porcentagem 11 2 3 3" xfId="42335"/>
    <cellStyle name="Porcentagem 11 2 4" xfId="32945"/>
    <cellStyle name="Porcentagem 11 2 4 2" xfId="57440"/>
    <cellStyle name="Porcentagem 11 2 5" xfId="38102"/>
    <cellStyle name="Porcentagem 11 2 5 2" xfId="57441"/>
    <cellStyle name="Porcentagem 11 2 6" xfId="21472"/>
    <cellStyle name="Porcentagem 11 2 7" xfId="10467"/>
    <cellStyle name="Porcentagem 11 2 8" xfId="40460"/>
    <cellStyle name="Porcentagem 11 3" xfId="7533"/>
    <cellStyle name="Porcentagem 11 3 2" xfId="15587"/>
    <cellStyle name="Porcentagem 11 3 2 2" xfId="27061"/>
    <cellStyle name="Porcentagem 11 3 3" xfId="31921"/>
    <cellStyle name="Porcentagem 11 3 3 2" xfId="57442"/>
    <cellStyle name="Porcentagem 11 3 4" xfId="20448"/>
    <cellStyle name="Porcentagem 11 3 5" xfId="11423"/>
    <cellStyle name="Porcentagem 11 3 6" xfId="43291"/>
    <cellStyle name="Porcentagem 11 4" xfId="13346"/>
    <cellStyle name="Porcentagem 11 4 2" xfId="34006"/>
    <cellStyle name="Porcentagem 11 4 2 2" xfId="57443"/>
    <cellStyle name="Porcentagem 11 4 3" xfId="22533"/>
    <cellStyle name="Porcentagem 11 4 4" xfId="41570"/>
    <cellStyle name="Porcentagem 11 5" xfId="24822"/>
    <cellStyle name="Porcentagem 11 5 2" xfId="57444"/>
    <cellStyle name="Porcentagem 11 6" xfId="30706"/>
    <cellStyle name="Porcentagem 11 6 2" xfId="57445"/>
    <cellStyle name="Porcentagem 11 7" xfId="37078"/>
    <cellStyle name="Porcentagem 11 7 2" xfId="57446"/>
    <cellStyle name="Porcentagem 11 8" xfId="19233"/>
    <cellStyle name="Porcentagem 11 9" xfId="9702"/>
    <cellStyle name="Porcentagem 12" xfId="6499"/>
    <cellStyle name="Porcentagem 12 2" xfId="2512"/>
    <cellStyle name="Porcentagem 12 3" xfId="8927"/>
    <cellStyle name="Porcentagem 12 4" xfId="38473"/>
    <cellStyle name="Porcentagem 12 5" xfId="44251"/>
    <cellStyle name="Porcentagem 13" xfId="6509"/>
    <cellStyle name="Porcentagem 13 2" xfId="8937"/>
    <cellStyle name="Porcentagem 13 3" xfId="38556"/>
    <cellStyle name="Porcentagem 14" xfId="38399"/>
    <cellStyle name="Porcentagem 14 2" xfId="57447"/>
    <cellStyle name="Porcentagem 15" xfId="38930"/>
    <cellStyle name="Porcentagem 15 2" xfId="57448"/>
    <cellStyle name="Porcentagem 2" xfId="2513"/>
    <cellStyle name="Porcentagem 2 10" xfId="4597"/>
    <cellStyle name="Porcentagem 2 11" xfId="4019"/>
    <cellStyle name="Porcentagem 2 2" xfId="2514"/>
    <cellStyle name="Porcentagem 2 2 10" xfId="59046"/>
    <cellStyle name="Porcentagem 2 2 2" xfId="2515"/>
    <cellStyle name="Porcentagem 2 2 2 2" xfId="4599"/>
    <cellStyle name="Porcentagem 2 2 2 2 10" xfId="39555"/>
    <cellStyle name="Porcentagem 2 2 2 2 2" xfId="5861"/>
    <cellStyle name="Porcentagem 2 2 2 2 2 2" xfId="8400"/>
    <cellStyle name="Porcentagem 2 2 2 2 2 2 2" xfId="16454"/>
    <cellStyle name="Porcentagem 2 2 2 2 2 2 2 2" xfId="27928"/>
    <cellStyle name="Porcentagem 2 2 2 2 2 2 3" xfId="34873"/>
    <cellStyle name="Porcentagem 2 2 2 2 2 2 3 2" xfId="57449"/>
    <cellStyle name="Porcentagem 2 2 2 2 2 2 4" xfId="23400"/>
    <cellStyle name="Porcentagem 2 2 2 2 2 2 5" xfId="12048"/>
    <cellStyle name="Porcentagem 2 2 2 2 2 2 6" xfId="43916"/>
    <cellStyle name="Porcentagem 2 2 2 2 2 3" xfId="14214"/>
    <cellStyle name="Porcentagem 2 2 2 2 2 3 2" xfId="25689"/>
    <cellStyle name="Porcentagem 2 2 2 2 2 3 3" xfId="42195"/>
    <cellStyle name="Porcentagem 2 2 2 2 2 4" xfId="32788"/>
    <cellStyle name="Porcentagem 2 2 2 2 2 4 2" xfId="57450"/>
    <cellStyle name="Porcentagem 2 2 2 2 2 5" xfId="37945"/>
    <cellStyle name="Porcentagem 2 2 2 2 2 5 2" xfId="57451"/>
    <cellStyle name="Porcentagem 2 2 2 2 2 6" xfId="21315"/>
    <cellStyle name="Porcentagem 2 2 2 2 2 7" xfId="10327"/>
    <cellStyle name="Porcentagem 2 2 2 2 2 8" xfId="40320"/>
    <cellStyle name="Porcentagem 2 2 2 2 3" xfId="7376"/>
    <cellStyle name="Porcentagem 2 2 2 2 3 2" xfId="15430"/>
    <cellStyle name="Porcentagem 2 2 2 2 3 2 2" xfId="26904"/>
    <cellStyle name="Porcentagem 2 2 2 2 3 3" xfId="31764"/>
    <cellStyle name="Porcentagem 2 2 2 2 3 3 2" xfId="57452"/>
    <cellStyle name="Porcentagem 2 2 2 2 3 4" xfId="20291"/>
    <cellStyle name="Porcentagem 2 2 2 2 3 5" xfId="11283"/>
    <cellStyle name="Porcentagem 2 2 2 2 3 6" xfId="43151"/>
    <cellStyle name="Porcentagem 2 2 2 2 4" xfId="13186"/>
    <cellStyle name="Porcentagem 2 2 2 2 4 2" xfId="33866"/>
    <cellStyle name="Porcentagem 2 2 2 2 4 2 2" xfId="57453"/>
    <cellStyle name="Porcentagem 2 2 2 2 4 3" xfId="22393"/>
    <cellStyle name="Porcentagem 2 2 2 2 4 4" xfId="41413"/>
    <cellStyle name="Porcentagem 2 2 2 2 5" xfId="24658"/>
    <cellStyle name="Porcentagem 2 2 2 2 5 2" xfId="57454"/>
    <cellStyle name="Porcentagem 2 2 2 2 6" xfId="30566"/>
    <cellStyle name="Porcentagem 2 2 2 2 6 2" xfId="57455"/>
    <cellStyle name="Porcentagem 2 2 2 2 7" xfId="36938"/>
    <cellStyle name="Porcentagem 2 2 2 2 7 2" xfId="57456"/>
    <cellStyle name="Porcentagem 2 2 2 2 8" xfId="19093"/>
    <cellStyle name="Porcentagem 2 2 2 2 9" xfId="9562"/>
    <cellStyle name="Porcentagem 2 2 3" xfId="2516"/>
    <cellStyle name="Porcentagem 2 2 4" xfId="4598"/>
    <cellStyle name="Porcentagem 2 2 4 10" xfId="39554"/>
    <cellStyle name="Porcentagem 2 2 4 2" xfId="5860"/>
    <cellStyle name="Porcentagem 2 2 4 2 2" xfId="8399"/>
    <cellStyle name="Porcentagem 2 2 4 2 2 2" xfId="16453"/>
    <cellStyle name="Porcentagem 2 2 4 2 2 2 2" xfId="27927"/>
    <cellStyle name="Porcentagem 2 2 4 2 2 3" xfId="34872"/>
    <cellStyle name="Porcentagem 2 2 4 2 2 3 2" xfId="57457"/>
    <cellStyle name="Porcentagem 2 2 4 2 2 4" xfId="23399"/>
    <cellStyle name="Porcentagem 2 2 4 2 2 5" xfId="12047"/>
    <cellStyle name="Porcentagem 2 2 4 2 2 6" xfId="43915"/>
    <cellStyle name="Porcentagem 2 2 4 2 3" xfId="14213"/>
    <cellStyle name="Porcentagem 2 2 4 2 3 2" xfId="25688"/>
    <cellStyle name="Porcentagem 2 2 4 2 3 3" xfId="42194"/>
    <cellStyle name="Porcentagem 2 2 4 2 4" xfId="32787"/>
    <cellStyle name="Porcentagem 2 2 4 2 4 2" xfId="57458"/>
    <cellStyle name="Porcentagem 2 2 4 2 5" xfId="37944"/>
    <cellStyle name="Porcentagem 2 2 4 2 5 2" xfId="57459"/>
    <cellStyle name="Porcentagem 2 2 4 2 6" xfId="21314"/>
    <cellStyle name="Porcentagem 2 2 4 2 7" xfId="10326"/>
    <cellStyle name="Porcentagem 2 2 4 2 8" xfId="40319"/>
    <cellStyle name="Porcentagem 2 2 4 3" xfId="7375"/>
    <cellStyle name="Porcentagem 2 2 4 3 2" xfId="15429"/>
    <cellStyle name="Porcentagem 2 2 4 3 2 2" xfId="26903"/>
    <cellStyle name="Porcentagem 2 2 4 3 3" xfId="31763"/>
    <cellStyle name="Porcentagem 2 2 4 3 3 2" xfId="57460"/>
    <cellStyle name="Porcentagem 2 2 4 3 4" xfId="20290"/>
    <cellStyle name="Porcentagem 2 2 4 3 5" xfId="11282"/>
    <cellStyle name="Porcentagem 2 2 4 3 6" xfId="43150"/>
    <cellStyle name="Porcentagem 2 2 4 4" xfId="13185"/>
    <cellStyle name="Porcentagem 2 2 4 4 2" xfId="33865"/>
    <cellStyle name="Porcentagem 2 2 4 4 2 2" xfId="57461"/>
    <cellStyle name="Porcentagem 2 2 4 4 3" xfId="22392"/>
    <cellStyle name="Porcentagem 2 2 4 4 4" xfId="41412"/>
    <cellStyle name="Porcentagem 2 2 4 5" xfId="24657"/>
    <cellStyle name="Porcentagem 2 2 4 5 2" xfId="57462"/>
    <cellStyle name="Porcentagem 2 2 4 6" xfId="30565"/>
    <cellStyle name="Porcentagem 2 2 4 6 2" xfId="57463"/>
    <cellStyle name="Porcentagem 2 2 4 7" xfId="36937"/>
    <cellStyle name="Porcentagem 2 2 4 7 2" xfId="57464"/>
    <cellStyle name="Porcentagem 2 2 4 8" xfId="19092"/>
    <cellStyle name="Porcentagem 2 2 4 9" xfId="9561"/>
    <cellStyle name="Porcentagem 2 2 5" xfId="4868"/>
    <cellStyle name="Porcentagem 2 2 5 10" xfId="39680"/>
    <cellStyle name="Porcentagem 2 2 5 2" xfId="6003"/>
    <cellStyle name="Porcentagem 2 2 5 2 2" xfId="8542"/>
    <cellStyle name="Porcentagem 2 2 5 2 2 2" xfId="16596"/>
    <cellStyle name="Porcentagem 2 2 5 2 2 2 2" xfId="28070"/>
    <cellStyle name="Porcentagem 2 2 5 2 2 3" xfId="35015"/>
    <cellStyle name="Porcentagem 2 2 5 2 2 3 2" xfId="57465"/>
    <cellStyle name="Porcentagem 2 2 5 2 2 4" xfId="23542"/>
    <cellStyle name="Porcentagem 2 2 5 2 2 5" xfId="12173"/>
    <cellStyle name="Porcentagem 2 2 5 2 2 6" xfId="44041"/>
    <cellStyle name="Porcentagem 2 2 5 2 3" xfId="14356"/>
    <cellStyle name="Porcentagem 2 2 5 2 3 2" xfId="25831"/>
    <cellStyle name="Porcentagem 2 2 5 2 3 3" xfId="42320"/>
    <cellStyle name="Porcentagem 2 2 5 2 4" xfId="32930"/>
    <cellStyle name="Porcentagem 2 2 5 2 4 2" xfId="57466"/>
    <cellStyle name="Porcentagem 2 2 5 2 5" xfId="38087"/>
    <cellStyle name="Porcentagem 2 2 5 2 5 2" xfId="57467"/>
    <cellStyle name="Porcentagem 2 2 5 2 6" xfId="21457"/>
    <cellStyle name="Porcentagem 2 2 5 2 7" xfId="10452"/>
    <cellStyle name="Porcentagem 2 2 5 2 8" xfId="40445"/>
    <cellStyle name="Porcentagem 2 2 5 3" xfId="7518"/>
    <cellStyle name="Porcentagem 2 2 5 3 2" xfId="15572"/>
    <cellStyle name="Porcentagem 2 2 5 3 2 2" xfId="27046"/>
    <cellStyle name="Porcentagem 2 2 5 3 3" xfId="31906"/>
    <cellStyle name="Porcentagem 2 2 5 3 3 2" xfId="57468"/>
    <cellStyle name="Porcentagem 2 2 5 3 4" xfId="20433"/>
    <cellStyle name="Porcentagem 2 2 5 3 5" xfId="11408"/>
    <cellStyle name="Porcentagem 2 2 5 3 6" xfId="43276"/>
    <cellStyle name="Porcentagem 2 2 5 4" xfId="13331"/>
    <cellStyle name="Porcentagem 2 2 5 4 2" xfId="33991"/>
    <cellStyle name="Porcentagem 2 2 5 4 2 2" xfId="57469"/>
    <cellStyle name="Porcentagem 2 2 5 4 3" xfId="22518"/>
    <cellStyle name="Porcentagem 2 2 5 4 4" xfId="41555"/>
    <cellStyle name="Porcentagem 2 2 5 5" xfId="24807"/>
    <cellStyle name="Porcentagem 2 2 5 5 2" xfId="57470"/>
    <cellStyle name="Porcentagem 2 2 5 6" xfId="30691"/>
    <cellStyle name="Porcentagem 2 2 5 6 2" xfId="57471"/>
    <cellStyle name="Porcentagem 2 2 5 7" xfId="37063"/>
    <cellStyle name="Porcentagem 2 2 5 7 2" xfId="57472"/>
    <cellStyle name="Porcentagem 2 2 5 8" xfId="19218"/>
    <cellStyle name="Porcentagem 2 2 5 9" xfId="9687"/>
    <cellStyle name="Porcentagem 2 2 6" xfId="6374"/>
    <cellStyle name="Porcentagem 2 2 7" xfId="5240"/>
    <cellStyle name="Porcentagem 2 2 8" xfId="6501"/>
    <cellStyle name="Porcentagem 2 2 8 2" xfId="8929"/>
    <cellStyle name="Porcentagem 2 2 8 3" xfId="38475"/>
    <cellStyle name="Porcentagem 2 2 9" xfId="38558"/>
    <cellStyle name="Porcentagem 2 2 9 2" xfId="57473"/>
    <cellStyle name="Porcentagem 2 3" xfId="2517"/>
    <cellStyle name="Porcentagem 2 4" xfId="2518"/>
    <cellStyle name="Porcentagem 2 5" xfId="2519"/>
    <cellStyle name="Porcentagem 2 6" xfId="2520"/>
    <cellStyle name="Porcentagem 2 7" xfId="2521"/>
    <cellStyle name="Porcentagem 2 8" xfId="2522"/>
    <cellStyle name="Porcentagem 2 9" xfId="2523"/>
    <cellStyle name="Porcentagem 2 9 2" xfId="4600"/>
    <cellStyle name="Porcentagem 3" xfId="2524"/>
    <cellStyle name="Porcentagem 3 2" xfId="2525"/>
    <cellStyle name="Porcentagem 3 2 2" xfId="2526"/>
    <cellStyle name="Porcentagem 3 2 3" xfId="2527"/>
    <cellStyle name="Porcentagem 3 2 4" xfId="4021"/>
    <cellStyle name="Porcentagem 3 3" xfId="2528"/>
    <cellStyle name="Porcentagem 3 3 2" xfId="2529"/>
    <cellStyle name="Porcentagem 3 3 2 2" xfId="2530"/>
    <cellStyle name="Porcentagem 3 3 2 2 2" xfId="4602"/>
    <cellStyle name="Porcentagem 3 3 2 2 2 10" xfId="39557"/>
    <cellStyle name="Porcentagem 3 3 2 2 2 2" xfId="5863"/>
    <cellStyle name="Porcentagem 3 3 2 2 2 2 2" xfId="8402"/>
    <cellStyle name="Porcentagem 3 3 2 2 2 2 2 2" xfId="16456"/>
    <cellStyle name="Porcentagem 3 3 2 2 2 2 2 2 2" xfId="27930"/>
    <cellStyle name="Porcentagem 3 3 2 2 2 2 2 3" xfId="34875"/>
    <cellStyle name="Porcentagem 3 3 2 2 2 2 2 3 2" xfId="57474"/>
    <cellStyle name="Porcentagem 3 3 2 2 2 2 2 4" xfId="23402"/>
    <cellStyle name="Porcentagem 3 3 2 2 2 2 2 5" xfId="12050"/>
    <cellStyle name="Porcentagem 3 3 2 2 2 2 2 6" xfId="43918"/>
    <cellStyle name="Porcentagem 3 3 2 2 2 2 3" xfId="14216"/>
    <cellStyle name="Porcentagem 3 3 2 2 2 2 3 2" xfId="25691"/>
    <cellStyle name="Porcentagem 3 3 2 2 2 2 3 3" xfId="42197"/>
    <cellStyle name="Porcentagem 3 3 2 2 2 2 4" xfId="32790"/>
    <cellStyle name="Porcentagem 3 3 2 2 2 2 4 2" xfId="57475"/>
    <cellStyle name="Porcentagem 3 3 2 2 2 2 5" xfId="37947"/>
    <cellStyle name="Porcentagem 3 3 2 2 2 2 5 2" xfId="57476"/>
    <cellStyle name="Porcentagem 3 3 2 2 2 2 6" xfId="21317"/>
    <cellStyle name="Porcentagem 3 3 2 2 2 2 7" xfId="10329"/>
    <cellStyle name="Porcentagem 3 3 2 2 2 2 8" xfId="40322"/>
    <cellStyle name="Porcentagem 3 3 2 2 2 3" xfId="7378"/>
    <cellStyle name="Porcentagem 3 3 2 2 2 3 2" xfId="15432"/>
    <cellStyle name="Porcentagem 3 3 2 2 2 3 2 2" xfId="26906"/>
    <cellStyle name="Porcentagem 3 3 2 2 2 3 3" xfId="31766"/>
    <cellStyle name="Porcentagem 3 3 2 2 2 3 3 2" xfId="57477"/>
    <cellStyle name="Porcentagem 3 3 2 2 2 3 4" xfId="20293"/>
    <cellStyle name="Porcentagem 3 3 2 2 2 3 5" xfId="11285"/>
    <cellStyle name="Porcentagem 3 3 2 2 2 3 6" xfId="43153"/>
    <cellStyle name="Porcentagem 3 3 2 2 2 4" xfId="13188"/>
    <cellStyle name="Porcentagem 3 3 2 2 2 4 2" xfId="33868"/>
    <cellStyle name="Porcentagem 3 3 2 2 2 4 2 2" xfId="57478"/>
    <cellStyle name="Porcentagem 3 3 2 2 2 4 3" xfId="22395"/>
    <cellStyle name="Porcentagem 3 3 2 2 2 4 4" xfId="41415"/>
    <cellStyle name="Porcentagem 3 3 2 2 2 5" xfId="24660"/>
    <cellStyle name="Porcentagem 3 3 2 2 2 5 2" xfId="57479"/>
    <cellStyle name="Porcentagem 3 3 2 2 2 6" xfId="30568"/>
    <cellStyle name="Porcentagem 3 3 2 2 2 6 2" xfId="57480"/>
    <cellStyle name="Porcentagem 3 3 2 2 2 7" xfId="36940"/>
    <cellStyle name="Porcentagem 3 3 2 2 2 7 2" xfId="57481"/>
    <cellStyle name="Porcentagem 3 3 2 2 2 8" xfId="19095"/>
    <cellStyle name="Porcentagem 3 3 2 2 2 9" xfId="9564"/>
    <cellStyle name="Porcentagem 3 3 2 2 3" xfId="6376"/>
    <cellStyle name="Porcentagem 3 3 2 2 4" xfId="5242"/>
    <cellStyle name="Porcentagem 3 3 2 3" xfId="4601"/>
    <cellStyle name="Porcentagem 3 3 2 3 10" xfId="39556"/>
    <cellStyle name="Porcentagem 3 3 2 3 2" xfId="5862"/>
    <cellStyle name="Porcentagem 3 3 2 3 2 2" xfId="8401"/>
    <cellStyle name="Porcentagem 3 3 2 3 2 2 2" xfId="16455"/>
    <cellStyle name="Porcentagem 3 3 2 3 2 2 2 2" xfId="27929"/>
    <cellStyle name="Porcentagem 3 3 2 3 2 2 3" xfId="34874"/>
    <cellStyle name="Porcentagem 3 3 2 3 2 2 3 2" xfId="57482"/>
    <cellStyle name="Porcentagem 3 3 2 3 2 2 4" xfId="23401"/>
    <cellStyle name="Porcentagem 3 3 2 3 2 2 5" xfId="12049"/>
    <cellStyle name="Porcentagem 3 3 2 3 2 2 6" xfId="43917"/>
    <cellStyle name="Porcentagem 3 3 2 3 2 3" xfId="14215"/>
    <cellStyle name="Porcentagem 3 3 2 3 2 3 2" xfId="25690"/>
    <cellStyle name="Porcentagem 3 3 2 3 2 3 3" xfId="42196"/>
    <cellStyle name="Porcentagem 3 3 2 3 2 4" xfId="32789"/>
    <cellStyle name="Porcentagem 3 3 2 3 2 4 2" xfId="57483"/>
    <cellStyle name="Porcentagem 3 3 2 3 2 5" xfId="37946"/>
    <cellStyle name="Porcentagem 3 3 2 3 2 5 2" xfId="57484"/>
    <cellStyle name="Porcentagem 3 3 2 3 2 6" xfId="21316"/>
    <cellStyle name="Porcentagem 3 3 2 3 2 7" xfId="10328"/>
    <cellStyle name="Porcentagem 3 3 2 3 2 8" xfId="40321"/>
    <cellStyle name="Porcentagem 3 3 2 3 3" xfId="7377"/>
    <cellStyle name="Porcentagem 3 3 2 3 3 2" xfId="15431"/>
    <cellStyle name="Porcentagem 3 3 2 3 3 2 2" xfId="26905"/>
    <cellStyle name="Porcentagem 3 3 2 3 3 3" xfId="31765"/>
    <cellStyle name="Porcentagem 3 3 2 3 3 3 2" xfId="57485"/>
    <cellStyle name="Porcentagem 3 3 2 3 3 4" xfId="20292"/>
    <cellStyle name="Porcentagem 3 3 2 3 3 5" xfId="11284"/>
    <cellStyle name="Porcentagem 3 3 2 3 3 6" xfId="43152"/>
    <cellStyle name="Porcentagem 3 3 2 3 4" xfId="13187"/>
    <cellStyle name="Porcentagem 3 3 2 3 4 2" xfId="33867"/>
    <cellStyle name="Porcentagem 3 3 2 3 4 2 2" xfId="57486"/>
    <cellStyle name="Porcentagem 3 3 2 3 4 3" xfId="22394"/>
    <cellStyle name="Porcentagem 3 3 2 3 4 4" xfId="41414"/>
    <cellStyle name="Porcentagem 3 3 2 3 5" xfId="24659"/>
    <cellStyle name="Porcentagem 3 3 2 3 5 2" xfId="57487"/>
    <cellStyle name="Porcentagem 3 3 2 3 6" xfId="30567"/>
    <cellStyle name="Porcentagem 3 3 2 3 6 2" xfId="57488"/>
    <cellStyle name="Porcentagem 3 3 2 3 7" xfId="36939"/>
    <cellStyle name="Porcentagem 3 3 2 3 7 2" xfId="57489"/>
    <cellStyle name="Porcentagem 3 3 2 3 8" xfId="19094"/>
    <cellStyle name="Porcentagem 3 3 2 3 9" xfId="9563"/>
    <cellStyle name="Porcentagem 3 3 2 4" xfId="4870"/>
    <cellStyle name="Porcentagem 3 3 2 4 10" xfId="39682"/>
    <cellStyle name="Porcentagem 3 3 2 4 2" xfId="6005"/>
    <cellStyle name="Porcentagem 3 3 2 4 2 2" xfId="8544"/>
    <cellStyle name="Porcentagem 3 3 2 4 2 2 2" xfId="16598"/>
    <cellStyle name="Porcentagem 3 3 2 4 2 2 2 2" xfId="28072"/>
    <cellStyle name="Porcentagem 3 3 2 4 2 2 3" xfId="35017"/>
    <cellStyle name="Porcentagem 3 3 2 4 2 2 3 2" xfId="57490"/>
    <cellStyle name="Porcentagem 3 3 2 4 2 2 4" xfId="23544"/>
    <cellStyle name="Porcentagem 3 3 2 4 2 2 5" xfId="12175"/>
    <cellStyle name="Porcentagem 3 3 2 4 2 2 6" xfId="44043"/>
    <cellStyle name="Porcentagem 3 3 2 4 2 3" xfId="14358"/>
    <cellStyle name="Porcentagem 3 3 2 4 2 3 2" xfId="25833"/>
    <cellStyle name="Porcentagem 3 3 2 4 2 3 3" xfId="42322"/>
    <cellStyle name="Porcentagem 3 3 2 4 2 4" xfId="32932"/>
    <cellStyle name="Porcentagem 3 3 2 4 2 4 2" xfId="57491"/>
    <cellStyle name="Porcentagem 3 3 2 4 2 5" xfId="38089"/>
    <cellStyle name="Porcentagem 3 3 2 4 2 5 2" xfId="57492"/>
    <cellStyle name="Porcentagem 3 3 2 4 2 6" xfId="21459"/>
    <cellStyle name="Porcentagem 3 3 2 4 2 7" xfId="10454"/>
    <cellStyle name="Porcentagem 3 3 2 4 2 8" xfId="40447"/>
    <cellStyle name="Porcentagem 3 3 2 4 3" xfId="7520"/>
    <cellStyle name="Porcentagem 3 3 2 4 3 2" xfId="15574"/>
    <cellStyle name="Porcentagem 3 3 2 4 3 2 2" xfId="27048"/>
    <cellStyle name="Porcentagem 3 3 2 4 3 3" xfId="31908"/>
    <cellStyle name="Porcentagem 3 3 2 4 3 3 2" xfId="57493"/>
    <cellStyle name="Porcentagem 3 3 2 4 3 4" xfId="20435"/>
    <cellStyle name="Porcentagem 3 3 2 4 3 5" xfId="11410"/>
    <cellStyle name="Porcentagem 3 3 2 4 3 6" xfId="43278"/>
    <cellStyle name="Porcentagem 3 3 2 4 4" xfId="13333"/>
    <cellStyle name="Porcentagem 3 3 2 4 4 2" xfId="33993"/>
    <cellStyle name="Porcentagem 3 3 2 4 4 2 2" xfId="57494"/>
    <cellStyle name="Porcentagem 3 3 2 4 4 3" xfId="22520"/>
    <cellStyle name="Porcentagem 3 3 2 4 4 4" xfId="41557"/>
    <cellStyle name="Porcentagem 3 3 2 4 5" xfId="24809"/>
    <cellStyle name="Porcentagem 3 3 2 4 5 2" xfId="57495"/>
    <cellStyle name="Porcentagem 3 3 2 4 6" xfId="30693"/>
    <cellStyle name="Porcentagem 3 3 2 4 6 2" xfId="57496"/>
    <cellStyle name="Porcentagem 3 3 2 4 7" xfId="37065"/>
    <cellStyle name="Porcentagem 3 3 2 4 7 2" xfId="57497"/>
    <cellStyle name="Porcentagem 3 3 2 4 8" xfId="19220"/>
    <cellStyle name="Porcentagem 3 3 2 4 9" xfId="9689"/>
    <cellStyle name="Porcentagem 3 3 2 5" xfId="6375"/>
    <cellStyle name="Porcentagem 3 3 2 6" xfId="5241"/>
    <cellStyle name="Porcentagem 3 3 2 7" xfId="6496"/>
    <cellStyle name="Porcentagem 3 3 2 7 2" xfId="8924"/>
    <cellStyle name="Porcentagem 3 3 2 7 3" xfId="38470"/>
    <cellStyle name="Porcentagem 3 3 2 8" xfId="38553"/>
    <cellStyle name="Porcentagem 3 3 2 8 2" xfId="57498"/>
    <cellStyle name="Porcentagem 3 3 2 9" xfId="59047"/>
    <cellStyle name="Porcentagem 3 3 3" xfId="4603"/>
    <cellStyle name="Porcentagem 3 4" xfId="4020"/>
    <cellStyle name="Porcentagem 3 5" xfId="4869"/>
    <cellStyle name="Porcentagem 3 5 10" xfId="39681"/>
    <cellStyle name="Porcentagem 3 5 2" xfId="6004"/>
    <cellStyle name="Porcentagem 3 5 2 2" xfId="8543"/>
    <cellStyle name="Porcentagem 3 5 2 2 2" xfId="16597"/>
    <cellStyle name="Porcentagem 3 5 2 2 2 2" xfId="28071"/>
    <cellStyle name="Porcentagem 3 5 2 2 3" xfId="35016"/>
    <cellStyle name="Porcentagem 3 5 2 2 3 2" xfId="57499"/>
    <cellStyle name="Porcentagem 3 5 2 2 4" xfId="23543"/>
    <cellStyle name="Porcentagem 3 5 2 2 5" xfId="12174"/>
    <cellStyle name="Porcentagem 3 5 2 2 6" xfId="44042"/>
    <cellStyle name="Porcentagem 3 5 2 3" xfId="14357"/>
    <cellStyle name="Porcentagem 3 5 2 3 2" xfId="25832"/>
    <cellStyle name="Porcentagem 3 5 2 3 3" xfId="42321"/>
    <cellStyle name="Porcentagem 3 5 2 4" xfId="32931"/>
    <cellStyle name="Porcentagem 3 5 2 4 2" xfId="57500"/>
    <cellStyle name="Porcentagem 3 5 2 5" xfId="38088"/>
    <cellStyle name="Porcentagem 3 5 2 5 2" xfId="57501"/>
    <cellStyle name="Porcentagem 3 5 2 6" xfId="21458"/>
    <cellStyle name="Porcentagem 3 5 2 7" xfId="10453"/>
    <cellStyle name="Porcentagem 3 5 2 8" xfId="40446"/>
    <cellStyle name="Porcentagem 3 5 3" xfId="7519"/>
    <cellStyle name="Porcentagem 3 5 3 2" xfId="15573"/>
    <cellStyle name="Porcentagem 3 5 3 2 2" xfId="27047"/>
    <cellStyle name="Porcentagem 3 5 3 3" xfId="31907"/>
    <cellStyle name="Porcentagem 3 5 3 3 2" xfId="57502"/>
    <cellStyle name="Porcentagem 3 5 3 4" xfId="20434"/>
    <cellStyle name="Porcentagem 3 5 3 5" xfId="11409"/>
    <cellStyle name="Porcentagem 3 5 3 6" xfId="43277"/>
    <cellStyle name="Porcentagem 3 5 4" xfId="13332"/>
    <cellStyle name="Porcentagem 3 5 4 2" xfId="33992"/>
    <cellStyle name="Porcentagem 3 5 4 2 2" xfId="57503"/>
    <cellStyle name="Porcentagem 3 5 4 3" xfId="22519"/>
    <cellStyle name="Porcentagem 3 5 4 4" xfId="41556"/>
    <cellStyle name="Porcentagem 3 5 5" xfId="24808"/>
    <cellStyle name="Porcentagem 3 5 5 2" xfId="57504"/>
    <cellStyle name="Porcentagem 3 5 6" xfId="30692"/>
    <cellStyle name="Porcentagem 3 5 6 2" xfId="57505"/>
    <cellStyle name="Porcentagem 3 5 7" xfId="37064"/>
    <cellStyle name="Porcentagem 3 5 7 2" xfId="57506"/>
    <cellStyle name="Porcentagem 3 5 8" xfId="19219"/>
    <cellStyle name="Porcentagem 3 5 9" xfId="9688"/>
    <cellStyle name="Porcentagem 3 6" xfId="6495"/>
    <cellStyle name="Porcentagem 3 6 2" xfId="8923"/>
    <cellStyle name="Porcentagem 3 6 3" xfId="38469"/>
    <cellStyle name="Porcentagem 3 7" xfId="38552"/>
    <cellStyle name="Porcentagem 3 7 2" xfId="57507"/>
    <cellStyle name="Porcentagem 4" xfId="2531"/>
    <cellStyle name="Porcentagem 4 10" xfId="59048"/>
    <cellStyle name="Porcentagem 4 2" xfId="2532"/>
    <cellStyle name="Porcentagem 4 2 2" xfId="4605"/>
    <cellStyle name="Porcentagem 4 2 2 10" xfId="39559"/>
    <cellStyle name="Porcentagem 4 2 2 2" xfId="5865"/>
    <cellStyle name="Porcentagem 4 2 2 2 2" xfId="8404"/>
    <cellStyle name="Porcentagem 4 2 2 2 2 2" xfId="16458"/>
    <cellStyle name="Porcentagem 4 2 2 2 2 2 2" xfId="27932"/>
    <cellStyle name="Porcentagem 4 2 2 2 2 3" xfId="34877"/>
    <cellStyle name="Porcentagem 4 2 2 2 2 3 2" xfId="57508"/>
    <cellStyle name="Porcentagem 4 2 2 2 2 4" xfId="23404"/>
    <cellStyle name="Porcentagem 4 2 2 2 2 5" xfId="12052"/>
    <cellStyle name="Porcentagem 4 2 2 2 2 6" xfId="43920"/>
    <cellStyle name="Porcentagem 4 2 2 2 3" xfId="14218"/>
    <cellStyle name="Porcentagem 4 2 2 2 3 2" xfId="25693"/>
    <cellStyle name="Porcentagem 4 2 2 2 3 3" xfId="42199"/>
    <cellStyle name="Porcentagem 4 2 2 2 4" xfId="32792"/>
    <cellStyle name="Porcentagem 4 2 2 2 4 2" xfId="57509"/>
    <cellStyle name="Porcentagem 4 2 2 2 5" xfId="37949"/>
    <cellStyle name="Porcentagem 4 2 2 2 5 2" xfId="57510"/>
    <cellStyle name="Porcentagem 4 2 2 2 6" xfId="21319"/>
    <cellStyle name="Porcentagem 4 2 2 2 7" xfId="10331"/>
    <cellStyle name="Porcentagem 4 2 2 2 8" xfId="40324"/>
    <cellStyle name="Porcentagem 4 2 2 3" xfId="7380"/>
    <cellStyle name="Porcentagem 4 2 2 3 2" xfId="15434"/>
    <cellStyle name="Porcentagem 4 2 2 3 2 2" xfId="26908"/>
    <cellStyle name="Porcentagem 4 2 2 3 3" xfId="31768"/>
    <cellStyle name="Porcentagem 4 2 2 3 3 2" xfId="57511"/>
    <cellStyle name="Porcentagem 4 2 2 3 4" xfId="20295"/>
    <cellStyle name="Porcentagem 4 2 2 3 5" xfId="11287"/>
    <cellStyle name="Porcentagem 4 2 2 3 6" xfId="43155"/>
    <cellStyle name="Porcentagem 4 2 2 4" xfId="13190"/>
    <cellStyle name="Porcentagem 4 2 2 4 2" xfId="33870"/>
    <cellStyle name="Porcentagem 4 2 2 4 2 2" xfId="57512"/>
    <cellStyle name="Porcentagem 4 2 2 4 3" xfId="22397"/>
    <cellStyle name="Porcentagem 4 2 2 4 4" xfId="41417"/>
    <cellStyle name="Porcentagem 4 2 2 5" xfId="24662"/>
    <cellStyle name="Porcentagem 4 2 2 5 2" xfId="57513"/>
    <cellStyle name="Porcentagem 4 2 2 6" xfId="30570"/>
    <cellStyle name="Porcentagem 4 2 2 6 2" xfId="57514"/>
    <cellStyle name="Porcentagem 4 2 2 7" xfId="36942"/>
    <cellStyle name="Porcentagem 4 2 2 7 2" xfId="57515"/>
    <cellStyle name="Porcentagem 4 2 2 8" xfId="19097"/>
    <cellStyle name="Porcentagem 4 2 2 9" xfId="9566"/>
    <cellStyle name="Porcentagem 4 2 3" xfId="6378"/>
    <cellStyle name="Porcentagem 4 2 4" xfId="5244"/>
    <cellStyle name="Porcentagem 4 3" xfId="2533"/>
    <cellStyle name="Porcentagem 4 3 2" xfId="4606"/>
    <cellStyle name="Porcentagem 4 3 3" xfId="6379"/>
    <cellStyle name="Porcentagem 4 3 4" xfId="5245"/>
    <cellStyle name="Porcentagem 4 4" xfId="4604"/>
    <cellStyle name="Porcentagem 4 4 10" xfId="39558"/>
    <cellStyle name="Porcentagem 4 4 2" xfId="5864"/>
    <cellStyle name="Porcentagem 4 4 2 2" xfId="8403"/>
    <cellStyle name="Porcentagem 4 4 2 2 2" xfId="16457"/>
    <cellStyle name="Porcentagem 4 4 2 2 2 2" xfId="27931"/>
    <cellStyle name="Porcentagem 4 4 2 2 3" xfId="34876"/>
    <cellStyle name="Porcentagem 4 4 2 2 3 2" xfId="57516"/>
    <cellStyle name="Porcentagem 4 4 2 2 4" xfId="23403"/>
    <cellStyle name="Porcentagem 4 4 2 2 5" xfId="12051"/>
    <cellStyle name="Porcentagem 4 4 2 2 6" xfId="43919"/>
    <cellStyle name="Porcentagem 4 4 2 3" xfId="14217"/>
    <cellStyle name="Porcentagem 4 4 2 3 2" xfId="25692"/>
    <cellStyle name="Porcentagem 4 4 2 3 3" xfId="42198"/>
    <cellStyle name="Porcentagem 4 4 2 4" xfId="32791"/>
    <cellStyle name="Porcentagem 4 4 2 4 2" xfId="57517"/>
    <cellStyle name="Porcentagem 4 4 2 5" xfId="37948"/>
    <cellStyle name="Porcentagem 4 4 2 5 2" xfId="57518"/>
    <cellStyle name="Porcentagem 4 4 2 6" xfId="21318"/>
    <cellStyle name="Porcentagem 4 4 2 7" xfId="10330"/>
    <cellStyle name="Porcentagem 4 4 2 8" xfId="40323"/>
    <cellStyle name="Porcentagem 4 4 3" xfId="7379"/>
    <cellStyle name="Porcentagem 4 4 3 2" xfId="15433"/>
    <cellStyle name="Porcentagem 4 4 3 2 2" xfId="26907"/>
    <cellStyle name="Porcentagem 4 4 3 3" xfId="31767"/>
    <cellStyle name="Porcentagem 4 4 3 3 2" xfId="57519"/>
    <cellStyle name="Porcentagem 4 4 3 4" xfId="20294"/>
    <cellStyle name="Porcentagem 4 4 3 5" xfId="11286"/>
    <cellStyle name="Porcentagem 4 4 3 6" xfId="43154"/>
    <cellStyle name="Porcentagem 4 4 4" xfId="13189"/>
    <cellStyle name="Porcentagem 4 4 4 2" xfId="33869"/>
    <cellStyle name="Porcentagem 4 4 4 2 2" xfId="57520"/>
    <cellStyle name="Porcentagem 4 4 4 3" xfId="22396"/>
    <cellStyle name="Porcentagem 4 4 4 4" xfId="41416"/>
    <cellStyle name="Porcentagem 4 4 5" xfId="24661"/>
    <cellStyle name="Porcentagem 4 4 5 2" xfId="57521"/>
    <cellStyle name="Porcentagem 4 4 6" xfId="30569"/>
    <cellStyle name="Porcentagem 4 4 6 2" xfId="57522"/>
    <cellStyle name="Porcentagem 4 4 7" xfId="36941"/>
    <cellStyle name="Porcentagem 4 4 7 2" xfId="57523"/>
    <cellStyle name="Porcentagem 4 4 8" xfId="19096"/>
    <cellStyle name="Porcentagem 4 4 9" xfId="9565"/>
    <cellStyle name="Porcentagem 4 5" xfId="4871"/>
    <cellStyle name="Porcentagem 4 5 10" xfId="39683"/>
    <cellStyle name="Porcentagem 4 5 2" xfId="6006"/>
    <cellStyle name="Porcentagem 4 5 2 2" xfId="8545"/>
    <cellStyle name="Porcentagem 4 5 2 2 2" xfId="16599"/>
    <cellStyle name="Porcentagem 4 5 2 2 2 2" xfId="28073"/>
    <cellStyle name="Porcentagem 4 5 2 2 3" xfId="35018"/>
    <cellStyle name="Porcentagem 4 5 2 2 3 2" xfId="57524"/>
    <cellStyle name="Porcentagem 4 5 2 2 4" xfId="23545"/>
    <cellStyle name="Porcentagem 4 5 2 2 5" xfId="12176"/>
    <cellStyle name="Porcentagem 4 5 2 2 6" xfId="44044"/>
    <cellStyle name="Porcentagem 4 5 2 3" xfId="14359"/>
    <cellStyle name="Porcentagem 4 5 2 3 2" xfId="25834"/>
    <cellStyle name="Porcentagem 4 5 2 3 3" xfId="42323"/>
    <cellStyle name="Porcentagem 4 5 2 4" xfId="32933"/>
    <cellStyle name="Porcentagem 4 5 2 4 2" xfId="57525"/>
    <cellStyle name="Porcentagem 4 5 2 5" xfId="38090"/>
    <cellStyle name="Porcentagem 4 5 2 5 2" xfId="57526"/>
    <cellStyle name="Porcentagem 4 5 2 6" xfId="21460"/>
    <cellStyle name="Porcentagem 4 5 2 7" xfId="10455"/>
    <cellStyle name="Porcentagem 4 5 2 8" xfId="40448"/>
    <cellStyle name="Porcentagem 4 5 3" xfId="7521"/>
    <cellStyle name="Porcentagem 4 5 3 2" xfId="15575"/>
    <cellStyle name="Porcentagem 4 5 3 2 2" xfId="27049"/>
    <cellStyle name="Porcentagem 4 5 3 3" xfId="31909"/>
    <cellStyle name="Porcentagem 4 5 3 3 2" xfId="57527"/>
    <cellStyle name="Porcentagem 4 5 3 4" xfId="20436"/>
    <cellStyle name="Porcentagem 4 5 3 5" xfId="11411"/>
    <cellStyle name="Porcentagem 4 5 3 6" xfId="43279"/>
    <cellStyle name="Porcentagem 4 5 4" xfId="13334"/>
    <cellStyle name="Porcentagem 4 5 4 2" xfId="33994"/>
    <cellStyle name="Porcentagem 4 5 4 2 2" xfId="57528"/>
    <cellStyle name="Porcentagem 4 5 4 3" xfId="22521"/>
    <cellStyle name="Porcentagem 4 5 4 4" xfId="41558"/>
    <cellStyle name="Porcentagem 4 5 5" xfId="24810"/>
    <cellStyle name="Porcentagem 4 5 5 2" xfId="57529"/>
    <cellStyle name="Porcentagem 4 5 6" xfId="30694"/>
    <cellStyle name="Porcentagem 4 5 6 2" xfId="57530"/>
    <cellStyle name="Porcentagem 4 5 7" xfId="37066"/>
    <cellStyle name="Porcentagem 4 5 7 2" xfId="57531"/>
    <cellStyle name="Porcentagem 4 5 8" xfId="19221"/>
    <cellStyle name="Porcentagem 4 5 9" xfId="9690"/>
    <cellStyle name="Porcentagem 4 6" xfId="6377"/>
    <cellStyle name="Porcentagem 4 7" xfId="5243"/>
    <cellStyle name="Porcentagem 4 8" xfId="6500"/>
    <cellStyle name="Porcentagem 4 8 2" xfId="8928"/>
    <cellStyle name="Porcentagem 4 8 3" xfId="38474"/>
    <cellStyle name="Porcentagem 4 9" xfId="38557"/>
    <cellStyle name="Porcentagem 4 9 2" xfId="57532"/>
    <cellStyle name="Porcentagem 5" xfId="2534"/>
    <cellStyle name="Porcentagem 5 2" xfId="2535"/>
    <cellStyle name="Porcentagem 5 3" xfId="4607"/>
    <cellStyle name="Porcentagem 5 3 10" xfId="39560"/>
    <cellStyle name="Porcentagem 5 3 2" xfId="5866"/>
    <cellStyle name="Porcentagem 5 3 2 2" xfId="8405"/>
    <cellStyle name="Porcentagem 5 3 2 2 2" xfId="16459"/>
    <cellStyle name="Porcentagem 5 3 2 2 2 2" xfId="27933"/>
    <cellStyle name="Porcentagem 5 3 2 2 3" xfId="34878"/>
    <cellStyle name="Porcentagem 5 3 2 2 3 2" xfId="57533"/>
    <cellStyle name="Porcentagem 5 3 2 2 4" xfId="23405"/>
    <cellStyle name="Porcentagem 5 3 2 2 5" xfId="12053"/>
    <cellStyle name="Porcentagem 5 3 2 2 6" xfId="43921"/>
    <cellStyle name="Porcentagem 5 3 2 3" xfId="14219"/>
    <cellStyle name="Porcentagem 5 3 2 3 2" xfId="25694"/>
    <cellStyle name="Porcentagem 5 3 2 3 3" xfId="42200"/>
    <cellStyle name="Porcentagem 5 3 2 4" xfId="32793"/>
    <cellStyle name="Porcentagem 5 3 2 4 2" xfId="57534"/>
    <cellStyle name="Porcentagem 5 3 2 5" xfId="37950"/>
    <cellStyle name="Porcentagem 5 3 2 5 2" xfId="57535"/>
    <cellStyle name="Porcentagem 5 3 2 6" xfId="21320"/>
    <cellStyle name="Porcentagem 5 3 2 7" xfId="10332"/>
    <cellStyle name="Porcentagem 5 3 2 8" xfId="40325"/>
    <cellStyle name="Porcentagem 5 3 3" xfId="7381"/>
    <cellStyle name="Porcentagem 5 3 3 2" xfId="15435"/>
    <cellStyle name="Porcentagem 5 3 3 2 2" xfId="26909"/>
    <cellStyle name="Porcentagem 5 3 3 3" xfId="31769"/>
    <cellStyle name="Porcentagem 5 3 3 3 2" xfId="57536"/>
    <cellStyle name="Porcentagem 5 3 3 4" xfId="20296"/>
    <cellStyle name="Porcentagem 5 3 3 5" xfId="11288"/>
    <cellStyle name="Porcentagem 5 3 3 6" xfId="43156"/>
    <cellStyle name="Porcentagem 5 3 4" xfId="13191"/>
    <cellStyle name="Porcentagem 5 3 4 2" xfId="33871"/>
    <cellStyle name="Porcentagem 5 3 4 2 2" xfId="57537"/>
    <cellStyle name="Porcentagem 5 3 4 3" xfId="22398"/>
    <cellStyle name="Porcentagem 5 3 4 4" xfId="41418"/>
    <cellStyle name="Porcentagem 5 3 5" xfId="24663"/>
    <cellStyle name="Porcentagem 5 3 5 2" xfId="57538"/>
    <cellStyle name="Porcentagem 5 3 6" xfId="30571"/>
    <cellStyle name="Porcentagem 5 3 6 2" xfId="57539"/>
    <cellStyle name="Porcentagem 5 3 7" xfId="36943"/>
    <cellStyle name="Porcentagem 5 3 7 2" xfId="57540"/>
    <cellStyle name="Porcentagem 5 3 8" xfId="19098"/>
    <cellStyle name="Porcentagem 5 3 9" xfId="9567"/>
    <cellStyle name="Porcentagem 5 4" xfId="4872"/>
    <cellStyle name="Porcentagem 5 4 10" xfId="39684"/>
    <cellStyle name="Porcentagem 5 4 2" xfId="6007"/>
    <cellStyle name="Porcentagem 5 4 2 2" xfId="8546"/>
    <cellStyle name="Porcentagem 5 4 2 2 2" xfId="16600"/>
    <cellStyle name="Porcentagem 5 4 2 2 2 2" xfId="28074"/>
    <cellStyle name="Porcentagem 5 4 2 2 3" xfId="35019"/>
    <cellStyle name="Porcentagem 5 4 2 2 3 2" xfId="57541"/>
    <cellStyle name="Porcentagem 5 4 2 2 4" xfId="23546"/>
    <cellStyle name="Porcentagem 5 4 2 2 5" xfId="12177"/>
    <cellStyle name="Porcentagem 5 4 2 2 6" xfId="44045"/>
    <cellStyle name="Porcentagem 5 4 2 3" xfId="14360"/>
    <cellStyle name="Porcentagem 5 4 2 3 2" xfId="25835"/>
    <cellStyle name="Porcentagem 5 4 2 3 3" xfId="42324"/>
    <cellStyle name="Porcentagem 5 4 2 4" xfId="32934"/>
    <cellStyle name="Porcentagem 5 4 2 4 2" xfId="57542"/>
    <cellStyle name="Porcentagem 5 4 2 5" xfId="38091"/>
    <cellStyle name="Porcentagem 5 4 2 5 2" xfId="57543"/>
    <cellStyle name="Porcentagem 5 4 2 6" xfId="21461"/>
    <cellStyle name="Porcentagem 5 4 2 7" xfId="10456"/>
    <cellStyle name="Porcentagem 5 4 2 8" xfId="40449"/>
    <cellStyle name="Porcentagem 5 4 3" xfId="7522"/>
    <cellStyle name="Porcentagem 5 4 3 2" xfId="15576"/>
    <cellStyle name="Porcentagem 5 4 3 2 2" xfId="27050"/>
    <cellStyle name="Porcentagem 5 4 3 3" xfId="31910"/>
    <cellStyle name="Porcentagem 5 4 3 3 2" xfId="57544"/>
    <cellStyle name="Porcentagem 5 4 3 4" xfId="20437"/>
    <cellStyle name="Porcentagem 5 4 3 5" xfId="11412"/>
    <cellStyle name="Porcentagem 5 4 3 6" xfId="43280"/>
    <cellStyle name="Porcentagem 5 4 4" xfId="13335"/>
    <cellStyle name="Porcentagem 5 4 4 2" xfId="33995"/>
    <cellStyle name="Porcentagem 5 4 4 2 2" xfId="57545"/>
    <cellStyle name="Porcentagem 5 4 4 3" xfId="22522"/>
    <cellStyle name="Porcentagem 5 4 4 4" xfId="41559"/>
    <cellStyle name="Porcentagem 5 4 5" xfId="24811"/>
    <cellStyle name="Porcentagem 5 4 5 2" xfId="57546"/>
    <cellStyle name="Porcentagem 5 4 6" xfId="30695"/>
    <cellStyle name="Porcentagem 5 4 6 2" xfId="57547"/>
    <cellStyle name="Porcentagem 5 4 7" xfId="37067"/>
    <cellStyle name="Porcentagem 5 4 7 2" xfId="57548"/>
    <cellStyle name="Porcentagem 5 4 8" xfId="19222"/>
    <cellStyle name="Porcentagem 5 4 9" xfId="9691"/>
    <cellStyle name="Porcentagem 5 5" xfId="6380"/>
    <cellStyle name="Porcentagem 5 6" xfId="5246"/>
    <cellStyle name="Porcentagem 5 7" xfId="6502"/>
    <cellStyle name="Porcentagem 5 7 2" xfId="8930"/>
    <cellStyle name="Porcentagem 5 7 3" xfId="38476"/>
    <cellStyle name="Porcentagem 5 8" xfId="38559"/>
    <cellStyle name="Porcentagem 5 8 2" xfId="57549"/>
    <cellStyle name="Porcentagem 5 9" xfId="59049"/>
    <cellStyle name="Porcentagem 6" xfId="2536"/>
    <cellStyle name="Porcentagem 7" xfId="2537"/>
    <cellStyle name="Porcentagem 7 2" xfId="2538"/>
    <cellStyle name="Porcentagem 8" xfId="2539"/>
    <cellStyle name="Porcentagem 8 2" xfId="2540"/>
    <cellStyle name="Porcentagem 9" xfId="4866"/>
    <cellStyle name="Porcentagem 9 10" xfId="9685"/>
    <cellStyle name="Porcentagem 9 11" xfId="39678"/>
    <cellStyle name="Porcentagem 9 2" xfId="2541"/>
    <cellStyle name="Porcentagem 9 3" xfId="6001"/>
    <cellStyle name="Porcentagem 9 3 2" xfId="8540"/>
    <cellStyle name="Porcentagem 9 3 2 2" xfId="16594"/>
    <cellStyle name="Porcentagem 9 3 2 2 2" xfId="28068"/>
    <cellStyle name="Porcentagem 9 3 2 3" xfId="35013"/>
    <cellStyle name="Porcentagem 9 3 2 3 2" xfId="57550"/>
    <cellStyle name="Porcentagem 9 3 2 4" xfId="23540"/>
    <cellStyle name="Porcentagem 9 3 2 5" xfId="12171"/>
    <cellStyle name="Porcentagem 9 3 2 6" xfId="44039"/>
    <cellStyle name="Porcentagem 9 3 3" xfId="14354"/>
    <cellStyle name="Porcentagem 9 3 3 2" xfId="25829"/>
    <cellStyle name="Porcentagem 9 3 3 3" xfId="42318"/>
    <cellStyle name="Porcentagem 9 3 4" xfId="32928"/>
    <cellStyle name="Porcentagem 9 3 4 2" xfId="57551"/>
    <cellStyle name="Porcentagem 9 3 5" xfId="38085"/>
    <cellStyle name="Porcentagem 9 3 5 2" xfId="57552"/>
    <cellStyle name="Porcentagem 9 3 6" xfId="21455"/>
    <cellStyle name="Porcentagem 9 3 7" xfId="10450"/>
    <cellStyle name="Porcentagem 9 3 8" xfId="40443"/>
    <cellStyle name="Porcentagem 9 4" xfId="7516"/>
    <cellStyle name="Porcentagem 9 4 2" xfId="15570"/>
    <cellStyle name="Porcentagem 9 4 2 2" xfId="27044"/>
    <cellStyle name="Porcentagem 9 4 3" xfId="31904"/>
    <cellStyle name="Porcentagem 9 4 3 2" xfId="57553"/>
    <cellStyle name="Porcentagem 9 4 4" xfId="20431"/>
    <cellStyle name="Porcentagem 9 4 5" xfId="11406"/>
    <cellStyle name="Porcentagem 9 4 6" xfId="43274"/>
    <cellStyle name="Porcentagem 9 5" xfId="13329"/>
    <cellStyle name="Porcentagem 9 5 2" xfId="33989"/>
    <cellStyle name="Porcentagem 9 5 2 2" xfId="57554"/>
    <cellStyle name="Porcentagem 9 5 3" xfId="22516"/>
    <cellStyle name="Porcentagem 9 5 4" xfId="41553"/>
    <cellStyle name="Porcentagem 9 6" xfId="24805"/>
    <cellStyle name="Porcentagem 9 6 2" xfId="57555"/>
    <cellStyle name="Porcentagem 9 7" xfId="30689"/>
    <cellStyle name="Porcentagem 9 7 2" xfId="57556"/>
    <cellStyle name="Porcentagem 9 8" xfId="37061"/>
    <cellStyle name="Porcentagem 9 8 2" xfId="57557"/>
    <cellStyle name="Porcentagem 9 9" xfId="19216"/>
    <cellStyle name="Saída" xfId="2542" builtinId="21" customBuiltin="1"/>
    <cellStyle name="Saída 10 2" xfId="2543"/>
    <cellStyle name="Saída 10 2 2" xfId="3941"/>
    <cellStyle name="Saída 10 2 2 2" xfId="5434"/>
    <cellStyle name="Saída 10 2 2 2 10" xfId="20888"/>
    <cellStyle name="Saída 10 2 2 2 11" xfId="48622"/>
    <cellStyle name="Saída 10 2 2 2 12" xfId="57558"/>
    <cellStyle name="Saída 10 2 2 2 2" xfId="7973"/>
    <cellStyle name="Saída 10 2 2 2 2 2" xfId="16027"/>
    <cellStyle name="Saída 10 2 2 2 2 2 2" xfId="27501"/>
    <cellStyle name="Saída 10 2 2 2 2 2 3" xfId="48623"/>
    <cellStyle name="Saída 10 2 2 2 2 3" xfId="17963"/>
    <cellStyle name="Saída 10 2 2 2 2 3 2" xfId="29437"/>
    <cellStyle name="Saída 10 2 2 2 2 3 3" xfId="48624"/>
    <cellStyle name="Saída 10 2 2 2 2 4" xfId="18267"/>
    <cellStyle name="Saída 10 2 2 2 2 4 2" xfId="29741"/>
    <cellStyle name="Saída 10 2 2 2 2 5" xfId="34446"/>
    <cellStyle name="Saída 10 2 2 2 2 5 2" xfId="48625"/>
    <cellStyle name="Saída 10 2 2 2 2 6" xfId="36113"/>
    <cellStyle name="Saída 10 2 2 2 2 6 2" xfId="48626"/>
    <cellStyle name="Saída 10 2 2 2 2 7" xfId="22973"/>
    <cellStyle name="Saída 10 2 2 2 2 8" xfId="48627"/>
    <cellStyle name="Saída 10 2 2 2 3" xfId="13787"/>
    <cellStyle name="Saída 10 2 2 2 3 2" xfId="25262"/>
    <cellStyle name="Saída 10 2 2 2 3 3" xfId="48628"/>
    <cellStyle name="Saída 10 2 2 2 4" xfId="17153"/>
    <cellStyle name="Saída 10 2 2 2 4 2" xfId="28627"/>
    <cellStyle name="Saída 10 2 2 2 4 3" xfId="48629"/>
    <cellStyle name="Saída 10 2 2 2 5" xfId="12590"/>
    <cellStyle name="Saída 10 2 2 2 5 2" xfId="24066"/>
    <cellStyle name="Saída 10 2 2 2 5 3" xfId="48630"/>
    <cellStyle name="Saída 10 2 2 2 6" xfId="32361"/>
    <cellStyle name="Saída 10 2 2 2 6 2" xfId="48631"/>
    <cellStyle name="Saída 10 2 2 2 7" xfId="35749"/>
    <cellStyle name="Saída 10 2 2 2 7 2" xfId="48632"/>
    <cellStyle name="Saída 10 2 2 2 8" xfId="37518"/>
    <cellStyle name="Saída 10 2 2 2 8 2" xfId="48633"/>
    <cellStyle name="Saída 10 2 2 2 9" xfId="38728"/>
    <cellStyle name="Saída 10 2 2 2 9 2" xfId="48634"/>
    <cellStyle name="Saída 10 2 2 3" xfId="6949"/>
    <cellStyle name="Saída 10 2 2 3 2" xfId="15003"/>
    <cellStyle name="Saída 10 2 2 3 2 2" xfId="26477"/>
    <cellStyle name="Saída 10 2 2 3 2 3" xfId="48635"/>
    <cellStyle name="Saída 10 2 2 3 3" xfId="17578"/>
    <cellStyle name="Saída 10 2 2 3 3 2" xfId="29052"/>
    <cellStyle name="Saída 10 2 2 3 3 3" xfId="48636"/>
    <cellStyle name="Saída 10 2 2 3 4" xfId="17308"/>
    <cellStyle name="Saída 10 2 2 3 4 2" xfId="28782"/>
    <cellStyle name="Saída 10 2 2 3 5" xfId="31337"/>
    <cellStyle name="Saída 10 2 2 3 5 2" xfId="48637"/>
    <cellStyle name="Saída 10 2 2 3 6" xfId="35490"/>
    <cellStyle name="Saída 10 2 2 3 6 2" xfId="48638"/>
    <cellStyle name="Saída 10 2 2 3 7" xfId="19864"/>
    <cellStyle name="Saída 10 2 2 3 8" xfId="48639"/>
    <cellStyle name="Saída 10 2 2 4" xfId="40986"/>
    <cellStyle name="Saída 10 2 2 5" xfId="48640"/>
    <cellStyle name="Saída 10 2 3" xfId="6381"/>
    <cellStyle name="Saída 10 2 3 10" xfId="38896"/>
    <cellStyle name="Saída 10 2 3 10 2" xfId="48641"/>
    <cellStyle name="Saída 10 2 3 11" xfId="19497"/>
    <cellStyle name="Saída 10 2 3 12" xfId="48642"/>
    <cellStyle name="Saída 10 2 3 13" xfId="57559"/>
    <cellStyle name="Saída 10 2 3 2" xfId="8821"/>
    <cellStyle name="Saída 10 2 3 2 2" xfId="16875"/>
    <cellStyle name="Saída 10 2 3 2 2 2" xfId="28349"/>
    <cellStyle name="Saída 10 2 3 2 2 3" xfId="48643"/>
    <cellStyle name="Saída 10 2 3 2 3" xfId="18233"/>
    <cellStyle name="Saída 10 2 3 2 3 2" xfId="29707"/>
    <cellStyle name="Saída 10 2 3 2 3 3" xfId="48644"/>
    <cellStyle name="Saída 10 2 3 2 4" xfId="18435"/>
    <cellStyle name="Saída 10 2 3 2 4 2" xfId="29909"/>
    <cellStyle name="Saída 10 2 3 2 5" xfId="33209"/>
    <cellStyle name="Saída 10 2 3 2 5 2" xfId="48645"/>
    <cellStyle name="Saída 10 2 3 2 6" xfId="35917"/>
    <cellStyle name="Saída 10 2 3 2 6 2" xfId="48646"/>
    <cellStyle name="Saída 10 2 3 2 7" xfId="21736"/>
    <cellStyle name="Saída 10 2 3 2 8" xfId="48647"/>
    <cellStyle name="Saída 10 2 3 3" xfId="14635"/>
    <cellStyle name="Saída 10 2 3 3 2" xfId="35294"/>
    <cellStyle name="Saída 10 2 3 3 2 2" xfId="48648"/>
    <cellStyle name="Saída 10 2 3 3 3" xfId="36281"/>
    <cellStyle name="Saída 10 2 3 3 3 2" xfId="48649"/>
    <cellStyle name="Saída 10 2 3 3 4" xfId="23821"/>
    <cellStyle name="Saída 10 2 3 3 5" xfId="48650"/>
    <cellStyle name="Saída 10 2 3 4" xfId="17426"/>
    <cellStyle name="Saída 10 2 3 4 2" xfId="26110"/>
    <cellStyle name="Saída 10 2 3 4 3" xfId="48651"/>
    <cellStyle name="Saída 10 2 3 5" xfId="17208"/>
    <cellStyle name="Saída 10 2 3 5 2" xfId="28900"/>
    <cellStyle name="Saída 10 2 3 5 3" xfId="48652"/>
    <cellStyle name="Saída 10 2 3 6" xfId="28682"/>
    <cellStyle name="Saída 10 2 3 6 2" xfId="48653"/>
    <cellStyle name="Saída 10 2 3 7" xfId="30970"/>
    <cellStyle name="Saída 10 2 3 7 2" xfId="48654"/>
    <cellStyle name="Saída 10 2 3 8" xfId="35399"/>
    <cellStyle name="Saída 10 2 3 8 2" xfId="48655"/>
    <cellStyle name="Saída 10 2 3 9" xfId="38366"/>
    <cellStyle name="Saída 10 2 3 9 2" xfId="48656"/>
    <cellStyle name="Saída 10 2 4" xfId="5247"/>
    <cellStyle name="Saída 10 2 4 10" xfId="20712"/>
    <cellStyle name="Saída 10 2 4 11" xfId="48657"/>
    <cellStyle name="Saída 10 2 4 12" xfId="57560"/>
    <cellStyle name="Saída 10 2 4 2" xfId="7797"/>
    <cellStyle name="Saída 10 2 4 2 2" xfId="15851"/>
    <cellStyle name="Saída 10 2 4 2 2 2" xfId="27325"/>
    <cellStyle name="Saída 10 2 4 2 2 3" xfId="48658"/>
    <cellStyle name="Saída 10 2 4 2 3" xfId="17852"/>
    <cellStyle name="Saída 10 2 4 2 3 2" xfId="29326"/>
    <cellStyle name="Saída 10 2 4 2 3 3" xfId="48659"/>
    <cellStyle name="Saída 10 2 4 2 4" xfId="12716"/>
    <cellStyle name="Saída 10 2 4 2 4 2" xfId="24192"/>
    <cellStyle name="Saída 10 2 4 2 5" xfId="34270"/>
    <cellStyle name="Saída 10 2 4 2 5 2" xfId="48660"/>
    <cellStyle name="Saída 10 2 4 2 6" xfId="36022"/>
    <cellStyle name="Saída 10 2 4 2 6 2" xfId="48661"/>
    <cellStyle name="Saída 10 2 4 2 7" xfId="22797"/>
    <cellStyle name="Saída 10 2 4 2 8" xfId="48662"/>
    <cellStyle name="Saída 10 2 4 3" xfId="13610"/>
    <cellStyle name="Saída 10 2 4 3 2" xfId="25086"/>
    <cellStyle name="Saída 10 2 4 3 3" xfId="48663"/>
    <cellStyle name="Saída 10 2 4 4" xfId="17043"/>
    <cellStyle name="Saída 10 2 4 4 2" xfId="28517"/>
    <cellStyle name="Saída 10 2 4 4 3" xfId="48664"/>
    <cellStyle name="Saída 10 2 4 5" xfId="12648"/>
    <cellStyle name="Saída 10 2 4 5 2" xfId="24122"/>
    <cellStyle name="Saída 10 2 4 5 3" xfId="48665"/>
    <cellStyle name="Saída 10 2 4 6" xfId="32185"/>
    <cellStyle name="Saída 10 2 4 6 2" xfId="48666"/>
    <cellStyle name="Saída 10 2 4 7" xfId="35658"/>
    <cellStyle name="Saída 10 2 4 7 2" xfId="48667"/>
    <cellStyle name="Saída 10 2 4 8" xfId="37342"/>
    <cellStyle name="Saída 10 2 4 8 2" xfId="48668"/>
    <cellStyle name="Saída 10 2 4 9" xfId="38637"/>
    <cellStyle name="Saída 10 2 4 9 2" xfId="48669"/>
    <cellStyle name="Saída 10 2 5" xfId="6773"/>
    <cellStyle name="Saída 10 2 6" xfId="48670"/>
    <cellStyle name="Saída 11 2" xfId="2544"/>
    <cellStyle name="Saída 11 2 2" xfId="3942"/>
    <cellStyle name="Saída 11 2 2 2" xfId="5435"/>
    <cellStyle name="Saída 11 2 2 2 10" xfId="20889"/>
    <cellStyle name="Saída 11 2 2 2 11" xfId="48671"/>
    <cellStyle name="Saída 11 2 2 2 12" xfId="57561"/>
    <cellStyle name="Saída 11 2 2 2 2" xfId="7974"/>
    <cellStyle name="Saída 11 2 2 2 2 2" xfId="16028"/>
    <cellStyle name="Saída 11 2 2 2 2 2 2" xfId="27502"/>
    <cellStyle name="Saída 11 2 2 2 2 2 3" xfId="48672"/>
    <cellStyle name="Saída 11 2 2 2 2 3" xfId="17964"/>
    <cellStyle name="Saída 11 2 2 2 2 3 2" xfId="29438"/>
    <cellStyle name="Saída 11 2 2 2 2 3 3" xfId="48673"/>
    <cellStyle name="Saída 11 2 2 2 2 4" xfId="18268"/>
    <cellStyle name="Saída 11 2 2 2 2 4 2" xfId="29742"/>
    <cellStyle name="Saída 11 2 2 2 2 5" xfId="34447"/>
    <cellStyle name="Saída 11 2 2 2 2 5 2" xfId="48674"/>
    <cellStyle name="Saída 11 2 2 2 2 6" xfId="36114"/>
    <cellStyle name="Saída 11 2 2 2 2 6 2" xfId="48675"/>
    <cellStyle name="Saída 11 2 2 2 2 7" xfId="22974"/>
    <cellStyle name="Saída 11 2 2 2 2 8" xfId="48676"/>
    <cellStyle name="Saída 11 2 2 2 3" xfId="13788"/>
    <cellStyle name="Saída 11 2 2 2 3 2" xfId="25263"/>
    <cellStyle name="Saída 11 2 2 2 3 3" xfId="48677"/>
    <cellStyle name="Saída 11 2 2 2 4" xfId="17154"/>
    <cellStyle name="Saída 11 2 2 2 4 2" xfId="28628"/>
    <cellStyle name="Saída 11 2 2 2 4 3" xfId="48678"/>
    <cellStyle name="Saída 11 2 2 2 5" xfId="17640"/>
    <cellStyle name="Saída 11 2 2 2 5 2" xfId="29114"/>
    <cellStyle name="Saída 11 2 2 2 5 3" xfId="48679"/>
    <cellStyle name="Saída 11 2 2 2 6" xfId="32362"/>
    <cellStyle name="Saída 11 2 2 2 6 2" xfId="48680"/>
    <cellStyle name="Saída 11 2 2 2 7" xfId="35750"/>
    <cellStyle name="Saída 11 2 2 2 7 2" xfId="48681"/>
    <cellStyle name="Saída 11 2 2 2 8" xfId="37519"/>
    <cellStyle name="Saída 11 2 2 2 8 2" xfId="48682"/>
    <cellStyle name="Saída 11 2 2 2 9" xfId="38729"/>
    <cellStyle name="Saída 11 2 2 2 9 2" xfId="48683"/>
    <cellStyle name="Saída 11 2 2 3" xfId="6950"/>
    <cellStyle name="Saída 11 2 2 3 2" xfId="15004"/>
    <cellStyle name="Saída 11 2 2 3 2 2" xfId="26478"/>
    <cellStyle name="Saída 11 2 2 3 2 3" xfId="48684"/>
    <cellStyle name="Saída 11 2 2 3 3" xfId="17579"/>
    <cellStyle name="Saída 11 2 2 3 3 2" xfId="29053"/>
    <cellStyle name="Saída 11 2 2 3 3 3" xfId="48685"/>
    <cellStyle name="Saída 11 2 2 3 4" xfId="13203"/>
    <cellStyle name="Saída 11 2 2 3 4 2" xfId="24676"/>
    <cellStyle name="Saída 11 2 2 3 5" xfId="31338"/>
    <cellStyle name="Saída 11 2 2 3 5 2" xfId="48686"/>
    <cellStyle name="Saída 11 2 2 3 6" xfId="35491"/>
    <cellStyle name="Saída 11 2 2 3 6 2" xfId="48687"/>
    <cellStyle name="Saída 11 2 2 3 7" xfId="19865"/>
    <cellStyle name="Saída 11 2 2 3 8" xfId="48688"/>
    <cellStyle name="Saída 11 2 2 4" xfId="40987"/>
    <cellStyle name="Saída 11 2 2 5" xfId="48689"/>
    <cellStyle name="Saída 11 2 3" xfId="6382"/>
    <cellStyle name="Saída 11 2 3 10" xfId="38897"/>
    <cellStyle name="Saída 11 2 3 10 2" xfId="48690"/>
    <cellStyle name="Saída 11 2 3 11" xfId="19498"/>
    <cellStyle name="Saída 11 2 3 12" xfId="48691"/>
    <cellStyle name="Saída 11 2 3 13" xfId="57562"/>
    <cellStyle name="Saída 11 2 3 2" xfId="8822"/>
    <cellStyle name="Saída 11 2 3 2 2" xfId="16876"/>
    <cellStyle name="Saída 11 2 3 2 2 2" xfId="28350"/>
    <cellStyle name="Saída 11 2 3 2 2 3" xfId="48692"/>
    <cellStyle name="Saída 11 2 3 2 3" xfId="18234"/>
    <cellStyle name="Saída 11 2 3 2 3 2" xfId="29708"/>
    <cellStyle name="Saída 11 2 3 2 3 3" xfId="48693"/>
    <cellStyle name="Saída 11 2 3 2 4" xfId="18436"/>
    <cellStyle name="Saída 11 2 3 2 4 2" xfId="29910"/>
    <cellStyle name="Saída 11 2 3 2 5" xfId="33210"/>
    <cellStyle name="Saída 11 2 3 2 5 2" xfId="48694"/>
    <cellStyle name="Saída 11 2 3 2 6" xfId="35918"/>
    <cellStyle name="Saída 11 2 3 2 6 2" xfId="48695"/>
    <cellStyle name="Saída 11 2 3 2 7" xfId="21737"/>
    <cellStyle name="Saída 11 2 3 2 8" xfId="48696"/>
    <cellStyle name="Saída 11 2 3 3" xfId="14636"/>
    <cellStyle name="Saída 11 2 3 3 2" xfId="35295"/>
    <cellStyle name="Saída 11 2 3 3 2 2" xfId="48697"/>
    <cellStyle name="Saída 11 2 3 3 3" xfId="36282"/>
    <cellStyle name="Saída 11 2 3 3 3 2" xfId="48698"/>
    <cellStyle name="Saída 11 2 3 3 4" xfId="23822"/>
    <cellStyle name="Saída 11 2 3 3 5" xfId="48699"/>
    <cellStyle name="Saída 11 2 3 4" xfId="17427"/>
    <cellStyle name="Saída 11 2 3 4 2" xfId="26111"/>
    <cellStyle name="Saída 11 2 3 4 3" xfId="48700"/>
    <cellStyle name="Saída 11 2 3 5" xfId="12463"/>
    <cellStyle name="Saída 11 2 3 5 2" xfId="28901"/>
    <cellStyle name="Saída 11 2 3 5 3" xfId="48701"/>
    <cellStyle name="Saída 11 2 3 6" xfId="23933"/>
    <cellStyle name="Saída 11 2 3 6 2" xfId="48702"/>
    <cellStyle name="Saída 11 2 3 7" xfId="30971"/>
    <cellStyle name="Saída 11 2 3 7 2" xfId="48703"/>
    <cellStyle name="Saída 11 2 3 8" xfId="35400"/>
    <cellStyle name="Saída 11 2 3 8 2" xfId="48704"/>
    <cellStyle name="Saída 11 2 3 9" xfId="38367"/>
    <cellStyle name="Saída 11 2 3 9 2" xfId="48705"/>
    <cellStyle name="Saída 11 2 4" xfId="5248"/>
    <cellStyle name="Saída 11 2 4 10" xfId="20713"/>
    <cellStyle name="Saída 11 2 4 11" xfId="48706"/>
    <cellStyle name="Saída 11 2 4 12" xfId="57563"/>
    <cellStyle name="Saída 11 2 4 2" xfId="7798"/>
    <cellStyle name="Saída 11 2 4 2 2" xfId="15852"/>
    <cellStyle name="Saída 11 2 4 2 2 2" xfId="27326"/>
    <cellStyle name="Saída 11 2 4 2 2 3" xfId="48707"/>
    <cellStyle name="Saída 11 2 4 2 3" xfId="17853"/>
    <cellStyle name="Saída 11 2 4 2 3 2" xfId="29327"/>
    <cellStyle name="Saída 11 2 4 2 3 3" xfId="48708"/>
    <cellStyle name="Saída 11 2 4 2 4" xfId="17622"/>
    <cellStyle name="Saída 11 2 4 2 4 2" xfId="29096"/>
    <cellStyle name="Saída 11 2 4 2 5" xfId="34271"/>
    <cellStyle name="Saída 11 2 4 2 5 2" xfId="48709"/>
    <cellStyle name="Saída 11 2 4 2 6" xfId="36023"/>
    <cellStyle name="Saída 11 2 4 2 6 2" xfId="48710"/>
    <cellStyle name="Saída 11 2 4 2 7" xfId="22798"/>
    <cellStyle name="Saída 11 2 4 2 8" xfId="48711"/>
    <cellStyle name="Saída 11 2 4 3" xfId="13611"/>
    <cellStyle name="Saída 11 2 4 3 2" xfId="25087"/>
    <cellStyle name="Saída 11 2 4 3 3" xfId="48712"/>
    <cellStyle name="Saída 11 2 4 4" xfId="17044"/>
    <cellStyle name="Saída 11 2 4 4 2" xfId="28518"/>
    <cellStyle name="Saída 11 2 4 4 3" xfId="48713"/>
    <cellStyle name="Saída 11 2 4 5" xfId="17647"/>
    <cellStyle name="Saída 11 2 4 5 2" xfId="29121"/>
    <cellStyle name="Saída 11 2 4 5 3" xfId="48714"/>
    <cellStyle name="Saída 11 2 4 6" xfId="32186"/>
    <cellStyle name="Saída 11 2 4 6 2" xfId="48715"/>
    <cellStyle name="Saída 11 2 4 7" xfId="35659"/>
    <cellStyle name="Saída 11 2 4 7 2" xfId="48716"/>
    <cellStyle name="Saída 11 2 4 8" xfId="37343"/>
    <cellStyle name="Saída 11 2 4 8 2" xfId="48717"/>
    <cellStyle name="Saída 11 2 4 9" xfId="38638"/>
    <cellStyle name="Saída 11 2 4 9 2" xfId="48718"/>
    <cellStyle name="Saída 11 2 5" xfId="6774"/>
    <cellStyle name="Saída 11 2 6" xfId="48719"/>
    <cellStyle name="Saída 12 2" xfId="2545"/>
    <cellStyle name="Saída 12 2 2" xfId="3943"/>
    <cellStyle name="Saída 12 2 2 2" xfId="5436"/>
    <cellStyle name="Saída 12 2 2 2 10" xfId="20890"/>
    <cellStyle name="Saída 12 2 2 2 11" xfId="48720"/>
    <cellStyle name="Saída 12 2 2 2 12" xfId="57564"/>
    <cellStyle name="Saída 12 2 2 2 2" xfId="7975"/>
    <cellStyle name="Saída 12 2 2 2 2 2" xfId="16029"/>
    <cellStyle name="Saída 12 2 2 2 2 2 2" xfId="27503"/>
    <cellStyle name="Saída 12 2 2 2 2 2 3" xfId="48721"/>
    <cellStyle name="Saída 12 2 2 2 2 3" xfId="17965"/>
    <cellStyle name="Saída 12 2 2 2 2 3 2" xfId="29439"/>
    <cellStyle name="Saída 12 2 2 2 2 3 3" xfId="48722"/>
    <cellStyle name="Saída 12 2 2 2 2 4" xfId="18269"/>
    <cellStyle name="Saída 12 2 2 2 2 4 2" xfId="29743"/>
    <cellStyle name="Saída 12 2 2 2 2 5" xfId="34448"/>
    <cellStyle name="Saída 12 2 2 2 2 5 2" xfId="48723"/>
    <cellStyle name="Saída 12 2 2 2 2 6" xfId="36115"/>
    <cellStyle name="Saída 12 2 2 2 2 6 2" xfId="48724"/>
    <cellStyle name="Saída 12 2 2 2 2 7" xfId="22975"/>
    <cellStyle name="Saída 12 2 2 2 2 8" xfId="48725"/>
    <cellStyle name="Saída 12 2 2 2 3" xfId="13789"/>
    <cellStyle name="Saída 12 2 2 2 3 2" xfId="25264"/>
    <cellStyle name="Saída 12 2 2 2 3 3" xfId="48726"/>
    <cellStyle name="Saída 12 2 2 2 4" xfId="17155"/>
    <cellStyle name="Saída 12 2 2 2 4 2" xfId="28629"/>
    <cellStyle name="Saída 12 2 2 2 4 3" xfId="48727"/>
    <cellStyle name="Saída 12 2 2 2 5" xfId="18025"/>
    <cellStyle name="Saída 12 2 2 2 5 2" xfId="29499"/>
    <cellStyle name="Saída 12 2 2 2 5 3" xfId="48728"/>
    <cellStyle name="Saída 12 2 2 2 6" xfId="32363"/>
    <cellStyle name="Saída 12 2 2 2 6 2" xfId="48729"/>
    <cellStyle name="Saída 12 2 2 2 7" xfId="35751"/>
    <cellStyle name="Saída 12 2 2 2 7 2" xfId="48730"/>
    <cellStyle name="Saída 12 2 2 2 8" xfId="37520"/>
    <cellStyle name="Saída 12 2 2 2 8 2" xfId="48731"/>
    <cellStyle name="Saída 12 2 2 2 9" xfId="38730"/>
    <cellStyle name="Saída 12 2 2 2 9 2" xfId="48732"/>
    <cellStyle name="Saída 12 2 2 3" xfId="6951"/>
    <cellStyle name="Saída 12 2 2 3 2" xfId="15005"/>
    <cellStyle name="Saída 12 2 2 3 2 2" xfId="26479"/>
    <cellStyle name="Saída 12 2 2 3 2 3" xfId="48733"/>
    <cellStyle name="Saída 12 2 2 3 3" xfId="17580"/>
    <cellStyle name="Saída 12 2 2 3 3 2" xfId="29054"/>
    <cellStyle name="Saída 12 2 2 3 3 3" xfId="48734"/>
    <cellStyle name="Saída 12 2 2 3 4" xfId="16921"/>
    <cellStyle name="Saída 12 2 2 3 4 2" xfId="28395"/>
    <cellStyle name="Saída 12 2 2 3 5" xfId="31339"/>
    <cellStyle name="Saída 12 2 2 3 5 2" xfId="48735"/>
    <cellStyle name="Saída 12 2 2 3 6" xfId="35492"/>
    <cellStyle name="Saída 12 2 2 3 6 2" xfId="48736"/>
    <cellStyle name="Saída 12 2 2 3 7" xfId="19866"/>
    <cellStyle name="Saída 12 2 2 3 8" xfId="48737"/>
    <cellStyle name="Saída 12 2 2 4" xfId="40988"/>
    <cellStyle name="Saída 12 2 2 5" xfId="48738"/>
    <cellStyle name="Saída 12 2 3" xfId="6383"/>
    <cellStyle name="Saída 12 2 3 10" xfId="38898"/>
    <cellStyle name="Saída 12 2 3 10 2" xfId="48739"/>
    <cellStyle name="Saída 12 2 3 11" xfId="19499"/>
    <cellStyle name="Saída 12 2 3 12" xfId="48740"/>
    <cellStyle name="Saída 12 2 3 13" xfId="57565"/>
    <cellStyle name="Saída 12 2 3 2" xfId="8823"/>
    <cellStyle name="Saída 12 2 3 2 2" xfId="16877"/>
    <cellStyle name="Saída 12 2 3 2 2 2" xfId="28351"/>
    <cellStyle name="Saída 12 2 3 2 2 3" xfId="48741"/>
    <cellStyle name="Saída 12 2 3 2 3" xfId="18235"/>
    <cellStyle name="Saída 12 2 3 2 3 2" xfId="29709"/>
    <cellStyle name="Saída 12 2 3 2 3 3" xfId="48742"/>
    <cellStyle name="Saída 12 2 3 2 4" xfId="18437"/>
    <cellStyle name="Saída 12 2 3 2 4 2" xfId="29911"/>
    <cellStyle name="Saída 12 2 3 2 5" xfId="33211"/>
    <cellStyle name="Saída 12 2 3 2 5 2" xfId="48743"/>
    <cellStyle name="Saída 12 2 3 2 6" xfId="35919"/>
    <cellStyle name="Saída 12 2 3 2 6 2" xfId="48744"/>
    <cellStyle name="Saída 12 2 3 2 7" xfId="21738"/>
    <cellStyle name="Saída 12 2 3 2 8" xfId="48745"/>
    <cellStyle name="Saída 12 2 3 3" xfId="14637"/>
    <cellStyle name="Saída 12 2 3 3 2" xfId="35296"/>
    <cellStyle name="Saída 12 2 3 3 2 2" xfId="48746"/>
    <cellStyle name="Saída 12 2 3 3 3" xfId="36283"/>
    <cellStyle name="Saída 12 2 3 3 3 2" xfId="48747"/>
    <cellStyle name="Saída 12 2 3 3 4" xfId="23823"/>
    <cellStyle name="Saída 12 2 3 3 5" xfId="48748"/>
    <cellStyle name="Saída 12 2 3 4" xfId="17428"/>
    <cellStyle name="Saída 12 2 3 4 2" xfId="26112"/>
    <cellStyle name="Saída 12 2 3 4 3" xfId="48749"/>
    <cellStyle name="Saída 12 2 3 5" xfId="17477"/>
    <cellStyle name="Saída 12 2 3 5 2" xfId="28902"/>
    <cellStyle name="Saída 12 2 3 5 3" xfId="48750"/>
    <cellStyle name="Saída 12 2 3 6" xfId="28951"/>
    <cellStyle name="Saída 12 2 3 6 2" xfId="48751"/>
    <cellStyle name="Saída 12 2 3 7" xfId="30972"/>
    <cellStyle name="Saída 12 2 3 7 2" xfId="48752"/>
    <cellStyle name="Saída 12 2 3 8" xfId="35401"/>
    <cellStyle name="Saída 12 2 3 8 2" xfId="48753"/>
    <cellStyle name="Saída 12 2 3 9" xfId="38368"/>
    <cellStyle name="Saída 12 2 3 9 2" xfId="48754"/>
    <cellStyle name="Saída 12 2 4" xfId="5249"/>
    <cellStyle name="Saída 12 2 4 10" xfId="20714"/>
    <cellStyle name="Saída 12 2 4 11" xfId="48755"/>
    <cellStyle name="Saída 12 2 4 12" xfId="57566"/>
    <cellStyle name="Saída 12 2 4 2" xfId="7799"/>
    <cellStyle name="Saída 12 2 4 2 2" xfId="15853"/>
    <cellStyle name="Saída 12 2 4 2 2 2" xfId="27327"/>
    <cellStyle name="Saída 12 2 4 2 2 3" xfId="48756"/>
    <cellStyle name="Saída 12 2 4 2 3" xfId="17854"/>
    <cellStyle name="Saída 12 2 4 2 3 2" xfId="29328"/>
    <cellStyle name="Saída 12 2 4 2 3 3" xfId="48757"/>
    <cellStyle name="Saída 12 2 4 2 4" xfId="18005"/>
    <cellStyle name="Saída 12 2 4 2 4 2" xfId="29479"/>
    <cellStyle name="Saída 12 2 4 2 5" xfId="34272"/>
    <cellStyle name="Saída 12 2 4 2 5 2" xfId="48758"/>
    <cellStyle name="Saída 12 2 4 2 6" xfId="36024"/>
    <cellStyle name="Saída 12 2 4 2 6 2" xfId="48759"/>
    <cellStyle name="Saída 12 2 4 2 7" xfId="22799"/>
    <cellStyle name="Saída 12 2 4 2 8" xfId="48760"/>
    <cellStyle name="Saída 12 2 4 3" xfId="13612"/>
    <cellStyle name="Saída 12 2 4 3 2" xfId="25088"/>
    <cellStyle name="Saída 12 2 4 3 3" xfId="48761"/>
    <cellStyle name="Saída 12 2 4 4" xfId="17045"/>
    <cellStyle name="Saída 12 2 4 4 2" xfId="28519"/>
    <cellStyle name="Saída 12 2 4 4 3" xfId="48762"/>
    <cellStyle name="Saída 12 2 4 5" xfId="18031"/>
    <cellStyle name="Saída 12 2 4 5 2" xfId="29505"/>
    <cellStyle name="Saída 12 2 4 5 3" xfId="48763"/>
    <cellStyle name="Saída 12 2 4 6" xfId="32187"/>
    <cellStyle name="Saída 12 2 4 6 2" xfId="48764"/>
    <cellStyle name="Saída 12 2 4 7" xfId="35660"/>
    <cellStyle name="Saída 12 2 4 7 2" xfId="48765"/>
    <cellStyle name="Saída 12 2 4 8" xfId="37344"/>
    <cellStyle name="Saída 12 2 4 8 2" xfId="48766"/>
    <cellStyle name="Saída 12 2 4 9" xfId="38639"/>
    <cellStyle name="Saída 12 2 4 9 2" xfId="48767"/>
    <cellStyle name="Saída 12 2 5" xfId="6775"/>
    <cellStyle name="Saída 12 2 6" xfId="48768"/>
    <cellStyle name="Saída 13 2" xfId="2546"/>
    <cellStyle name="Saída 13 2 2" xfId="3944"/>
    <cellStyle name="Saída 13 2 2 2" xfId="5437"/>
    <cellStyle name="Saída 13 2 2 2 10" xfId="20891"/>
    <cellStyle name="Saída 13 2 2 2 11" xfId="48769"/>
    <cellStyle name="Saída 13 2 2 2 12" xfId="57567"/>
    <cellStyle name="Saída 13 2 2 2 2" xfId="7976"/>
    <cellStyle name="Saída 13 2 2 2 2 2" xfId="16030"/>
    <cellStyle name="Saída 13 2 2 2 2 2 2" xfId="27504"/>
    <cellStyle name="Saída 13 2 2 2 2 2 3" xfId="48770"/>
    <cellStyle name="Saída 13 2 2 2 2 3" xfId="17966"/>
    <cellStyle name="Saída 13 2 2 2 2 3 2" xfId="29440"/>
    <cellStyle name="Saída 13 2 2 2 2 3 3" xfId="48771"/>
    <cellStyle name="Saída 13 2 2 2 2 4" xfId="18270"/>
    <cellStyle name="Saída 13 2 2 2 2 4 2" xfId="29744"/>
    <cellStyle name="Saída 13 2 2 2 2 5" xfId="34449"/>
    <cellStyle name="Saída 13 2 2 2 2 5 2" xfId="48772"/>
    <cellStyle name="Saída 13 2 2 2 2 6" xfId="36116"/>
    <cellStyle name="Saída 13 2 2 2 2 6 2" xfId="48773"/>
    <cellStyle name="Saída 13 2 2 2 2 7" xfId="22976"/>
    <cellStyle name="Saída 13 2 2 2 2 8" xfId="48774"/>
    <cellStyle name="Saída 13 2 2 2 3" xfId="13790"/>
    <cellStyle name="Saída 13 2 2 2 3 2" xfId="25265"/>
    <cellStyle name="Saída 13 2 2 2 3 3" xfId="48775"/>
    <cellStyle name="Saída 13 2 2 2 4" xfId="17156"/>
    <cellStyle name="Saída 13 2 2 2 4 2" xfId="28630"/>
    <cellStyle name="Saída 13 2 2 2 4 3" xfId="48776"/>
    <cellStyle name="Saída 13 2 2 2 5" xfId="17217"/>
    <cellStyle name="Saída 13 2 2 2 5 2" xfId="28691"/>
    <cellStyle name="Saída 13 2 2 2 5 3" xfId="48777"/>
    <cellStyle name="Saída 13 2 2 2 6" xfId="32364"/>
    <cellStyle name="Saída 13 2 2 2 6 2" xfId="48778"/>
    <cellStyle name="Saída 13 2 2 2 7" xfId="35752"/>
    <cellStyle name="Saída 13 2 2 2 7 2" xfId="48779"/>
    <cellStyle name="Saída 13 2 2 2 8" xfId="37521"/>
    <cellStyle name="Saída 13 2 2 2 8 2" xfId="48780"/>
    <cellStyle name="Saída 13 2 2 2 9" xfId="38731"/>
    <cellStyle name="Saída 13 2 2 2 9 2" xfId="48781"/>
    <cellStyle name="Saída 13 2 2 3" xfId="6952"/>
    <cellStyle name="Saída 13 2 2 3 2" xfId="15006"/>
    <cellStyle name="Saída 13 2 2 3 2 2" xfId="26480"/>
    <cellStyle name="Saída 13 2 2 3 2 3" xfId="48782"/>
    <cellStyle name="Saída 13 2 2 3 3" xfId="17581"/>
    <cellStyle name="Saída 13 2 2 3 3 2" xfId="29055"/>
    <cellStyle name="Saída 13 2 2 3 3 3" xfId="48783"/>
    <cellStyle name="Saída 13 2 2 3 4" xfId="17608"/>
    <cellStyle name="Saída 13 2 2 3 4 2" xfId="29082"/>
    <cellStyle name="Saída 13 2 2 3 5" xfId="31340"/>
    <cellStyle name="Saída 13 2 2 3 5 2" xfId="48784"/>
    <cellStyle name="Saída 13 2 2 3 6" xfId="35493"/>
    <cellStyle name="Saída 13 2 2 3 6 2" xfId="48785"/>
    <cellStyle name="Saída 13 2 2 3 7" xfId="19867"/>
    <cellStyle name="Saída 13 2 2 3 8" xfId="48786"/>
    <cellStyle name="Saída 13 2 2 4" xfId="40989"/>
    <cellStyle name="Saída 13 2 2 5" xfId="48787"/>
    <cellStyle name="Saída 13 2 3" xfId="6384"/>
    <cellStyle name="Saída 13 2 3 10" xfId="38899"/>
    <cellStyle name="Saída 13 2 3 10 2" xfId="48788"/>
    <cellStyle name="Saída 13 2 3 11" xfId="19500"/>
    <cellStyle name="Saída 13 2 3 12" xfId="48789"/>
    <cellStyle name="Saída 13 2 3 13" xfId="57568"/>
    <cellStyle name="Saída 13 2 3 2" xfId="8824"/>
    <cellStyle name="Saída 13 2 3 2 2" xfId="16878"/>
    <cellStyle name="Saída 13 2 3 2 2 2" xfId="28352"/>
    <cellStyle name="Saída 13 2 3 2 2 3" xfId="48790"/>
    <cellStyle name="Saída 13 2 3 2 3" xfId="18236"/>
    <cellStyle name="Saída 13 2 3 2 3 2" xfId="29710"/>
    <cellStyle name="Saída 13 2 3 2 3 3" xfId="48791"/>
    <cellStyle name="Saída 13 2 3 2 4" xfId="18438"/>
    <cellStyle name="Saída 13 2 3 2 4 2" xfId="29912"/>
    <cellStyle name="Saída 13 2 3 2 5" xfId="33212"/>
    <cellStyle name="Saída 13 2 3 2 5 2" xfId="48792"/>
    <cellStyle name="Saída 13 2 3 2 6" xfId="35920"/>
    <cellStyle name="Saída 13 2 3 2 6 2" xfId="48793"/>
    <cellStyle name="Saída 13 2 3 2 7" xfId="21739"/>
    <cellStyle name="Saída 13 2 3 2 8" xfId="48794"/>
    <cellStyle name="Saída 13 2 3 3" xfId="14638"/>
    <cellStyle name="Saída 13 2 3 3 2" xfId="35297"/>
    <cellStyle name="Saída 13 2 3 3 2 2" xfId="48795"/>
    <cellStyle name="Saída 13 2 3 3 3" xfId="36284"/>
    <cellStyle name="Saída 13 2 3 3 3 2" xfId="48796"/>
    <cellStyle name="Saída 13 2 3 3 4" xfId="23824"/>
    <cellStyle name="Saída 13 2 3 3 5" xfId="48797"/>
    <cellStyle name="Saída 13 2 3 4" xfId="17429"/>
    <cellStyle name="Saída 13 2 3 4 2" xfId="26113"/>
    <cellStyle name="Saída 13 2 3 4 3" xfId="48798"/>
    <cellStyle name="Saída 13 2 3 5" xfId="17759"/>
    <cellStyle name="Saída 13 2 3 5 2" xfId="28903"/>
    <cellStyle name="Saída 13 2 3 5 3" xfId="48799"/>
    <cellStyle name="Saída 13 2 3 6" xfId="29233"/>
    <cellStyle name="Saída 13 2 3 6 2" xfId="48800"/>
    <cellStyle name="Saída 13 2 3 7" xfId="30973"/>
    <cellStyle name="Saída 13 2 3 7 2" xfId="48801"/>
    <cellStyle name="Saída 13 2 3 8" xfId="35402"/>
    <cellStyle name="Saída 13 2 3 8 2" xfId="48802"/>
    <cellStyle name="Saída 13 2 3 9" xfId="38369"/>
    <cellStyle name="Saída 13 2 3 9 2" xfId="48803"/>
    <cellStyle name="Saída 13 2 4" xfId="5250"/>
    <cellStyle name="Saída 13 2 4 10" xfId="20715"/>
    <cellStyle name="Saída 13 2 4 11" xfId="48804"/>
    <cellStyle name="Saída 13 2 4 12" xfId="57569"/>
    <cellStyle name="Saída 13 2 4 2" xfId="7800"/>
    <cellStyle name="Saída 13 2 4 2 2" xfId="15854"/>
    <cellStyle name="Saída 13 2 4 2 2 2" xfId="27328"/>
    <cellStyle name="Saída 13 2 4 2 2 3" xfId="48805"/>
    <cellStyle name="Saída 13 2 4 2 3" xfId="17855"/>
    <cellStyle name="Saída 13 2 4 2 3 2" xfId="29329"/>
    <cellStyle name="Saída 13 2 4 2 3 3" xfId="48806"/>
    <cellStyle name="Saída 13 2 4 2 4" xfId="17195"/>
    <cellStyle name="Saída 13 2 4 2 4 2" xfId="28669"/>
    <cellStyle name="Saída 13 2 4 2 5" xfId="34273"/>
    <cellStyle name="Saída 13 2 4 2 5 2" xfId="48807"/>
    <cellStyle name="Saída 13 2 4 2 6" xfId="36025"/>
    <cellStyle name="Saída 13 2 4 2 6 2" xfId="48808"/>
    <cellStyle name="Saída 13 2 4 2 7" xfId="22800"/>
    <cellStyle name="Saída 13 2 4 2 8" xfId="48809"/>
    <cellStyle name="Saída 13 2 4 3" xfId="13613"/>
    <cellStyle name="Saída 13 2 4 3 2" xfId="25089"/>
    <cellStyle name="Saída 13 2 4 3 3" xfId="48810"/>
    <cellStyle name="Saída 13 2 4 4" xfId="17046"/>
    <cellStyle name="Saída 13 2 4 4 2" xfId="28520"/>
    <cellStyle name="Saída 13 2 4 4 3" xfId="48811"/>
    <cellStyle name="Saída 13 2 4 5" xfId="17223"/>
    <cellStyle name="Saída 13 2 4 5 2" xfId="28697"/>
    <cellStyle name="Saída 13 2 4 5 3" xfId="48812"/>
    <cellStyle name="Saída 13 2 4 6" xfId="32188"/>
    <cellStyle name="Saída 13 2 4 6 2" xfId="48813"/>
    <cellStyle name="Saída 13 2 4 7" xfId="35661"/>
    <cellStyle name="Saída 13 2 4 7 2" xfId="48814"/>
    <cellStyle name="Saída 13 2 4 8" xfId="37345"/>
    <cellStyle name="Saída 13 2 4 8 2" xfId="48815"/>
    <cellStyle name="Saída 13 2 4 9" xfId="38640"/>
    <cellStyle name="Saída 13 2 4 9 2" xfId="48816"/>
    <cellStyle name="Saída 13 2 5" xfId="6776"/>
    <cellStyle name="Saída 13 2 6" xfId="48817"/>
    <cellStyle name="Saída 14 2" xfId="2547"/>
    <cellStyle name="Saída 14 2 2" xfId="3945"/>
    <cellStyle name="Saída 14 2 2 2" xfId="5438"/>
    <cellStyle name="Saída 14 2 2 2 10" xfId="20892"/>
    <cellStyle name="Saída 14 2 2 2 11" xfId="48818"/>
    <cellStyle name="Saída 14 2 2 2 12" xfId="57570"/>
    <cellStyle name="Saída 14 2 2 2 2" xfId="7977"/>
    <cellStyle name="Saída 14 2 2 2 2 2" xfId="16031"/>
    <cellStyle name="Saída 14 2 2 2 2 2 2" xfId="27505"/>
    <cellStyle name="Saída 14 2 2 2 2 2 3" xfId="48819"/>
    <cellStyle name="Saída 14 2 2 2 2 3" xfId="17967"/>
    <cellStyle name="Saída 14 2 2 2 2 3 2" xfId="29441"/>
    <cellStyle name="Saída 14 2 2 2 2 3 3" xfId="48820"/>
    <cellStyle name="Saída 14 2 2 2 2 4" xfId="18271"/>
    <cellStyle name="Saída 14 2 2 2 2 4 2" xfId="29745"/>
    <cellStyle name="Saída 14 2 2 2 2 5" xfId="34450"/>
    <cellStyle name="Saída 14 2 2 2 2 5 2" xfId="48821"/>
    <cellStyle name="Saída 14 2 2 2 2 6" xfId="36117"/>
    <cellStyle name="Saída 14 2 2 2 2 6 2" xfId="48822"/>
    <cellStyle name="Saída 14 2 2 2 2 7" xfId="22977"/>
    <cellStyle name="Saída 14 2 2 2 2 8" xfId="48823"/>
    <cellStyle name="Saída 14 2 2 2 3" xfId="13791"/>
    <cellStyle name="Saída 14 2 2 2 3 2" xfId="25266"/>
    <cellStyle name="Saída 14 2 2 2 3 3" xfId="48824"/>
    <cellStyle name="Saída 14 2 2 2 4" xfId="17157"/>
    <cellStyle name="Saída 14 2 2 2 4 2" xfId="28631"/>
    <cellStyle name="Saída 14 2 2 2 4 3" xfId="48825"/>
    <cellStyle name="Saída 14 2 2 2 5" xfId="12421"/>
    <cellStyle name="Saída 14 2 2 2 5 2" xfId="23889"/>
    <cellStyle name="Saída 14 2 2 2 5 3" xfId="48826"/>
    <cellStyle name="Saída 14 2 2 2 6" xfId="32365"/>
    <cellStyle name="Saída 14 2 2 2 6 2" xfId="48827"/>
    <cellStyle name="Saída 14 2 2 2 7" xfId="35753"/>
    <cellStyle name="Saída 14 2 2 2 7 2" xfId="48828"/>
    <cellStyle name="Saída 14 2 2 2 8" xfId="37522"/>
    <cellStyle name="Saída 14 2 2 2 8 2" xfId="48829"/>
    <cellStyle name="Saída 14 2 2 2 9" xfId="38732"/>
    <cellStyle name="Saída 14 2 2 2 9 2" xfId="48830"/>
    <cellStyle name="Saída 14 2 2 3" xfId="6953"/>
    <cellStyle name="Saída 14 2 2 3 2" xfId="15007"/>
    <cellStyle name="Saída 14 2 2 3 2 2" xfId="26481"/>
    <cellStyle name="Saída 14 2 2 3 2 3" xfId="48831"/>
    <cellStyle name="Saída 14 2 2 3 3" xfId="17582"/>
    <cellStyle name="Saída 14 2 2 3 3 2" xfId="29056"/>
    <cellStyle name="Saída 14 2 2 3 3 3" xfId="48832"/>
    <cellStyle name="Saída 14 2 2 3 4" xfId="17992"/>
    <cellStyle name="Saída 14 2 2 3 4 2" xfId="29466"/>
    <cellStyle name="Saída 14 2 2 3 5" xfId="31341"/>
    <cellStyle name="Saída 14 2 2 3 5 2" xfId="48833"/>
    <cellStyle name="Saída 14 2 2 3 6" xfId="35494"/>
    <cellStyle name="Saída 14 2 2 3 6 2" xfId="48834"/>
    <cellStyle name="Saída 14 2 2 3 7" xfId="19868"/>
    <cellStyle name="Saída 14 2 2 3 8" xfId="48835"/>
    <cellStyle name="Saída 14 2 2 4" xfId="40990"/>
    <cellStyle name="Saída 14 2 2 5" xfId="48836"/>
    <cellStyle name="Saída 14 2 3" xfId="6385"/>
    <cellStyle name="Saída 14 2 3 10" xfId="38900"/>
    <cellStyle name="Saída 14 2 3 10 2" xfId="48837"/>
    <cellStyle name="Saída 14 2 3 11" xfId="19501"/>
    <cellStyle name="Saída 14 2 3 12" xfId="48838"/>
    <cellStyle name="Saída 14 2 3 13" xfId="57571"/>
    <cellStyle name="Saída 14 2 3 2" xfId="8825"/>
    <cellStyle name="Saída 14 2 3 2 2" xfId="16879"/>
    <cellStyle name="Saída 14 2 3 2 2 2" xfId="28353"/>
    <cellStyle name="Saída 14 2 3 2 2 3" xfId="48839"/>
    <cellStyle name="Saída 14 2 3 2 3" xfId="18237"/>
    <cellStyle name="Saída 14 2 3 2 3 2" xfId="29711"/>
    <cellStyle name="Saída 14 2 3 2 3 3" xfId="48840"/>
    <cellStyle name="Saída 14 2 3 2 4" xfId="18439"/>
    <cellStyle name="Saída 14 2 3 2 4 2" xfId="29913"/>
    <cellStyle name="Saída 14 2 3 2 5" xfId="33213"/>
    <cellStyle name="Saída 14 2 3 2 5 2" xfId="48841"/>
    <cellStyle name="Saída 14 2 3 2 6" xfId="35921"/>
    <cellStyle name="Saída 14 2 3 2 6 2" xfId="48842"/>
    <cellStyle name="Saída 14 2 3 2 7" xfId="21740"/>
    <cellStyle name="Saída 14 2 3 2 8" xfId="48843"/>
    <cellStyle name="Saída 14 2 3 3" xfId="14639"/>
    <cellStyle name="Saída 14 2 3 3 2" xfId="35298"/>
    <cellStyle name="Saída 14 2 3 3 2 2" xfId="48844"/>
    <cellStyle name="Saída 14 2 3 3 3" xfId="36285"/>
    <cellStyle name="Saída 14 2 3 3 3 2" xfId="48845"/>
    <cellStyle name="Saída 14 2 3 3 4" xfId="23825"/>
    <cellStyle name="Saída 14 2 3 3 5" xfId="48846"/>
    <cellStyle name="Saída 14 2 3 4" xfId="17430"/>
    <cellStyle name="Saída 14 2 3 4 2" xfId="26114"/>
    <cellStyle name="Saída 14 2 3 4 3" xfId="48847"/>
    <cellStyle name="Saída 14 2 3 5" xfId="16948"/>
    <cellStyle name="Saída 14 2 3 5 2" xfId="28904"/>
    <cellStyle name="Saída 14 2 3 5 3" xfId="48848"/>
    <cellStyle name="Saída 14 2 3 6" xfId="28422"/>
    <cellStyle name="Saída 14 2 3 6 2" xfId="48849"/>
    <cellStyle name="Saída 14 2 3 7" xfId="30974"/>
    <cellStyle name="Saída 14 2 3 7 2" xfId="48850"/>
    <cellStyle name="Saída 14 2 3 8" xfId="35403"/>
    <cellStyle name="Saída 14 2 3 8 2" xfId="48851"/>
    <cellStyle name="Saída 14 2 3 9" xfId="38370"/>
    <cellStyle name="Saída 14 2 3 9 2" xfId="48852"/>
    <cellStyle name="Saída 14 2 4" xfId="5251"/>
    <cellStyle name="Saída 14 2 4 10" xfId="20716"/>
    <cellStyle name="Saída 14 2 4 11" xfId="48853"/>
    <cellStyle name="Saída 14 2 4 12" xfId="57572"/>
    <cellStyle name="Saída 14 2 4 2" xfId="7801"/>
    <cellStyle name="Saída 14 2 4 2 2" xfId="15855"/>
    <cellStyle name="Saída 14 2 4 2 2 2" xfId="27329"/>
    <cellStyle name="Saída 14 2 4 2 2 3" xfId="48854"/>
    <cellStyle name="Saída 14 2 4 2 3" xfId="17856"/>
    <cellStyle name="Saída 14 2 4 2 3 2" xfId="29330"/>
    <cellStyle name="Saída 14 2 4 2 3 3" xfId="48855"/>
    <cellStyle name="Saída 14 2 4 2 4" xfId="12513"/>
    <cellStyle name="Saída 14 2 4 2 4 2" xfId="23987"/>
    <cellStyle name="Saída 14 2 4 2 5" xfId="34274"/>
    <cellStyle name="Saída 14 2 4 2 5 2" xfId="48856"/>
    <cellStyle name="Saída 14 2 4 2 6" xfId="36026"/>
    <cellStyle name="Saída 14 2 4 2 6 2" xfId="48857"/>
    <cellStyle name="Saída 14 2 4 2 7" xfId="22801"/>
    <cellStyle name="Saída 14 2 4 2 8" xfId="48858"/>
    <cellStyle name="Saída 14 2 4 3" xfId="13614"/>
    <cellStyle name="Saída 14 2 4 3 2" xfId="25090"/>
    <cellStyle name="Saída 14 2 4 3 3" xfId="48859"/>
    <cellStyle name="Saída 14 2 4 4" xfId="17047"/>
    <cellStyle name="Saída 14 2 4 4 2" xfId="28521"/>
    <cellStyle name="Saída 14 2 4 4 3" xfId="48860"/>
    <cellStyle name="Saída 14 2 4 5" xfId="12915"/>
    <cellStyle name="Saída 14 2 4 5 2" xfId="24387"/>
    <cellStyle name="Saída 14 2 4 5 3" xfId="48861"/>
    <cellStyle name="Saída 14 2 4 6" xfId="32189"/>
    <cellStyle name="Saída 14 2 4 6 2" xfId="48862"/>
    <cellStyle name="Saída 14 2 4 7" xfId="35662"/>
    <cellStyle name="Saída 14 2 4 7 2" xfId="48863"/>
    <cellStyle name="Saída 14 2 4 8" xfId="37346"/>
    <cellStyle name="Saída 14 2 4 8 2" xfId="48864"/>
    <cellStyle name="Saída 14 2 4 9" xfId="38641"/>
    <cellStyle name="Saída 14 2 4 9 2" xfId="48865"/>
    <cellStyle name="Saída 14 2 5" xfId="6777"/>
    <cellStyle name="Saída 14 2 6" xfId="48866"/>
    <cellStyle name="Saída 15 2" xfId="2548"/>
    <cellStyle name="Saída 15 2 2" xfId="3946"/>
    <cellStyle name="Saída 15 2 2 2" xfId="5439"/>
    <cellStyle name="Saída 15 2 2 2 10" xfId="20893"/>
    <cellStyle name="Saída 15 2 2 2 11" xfId="48867"/>
    <cellStyle name="Saída 15 2 2 2 12" xfId="57573"/>
    <cellStyle name="Saída 15 2 2 2 2" xfId="7978"/>
    <cellStyle name="Saída 15 2 2 2 2 2" xfId="16032"/>
    <cellStyle name="Saída 15 2 2 2 2 2 2" xfId="27506"/>
    <cellStyle name="Saída 15 2 2 2 2 2 3" xfId="48868"/>
    <cellStyle name="Saída 15 2 2 2 2 3" xfId="17968"/>
    <cellStyle name="Saída 15 2 2 2 2 3 2" xfId="29442"/>
    <cellStyle name="Saída 15 2 2 2 2 3 3" xfId="48869"/>
    <cellStyle name="Saída 15 2 2 2 2 4" xfId="18272"/>
    <cellStyle name="Saída 15 2 2 2 2 4 2" xfId="29746"/>
    <cellStyle name="Saída 15 2 2 2 2 5" xfId="34451"/>
    <cellStyle name="Saída 15 2 2 2 2 5 2" xfId="48870"/>
    <cellStyle name="Saída 15 2 2 2 2 6" xfId="36118"/>
    <cellStyle name="Saída 15 2 2 2 2 6 2" xfId="48871"/>
    <cellStyle name="Saída 15 2 2 2 2 7" xfId="22978"/>
    <cellStyle name="Saída 15 2 2 2 2 8" xfId="48872"/>
    <cellStyle name="Saída 15 2 2 2 3" xfId="13792"/>
    <cellStyle name="Saída 15 2 2 2 3 2" xfId="25267"/>
    <cellStyle name="Saída 15 2 2 2 3 3" xfId="48873"/>
    <cellStyle name="Saída 15 2 2 2 4" xfId="17158"/>
    <cellStyle name="Saída 15 2 2 2 4 2" xfId="28632"/>
    <cellStyle name="Saída 15 2 2 2 4 3" xfId="48874"/>
    <cellStyle name="Saída 15 2 2 2 5" xfId="12655"/>
    <cellStyle name="Saída 15 2 2 2 5 2" xfId="24133"/>
    <cellStyle name="Saída 15 2 2 2 5 3" xfId="48875"/>
    <cellStyle name="Saída 15 2 2 2 6" xfId="32366"/>
    <cellStyle name="Saída 15 2 2 2 6 2" xfId="48876"/>
    <cellStyle name="Saída 15 2 2 2 7" xfId="35754"/>
    <cellStyle name="Saída 15 2 2 2 7 2" xfId="48877"/>
    <cellStyle name="Saída 15 2 2 2 8" xfId="37523"/>
    <cellStyle name="Saída 15 2 2 2 8 2" xfId="48878"/>
    <cellStyle name="Saída 15 2 2 2 9" xfId="38733"/>
    <cellStyle name="Saída 15 2 2 2 9 2" xfId="48879"/>
    <cellStyle name="Saída 15 2 2 3" xfId="6954"/>
    <cellStyle name="Saída 15 2 2 3 2" xfId="15008"/>
    <cellStyle name="Saída 15 2 2 3 2 2" xfId="26482"/>
    <cellStyle name="Saída 15 2 2 3 2 3" xfId="48880"/>
    <cellStyle name="Saída 15 2 2 3 3" xfId="17583"/>
    <cellStyle name="Saída 15 2 2 3 3 2" xfId="29057"/>
    <cellStyle name="Saída 15 2 2 3 3 3" xfId="48881"/>
    <cellStyle name="Saída 15 2 2 3 4" xfId="17183"/>
    <cellStyle name="Saída 15 2 2 3 4 2" xfId="28657"/>
    <cellStyle name="Saída 15 2 2 3 5" xfId="31342"/>
    <cellStyle name="Saída 15 2 2 3 5 2" xfId="48882"/>
    <cellStyle name="Saída 15 2 2 3 6" xfId="35495"/>
    <cellStyle name="Saída 15 2 2 3 6 2" xfId="48883"/>
    <cellStyle name="Saída 15 2 2 3 7" xfId="19869"/>
    <cellStyle name="Saída 15 2 2 3 8" xfId="48884"/>
    <cellStyle name="Saída 15 2 2 4" xfId="40991"/>
    <cellStyle name="Saída 15 2 2 5" xfId="48885"/>
    <cellStyle name="Saída 15 2 3" xfId="6386"/>
    <cellStyle name="Saída 15 2 3 10" xfId="38901"/>
    <cellStyle name="Saída 15 2 3 10 2" xfId="48886"/>
    <cellStyle name="Saída 15 2 3 11" xfId="19502"/>
    <cellStyle name="Saída 15 2 3 12" xfId="48887"/>
    <cellStyle name="Saída 15 2 3 13" xfId="57574"/>
    <cellStyle name="Saída 15 2 3 2" xfId="8826"/>
    <cellStyle name="Saída 15 2 3 2 2" xfId="16880"/>
    <cellStyle name="Saída 15 2 3 2 2 2" xfId="28354"/>
    <cellStyle name="Saída 15 2 3 2 2 3" xfId="48888"/>
    <cellStyle name="Saída 15 2 3 2 3" xfId="18238"/>
    <cellStyle name="Saída 15 2 3 2 3 2" xfId="29712"/>
    <cellStyle name="Saída 15 2 3 2 3 3" xfId="48889"/>
    <cellStyle name="Saída 15 2 3 2 4" xfId="18440"/>
    <cellStyle name="Saída 15 2 3 2 4 2" xfId="29914"/>
    <cellStyle name="Saída 15 2 3 2 5" xfId="33214"/>
    <cellStyle name="Saída 15 2 3 2 5 2" xfId="48890"/>
    <cellStyle name="Saída 15 2 3 2 6" xfId="35922"/>
    <cellStyle name="Saída 15 2 3 2 6 2" xfId="48891"/>
    <cellStyle name="Saída 15 2 3 2 7" xfId="21741"/>
    <cellStyle name="Saída 15 2 3 2 8" xfId="48892"/>
    <cellStyle name="Saída 15 2 3 3" xfId="14640"/>
    <cellStyle name="Saída 15 2 3 3 2" xfId="35299"/>
    <cellStyle name="Saída 15 2 3 3 2 2" xfId="48893"/>
    <cellStyle name="Saída 15 2 3 3 3" xfId="36286"/>
    <cellStyle name="Saída 15 2 3 3 3 2" xfId="48894"/>
    <cellStyle name="Saída 15 2 3 3 4" xfId="23826"/>
    <cellStyle name="Saída 15 2 3 3 5" xfId="48895"/>
    <cellStyle name="Saída 15 2 3 4" xfId="17431"/>
    <cellStyle name="Saída 15 2 3 4 2" xfId="26115"/>
    <cellStyle name="Saída 15 2 3 4 3" xfId="48896"/>
    <cellStyle name="Saída 15 2 3 5" xfId="18141"/>
    <cellStyle name="Saída 15 2 3 5 2" xfId="28905"/>
    <cellStyle name="Saída 15 2 3 5 3" xfId="48897"/>
    <cellStyle name="Saída 15 2 3 6" xfId="29615"/>
    <cellStyle name="Saída 15 2 3 6 2" xfId="48898"/>
    <cellStyle name="Saída 15 2 3 7" xfId="30975"/>
    <cellStyle name="Saída 15 2 3 7 2" xfId="48899"/>
    <cellStyle name="Saída 15 2 3 8" xfId="35404"/>
    <cellStyle name="Saída 15 2 3 8 2" xfId="48900"/>
    <cellStyle name="Saída 15 2 3 9" xfId="38371"/>
    <cellStyle name="Saída 15 2 3 9 2" xfId="48901"/>
    <cellStyle name="Saída 15 2 4" xfId="5252"/>
    <cellStyle name="Saída 15 2 4 10" xfId="20717"/>
    <cellStyle name="Saída 15 2 4 11" xfId="48902"/>
    <cellStyle name="Saída 15 2 4 12" xfId="57575"/>
    <cellStyle name="Saída 15 2 4 2" xfId="7802"/>
    <cellStyle name="Saída 15 2 4 2 2" xfId="15856"/>
    <cellStyle name="Saída 15 2 4 2 2 2" xfId="27330"/>
    <cellStyle name="Saída 15 2 4 2 2 3" xfId="48903"/>
    <cellStyle name="Saída 15 2 4 2 3" xfId="17857"/>
    <cellStyle name="Saída 15 2 4 2 3 2" xfId="29331"/>
    <cellStyle name="Saída 15 2 4 2 3 3" xfId="48904"/>
    <cellStyle name="Saída 15 2 4 2 4" xfId="17462"/>
    <cellStyle name="Saída 15 2 4 2 4 2" xfId="28936"/>
    <cellStyle name="Saída 15 2 4 2 5" xfId="34275"/>
    <cellStyle name="Saída 15 2 4 2 5 2" xfId="48905"/>
    <cellStyle name="Saída 15 2 4 2 6" xfId="36027"/>
    <cellStyle name="Saída 15 2 4 2 6 2" xfId="48906"/>
    <cellStyle name="Saída 15 2 4 2 7" xfId="22802"/>
    <cellStyle name="Saída 15 2 4 2 8" xfId="48907"/>
    <cellStyle name="Saída 15 2 4 3" xfId="13615"/>
    <cellStyle name="Saída 15 2 4 3 2" xfId="25091"/>
    <cellStyle name="Saída 15 2 4 3 3" xfId="48908"/>
    <cellStyle name="Saída 15 2 4 4" xfId="17048"/>
    <cellStyle name="Saída 15 2 4 4 2" xfId="28522"/>
    <cellStyle name="Saída 15 2 4 4 3" xfId="48909"/>
    <cellStyle name="Saída 15 2 4 5" xfId="17492"/>
    <cellStyle name="Saída 15 2 4 5 2" xfId="28966"/>
    <cellStyle name="Saída 15 2 4 5 3" xfId="48910"/>
    <cellStyle name="Saída 15 2 4 6" xfId="32190"/>
    <cellStyle name="Saída 15 2 4 6 2" xfId="48911"/>
    <cellStyle name="Saída 15 2 4 7" xfId="35663"/>
    <cellStyle name="Saída 15 2 4 7 2" xfId="48912"/>
    <cellStyle name="Saída 15 2 4 8" xfId="37347"/>
    <cellStyle name="Saída 15 2 4 8 2" xfId="48913"/>
    <cellStyle name="Saída 15 2 4 9" xfId="38642"/>
    <cellStyle name="Saída 15 2 4 9 2" xfId="48914"/>
    <cellStyle name="Saída 15 2 5" xfId="6778"/>
    <cellStyle name="Saída 15 2 6" xfId="48915"/>
    <cellStyle name="Saída 16 2" xfId="2549"/>
    <cellStyle name="Saída 16 2 2" xfId="3947"/>
    <cellStyle name="Saída 16 2 2 2" xfId="5440"/>
    <cellStyle name="Saída 16 2 2 2 10" xfId="20894"/>
    <cellStyle name="Saída 16 2 2 2 11" xfId="48916"/>
    <cellStyle name="Saída 16 2 2 2 12" xfId="57576"/>
    <cellStyle name="Saída 16 2 2 2 2" xfId="7979"/>
    <cellStyle name="Saída 16 2 2 2 2 2" xfId="16033"/>
    <cellStyle name="Saída 16 2 2 2 2 2 2" xfId="27507"/>
    <cellStyle name="Saída 16 2 2 2 2 2 3" xfId="48917"/>
    <cellStyle name="Saída 16 2 2 2 2 3" xfId="17969"/>
    <cellStyle name="Saída 16 2 2 2 2 3 2" xfId="29443"/>
    <cellStyle name="Saída 16 2 2 2 2 3 3" xfId="48918"/>
    <cellStyle name="Saída 16 2 2 2 2 4" xfId="18273"/>
    <cellStyle name="Saída 16 2 2 2 2 4 2" xfId="29747"/>
    <cellStyle name="Saída 16 2 2 2 2 5" xfId="34452"/>
    <cellStyle name="Saída 16 2 2 2 2 5 2" xfId="48919"/>
    <cellStyle name="Saída 16 2 2 2 2 6" xfId="36119"/>
    <cellStyle name="Saída 16 2 2 2 2 6 2" xfId="48920"/>
    <cellStyle name="Saída 16 2 2 2 2 7" xfId="22979"/>
    <cellStyle name="Saída 16 2 2 2 2 8" xfId="48921"/>
    <cellStyle name="Saída 16 2 2 2 3" xfId="13793"/>
    <cellStyle name="Saída 16 2 2 2 3 2" xfId="25268"/>
    <cellStyle name="Saída 16 2 2 2 3 3" xfId="48922"/>
    <cellStyle name="Saída 16 2 2 2 4" xfId="17159"/>
    <cellStyle name="Saída 16 2 2 2 4 2" xfId="28633"/>
    <cellStyle name="Saída 16 2 2 2 4 3" xfId="48923"/>
    <cellStyle name="Saída 16 2 2 2 5" xfId="12656"/>
    <cellStyle name="Saída 16 2 2 2 5 2" xfId="24134"/>
    <cellStyle name="Saída 16 2 2 2 5 3" xfId="48924"/>
    <cellStyle name="Saída 16 2 2 2 6" xfId="32367"/>
    <cellStyle name="Saída 16 2 2 2 6 2" xfId="48925"/>
    <cellStyle name="Saída 16 2 2 2 7" xfId="35755"/>
    <cellStyle name="Saída 16 2 2 2 7 2" xfId="48926"/>
    <cellStyle name="Saída 16 2 2 2 8" xfId="37524"/>
    <cellStyle name="Saída 16 2 2 2 8 2" xfId="48927"/>
    <cellStyle name="Saída 16 2 2 2 9" xfId="38734"/>
    <cellStyle name="Saída 16 2 2 2 9 2" xfId="48928"/>
    <cellStyle name="Saída 16 2 2 3" xfId="6955"/>
    <cellStyle name="Saída 16 2 2 3 2" xfId="15009"/>
    <cellStyle name="Saída 16 2 2 3 2 2" xfId="26483"/>
    <cellStyle name="Saída 16 2 2 3 2 3" xfId="48929"/>
    <cellStyle name="Saída 16 2 2 3 3" xfId="17584"/>
    <cellStyle name="Saída 16 2 2 3 3 2" xfId="29058"/>
    <cellStyle name="Saída 16 2 2 3 3 3" xfId="48930"/>
    <cellStyle name="Saída 16 2 2 3 4" xfId="13204"/>
    <cellStyle name="Saída 16 2 2 3 4 2" xfId="24174"/>
    <cellStyle name="Saída 16 2 2 3 5" xfId="31343"/>
    <cellStyle name="Saída 16 2 2 3 5 2" xfId="48931"/>
    <cellStyle name="Saída 16 2 2 3 6" xfId="35496"/>
    <cellStyle name="Saída 16 2 2 3 6 2" xfId="48932"/>
    <cellStyle name="Saída 16 2 2 3 7" xfId="19870"/>
    <cellStyle name="Saída 16 2 2 3 8" xfId="48933"/>
    <cellStyle name="Saída 16 2 2 4" xfId="40992"/>
    <cellStyle name="Saída 16 2 2 5" xfId="48934"/>
    <cellStyle name="Saída 16 2 3" xfId="6387"/>
    <cellStyle name="Saída 16 2 3 10" xfId="38902"/>
    <cellStyle name="Saída 16 2 3 10 2" xfId="48935"/>
    <cellStyle name="Saída 16 2 3 11" xfId="19503"/>
    <cellStyle name="Saída 16 2 3 12" xfId="48936"/>
    <cellStyle name="Saída 16 2 3 13" xfId="57577"/>
    <cellStyle name="Saída 16 2 3 2" xfId="8827"/>
    <cellStyle name="Saída 16 2 3 2 2" xfId="16881"/>
    <cellStyle name="Saída 16 2 3 2 2 2" xfId="28355"/>
    <cellStyle name="Saída 16 2 3 2 2 3" xfId="48937"/>
    <cellStyle name="Saída 16 2 3 2 3" xfId="18239"/>
    <cellStyle name="Saída 16 2 3 2 3 2" xfId="29713"/>
    <cellStyle name="Saída 16 2 3 2 3 3" xfId="48938"/>
    <cellStyle name="Saída 16 2 3 2 4" xfId="18441"/>
    <cellStyle name="Saída 16 2 3 2 4 2" xfId="29915"/>
    <cellStyle name="Saída 16 2 3 2 5" xfId="33215"/>
    <cellStyle name="Saída 16 2 3 2 5 2" xfId="48939"/>
    <cellStyle name="Saída 16 2 3 2 6" xfId="35923"/>
    <cellStyle name="Saída 16 2 3 2 6 2" xfId="48940"/>
    <cellStyle name="Saída 16 2 3 2 7" xfId="21742"/>
    <cellStyle name="Saída 16 2 3 2 8" xfId="48941"/>
    <cellStyle name="Saída 16 2 3 3" xfId="14641"/>
    <cellStyle name="Saída 16 2 3 3 2" xfId="35300"/>
    <cellStyle name="Saída 16 2 3 3 2 2" xfId="48942"/>
    <cellStyle name="Saída 16 2 3 3 3" xfId="36287"/>
    <cellStyle name="Saída 16 2 3 3 3 2" xfId="48943"/>
    <cellStyle name="Saída 16 2 3 3 4" xfId="23827"/>
    <cellStyle name="Saída 16 2 3 3 5" xfId="48944"/>
    <cellStyle name="Saída 16 2 3 4" xfId="17432"/>
    <cellStyle name="Saída 16 2 3 4 2" xfId="26116"/>
    <cellStyle name="Saída 16 2 3 4 3" xfId="48945"/>
    <cellStyle name="Saída 16 2 3 5" xfId="17336"/>
    <cellStyle name="Saída 16 2 3 5 2" xfId="28906"/>
    <cellStyle name="Saída 16 2 3 5 3" xfId="48946"/>
    <cellStyle name="Saída 16 2 3 6" xfId="28810"/>
    <cellStyle name="Saída 16 2 3 6 2" xfId="48947"/>
    <cellStyle name="Saída 16 2 3 7" xfId="30976"/>
    <cellStyle name="Saída 16 2 3 7 2" xfId="48948"/>
    <cellStyle name="Saída 16 2 3 8" xfId="35405"/>
    <cellStyle name="Saída 16 2 3 8 2" xfId="48949"/>
    <cellStyle name="Saída 16 2 3 9" xfId="38372"/>
    <cellStyle name="Saída 16 2 3 9 2" xfId="48950"/>
    <cellStyle name="Saída 16 2 4" xfId="5253"/>
    <cellStyle name="Saída 16 2 4 10" xfId="20718"/>
    <cellStyle name="Saída 16 2 4 11" xfId="48951"/>
    <cellStyle name="Saída 16 2 4 12" xfId="57578"/>
    <cellStyle name="Saída 16 2 4 2" xfId="7803"/>
    <cellStyle name="Saída 16 2 4 2 2" xfId="15857"/>
    <cellStyle name="Saída 16 2 4 2 2 2" xfId="27331"/>
    <cellStyle name="Saída 16 2 4 2 2 3" xfId="48952"/>
    <cellStyle name="Saída 16 2 4 2 3" xfId="17858"/>
    <cellStyle name="Saída 16 2 4 2 3 2" xfId="29332"/>
    <cellStyle name="Saída 16 2 4 2 3 3" xfId="48953"/>
    <cellStyle name="Saída 16 2 4 2 4" xfId="17743"/>
    <cellStyle name="Saída 16 2 4 2 4 2" xfId="29217"/>
    <cellStyle name="Saída 16 2 4 2 5" xfId="34276"/>
    <cellStyle name="Saída 16 2 4 2 5 2" xfId="48954"/>
    <cellStyle name="Saída 16 2 4 2 6" xfId="36028"/>
    <cellStyle name="Saída 16 2 4 2 6 2" xfId="48955"/>
    <cellStyle name="Saída 16 2 4 2 7" xfId="22803"/>
    <cellStyle name="Saída 16 2 4 2 8" xfId="48956"/>
    <cellStyle name="Saída 16 2 4 3" xfId="13616"/>
    <cellStyle name="Saída 16 2 4 3 2" xfId="25092"/>
    <cellStyle name="Saída 16 2 4 3 3" xfId="48957"/>
    <cellStyle name="Saída 16 2 4 4" xfId="17049"/>
    <cellStyle name="Saída 16 2 4 4 2" xfId="28523"/>
    <cellStyle name="Saída 16 2 4 4 3" xfId="48958"/>
    <cellStyle name="Saída 16 2 4 5" xfId="17776"/>
    <cellStyle name="Saída 16 2 4 5 2" xfId="29250"/>
    <cellStyle name="Saída 16 2 4 5 3" xfId="48959"/>
    <cellStyle name="Saída 16 2 4 6" xfId="32191"/>
    <cellStyle name="Saída 16 2 4 6 2" xfId="48960"/>
    <cellStyle name="Saída 16 2 4 7" xfId="35664"/>
    <cellStyle name="Saída 16 2 4 7 2" xfId="48961"/>
    <cellStyle name="Saída 16 2 4 8" xfId="37348"/>
    <cellStyle name="Saída 16 2 4 8 2" xfId="48962"/>
    <cellStyle name="Saída 16 2 4 9" xfId="38643"/>
    <cellStyle name="Saída 16 2 4 9 2" xfId="48963"/>
    <cellStyle name="Saída 16 2 5" xfId="6779"/>
    <cellStyle name="Saída 16 2 6" xfId="48964"/>
    <cellStyle name="Saída 17 2" xfId="2550"/>
    <cellStyle name="Saída 17 2 2" xfId="3948"/>
    <cellStyle name="Saída 17 2 2 2" xfId="5441"/>
    <cellStyle name="Saída 17 2 2 2 10" xfId="20895"/>
    <cellStyle name="Saída 17 2 2 2 11" xfId="48965"/>
    <cellStyle name="Saída 17 2 2 2 12" xfId="57579"/>
    <cellStyle name="Saída 17 2 2 2 2" xfId="7980"/>
    <cellStyle name="Saída 17 2 2 2 2 2" xfId="16034"/>
    <cellStyle name="Saída 17 2 2 2 2 2 2" xfId="27508"/>
    <cellStyle name="Saída 17 2 2 2 2 2 3" xfId="48966"/>
    <cellStyle name="Saída 17 2 2 2 2 3" xfId="17970"/>
    <cellStyle name="Saída 17 2 2 2 2 3 2" xfId="29444"/>
    <cellStyle name="Saída 17 2 2 2 2 3 3" xfId="48967"/>
    <cellStyle name="Saída 17 2 2 2 2 4" xfId="18274"/>
    <cellStyle name="Saída 17 2 2 2 2 4 2" xfId="29748"/>
    <cellStyle name="Saída 17 2 2 2 2 5" xfId="34453"/>
    <cellStyle name="Saída 17 2 2 2 2 5 2" xfId="48968"/>
    <cellStyle name="Saída 17 2 2 2 2 6" xfId="36120"/>
    <cellStyle name="Saída 17 2 2 2 2 6 2" xfId="48969"/>
    <cellStyle name="Saída 17 2 2 2 2 7" xfId="22980"/>
    <cellStyle name="Saída 17 2 2 2 2 8" xfId="48970"/>
    <cellStyle name="Saída 17 2 2 2 3" xfId="13794"/>
    <cellStyle name="Saída 17 2 2 2 3 2" xfId="25269"/>
    <cellStyle name="Saída 17 2 2 2 3 3" xfId="48971"/>
    <cellStyle name="Saída 17 2 2 2 4" xfId="17160"/>
    <cellStyle name="Saída 17 2 2 2 4 2" xfId="28634"/>
    <cellStyle name="Saída 17 2 2 2 4 3" xfId="48972"/>
    <cellStyle name="Saída 17 2 2 2 5" xfId="12657"/>
    <cellStyle name="Saída 17 2 2 2 5 2" xfId="24135"/>
    <cellStyle name="Saída 17 2 2 2 5 3" xfId="48973"/>
    <cellStyle name="Saída 17 2 2 2 6" xfId="32368"/>
    <cellStyle name="Saída 17 2 2 2 6 2" xfId="48974"/>
    <cellStyle name="Saída 17 2 2 2 7" xfId="35756"/>
    <cellStyle name="Saída 17 2 2 2 7 2" xfId="48975"/>
    <cellStyle name="Saída 17 2 2 2 8" xfId="37525"/>
    <cellStyle name="Saída 17 2 2 2 8 2" xfId="48976"/>
    <cellStyle name="Saída 17 2 2 2 9" xfId="38735"/>
    <cellStyle name="Saída 17 2 2 2 9 2" xfId="48977"/>
    <cellStyle name="Saída 17 2 2 3" xfId="6956"/>
    <cellStyle name="Saída 17 2 2 3 2" xfId="15010"/>
    <cellStyle name="Saída 17 2 2 3 2 2" xfId="26484"/>
    <cellStyle name="Saída 17 2 2 3 2 3" xfId="48978"/>
    <cellStyle name="Saída 17 2 2 3 3" xfId="17585"/>
    <cellStyle name="Saída 17 2 2 3 3 2" xfId="29059"/>
    <cellStyle name="Saída 17 2 2 3 3 3" xfId="48979"/>
    <cellStyle name="Saída 17 2 2 3 4" xfId="12561"/>
    <cellStyle name="Saída 17 2 2 3 4 2" xfId="24032"/>
    <cellStyle name="Saída 17 2 2 3 5" xfId="31344"/>
    <cellStyle name="Saída 17 2 2 3 5 2" xfId="48980"/>
    <cellStyle name="Saída 17 2 2 3 6" xfId="35497"/>
    <cellStyle name="Saída 17 2 2 3 6 2" xfId="48981"/>
    <cellStyle name="Saída 17 2 2 3 7" xfId="19871"/>
    <cellStyle name="Saída 17 2 2 3 8" xfId="48982"/>
    <cellStyle name="Saída 17 2 2 4" xfId="40993"/>
    <cellStyle name="Saída 17 2 2 5" xfId="48983"/>
    <cellStyle name="Saída 17 2 3" xfId="6388"/>
    <cellStyle name="Saída 17 2 3 10" xfId="38903"/>
    <cellStyle name="Saída 17 2 3 10 2" xfId="48984"/>
    <cellStyle name="Saída 17 2 3 11" xfId="19504"/>
    <cellStyle name="Saída 17 2 3 12" xfId="48985"/>
    <cellStyle name="Saída 17 2 3 13" xfId="57580"/>
    <cellStyle name="Saída 17 2 3 2" xfId="8828"/>
    <cellStyle name="Saída 17 2 3 2 2" xfId="16882"/>
    <cellStyle name="Saída 17 2 3 2 2 2" xfId="28356"/>
    <cellStyle name="Saída 17 2 3 2 2 3" xfId="48986"/>
    <cellStyle name="Saída 17 2 3 2 3" xfId="18240"/>
    <cellStyle name="Saída 17 2 3 2 3 2" xfId="29714"/>
    <cellStyle name="Saída 17 2 3 2 3 3" xfId="48987"/>
    <cellStyle name="Saída 17 2 3 2 4" xfId="18442"/>
    <cellStyle name="Saída 17 2 3 2 4 2" xfId="29916"/>
    <cellStyle name="Saída 17 2 3 2 5" xfId="33216"/>
    <cellStyle name="Saída 17 2 3 2 5 2" xfId="48988"/>
    <cellStyle name="Saída 17 2 3 2 6" xfId="35924"/>
    <cellStyle name="Saída 17 2 3 2 6 2" xfId="48989"/>
    <cellStyle name="Saída 17 2 3 2 7" xfId="21743"/>
    <cellStyle name="Saída 17 2 3 2 8" xfId="48990"/>
    <cellStyle name="Saída 17 2 3 3" xfId="14642"/>
    <cellStyle name="Saída 17 2 3 3 2" xfId="35301"/>
    <cellStyle name="Saída 17 2 3 3 2 2" xfId="48991"/>
    <cellStyle name="Saída 17 2 3 3 3" xfId="36288"/>
    <cellStyle name="Saída 17 2 3 3 3 2" xfId="48992"/>
    <cellStyle name="Saída 17 2 3 3 4" xfId="23828"/>
    <cellStyle name="Saída 17 2 3 3 5" xfId="48993"/>
    <cellStyle name="Saída 17 2 3 4" xfId="17433"/>
    <cellStyle name="Saída 17 2 3 4 2" xfId="26117"/>
    <cellStyle name="Saída 17 2 3 4 3" xfId="48994"/>
    <cellStyle name="Saída 17 2 3 5" xfId="12952"/>
    <cellStyle name="Saída 17 2 3 5 2" xfId="28907"/>
    <cellStyle name="Saída 17 2 3 5 3" xfId="48995"/>
    <cellStyle name="Saída 17 2 3 6" xfId="23934"/>
    <cellStyle name="Saída 17 2 3 6 2" xfId="48996"/>
    <cellStyle name="Saída 17 2 3 7" xfId="30977"/>
    <cellStyle name="Saída 17 2 3 7 2" xfId="48997"/>
    <cellStyle name="Saída 17 2 3 8" xfId="35406"/>
    <cellStyle name="Saída 17 2 3 8 2" xfId="48998"/>
    <cellStyle name="Saída 17 2 3 9" xfId="38373"/>
    <cellStyle name="Saída 17 2 3 9 2" xfId="48999"/>
    <cellStyle name="Saída 17 2 4" xfId="5254"/>
    <cellStyle name="Saída 17 2 4 10" xfId="20719"/>
    <cellStyle name="Saída 17 2 4 11" xfId="49000"/>
    <cellStyle name="Saída 17 2 4 12" xfId="57581"/>
    <cellStyle name="Saída 17 2 4 2" xfId="7804"/>
    <cellStyle name="Saída 17 2 4 2 2" xfId="15858"/>
    <cellStyle name="Saída 17 2 4 2 2 2" xfId="27332"/>
    <cellStyle name="Saída 17 2 4 2 2 3" xfId="49001"/>
    <cellStyle name="Saída 17 2 4 2 3" xfId="17859"/>
    <cellStyle name="Saída 17 2 4 2 3 2" xfId="29333"/>
    <cellStyle name="Saída 17 2 4 2 3 3" xfId="49002"/>
    <cellStyle name="Saída 17 2 4 2 4" xfId="16935"/>
    <cellStyle name="Saída 17 2 4 2 4 2" xfId="28409"/>
    <cellStyle name="Saída 17 2 4 2 5" xfId="34277"/>
    <cellStyle name="Saída 17 2 4 2 5 2" xfId="49003"/>
    <cellStyle name="Saída 17 2 4 2 6" xfId="36029"/>
    <cellStyle name="Saída 17 2 4 2 6 2" xfId="49004"/>
    <cellStyle name="Saída 17 2 4 2 7" xfId="22804"/>
    <cellStyle name="Saída 17 2 4 2 8" xfId="49005"/>
    <cellStyle name="Saída 17 2 4 3" xfId="13617"/>
    <cellStyle name="Saída 17 2 4 3 2" xfId="25093"/>
    <cellStyle name="Saída 17 2 4 3 3" xfId="49006"/>
    <cellStyle name="Saída 17 2 4 4" xfId="17050"/>
    <cellStyle name="Saída 17 2 4 4 2" xfId="28524"/>
    <cellStyle name="Saída 17 2 4 4 3" xfId="49007"/>
    <cellStyle name="Saída 17 2 4 5" xfId="16966"/>
    <cellStyle name="Saída 17 2 4 5 2" xfId="28440"/>
    <cellStyle name="Saída 17 2 4 5 3" xfId="49008"/>
    <cellStyle name="Saída 17 2 4 6" xfId="32192"/>
    <cellStyle name="Saída 17 2 4 6 2" xfId="49009"/>
    <cellStyle name="Saída 17 2 4 7" xfId="35665"/>
    <cellStyle name="Saída 17 2 4 7 2" xfId="49010"/>
    <cellStyle name="Saída 17 2 4 8" xfId="37349"/>
    <cellStyle name="Saída 17 2 4 8 2" xfId="49011"/>
    <cellStyle name="Saída 17 2 4 9" xfId="38644"/>
    <cellStyle name="Saída 17 2 4 9 2" xfId="49012"/>
    <cellStyle name="Saída 17 2 5" xfId="6780"/>
    <cellStyle name="Saída 17 2 6" xfId="49013"/>
    <cellStyle name="Saída 2" xfId="2551"/>
    <cellStyle name="Saída 2 2" xfId="2552"/>
    <cellStyle name="Saída 2 2 2" xfId="4743"/>
    <cellStyle name="Saída 2 2 2 2" xfId="5891"/>
    <cellStyle name="Saída 2 2 2 2 10" xfId="21345"/>
    <cellStyle name="Saída 2 2 2 2 11" xfId="49014"/>
    <cellStyle name="Saída 2 2 2 2 12" xfId="57582"/>
    <cellStyle name="Saída 2 2 2 2 2" xfId="8430"/>
    <cellStyle name="Saída 2 2 2 2 2 2" xfId="16484"/>
    <cellStyle name="Saída 2 2 2 2 2 2 2" xfId="27958"/>
    <cellStyle name="Saída 2 2 2 2 2 2 3" xfId="49015"/>
    <cellStyle name="Saída 2 2 2 2 2 3" xfId="18098"/>
    <cellStyle name="Saída 2 2 2 2 2 3 2" xfId="29572"/>
    <cellStyle name="Saída 2 2 2 2 2 3 3" xfId="49016"/>
    <cellStyle name="Saída 2 2 2 2 2 4" xfId="18359"/>
    <cellStyle name="Saída 2 2 2 2 2 4 2" xfId="29833"/>
    <cellStyle name="Saída 2 2 2 2 2 5" xfId="34903"/>
    <cellStyle name="Saída 2 2 2 2 2 5 2" xfId="49017"/>
    <cellStyle name="Saída 2 2 2 2 2 6" xfId="36205"/>
    <cellStyle name="Saída 2 2 2 2 2 6 2" xfId="49018"/>
    <cellStyle name="Saída 2 2 2 2 2 7" xfId="23430"/>
    <cellStyle name="Saída 2 2 2 2 2 8" xfId="49019"/>
    <cellStyle name="Saída 2 2 2 2 3" xfId="14244"/>
    <cellStyle name="Saída 2 2 2 2 3 2" xfId="25719"/>
    <cellStyle name="Saída 2 2 2 2 3 3" xfId="49020"/>
    <cellStyle name="Saída 2 2 2 2 4" xfId="17291"/>
    <cellStyle name="Saída 2 2 2 2 4 2" xfId="28765"/>
    <cellStyle name="Saída 2 2 2 2 4 3" xfId="49021"/>
    <cellStyle name="Saída 2 2 2 2 5" xfId="18145"/>
    <cellStyle name="Saída 2 2 2 2 5 2" xfId="29619"/>
    <cellStyle name="Saída 2 2 2 2 5 3" xfId="49022"/>
    <cellStyle name="Saída 2 2 2 2 6" xfId="32818"/>
    <cellStyle name="Saída 2 2 2 2 6 2" xfId="49023"/>
    <cellStyle name="Saída 2 2 2 2 7" xfId="35841"/>
    <cellStyle name="Saída 2 2 2 2 7 2" xfId="49024"/>
    <cellStyle name="Saída 2 2 2 2 8" xfId="37975"/>
    <cellStyle name="Saída 2 2 2 2 8 2" xfId="49025"/>
    <cellStyle name="Saída 2 2 2 2 9" xfId="38820"/>
    <cellStyle name="Saída 2 2 2 2 9 2" xfId="49026"/>
    <cellStyle name="Saída 2 2 2 3" xfId="7406"/>
    <cellStyle name="Saída 2 2 2 3 2" xfId="15460"/>
    <cellStyle name="Saída 2 2 2 3 2 2" xfId="26934"/>
    <cellStyle name="Saída 2 2 2 3 2 3" xfId="49027"/>
    <cellStyle name="Saída 2 2 2 3 3" xfId="17715"/>
    <cellStyle name="Saída 2 2 2 3 3 2" xfId="29189"/>
    <cellStyle name="Saída 2 2 2 3 3 3" xfId="49028"/>
    <cellStyle name="Saída 2 2 2 3 4" xfId="17749"/>
    <cellStyle name="Saída 2 2 2 3 4 2" xfId="29223"/>
    <cellStyle name="Saída 2 2 2 3 5" xfId="31794"/>
    <cellStyle name="Saída 2 2 2 3 5 2" xfId="49029"/>
    <cellStyle name="Saída 2 2 2 3 6" xfId="35582"/>
    <cellStyle name="Saída 2 2 2 3 6 2" xfId="49030"/>
    <cellStyle name="Saída 2 2 2 3 7" xfId="20321"/>
    <cellStyle name="Saída 2 2 2 3 8" xfId="49031"/>
    <cellStyle name="Saída 2 2 2 4" xfId="41443"/>
    <cellStyle name="Saída 2 2 2 5" xfId="49032"/>
    <cellStyle name="Saída 2 2 3" xfId="3810"/>
    <cellStyle name="Saída 2 2 4" xfId="6389"/>
    <cellStyle name="Saída 2 2 4 10" xfId="38904"/>
    <cellStyle name="Saída 2 2 4 10 2" xfId="49033"/>
    <cellStyle name="Saída 2 2 4 11" xfId="19505"/>
    <cellStyle name="Saída 2 2 4 12" xfId="49034"/>
    <cellStyle name="Saída 2 2 4 13" xfId="57583"/>
    <cellStyle name="Saída 2 2 4 2" xfId="8829"/>
    <cellStyle name="Saída 2 2 4 2 2" xfId="16883"/>
    <cellStyle name="Saída 2 2 4 2 2 2" xfId="28357"/>
    <cellStyle name="Saída 2 2 4 2 2 3" xfId="49035"/>
    <cellStyle name="Saída 2 2 4 2 3" xfId="18241"/>
    <cellStyle name="Saída 2 2 4 2 3 2" xfId="29715"/>
    <cellStyle name="Saída 2 2 4 2 3 3" xfId="49036"/>
    <cellStyle name="Saída 2 2 4 2 4" xfId="18443"/>
    <cellStyle name="Saída 2 2 4 2 4 2" xfId="29917"/>
    <cellStyle name="Saída 2 2 4 2 5" xfId="33217"/>
    <cellStyle name="Saída 2 2 4 2 5 2" xfId="49037"/>
    <cellStyle name="Saída 2 2 4 2 6" xfId="35925"/>
    <cellStyle name="Saída 2 2 4 2 6 2" xfId="49038"/>
    <cellStyle name="Saída 2 2 4 2 7" xfId="21744"/>
    <cellStyle name="Saída 2 2 4 2 8" xfId="49039"/>
    <cellStyle name="Saída 2 2 4 3" xfId="14643"/>
    <cellStyle name="Saída 2 2 4 3 2" xfId="35302"/>
    <cellStyle name="Saída 2 2 4 3 2 2" xfId="49040"/>
    <cellStyle name="Saída 2 2 4 3 3" xfId="36289"/>
    <cellStyle name="Saída 2 2 4 3 3 2" xfId="49041"/>
    <cellStyle name="Saída 2 2 4 3 4" xfId="23829"/>
    <cellStyle name="Saída 2 2 4 3 5" xfId="49042"/>
    <cellStyle name="Saída 2 2 4 4" xfId="17434"/>
    <cellStyle name="Saída 2 2 4 4 2" xfId="26118"/>
    <cellStyle name="Saída 2 2 4 4 3" xfId="49043"/>
    <cellStyle name="Saída 2 2 4 5" xfId="12689"/>
    <cellStyle name="Saída 2 2 4 5 2" xfId="28908"/>
    <cellStyle name="Saída 2 2 4 5 3" xfId="49044"/>
    <cellStyle name="Saída 2 2 4 6" xfId="24163"/>
    <cellStyle name="Saída 2 2 4 6 2" xfId="49045"/>
    <cellStyle name="Saída 2 2 4 7" xfId="30978"/>
    <cellStyle name="Saída 2 2 4 7 2" xfId="49046"/>
    <cellStyle name="Saída 2 2 4 8" xfId="35407"/>
    <cellStyle name="Saída 2 2 4 8 2" xfId="49047"/>
    <cellStyle name="Saída 2 2 4 9" xfId="38374"/>
    <cellStyle name="Saída 2 2 4 9 2" xfId="49048"/>
    <cellStyle name="Saída 2 2 5" xfId="5255"/>
    <cellStyle name="Saída 2 2 5 10" xfId="20720"/>
    <cellStyle name="Saída 2 2 5 11" xfId="49049"/>
    <cellStyle name="Saída 2 2 5 12" xfId="57584"/>
    <cellStyle name="Saída 2 2 5 2" xfId="7805"/>
    <cellStyle name="Saída 2 2 5 2 2" xfId="15859"/>
    <cellStyle name="Saída 2 2 5 2 2 2" xfId="27333"/>
    <cellStyle name="Saída 2 2 5 2 2 3" xfId="49050"/>
    <cellStyle name="Saída 2 2 5 2 3" xfId="17860"/>
    <cellStyle name="Saída 2 2 5 2 3 2" xfId="29334"/>
    <cellStyle name="Saída 2 2 5 2 3 3" xfId="49051"/>
    <cellStyle name="Saída 2 2 5 2 4" xfId="18128"/>
    <cellStyle name="Saída 2 2 5 2 4 2" xfId="29602"/>
    <cellStyle name="Saída 2 2 5 2 5" xfId="34278"/>
    <cellStyle name="Saída 2 2 5 2 5 2" xfId="49052"/>
    <cellStyle name="Saída 2 2 5 2 6" xfId="36030"/>
    <cellStyle name="Saída 2 2 5 2 6 2" xfId="49053"/>
    <cellStyle name="Saída 2 2 5 2 7" xfId="22805"/>
    <cellStyle name="Saída 2 2 5 2 8" xfId="49054"/>
    <cellStyle name="Saída 2 2 5 3" xfId="13618"/>
    <cellStyle name="Saída 2 2 5 3 2" xfId="25094"/>
    <cellStyle name="Saída 2 2 5 3 3" xfId="49055"/>
    <cellStyle name="Saída 2 2 5 4" xfId="17051"/>
    <cellStyle name="Saída 2 2 5 4 2" xfId="28525"/>
    <cellStyle name="Saída 2 2 5 4 3" xfId="49056"/>
    <cellStyle name="Saída 2 2 5 5" xfId="18156"/>
    <cellStyle name="Saída 2 2 5 5 2" xfId="29630"/>
    <cellStyle name="Saída 2 2 5 5 3" xfId="49057"/>
    <cellStyle name="Saída 2 2 5 6" xfId="32193"/>
    <cellStyle name="Saída 2 2 5 6 2" xfId="49058"/>
    <cellStyle name="Saída 2 2 5 7" xfId="35666"/>
    <cellStyle name="Saída 2 2 5 7 2" xfId="49059"/>
    <cellStyle name="Saída 2 2 5 8" xfId="37350"/>
    <cellStyle name="Saída 2 2 5 8 2" xfId="49060"/>
    <cellStyle name="Saída 2 2 5 9" xfId="38645"/>
    <cellStyle name="Saída 2 2 5 9 2" xfId="49061"/>
    <cellStyle name="Saída 2 2 6" xfId="6781"/>
    <cellStyle name="Saída 2 2 7" xfId="49062"/>
    <cellStyle name="Saída 3" xfId="2553"/>
    <cellStyle name="Saída 3 2" xfId="2554"/>
    <cellStyle name="Saída 3 2 2" xfId="4744"/>
    <cellStyle name="Saída 3 2 2 2" xfId="5892"/>
    <cellStyle name="Saída 3 2 2 2 10" xfId="21346"/>
    <cellStyle name="Saída 3 2 2 2 11" xfId="49063"/>
    <cellStyle name="Saída 3 2 2 2 12" xfId="57585"/>
    <cellStyle name="Saída 3 2 2 2 2" xfId="8431"/>
    <cellStyle name="Saída 3 2 2 2 2 2" xfId="16485"/>
    <cellStyle name="Saída 3 2 2 2 2 2 2" xfId="27959"/>
    <cellStyle name="Saída 3 2 2 2 2 2 3" xfId="49064"/>
    <cellStyle name="Saída 3 2 2 2 2 3" xfId="18099"/>
    <cellStyle name="Saída 3 2 2 2 2 3 2" xfId="29573"/>
    <cellStyle name="Saída 3 2 2 2 2 3 3" xfId="49065"/>
    <cellStyle name="Saída 3 2 2 2 2 4" xfId="18360"/>
    <cellStyle name="Saída 3 2 2 2 2 4 2" xfId="29834"/>
    <cellStyle name="Saída 3 2 2 2 2 5" xfId="34904"/>
    <cellStyle name="Saída 3 2 2 2 2 5 2" xfId="49066"/>
    <cellStyle name="Saída 3 2 2 2 2 6" xfId="36206"/>
    <cellStyle name="Saída 3 2 2 2 2 6 2" xfId="49067"/>
    <cellStyle name="Saída 3 2 2 2 2 7" xfId="23431"/>
    <cellStyle name="Saída 3 2 2 2 2 8" xfId="49068"/>
    <cellStyle name="Saída 3 2 2 2 3" xfId="14245"/>
    <cellStyle name="Saída 3 2 2 2 3 2" xfId="25720"/>
    <cellStyle name="Saída 3 2 2 2 3 3" xfId="49069"/>
    <cellStyle name="Saída 3 2 2 2 4" xfId="17292"/>
    <cellStyle name="Saída 3 2 2 2 4 2" xfId="28766"/>
    <cellStyle name="Saída 3 2 2 2 4 3" xfId="49070"/>
    <cellStyle name="Saída 3 2 2 2 5" xfId="17340"/>
    <cellStyle name="Saída 3 2 2 2 5 2" xfId="28814"/>
    <cellStyle name="Saída 3 2 2 2 5 3" xfId="49071"/>
    <cellStyle name="Saída 3 2 2 2 6" xfId="32819"/>
    <cellStyle name="Saída 3 2 2 2 6 2" xfId="49072"/>
    <cellStyle name="Saída 3 2 2 2 7" xfId="35842"/>
    <cellStyle name="Saída 3 2 2 2 7 2" xfId="49073"/>
    <cellStyle name="Saída 3 2 2 2 8" xfId="37976"/>
    <cellStyle name="Saída 3 2 2 2 8 2" xfId="49074"/>
    <cellStyle name="Saída 3 2 2 2 9" xfId="38821"/>
    <cellStyle name="Saída 3 2 2 2 9 2" xfId="49075"/>
    <cellStyle name="Saída 3 2 2 3" xfId="7407"/>
    <cellStyle name="Saída 3 2 2 3 2" xfId="15461"/>
    <cellStyle name="Saída 3 2 2 3 2 2" xfId="26935"/>
    <cellStyle name="Saída 3 2 2 3 2 3" xfId="49076"/>
    <cellStyle name="Saída 3 2 2 3 3" xfId="17716"/>
    <cellStyle name="Saída 3 2 2 3 3 2" xfId="29190"/>
    <cellStyle name="Saída 3 2 2 3 3 3" xfId="49077"/>
    <cellStyle name="Saída 3 2 2 3 4" xfId="16941"/>
    <cellStyle name="Saída 3 2 2 3 4 2" xfId="28415"/>
    <cellStyle name="Saída 3 2 2 3 5" xfId="31795"/>
    <cellStyle name="Saída 3 2 2 3 5 2" xfId="49078"/>
    <cellStyle name="Saída 3 2 2 3 6" xfId="35583"/>
    <cellStyle name="Saída 3 2 2 3 6 2" xfId="49079"/>
    <cellStyle name="Saída 3 2 2 3 7" xfId="20322"/>
    <cellStyle name="Saída 3 2 2 3 8" xfId="49080"/>
    <cellStyle name="Saída 3 2 2 4" xfId="41444"/>
    <cellStyle name="Saída 3 2 2 5" xfId="49081"/>
    <cellStyle name="Saída 3 2 3" xfId="3811"/>
    <cellStyle name="Saída 3 2 4" xfId="6390"/>
    <cellStyle name="Saída 3 2 4 10" xfId="38905"/>
    <cellStyle name="Saída 3 2 4 10 2" xfId="49082"/>
    <cellStyle name="Saída 3 2 4 11" xfId="19506"/>
    <cellStyle name="Saída 3 2 4 12" xfId="49083"/>
    <cellStyle name="Saída 3 2 4 13" xfId="57586"/>
    <cellStyle name="Saída 3 2 4 2" xfId="8830"/>
    <cellStyle name="Saída 3 2 4 2 2" xfId="16884"/>
    <cellStyle name="Saída 3 2 4 2 2 2" xfId="28358"/>
    <cellStyle name="Saída 3 2 4 2 2 3" xfId="49084"/>
    <cellStyle name="Saída 3 2 4 2 3" xfId="18242"/>
    <cellStyle name="Saída 3 2 4 2 3 2" xfId="29716"/>
    <cellStyle name="Saída 3 2 4 2 3 3" xfId="49085"/>
    <cellStyle name="Saída 3 2 4 2 4" xfId="18444"/>
    <cellStyle name="Saída 3 2 4 2 4 2" xfId="29918"/>
    <cellStyle name="Saída 3 2 4 2 5" xfId="33218"/>
    <cellStyle name="Saída 3 2 4 2 5 2" xfId="49086"/>
    <cellStyle name="Saída 3 2 4 2 6" xfId="35926"/>
    <cellStyle name="Saída 3 2 4 2 6 2" xfId="49087"/>
    <cellStyle name="Saída 3 2 4 2 7" xfId="21745"/>
    <cellStyle name="Saída 3 2 4 2 8" xfId="49088"/>
    <cellStyle name="Saída 3 2 4 3" xfId="14644"/>
    <cellStyle name="Saída 3 2 4 3 2" xfId="35303"/>
    <cellStyle name="Saída 3 2 4 3 2 2" xfId="49089"/>
    <cellStyle name="Saída 3 2 4 3 3" xfId="36290"/>
    <cellStyle name="Saída 3 2 4 3 3 2" xfId="49090"/>
    <cellStyle name="Saída 3 2 4 3 4" xfId="23830"/>
    <cellStyle name="Saída 3 2 4 3 5" xfId="49091"/>
    <cellStyle name="Saída 3 2 4 4" xfId="17435"/>
    <cellStyle name="Saída 3 2 4 4 2" xfId="26119"/>
    <cellStyle name="Saída 3 2 4 4 3" xfId="49092"/>
    <cellStyle name="Saída 3 2 4 5" xfId="12690"/>
    <cellStyle name="Saída 3 2 4 5 2" xfId="28909"/>
    <cellStyle name="Saída 3 2 4 5 3" xfId="49093"/>
    <cellStyle name="Saída 3 2 4 6" xfId="24164"/>
    <cellStyle name="Saída 3 2 4 6 2" xfId="49094"/>
    <cellStyle name="Saída 3 2 4 7" xfId="30979"/>
    <cellStyle name="Saída 3 2 4 7 2" xfId="49095"/>
    <cellStyle name="Saída 3 2 4 8" xfId="35408"/>
    <cellStyle name="Saída 3 2 4 8 2" xfId="49096"/>
    <cellStyle name="Saída 3 2 4 9" xfId="38375"/>
    <cellStyle name="Saída 3 2 4 9 2" xfId="49097"/>
    <cellStyle name="Saída 3 2 5" xfId="5256"/>
    <cellStyle name="Saída 3 2 5 10" xfId="20721"/>
    <cellStyle name="Saída 3 2 5 11" xfId="49098"/>
    <cellStyle name="Saída 3 2 5 12" xfId="57587"/>
    <cellStyle name="Saída 3 2 5 2" xfId="7806"/>
    <cellStyle name="Saída 3 2 5 2 2" xfId="15860"/>
    <cellStyle name="Saída 3 2 5 2 2 2" xfId="27334"/>
    <cellStyle name="Saída 3 2 5 2 2 3" xfId="49099"/>
    <cellStyle name="Saída 3 2 5 2 3" xfId="17861"/>
    <cellStyle name="Saída 3 2 5 2 3 2" xfId="29335"/>
    <cellStyle name="Saída 3 2 5 2 3 3" xfId="49100"/>
    <cellStyle name="Saída 3 2 5 2 4" xfId="17322"/>
    <cellStyle name="Saída 3 2 5 2 4 2" xfId="28796"/>
    <cellStyle name="Saída 3 2 5 2 5" xfId="34279"/>
    <cellStyle name="Saída 3 2 5 2 5 2" xfId="49101"/>
    <cellStyle name="Saída 3 2 5 2 6" xfId="36031"/>
    <cellStyle name="Saída 3 2 5 2 6 2" xfId="49102"/>
    <cellStyle name="Saída 3 2 5 2 7" xfId="22806"/>
    <cellStyle name="Saída 3 2 5 2 8" xfId="49103"/>
    <cellStyle name="Saída 3 2 5 3" xfId="13619"/>
    <cellStyle name="Saída 3 2 5 3 2" xfId="25095"/>
    <cellStyle name="Saída 3 2 5 3 3" xfId="49104"/>
    <cellStyle name="Saída 3 2 5 4" xfId="17052"/>
    <cellStyle name="Saída 3 2 5 4 2" xfId="28526"/>
    <cellStyle name="Saída 3 2 5 4 3" xfId="49105"/>
    <cellStyle name="Saída 3 2 5 5" xfId="17350"/>
    <cellStyle name="Saída 3 2 5 5 2" xfId="28824"/>
    <cellStyle name="Saída 3 2 5 5 3" xfId="49106"/>
    <cellStyle name="Saída 3 2 5 6" xfId="32194"/>
    <cellStyle name="Saída 3 2 5 6 2" xfId="49107"/>
    <cellStyle name="Saída 3 2 5 7" xfId="35667"/>
    <cellStyle name="Saída 3 2 5 7 2" xfId="49108"/>
    <cellStyle name="Saída 3 2 5 8" xfId="37351"/>
    <cellStyle name="Saída 3 2 5 8 2" xfId="49109"/>
    <cellStyle name="Saída 3 2 5 9" xfId="38646"/>
    <cellStyle name="Saída 3 2 5 9 2" xfId="49110"/>
    <cellStyle name="Saída 3 2 6" xfId="6782"/>
    <cellStyle name="Saída 3 2 7" xfId="49111"/>
    <cellStyle name="Saída 4" xfId="2555"/>
    <cellStyle name="Saída 4 2" xfId="2556"/>
    <cellStyle name="Saída 4 2 2" xfId="3949"/>
    <cellStyle name="Saída 4 2 2 2" xfId="5442"/>
    <cellStyle name="Saída 4 2 2 2 10" xfId="20896"/>
    <cellStyle name="Saída 4 2 2 2 11" xfId="49112"/>
    <cellStyle name="Saída 4 2 2 2 12" xfId="57588"/>
    <cellStyle name="Saída 4 2 2 2 2" xfId="7981"/>
    <cellStyle name="Saída 4 2 2 2 2 2" xfId="16035"/>
    <cellStyle name="Saída 4 2 2 2 2 2 2" xfId="27509"/>
    <cellStyle name="Saída 4 2 2 2 2 2 3" xfId="49113"/>
    <cellStyle name="Saída 4 2 2 2 2 3" xfId="17971"/>
    <cellStyle name="Saída 4 2 2 2 2 3 2" xfId="29445"/>
    <cellStyle name="Saída 4 2 2 2 2 3 3" xfId="49114"/>
    <cellStyle name="Saída 4 2 2 2 2 4" xfId="18275"/>
    <cellStyle name="Saída 4 2 2 2 2 4 2" xfId="29749"/>
    <cellStyle name="Saída 4 2 2 2 2 5" xfId="34454"/>
    <cellStyle name="Saída 4 2 2 2 2 5 2" xfId="49115"/>
    <cellStyle name="Saída 4 2 2 2 2 6" xfId="36121"/>
    <cellStyle name="Saída 4 2 2 2 2 6 2" xfId="49116"/>
    <cellStyle name="Saída 4 2 2 2 2 7" xfId="22981"/>
    <cellStyle name="Saída 4 2 2 2 2 8" xfId="49117"/>
    <cellStyle name="Saída 4 2 2 2 3" xfId="13795"/>
    <cellStyle name="Saída 4 2 2 2 3 2" xfId="25270"/>
    <cellStyle name="Saída 4 2 2 2 3 3" xfId="49118"/>
    <cellStyle name="Saída 4 2 2 2 4" xfId="17161"/>
    <cellStyle name="Saída 4 2 2 2 4 2" xfId="28635"/>
    <cellStyle name="Saída 4 2 2 2 4 3" xfId="49119"/>
    <cellStyle name="Saída 4 2 2 2 5" xfId="17639"/>
    <cellStyle name="Saída 4 2 2 2 5 2" xfId="29113"/>
    <cellStyle name="Saída 4 2 2 2 5 3" xfId="49120"/>
    <cellStyle name="Saída 4 2 2 2 6" xfId="32369"/>
    <cellStyle name="Saída 4 2 2 2 6 2" xfId="49121"/>
    <cellStyle name="Saída 4 2 2 2 7" xfId="35757"/>
    <cellStyle name="Saída 4 2 2 2 7 2" xfId="49122"/>
    <cellStyle name="Saída 4 2 2 2 8" xfId="37526"/>
    <cellStyle name="Saída 4 2 2 2 8 2" xfId="49123"/>
    <cellStyle name="Saída 4 2 2 2 9" xfId="38736"/>
    <cellStyle name="Saída 4 2 2 2 9 2" xfId="49124"/>
    <cellStyle name="Saída 4 2 2 3" xfId="6957"/>
    <cellStyle name="Saída 4 2 2 3 2" xfId="15011"/>
    <cellStyle name="Saída 4 2 2 3 2 2" xfId="26485"/>
    <cellStyle name="Saída 4 2 2 3 2 3" xfId="49125"/>
    <cellStyle name="Saída 4 2 2 3 3" xfId="17586"/>
    <cellStyle name="Saída 4 2 2 3 3 2" xfId="29060"/>
    <cellStyle name="Saída 4 2 2 3 3 3" xfId="49126"/>
    <cellStyle name="Saída 4 2 2 3 4" xfId="17473"/>
    <cellStyle name="Saída 4 2 2 3 4 2" xfId="28947"/>
    <cellStyle name="Saída 4 2 2 3 5" xfId="31345"/>
    <cellStyle name="Saída 4 2 2 3 5 2" xfId="49127"/>
    <cellStyle name="Saída 4 2 2 3 6" xfId="35498"/>
    <cellStyle name="Saída 4 2 2 3 6 2" xfId="49128"/>
    <cellStyle name="Saída 4 2 2 3 7" xfId="19872"/>
    <cellStyle name="Saída 4 2 2 3 8" xfId="49129"/>
    <cellStyle name="Saída 4 2 2 4" xfId="40994"/>
    <cellStyle name="Saída 4 2 2 5" xfId="49130"/>
    <cellStyle name="Saída 4 2 3" xfId="6391"/>
    <cellStyle name="Saída 4 2 3 10" xfId="38906"/>
    <cellStyle name="Saída 4 2 3 10 2" xfId="49131"/>
    <cellStyle name="Saída 4 2 3 11" xfId="19507"/>
    <cellStyle name="Saída 4 2 3 12" xfId="49132"/>
    <cellStyle name="Saída 4 2 3 13" xfId="57589"/>
    <cellStyle name="Saída 4 2 3 2" xfId="8831"/>
    <cellStyle name="Saída 4 2 3 2 2" xfId="16885"/>
    <cellStyle name="Saída 4 2 3 2 2 2" xfId="28359"/>
    <cellStyle name="Saída 4 2 3 2 2 3" xfId="49133"/>
    <cellStyle name="Saída 4 2 3 2 3" xfId="18243"/>
    <cellStyle name="Saída 4 2 3 2 3 2" xfId="29717"/>
    <cellStyle name="Saída 4 2 3 2 3 3" xfId="49134"/>
    <cellStyle name="Saída 4 2 3 2 4" xfId="18445"/>
    <cellStyle name="Saída 4 2 3 2 4 2" xfId="29919"/>
    <cellStyle name="Saída 4 2 3 2 5" xfId="33219"/>
    <cellStyle name="Saída 4 2 3 2 5 2" xfId="49135"/>
    <cellStyle name="Saída 4 2 3 2 6" xfId="35927"/>
    <cellStyle name="Saída 4 2 3 2 6 2" xfId="49136"/>
    <cellStyle name="Saída 4 2 3 2 7" xfId="21746"/>
    <cellStyle name="Saída 4 2 3 2 8" xfId="49137"/>
    <cellStyle name="Saída 4 2 3 3" xfId="14645"/>
    <cellStyle name="Saída 4 2 3 3 2" xfId="35304"/>
    <cellStyle name="Saída 4 2 3 3 2 2" xfId="49138"/>
    <cellStyle name="Saída 4 2 3 3 3" xfId="36291"/>
    <cellStyle name="Saída 4 2 3 3 3 2" xfId="49139"/>
    <cellStyle name="Saída 4 2 3 3 4" xfId="23831"/>
    <cellStyle name="Saída 4 2 3 3 5" xfId="49140"/>
    <cellStyle name="Saída 4 2 3 4" xfId="17436"/>
    <cellStyle name="Saída 4 2 3 4 2" xfId="26120"/>
    <cellStyle name="Saída 4 2 3 4 3" xfId="49141"/>
    <cellStyle name="Saída 4 2 3 5" xfId="12691"/>
    <cellStyle name="Saída 4 2 3 5 2" xfId="28910"/>
    <cellStyle name="Saída 4 2 3 5 3" xfId="49142"/>
    <cellStyle name="Saída 4 2 3 6" xfId="24165"/>
    <cellStyle name="Saída 4 2 3 6 2" xfId="49143"/>
    <cellStyle name="Saída 4 2 3 7" xfId="30980"/>
    <cellStyle name="Saída 4 2 3 7 2" xfId="49144"/>
    <cellStyle name="Saída 4 2 3 8" xfId="35409"/>
    <cellStyle name="Saída 4 2 3 8 2" xfId="49145"/>
    <cellStyle name="Saída 4 2 3 9" xfId="38376"/>
    <cellStyle name="Saída 4 2 3 9 2" xfId="49146"/>
    <cellStyle name="Saída 4 2 4" xfId="5257"/>
    <cellStyle name="Saída 4 2 4 10" xfId="20722"/>
    <cellStyle name="Saída 4 2 4 11" xfId="49147"/>
    <cellStyle name="Saída 4 2 4 12" xfId="57590"/>
    <cellStyle name="Saída 4 2 4 2" xfId="7807"/>
    <cellStyle name="Saída 4 2 4 2 2" xfId="15861"/>
    <cellStyle name="Saída 4 2 4 2 2 2" xfId="27335"/>
    <cellStyle name="Saída 4 2 4 2 2 3" xfId="49148"/>
    <cellStyle name="Saída 4 2 4 2 3" xfId="17862"/>
    <cellStyle name="Saída 4 2 4 2 3 2" xfId="29336"/>
    <cellStyle name="Saída 4 2 4 2 3 3" xfId="49149"/>
    <cellStyle name="Saída 4 2 4 2 4" xfId="12994"/>
    <cellStyle name="Saída 4 2 4 2 4 2" xfId="23988"/>
    <cellStyle name="Saída 4 2 4 2 5" xfId="34280"/>
    <cellStyle name="Saída 4 2 4 2 5 2" xfId="49150"/>
    <cellStyle name="Saída 4 2 4 2 6" xfId="36032"/>
    <cellStyle name="Saída 4 2 4 2 6 2" xfId="49151"/>
    <cellStyle name="Saída 4 2 4 2 7" xfId="22807"/>
    <cellStyle name="Saída 4 2 4 2 8" xfId="49152"/>
    <cellStyle name="Saída 4 2 4 3" xfId="13620"/>
    <cellStyle name="Saída 4 2 4 3 2" xfId="25096"/>
    <cellStyle name="Saída 4 2 4 3 3" xfId="49153"/>
    <cellStyle name="Saída 4 2 4 4" xfId="17053"/>
    <cellStyle name="Saída 4 2 4 4 2" xfId="28527"/>
    <cellStyle name="Saída 4 2 4 4 3" xfId="49154"/>
    <cellStyle name="Saída 4 2 4 5" xfId="12409"/>
    <cellStyle name="Saída 4 2 4 5 2" xfId="23881"/>
    <cellStyle name="Saída 4 2 4 5 3" xfId="49155"/>
    <cellStyle name="Saída 4 2 4 6" xfId="32195"/>
    <cellStyle name="Saída 4 2 4 6 2" xfId="49156"/>
    <cellStyle name="Saída 4 2 4 7" xfId="35668"/>
    <cellStyle name="Saída 4 2 4 7 2" xfId="49157"/>
    <cellStyle name="Saída 4 2 4 8" xfId="37352"/>
    <cellStyle name="Saída 4 2 4 8 2" xfId="49158"/>
    <cellStyle name="Saída 4 2 4 9" xfId="38647"/>
    <cellStyle name="Saída 4 2 4 9 2" xfId="49159"/>
    <cellStyle name="Saída 4 2 5" xfId="6783"/>
    <cellStyle name="Saída 4 2 6" xfId="49160"/>
    <cellStyle name="Saída 5" xfId="2557"/>
    <cellStyle name="Saída 5 2" xfId="2558"/>
    <cellStyle name="Saída 5 2 2" xfId="3950"/>
    <cellStyle name="Saída 5 2 2 2" xfId="5443"/>
    <cellStyle name="Saída 5 2 2 2 10" xfId="20897"/>
    <cellStyle name="Saída 5 2 2 2 11" xfId="49161"/>
    <cellStyle name="Saída 5 2 2 2 12" xfId="57591"/>
    <cellStyle name="Saída 5 2 2 2 2" xfId="7982"/>
    <cellStyle name="Saída 5 2 2 2 2 2" xfId="16036"/>
    <cellStyle name="Saída 5 2 2 2 2 2 2" xfId="27510"/>
    <cellStyle name="Saída 5 2 2 2 2 2 3" xfId="49162"/>
    <cellStyle name="Saída 5 2 2 2 2 3" xfId="17972"/>
    <cellStyle name="Saída 5 2 2 2 2 3 2" xfId="29446"/>
    <cellStyle name="Saída 5 2 2 2 2 3 3" xfId="49163"/>
    <cellStyle name="Saída 5 2 2 2 2 4" xfId="18276"/>
    <cellStyle name="Saída 5 2 2 2 2 4 2" xfId="29750"/>
    <cellStyle name="Saída 5 2 2 2 2 5" xfId="34455"/>
    <cellStyle name="Saída 5 2 2 2 2 5 2" xfId="49164"/>
    <cellStyle name="Saída 5 2 2 2 2 6" xfId="36122"/>
    <cellStyle name="Saída 5 2 2 2 2 6 2" xfId="49165"/>
    <cellStyle name="Saída 5 2 2 2 2 7" xfId="22982"/>
    <cellStyle name="Saída 5 2 2 2 2 8" xfId="49166"/>
    <cellStyle name="Saída 5 2 2 2 3" xfId="13796"/>
    <cellStyle name="Saída 5 2 2 2 3 2" xfId="25271"/>
    <cellStyle name="Saída 5 2 2 2 3 3" xfId="49167"/>
    <cellStyle name="Saída 5 2 2 2 4" xfId="17162"/>
    <cellStyle name="Saída 5 2 2 2 4 2" xfId="28636"/>
    <cellStyle name="Saída 5 2 2 2 4 3" xfId="49168"/>
    <cellStyle name="Saída 5 2 2 2 5" xfId="18024"/>
    <cellStyle name="Saída 5 2 2 2 5 2" xfId="29498"/>
    <cellStyle name="Saída 5 2 2 2 5 3" xfId="49169"/>
    <cellStyle name="Saída 5 2 2 2 6" xfId="32370"/>
    <cellStyle name="Saída 5 2 2 2 6 2" xfId="49170"/>
    <cellStyle name="Saída 5 2 2 2 7" xfId="35758"/>
    <cellStyle name="Saída 5 2 2 2 7 2" xfId="49171"/>
    <cellStyle name="Saída 5 2 2 2 8" xfId="37527"/>
    <cellStyle name="Saída 5 2 2 2 8 2" xfId="49172"/>
    <cellStyle name="Saída 5 2 2 2 9" xfId="38737"/>
    <cellStyle name="Saída 5 2 2 2 9 2" xfId="49173"/>
    <cellStyle name="Saída 5 2 2 3" xfId="6958"/>
    <cellStyle name="Saída 5 2 2 3 2" xfId="15012"/>
    <cellStyle name="Saída 5 2 2 3 2 2" xfId="26486"/>
    <cellStyle name="Saída 5 2 2 3 2 3" xfId="49174"/>
    <cellStyle name="Saída 5 2 2 3 3" xfId="17587"/>
    <cellStyle name="Saída 5 2 2 3 3 2" xfId="29061"/>
    <cellStyle name="Saída 5 2 2 3 3 3" xfId="49175"/>
    <cellStyle name="Saída 5 2 2 3 4" xfId="17754"/>
    <cellStyle name="Saída 5 2 2 3 4 2" xfId="29228"/>
    <cellStyle name="Saída 5 2 2 3 5" xfId="31346"/>
    <cellStyle name="Saída 5 2 2 3 5 2" xfId="49176"/>
    <cellStyle name="Saída 5 2 2 3 6" xfId="35499"/>
    <cellStyle name="Saída 5 2 2 3 6 2" xfId="49177"/>
    <cellStyle name="Saída 5 2 2 3 7" xfId="19873"/>
    <cellStyle name="Saída 5 2 2 3 8" xfId="49178"/>
    <cellStyle name="Saída 5 2 2 4" xfId="40995"/>
    <cellStyle name="Saída 5 2 2 5" xfId="49179"/>
    <cellStyle name="Saída 5 2 3" xfId="6392"/>
    <cellStyle name="Saída 5 2 3 10" xfId="38907"/>
    <cellStyle name="Saída 5 2 3 10 2" xfId="49180"/>
    <cellStyle name="Saída 5 2 3 11" xfId="19508"/>
    <cellStyle name="Saída 5 2 3 12" xfId="49181"/>
    <cellStyle name="Saída 5 2 3 13" xfId="57592"/>
    <cellStyle name="Saída 5 2 3 2" xfId="8832"/>
    <cellStyle name="Saída 5 2 3 2 2" xfId="16886"/>
    <cellStyle name="Saída 5 2 3 2 2 2" xfId="28360"/>
    <cellStyle name="Saída 5 2 3 2 2 3" xfId="49182"/>
    <cellStyle name="Saída 5 2 3 2 3" xfId="18244"/>
    <cellStyle name="Saída 5 2 3 2 3 2" xfId="29718"/>
    <cellStyle name="Saída 5 2 3 2 3 3" xfId="49183"/>
    <cellStyle name="Saída 5 2 3 2 4" xfId="18446"/>
    <cellStyle name="Saída 5 2 3 2 4 2" xfId="29920"/>
    <cellStyle name="Saída 5 2 3 2 5" xfId="33220"/>
    <cellStyle name="Saída 5 2 3 2 5 2" xfId="49184"/>
    <cellStyle name="Saída 5 2 3 2 6" xfId="35928"/>
    <cellStyle name="Saída 5 2 3 2 6 2" xfId="49185"/>
    <cellStyle name="Saída 5 2 3 2 7" xfId="21747"/>
    <cellStyle name="Saída 5 2 3 2 8" xfId="49186"/>
    <cellStyle name="Saída 5 2 3 3" xfId="14646"/>
    <cellStyle name="Saída 5 2 3 3 2" xfId="35305"/>
    <cellStyle name="Saída 5 2 3 3 2 2" xfId="49187"/>
    <cellStyle name="Saída 5 2 3 3 3" xfId="36292"/>
    <cellStyle name="Saída 5 2 3 3 3 2" xfId="49188"/>
    <cellStyle name="Saída 5 2 3 3 4" xfId="23832"/>
    <cellStyle name="Saída 5 2 3 3 5" xfId="49189"/>
    <cellStyle name="Saída 5 2 3 4" xfId="17437"/>
    <cellStyle name="Saída 5 2 3 4 2" xfId="26121"/>
    <cellStyle name="Saída 5 2 3 4 3" xfId="49190"/>
    <cellStyle name="Saída 5 2 3 5" xfId="17631"/>
    <cellStyle name="Saída 5 2 3 5 2" xfId="28911"/>
    <cellStyle name="Saída 5 2 3 5 3" xfId="49191"/>
    <cellStyle name="Saída 5 2 3 6" xfId="29105"/>
    <cellStyle name="Saída 5 2 3 6 2" xfId="49192"/>
    <cellStyle name="Saída 5 2 3 7" xfId="30981"/>
    <cellStyle name="Saída 5 2 3 7 2" xfId="49193"/>
    <cellStyle name="Saída 5 2 3 8" xfId="35410"/>
    <cellStyle name="Saída 5 2 3 8 2" xfId="49194"/>
    <cellStyle name="Saída 5 2 3 9" xfId="38377"/>
    <cellStyle name="Saída 5 2 3 9 2" xfId="49195"/>
    <cellStyle name="Saída 5 2 4" xfId="5258"/>
    <cellStyle name="Saída 5 2 4 10" xfId="20723"/>
    <cellStyle name="Saída 5 2 4 11" xfId="49196"/>
    <cellStyle name="Saída 5 2 4 12" xfId="57593"/>
    <cellStyle name="Saída 5 2 4 2" xfId="7808"/>
    <cellStyle name="Saída 5 2 4 2 2" xfId="15862"/>
    <cellStyle name="Saída 5 2 4 2 2 2" xfId="27336"/>
    <cellStyle name="Saída 5 2 4 2 2 3" xfId="49197"/>
    <cellStyle name="Saída 5 2 4 2 3" xfId="17863"/>
    <cellStyle name="Saída 5 2 4 2 3 2" xfId="29337"/>
    <cellStyle name="Saída 5 2 4 2 3 3" xfId="49198"/>
    <cellStyle name="Saída 5 2 4 2 4" xfId="12717"/>
    <cellStyle name="Saída 5 2 4 2 4 2" xfId="24193"/>
    <cellStyle name="Saída 5 2 4 2 5" xfId="34281"/>
    <cellStyle name="Saída 5 2 4 2 5 2" xfId="49199"/>
    <cellStyle name="Saída 5 2 4 2 6" xfId="36033"/>
    <cellStyle name="Saída 5 2 4 2 6 2" xfId="49200"/>
    <cellStyle name="Saída 5 2 4 2 7" xfId="22808"/>
    <cellStyle name="Saída 5 2 4 2 8" xfId="49201"/>
    <cellStyle name="Saída 5 2 4 3" xfId="13621"/>
    <cellStyle name="Saída 5 2 4 3 2" xfId="25097"/>
    <cellStyle name="Saída 5 2 4 3 3" xfId="49202"/>
    <cellStyle name="Saída 5 2 4 4" xfId="17054"/>
    <cellStyle name="Saída 5 2 4 4 2" xfId="28528"/>
    <cellStyle name="Saída 5 2 4 4 3" xfId="49203"/>
    <cellStyle name="Saída 5 2 4 5" xfId="12649"/>
    <cellStyle name="Saída 5 2 4 5 2" xfId="24123"/>
    <cellStyle name="Saída 5 2 4 5 3" xfId="49204"/>
    <cellStyle name="Saída 5 2 4 6" xfId="32196"/>
    <cellStyle name="Saída 5 2 4 6 2" xfId="49205"/>
    <cellStyle name="Saída 5 2 4 7" xfId="35669"/>
    <cellStyle name="Saída 5 2 4 7 2" xfId="49206"/>
    <cellStyle name="Saída 5 2 4 8" xfId="37353"/>
    <cellStyle name="Saída 5 2 4 8 2" xfId="49207"/>
    <cellStyle name="Saída 5 2 4 9" xfId="38648"/>
    <cellStyle name="Saída 5 2 4 9 2" xfId="49208"/>
    <cellStyle name="Saída 5 2 5" xfId="6784"/>
    <cellStyle name="Saída 5 2 6" xfId="49209"/>
    <cellStyle name="Saída 6" xfId="2559"/>
    <cellStyle name="Saída 6 2" xfId="2560"/>
    <cellStyle name="Saída 6 2 2" xfId="3951"/>
    <cellStyle name="Saída 6 2 2 2" xfId="5444"/>
    <cellStyle name="Saída 6 2 2 2 10" xfId="20898"/>
    <cellStyle name="Saída 6 2 2 2 11" xfId="49210"/>
    <cellStyle name="Saída 6 2 2 2 12" xfId="57594"/>
    <cellStyle name="Saída 6 2 2 2 2" xfId="7983"/>
    <cellStyle name="Saída 6 2 2 2 2 2" xfId="16037"/>
    <cellStyle name="Saída 6 2 2 2 2 2 2" xfId="27511"/>
    <cellStyle name="Saída 6 2 2 2 2 2 3" xfId="49211"/>
    <cellStyle name="Saída 6 2 2 2 2 3" xfId="17973"/>
    <cellStyle name="Saída 6 2 2 2 2 3 2" xfId="29447"/>
    <cellStyle name="Saída 6 2 2 2 2 3 3" xfId="49212"/>
    <cellStyle name="Saída 6 2 2 2 2 4" xfId="18277"/>
    <cellStyle name="Saída 6 2 2 2 2 4 2" xfId="29751"/>
    <cellStyle name="Saída 6 2 2 2 2 5" xfId="34456"/>
    <cellStyle name="Saída 6 2 2 2 2 5 2" xfId="49213"/>
    <cellStyle name="Saída 6 2 2 2 2 6" xfId="36123"/>
    <cellStyle name="Saída 6 2 2 2 2 6 2" xfId="49214"/>
    <cellStyle name="Saída 6 2 2 2 2 7" xfId="22983"/>
    <cellStyle name="Saída 6 2 2 2 2 8" xfId="49215"/>
    <cellStyle name="Saída 6 2 2 2 3" xfId="13797"/>
    <cellStyle name="Saída 6 2 2 2 3 2" xfId="25272"/>
    <cellStyle name="Saída 6 2 2 2 3 3" xfId="49216"/>
    <cellStyle name="Saída 6 2 2 2 4" xfId="17163"/>
    <cellStyle name="Saída 6 2 2 2 4 2" xfId="28637"/>
    <cellStyle name="Saída 6 2 2 2 4 3" xfId="49217"/>
    <cellStyle name="Saída 6 2 2 2 5" xfId="17216"/>
    <cellStyle name="Saída 6 2 2 2 5 2" xfId="28690"/>
    <cellStyle name="Saída 6 2 2 2 5 3" xfId="49218"/>
    <cellStyle name="Saída 6 2 2 2 6" xfId="32371"/>
    <cellStyle name="Saída 6 2 2 2 6 2" xfId="49219"/>
    <cellStyle name="Saída 6 2 2 2 7" xfId="35759"/>
    <cellStyle name="Saída 6 2 2 2 7 2" xfId="49220"/>
    <cellStyle name="Saída 6 2 2 2 8" xfId="37528"/>
    <cellStyle name="Saída 6 2 2 2 8 2" xfId="49221"/>
    <cellStyle name="Saída 6 2 2 2 9" xfId="38738"/>
    <cellStyle name="Saída 6 2 2 2 9 2" xfId="49222"/>
    <cellStyle name="Saída 6 2 2 3" xfId="6959"/>
    <cellStyle name="Saída 6 2 2 3 2" xfId="15013"/>
    <cellStyle name="Saída 6 2 2 3 2 2" xfId="26487"/>
    <cellStyle name="Saída 6 2 2 3 2 3" xfId="49223"/>
    <cellStyle name="Saída 6 2 2 3 3" xfId="17588"/>
    <cellStyle name="Saída 6 2 2 3 3 2" xfId="29062"/>
    <cellStyle name="Saída 6 2 2 3 3 3" xfId="49224"/>
    <cellStyle name="Saída 6 2 2 3 4" xfId="16945"/>
    <cellStyle name="Saída 6 2 2 3 4 2" xfId="28419"/>
    <cellStyle name="Saída 6 2 2 3 5" xfId="31347"/>
    <cellStyle name="Saída 6 2 2 3 5 2" xfId="49225"/>
    <cellStyle name="Saída 6 2 2 3 6" xfId="35500"/>
    <cellStyle name="Saída 6 2 2 3 6 2" xfId="49226"/>
    <cellStyle name="Saída 6 2 2 3 7" xfId="19874"/>
    <cellStyle name="Saída 6 2 2 3 8" xfId="49227"/>
    <cellStyle name="Saída 6 2 2 4" xfId="40996"/>
    <cellStyle name="Saída 6 2 2 5" xfId="49228"/>
    <cellStyle name="Saída 6 2 3" xfId="6394"/>
    <cellStyle name="Saída 6 2 3 10" xfId="38909"/>
    <cellStyle name="Saída 6 2 3 10 2" xfId="49229"/>
    <cellStyle name="Saída 6 2 3 11" xfId="19510"/>
    <cellStyle name="Saída 6 2 3 12" xfId="49230"/>
    <cellStyle name="Saída 6 2 3 13" xfId="57595"/>
    <cellStyle name="Saída 6 2 3 2" xfId="8834"/>
    <cellStyle name="Saída 6 2 3 2 2" xfId="16888"/>
    <cellStyle name="Saída 6 2 3 2 2 2" xfId="28362"/>
    <cellStyle name="Saída 6 2 3 2 2 3" xfId="49231"/>
    <cellStyle name="Saída 6 2 3 2 3" xfId="18246"/>
    <cellStyle name="Saída 6 2 3 2 3 2" xfId="29720"/>
    <cellStyle name="Saída 6 2 3 2 3 3" xfId="49232"/>
    <cellStyle name="Saída 6 2 3 2 4" xfId="18448"/>
    <cellStyle name="Saída 6 2 3 2 4 2" xfId="29922"/>
    <cellStyle name="Saída 6 2 3 2 5" xfId="33222"/>
    <cellStyle name="Saída 6 2 3 2 5 2" xfId="49233"/>
    <cellStyle name="Saída 6 2 3 2 6" xfId="35930"/>
    <cellStyle name="Saída 6 2 3 2 6 2" xfId="49234"/>
    <cellStyle name="Saída 6 2 3 2 7" xfId="21749"/>
    <cellStyle name="Saída 6 2 3 2 8" xfId="49235"/>
    <cellStyle name="Saída 6 2 3 3" xfId="14648"/>
    <cellStyle name="Saída 6 2 3 3 2" xfId="35307"/>
    <cellStyle name="Saída 6 2 3 3 2 2" xfId="49236"/>
    <cellStyle name="Saída 6 2 3 3 3" xfId="36294"/>
    <cellStyle name="Saída 6 2 3 3 3 2" xfId="49237"/>
    <cellStyle name="Saída 6 2 3 3 4" xfId="23834"/>
    <cellStyle name="Saída 6 2 3 3 5" xfId="49238"/>
    <cellStyle name="Saída 6 2 3 4" xfId="17439"/>
    <cellStyle name="Saída 6 2 3 4 2" xfId="26123"/>
    <cellStyle name="Saída 6 2 3 4 3" xfId="49239"/>
    <cellStyle name="Saída 6 2 3 5" xfId="17207"/>
    <cellStyle name="Saída 6 2 3 5 2" xfId="28913"/>
    <cellStyle name="Saída 6 2 3 5 3" xfId="49240"/>
    <cellStyle name="Saída 6 2 3 6" xfId="28681"/>
    <cellStyle name="Saída 6 2 3 6 2" xfId="49241"/>
    <cellStyle name="Saída 6 2 3 7" xfId="30983"/>
    <cellStyle name="Saída 6 2 3 7 2" xfId="49242"/>
    <cellStyle name="Saída 6 2 3 8" xfId="35412"/>
    <cellStyle name="Saída 6 2 3 8 2" xfId="49243"/>
    <cellStyle name="Saída 6 2 3 9" xfId="38379"/>
    <cellStyle name="Saída 6 2 3 9 2" xfId="49244"/>
    <cellStyle name="Saída 6 2 4" xfId="5260"/>
    <cellStyle name="Saída 6 2 4 10" xfId="20725"/>
    <cellStyle name="Saída 6 2 4 11" xfId="49245"/>
    <cellStyle name="Saída 6 2 4 12" xfId="57596"/>
    <cellStyle name="Saída 6 2 4 2" xfId="7810"/>
    <cellStyle name="Saída 6 2 4 2 2" xfId="15864"/>
    <cellStyle name="Saída 6 2 4 2 2 2" xfId="27338"/>
    <cellStyle name="Saída 6 2 4 2 2 3" xfId="49246"/>
    <cellStyle name="Saída 6 2 4 2 3" xfId="17865"/>
    <cellStyle name="Saída 6 2 4 2 3 2" xfId="29339"/>
    <cellStyle name="Saída 6 2 4 2 3 3" xfId="49247"/>
    <cellStyle name="Saída 6 2 4 2 4" xfId="13212"/>
    <cellStyle name="Saída 6 2 4 2 4 2" xfId="24684"/>
    <cellStyle name="Saída 6 2 4 2 5" xfId="34283"/>
    <cellStyle name="Saída 6 2 4 2 5 2" xfId="49248"/>
    <cellStyle name="Saída 6 2 4 2 6" xfId="36035"/>
    <cellStyle name="Saída 6 2 4 2 6 2" xfId="49249"/>
    <cellStyle name="Saída 6 2 4 2 7" xfId="22810"/>
    <cellStyle name="Saída 6 2 4 2 8" xfId="49250"/>
    <cellStyle name="Saída 6 2 4 3" xfId="13623"/>
    <cellStyle name="Saída 6 2 4 3 2" xfId="25099"/>
    <cellStyle name="Saída 6 2 4 3 3" xfId="49251"/>
    <cellStyle name="Saída 6 2 4 4" xfId="17056"/>
    <cellStyle name="Saída 6 2 4 4 2" xfId="28530"/>
    <cellStyle name="Saída 6 2 4 4 3" xfId="49252"/>
    <cellStyle name="Saída 6 2 4 5" xfId="12651"/>
    <cellStyle name="Saída 6 2 4 5 2" xfId="24125"/>
    <cellStyle name="Saída 6 2 4 5 3" xfId="49253"/>
    <cellStyle name="Saída 6 2 4 6" xfId="32198"/>
    <cellStyle name="Saída 6 2 4 6 2" xfId="49254"/>
    <cellStyle name="Saída 6 2 4 7" xfId="35671"/>
    <cellStyle name="Saída 6 2 4 7 2" xfId="49255"/>
    <cellStyle name="Saída 6 2 4 8" xfId="37355"/>
    <cellStyle name="Saída 6 2 4 8 2" xfId="49256"/>
    <cellStyle name="Saída 6 2 4 9" xfId="38650"/>
    <cellStyle name="Saída 6 2 4 9 2" xfId="49257"/>
    <cellStyle name="Saída 6 2 5" xfId="6786"/>
    <cellStyle name="Saída 6 2 6" xfId="49258"/>
    <cellStyle name="Saída 6 3" xfId="4608"/>
    <cellStyle name="Saída 6 3 2" xfId="5867"/>
    <cellStyle name="Saída 6 3 2 10" xfId="21321"/>
    <cellStyle name="Saída 6 3 2 11" xfId="49259"/>
    <cellStyle name="Saída 6 3 2 12" xfId="57597"/>
    <cellStyle name="Saída 6 3 2 2" xfId="8406"/>
    <cellStyle name="Saída 6 3 2 2 2" xfId="16460"/>
    <cellStyle name="Saída 6 3 2 2 2 2" xfId="27934"/>
    <cellStyle name="Saída 6 3 2 2 2 3" xfId="49260"/>
    <cellStyle name="Saída 6 3 2 2 3" xfId="18085"/>
    <cellStyle name="Saída 6 3 2 2 3 2" xfId="29559"/>
    <cellStyle name="Saída 6 3 2 2 3 3" xfId="49261"/>
    <cellStyle name="Saída 6 3 2 2 4" xfId="18346"/>
    <cellStyle name="Saída 6 3 2 2 4 2" xfId="29820"/>
    <cellStyle name="Saída 6 3 2 2 5" xfId="34879"/>
    <cellStyle name="Saída 6 3 2 2 5 2" xfId="49262"/>
    <cellStyle name="Saída 6 3 2 2 6" xfId="36192"/>
    <cellStyle name="Saída 6 3 2 2 6 2" xfId="49263"/>
    <cellStyle name="Saída 6 3 2 2 7" xfId="23406"/>
    <cellStyle name="Saída 6 3 2 2 8" xfId="49264"/>
    <cellStyle name="Saída 6 3 2 3" xfId="14220"/>
    <cellStyle name="Saída 6 3 2 3 2" xfId="25695"/>
    <cellStyle name="Saída 6 3 2 3 3" xfId="49265"/>
    <cellStyle name="Saída 6 3 2 4" xfId="17278"/>
    <cellStyle name="Saída 6 3 2 4 2" xfId="28752"/>
    <cellStyle name="Saída 6 3 2 4 3" xfId="49266"/>
    <cellStyle name="Saída 6 3 2 5" xfId="12671"/>
    <cellStyle name="Saída 6 3 2 5 2" xfId="24147"/>
    <cellStyle name="Saída 6 3 2 5 3" xfId="49267"/>
    <cellStyle name="Saída 6 3 2 6" xfId="32794"/>
    <cellStyle name="Saída 6 3 2 6 2" xfId="49268"/>
    <cellStyle name="Saída 6 3 2 7" xfId="35828"/>
    <cellStyle name="Saída 6 3 2 7 2" xfId="49269"/>
    <cellStyle name="Saída 6 3 2 8" xfId="37951"/>
    <cellStyle name="Saída 6 3 2 8 2" xfId="49270"/>
    <cellStyle name="Saída 6 3 2 9" xfId="38807"/>
    <cellStyle name="Saída 6 3 2 9 2" xfId="49271"/>
    <cellStyle name="Saída 6 3 3" xfId="7382"/>
    <cellStyle name="Saída 6 3 3 2" xfId="15436"/>
    <cellStyle name="Saída 6 3 3 2 2" xfId="26910"/>
    <cellStyle name="Saída 6 3 3 2 3" xfId="49272"/>
    <cellStyle name="Saída 6 3 3 3" xfId="17702"/>
    <cellStyle name="Saída 6 3 3 3 2" xfId="29176"/>
    <cellStyle name="Saída 6 3 3 3 3" xfId="49273"/>
    <cellStyle name="Saída 6 3 3 4" xfId="18134"/>
    <cellStyle name="Saída 6 3 3 4 2" xfId="29608"/>
    <cellStyle name="Saída 6 3 3 5" xfId="31770"/>
    <cellStyle name="Saída 6 3 3 5 2" xfId="49274"/>
    <cellStyle name="Saída 6 3 3 6" xfId="35569"/>
    <cellStyle name="Saída 6 3 3 6 2" xfId="49275"/>
    <cellStyle name="Saída 6 3 3 7" xfId="20297"/>
    <cellStyle name="Saída 6 3 3 8" xfId="49276"/>
    <cellStyle name="Saída 6 3 4" xfId="41419"/>
    <cellStyle name="Saída 6 3 5" xfId="49277"/>
    <cellStyle name="Saída 6 4" xfId="6393"/>
    <cellStyle name="Saída 6 4 10" xfId="38908"/>
    <cellStyle name="Saída 6 4 10 2" xfId="49278"/>
    <cellStyle name="Saída 6 4 11" xfId="19509"/>
    <cellStyle name="Saída 6 4 12" xfId="49279"/>
    <cellStyle name="Saída 6 4 13" xfId="57598"/>
    <cellStyle name="Saída 6 4 2" xfId="8833"/>
    <cellStyle name="Saída 6 4 2 2" xfId="16887"/>
    <cellStyle name="Saída 6 4 2 2 2" xfId="28361"/>
    <cellStyle name="Saída 6 4 2 2 3" xfId="49280"/>
    <cellStyle name="Saída 6 4 2 3" xfId="18245"/>
    <cellStyle name="Saída 6 4 2 3 2" xfId="29719"/>
    <cellStyle name="Saída 6 4 2 3 3" xfId="49281"/>
    <cellStyle name="Saída 6 4 2 4" xfId="18447"/>
    <cellStyle name="Saída 6 4 2 4 2" xfId="29921"/>
    <cellStyle name="Saída 6 4 2 5" xfId="33221"/>
    <cellStyle name="Saída 6 4 2 5 2" xfId="49282"/>
    <cellStyle name="Saída 6 4 2 6" xfId="35929"/>
    <cellStyle name="Saída 6 4 2 6 2" xfId="49283"/>
    <cellStyle name="Saída 6 4 2 7" xfId="21748"/>
    <cellStyle name="Saída 6 4 2 8" xfId="49284"/>
    <cellStyle name="Saída 6 4 3" xfId="14647"/>
    <cellStyle name="Saída 6 4 3 2" xfId="35306"/>
    <cellStyle name="Saída 6 4 3 2 2" xfId="49285"/>
    <cellStyle name="Saída 6 4 3 3" xfId="36293"/>
    <cellStyle name="Saída 6 4 3 3 2" xfId="49286"/>
    <cellStyle name="Saída 6 4 3 4" xfId="23833"/>
    <cellStyle name="Saída 6 4 3 5" xfId="49287"/>
    <cellStyle name="Saída 6 4 4" xfId="17438"/>
    <cellStyle name="Saída 6 4 4 2" xfId="26122"/>
    <cellStyle name="Saída 6 4 4 3" xfId="49288"/>
    <cellStyle name="Saída 6 4 5" xfId="18015"/>
    <cellStyle name="Saída 6 4 5 2" xfId="28912"/>
    <cellStyle name="Saída 6 4 5 3" xfId="49289"/>
    <cellStyle name="Saída 6 4 6" xfId="29489"/>
    <cellStyle name="Saída 6 4 6 2" xfId="49290"/>
    <cellStyle name="Saída 6 4 7" xfId="30982"/>
    <cellStyle name="Saída 6 4 7 2" xfId="49291"/>
    <cellStyle name="Saída 6 4 8" xfId="35411"/>
    <cellStyle name="Saída 6 4 8 2" xfId="49292"/>
    <cellStyle name="Saída 6 4 9" xfId="38378"/>
    <cellStyle name="Saída 6 4 9 2" xfId="49293"/>
    <cellStyle name="Saída 6 5" xfId="5259"/>
    <cellStyle name="Saída 6 5 10" xfId="20724"/>
    <cellStyle name="Saída 6 5 11" xfId="49294"/>
    <cellStyle name="Saída 6 5 12" xfId="57599"/>
    <cellStyle name="Saída 6 5 2" xfId="7809"/>
    <cellStyle name="Saída 6 5 2 2" xfId="15863"/>
    <cellStyle name="Saída 6 5 2 2 2" xfId="27337"/>
    <cellStyle name="Saída 6 5 2 2 3" xfId="49295"/>
    <cellStyle name="Saída 6 5 2 3" xfId="17864"/>
    <cellStyle name="Saída 6 5 2 3 2" xfId="29338"/>
    <cellStyle name="Saída 6 5 2 3 3" xfId="49296"/>
    <cellStyle name="Saída 6 5 2 4" xfId="12718"/>
    <cellStyle name="Saída 6 5 2 4 2" xfId="24683"/>
    <cellStyle name="Saída 6 5 2 5" xfId="34282"/>
    <cellStyle name="Saída 6 5 2 5 2" xfId="49297"/>
    <cellStyle name="Saída 6 5 2 6" xfId="36034"/>
    <cellStyle name="Saída 6 5 2 6 2" xfId="49298"/>
    <cellStyle name="Saída 6 5 2 7" xfId="22809"/>
    <cellStyle name="Saída 6 5 2 8" xfId="49299"/>
    <cellStyle name="Saída 6 5 3" xfId="13622"/>
    <cellStyle name="Saída 6 5 3 2" xfId="25098"/>
    <cellStyle name="Saída 6 5 3 3" xfId="49300"/>
    <cellStyle name="Saída 6 5 4" xfId="17055"/>
    <cellStyle name="Saída 6 5 4 2" xfId="28529"/>
    <cellStyle name="Saída 6 5 4 3" xfId="49301"/>
    <cellStyle name="Saída 6 5 5" xfId="12650"/>
    <cellStyle name="Saída 6 5 5 2" xfId="24124"/>
    <cellStyle name="Saída 6 5 5 3" xfId="49302"/>
    <cellStyle name="Saída 6 5 6" xfId="32197"/>
    <cellStyle name="Saída 6 5 6 2" xfId="49303"/>
    <cellStyle name="Saída 6 5 7" xfId="35670"/>
    <cellStyle name="Saída 6 5 7 2" xfId="49304"/>
    <cellStyle name="Saída 6 5 8" xfId="37354"/>
    <cellStyle name="Saída 6 5 8 2" xfId="49305"/>
    <cellStyle name="Saída 6 5 9" xfId="38649"/>
    <cellStyle name="Saída 6 5 9 2" xfId="49306"/>
    <cellStyle name="Saída 6 6" xfId="6785"/>
    <cellStyle name="Saída 6 7" xfId="49307"/>
    <cellStyle name="Saída 7 2" xfId="2561"/>
    <cellStyle name="Saída 7 2 2" xfId="3952"/>
    <cellStyle name="Saída 7 2 2 2" xfId="5445"/>
    <cellStyle name="Saída 7 2 2 2 10" xfId="20899"/>
    <cellStyle name="Saída 7 2 2 2 11" xfId="49308"/>
    <cellStyle name="Saída 7 2 2 2 12" xfId="57600"/>
    <cellStyle name="Saída 7 2 2 2 2" xfId="7984"/>
    <cellStyle name="Saída 7 2 2 2 2 2" xfId="16038"/>
    <cellStyle name="Saída 7 2 2 2 2 2 2" xfId="27512"/>
    <cellStyle name="Saída 7 2 2 2 2 2 3" xfId="49309"/>
    <cellStyle name="Saída 7 2 2 2 2 3" xfId="17974"/>
    <cellStyle name="Saída 7 2 2 2 2 3 2" xfId="29448"/>
    <cellStyle name="Saída 7 2 2 2 2 3 3" xfId="49310"/>
    <cellStyle name="Saída 7 2 2 2 2 4" xfId="18278"/>
    <cellStyle name="Saída 7 2 2 2 2 4 2" xfId="29752"/>
    <cellStyle name="Saída 7 2 2 2 2 5" xfId="34457"/>
    <cellStyle name="Saída 7 2 2 2 2 5 2" xfId="49311"/>
    <cellStyle name="Saída 7 2 2 2 2 6" xfId="36124"/>
    <cellStyle name="Saída 7 2 2 2 2 6 2" xfId="49312"/>
    <cellStyle name="Saída 7 2 2 2 2 7" xfId="22984"/>
    <cellStyle name="Saída 7 2 2 2 2 8" xfId="49313"/>
    <cellStyle name="Saída 7 2 2 2 3" xfId="13798"/>
    <cellStyle name="Saída 7 2 2 2 3 2" xfId="25273"/>
    <cellStyle name="Saída 7 2 2 2 3 3" xfId="49314"/>
    <cellStyle name="Saída 7 2 2 2 4" xfId="17164"/>
    <cellStyle name="Saída 7 2 2 2 4 2" xfId="28638"/>
    <cellStyle name="Saída 7 2 2 2 4 3" xfId="49315"/>
    <cellStyle name="Saída 7 2 2 2 5" xfId="12422"/>
    <cellStyle name="Saída 7 2 2 2 5 2" xfId="23890"/>
    <cellStyle name="Saída 7 2 2 2 5 3" xfId="49316"/>
    <cellStyle name="Saída 7 2 2 2 6" xfId="32372"/>
    <cellStyle name="Saída 7 2 2 2 6 2" xfId="49317"/>
    <cellStyle name="Saída 7 2 2 2 7" xfId="35760"/>
    <cellStyle name="Saída 7 2 2 2 7 2" xfId="49318"/>
    <cellStyle name="Saída 7 2 2 2 8" xfId="37529"/>
    <cellStyle name="Saída 7 2 2 2 8 2" xfId="49319"/>
    <cellStyle name="Saída 7 2 2 2 9" xfId="38739"/>
    <cellStyle name="Saída 7 2 2 2 9 2" xfId="49320"/>
    <cellStyle name="Saída 7 2 2 3" xfId="6960"/>
    <cellStyle name="Saída 7 2 2 3 2" xfId="15014"/>
    <cellStyle name="Saída 7 2 2 3 2 2" xfId="26488"/>
    <cellStyle name="Saída 7 2 2 3 2 3" xfId="49321"/>
    <cellStyle name="Saída 7 2 2 3 3" xfId="17589"/>
    <cellStyle name="Saída 7 2 2 3 3 2" xfId="29063"/>
    <cellStyle name="Saída 7 2 2 3 3 3" xfId="49322"/>
    <cellStyle name="Saída 7 2 2 3 4" xfId="18138"/>
    <cellStyle name="Saída 7 2 2 3 4 2" xfId="29612"/>
    <cellStyle name="Saída 7 2 2 3 5" xfId="31348"/>
    <cellStyle name="Saída 7 2 2 3 5 2" xfId="49323"/>
    <cellStyle name="Saída 7 2 2 3 6" xfId="35501"/>
    <cellStyle name="Saída 7 2 2 3 6 2" xfId="49324"/>
    <cellStyle name="Saída 7 2 2 3 7" xfId="19875"/>
    <cellStyle name="Saída 7 2 2 3 8" xfId="49325"/>
    <cellStyle name="Saída 7 2 2 4" xfId="40997"/>
    <cellStyle name="Saída 7 2 2 5" xfId="49326"/>
    <cellStyle name="Saída 7 2 3" xfId="6395"/>
    <cellStyle name="Saída 7 2 3 10" xfId="38910"/>
    <cellStyle name="Saída 7 2 3 10 2" xfId="49327"/>
    <cellStyle name="Saída 7 2 3 11" xfId="19511"/>
    <cellStyle name="Saída 7 2 3 12" xfId="49328"/>
    <cellStyle name="Saída 7 2 3 13" xfId="57601"/>
    <cellStyle name="Saída 7 2 3 2" xfId="8835"/>
    <cellStyle name="Saída 7 2 3 2 2" xfId="16889"/>
    <cellStyle name="Saída 7 2 3 2 2 2" xfId="28363"/>
    <cellStyle name="Saída 7 2 3 2 2 3" xfId="49329"/>
    <cellStyle name="Saída 7 2 3 2 3" xfId="18247"/>
    <cellStyle name="Saída 7 2 3 2 3 2" xfId="29721"/>
    <cellStyle name="Saída 7 2 3 2 3 3" xfId="49330"/>
    <cellStyle name="Saída 7 2 3 2 4" xfId="18449"/>
    <cellStyle name="Saída 7 2 3 2 4 2" xfId="29923"/>
    <cellStyle name="Saída 7 2 3 2 5" xfId="33223"/>
    <cellStyle name="Saída 7 2 3 2 5 2" xfId="49331"/>
    <cellStyle name="Saída 7 2 3 2 6" xfId="35931"/>
    <cellStyle name="Saída 7 2 3 2 6 2" xfId="49332"/>
    <cellStyle name="Saída 7 2 3 2 7" xfId="21750"/>
    <cellStyle name="Saída 7 2 3 2 8" xfId="49333"/>
    <cellStyle name="Saída 7 2 3 3" xfId="14649"/>
    <cellStyle name="Saída 7 2 3 3 2" xfId="35308"/>
    <cellStyle name="Saída 7 2 3 3 2 2" xfId="49334"/>
    <cellStyle name="Saída 7 2 3 3 3" xfId="36295"/>
    <cellStyle name="Saída 7 2 3 3 3 2" xfId="49335"/>
    <cellStyle name="Saída 7 2 3 3 4" xfId="23835"/>
    <cellStyle name="Saída 7 2 3 3 5" xfId="49336"/>
    <cellStyle name="Saída 7 2 3 4" xfId="17440"/>
    <cellStyle name="Saída 7 2 3 4 2" xfId="26124"/>
    <cellStyle name="Saída 7 2 3 4 3" xfId="49337"/>
    <cellStyle name="Saída 7 2 3 5" xfId="12465"/>
    <cellStyle name="Saída 7 2 3 5 2" xfId="28914"/>
    <cellStyle name="Saída 7 2 3 5 3" xfId="49338"/>
    <cellStyle name="Saída 7 2 3 6" xfId="24691"/>
    <cellStyle name="Saída 7 2 3 6 2" xfId="49339"/>
    <cellStyle name="Saída 7 2 3 7" xfId="30984"/>
    <cellStyle name="Saída 7 2 3 7 2" xfId="49340"/>
    <cellStyle name="Saída 7 2 3 8" xfId="35413"/>
    <cellStyle name="Saída 7 2 3 8 2" xfId="49341"/>
    <cellStyle name="Saída 7 2 3 9" xfId="38380"/>
    <cellStyle name="Saída 7 2 3 9 2" xfId="49342"/>
    <cellStyle name="Saída 7 2 4" xfId="5261"/>
    <cellStyle name="Saída 7 2 4 10" xfId="20726"/>
    <cellStyle name="Saída 7 2 4 11" xfId="49343"/>
    <cellStyle name="Saída 7 2 4 12" xfId="57602"/>
    <cellStyle name="Saída 7 2 4 2" xfId="7811"/>
    <cellStyle name="Saída 7 2 4 2 2" xfId="15865"/>
    <cellStyle name="Saída 7 2 4 2 2 2" xfId="27339"/>
    <cellStyle name="Saída 7 2 4 2 2 3" xfId="49344"/>
    <cellStyle name="Saída 7 2 4 2 3" xfId="17866"/>
    <cellStyle name="Saída 7 2 4 2 3 2" xfId="29340"/>
    <cellStyle name="Saída 7 2 4 2 3 3" xfId="49345"/>
    <cellStyle name="Saída 7 2 4 2 4" xfId="17621"/>
    <cellStyle name="Saída 7 2 4 2 4 2" xfId="29095"/>
    <cellStyle name="Saída 7 2 4 2 5" xfId="34284"/>
    <cellStyle name="Saída 7 2 4 2 5 2" xfId="49346"/>
    <cellStyle name="Saída 7 2 4 2 6" xfId="36036"/>
    <cellStyle name="Saída 7 2 4 2 6 2" xfId="49347"/>
    <cellStyle name="Saída 7 2 4 2 7" xfId="22811"/>
    <cellStyle name="Saída 7 2 4 2 8" xfId="49348"/>
    <cellStyle name="Saída 7 2 4 3" xfId="13624"/>
    <cellStyle name="Saída 7 2 4 3 2" xfId="25100"/>
    <cellStyle name="Saída 7 2 4 3 3" xfId="49349"/>
    <cellStyle name="Saída 7 2 4 4" xfId="17057"/>
    <cellStyle name="Saída 7 2 4 4 2" xfId="28531"/>
    <cellStyle name="Saída 7 2 4 4 3" xfId="49350"/>
    <cellStyle name="Saída 7 2 4 5" xfId="17646"/>
    <cellStyle name="Saída 7 2 4 5 2" xfId="29120"/>
    <cellStyle name="Saída 7 2 4 5 3" xfId="49351"/>
    <cellStyle name="Saída 7 2 4 6" xfId="32199"/>
    <cellStyle name="Saída 7 2 4 6 2" xfId="49352"/>
    <cellStyle name="Saída 7 2 4 7" xfId="35672"/>
    <cellStyle name="Saída 7 2 4 7 2" xfId="49353"/>
    <cellStyle name="Saída 7 2 4 8" xfId="37356"/>
    <cellStyle name="Saída 7 2 4 8 2" xfId="49354"/>
    <cellStyle name="Saída 7 2 4 9" xfId="38651"/>
    <cellStyle name="Saída 7 2 4 9 2" xfId="49355"/>
    <cellStyle name="Saída 7 2 5" xfId="6787"/>
    <cellStyle name="Saída 7 2 6" xfId="49356"/>
    <cellStyle name="Saída 8 2" xfId="2562"/>
    <cellStyle name="Saída 8 2 2" xfId="3953"/>
    <cellStyle name="Saída 8 2 2 2" xfId="5446"/>
    <cellStyle name="Saída 8 2 2 2 10" xfId="20900"/>
    <cellStyle name="Saída 8 2 2 2 11" xfId="49357"/>
    <cellStyle name="Saída 8 2 2 2 12" xfId="57603"/>
    <cellStyle name="Saída 8 2 2 2 2" xfId="7985"/>
    <cellStyle name="Saída 8 2 2 2 2 2" xfId="16039"/>
    <cellStyle name="Saída 8 2 2 2 2 2 2" xfId="27513"/>
    <cellStyle name="Saída 8 2 2 2 2 2 3" xfId="49358"/>
    <cellStyle name="Saída 8 2 2 2 2 3" xfId="17975"/>
    <cellStyle name="Saída 8 2 2 2 2 3 2" xfId="29449"/>
    <cellStyle name="Saída 8 2 2 2 2 3 3" xfId="49359"/>
    <cellStyle name="Saída 8 2 2 2 2 4" xfId="18279"/>
    <cellStyle name="Saída 8 2 2 2 2 4 2" xfId="29753"/>
    <cellStyle name="Saída 8 2 2 2 2 5" xfId="34458"/>
    <cellStyle name="Saída 8 2 2 2 2 5 2" xfId="49360"/>
    <cellStyle name="Saída 8 2 2 2 2 6" xfId="36125"/>
    <cellStyle name="Saída 8 2 2 2 2 6 2" xfId="49361"/>
    <cellStyle name="Saída 8 2 2 2 2 7" xfId="22985"/>
    <cellStyle name="Saída 8 2 2 2 2 8" xfId="49362"/>
    <cellStyle name="Saída 8 2 2 2 3" xfId="13799"/>
    <cellStyle name="Saída 8 2 2 2 3 2" xfId="25274"/>
    <cellStyle name="Saída 8 2 2 2 3 3" xfId="49363"/>
    <cellStyle name="Saída 8 2 2 2 4" xfId="17165"/>
    <cellStyle name="Saída 8 2 2 2 4 2" xfId="28639"/>
    <cellStyle name="Saída 8 2 2 2 4 3" xfId="49364"/>
    <cellStyle name="Saída 8 2 2 2 5" xfId="17488"/>
    <cellStyle name="Saída 8 2 2 2 5 2" xfId="28962"/>
    <cellStyle name="Saída 8 2 2 2 5 3" xfId="49365"/>
    <cellStyle name="Saída 8 2 2 2 6" xfId="32373"/>
    <cellStyle name="Saída 8 2 2 2 6 2" xfId="49366"/>
    <cellStyle name="Saída 8 2 2 2 7" xfId="35761"/>
    <cellStyle name="Saída 8 2 2 2 7 2" xfId="49367"/>
    <cellStyle name="Saída 8 2 2 2 8" xfId="37530"/>
    <cellStyle name="Saída 8 2 2 2 8 2" xfId="49368"/>
    <cellStyle name="Saída 8 2 2 2 9" xfId="38740"/>
    <cellStyle name="Saída 8 2 2 2 9 2" xfId="49369"/>
    <cellStyle name="Saída 8 2 2 3" xfId="6961"/>
    <cellStyle name="Saída 8 2 2 3 2" xfId="15015"/>
    <cellStyle name="Saída 8 2 2 3 2 2" xfId="26489"/>
    <cellStyle name="Saída 8 2 2 3 2 3" xfId="49370"/>
    <cellStyle name="Saída 8 2 2 3 3" xfId="17590"/>
    <cellStyle name="Saída 8 2 2 3 3 2" xfId="29064"/>
    <cellStyle name="Saída 8 2 2 3 3 3" xfId="49371"/>
    <cellStyle name="Saída 8 2 2 3 4" xfId="17333"/>
    <cellStyle name="Saída 8 2 2 3 4 2" xfId="28807"/>
    <cellStyle name="Saída 8 2 2 3 5" xfId="31349"/>
    <cellStyle name="Saída 8 2 2 3 5 2" xfId="49372"/>
    <cellStyle name="Saída 8 2 2 3 6" xfId="35502"/>
    <cellStyle name="Saída 8 2 2 3 6 2" xfId="49373"/>
    <cellStyle name="Saída 8 2 2 3 7" xfId="19876"/>
    <cellStyle name="Saída 8 2 2 3 8" xfId="49374"/>
    <cellStyle name="Saída 8 2 2 4" xfId="40998"/>
    <cellStyle name="Saída 8 2 2 5" xfId="49375"/>
    <cellStyle name="Saída 8 2 3" xfId="6396"/>
    <cellStyle name="Saída 8 2 3 10" xfId="38911"/>
    <cellStyle name="Saída 8 2 3 10 2" xfId="49376"/>
    <cellStyle name="Saída 8 2 3 11" xfId="19512"/>
    <cellStyle name="Saída 8 2 3 12" xfId="49377"/>
    <cellStyle name="Saída 8 2 3 13" xfId="57604"/>
    <cellStyle name="Saída 8 2 3 2" xfId="8836"/>
    <cellStyle name="Saída 8 2 3 2 2" xfId="16890"/>
    <cellStyle name="Saída 8 2 3 2 2 2" xfId="28364"/>
    <cellStyle name="Saída 8 2 3 2 2 3" xfId="49378"/>
    <cellStyle name="Saída 8 2 3 2 3" xfId="18248"/>
    <cellStyle name="Saída 8 2 3 2 3 2" xfId="29722"/>
    <cellStyle name="Saída 8 2 3 2 3 3" xfId="49379"/>
    <cellStyle name="Saída 8 2 3 2 4" xfId="18450"/>
    <cellStyle name="Saída 8 2 3 2 4 2" xfId="29924"/>
    <cellStyle name="Saída 8 2 3 2 5" xfId="33224"/>
    <cellStyle name="Saída 8 2 3 2 5 2" xfId="49380"/>
    <cellStyle name="Saída 8 2 3 2 6" xfId="35932"/>
    <cellStyle name="Saída 8 2 3 2 6 2" xfId="49381"/>
    <cellStyle name="Saída 8 2 3 2 7" xfId="21751"/>
    <cellStyle name="Saída 8 2 3 2 8" xfId="49382"/>
    <cellStyle name="Saída 8 2 3 3" xfId="14650"/>
    <cellStyle name="Saída 8 2 3 3 2" xfId="35309"/>
    <cellStyle name="Saída 8 2 3 3 2 2" xfId="49383"/>
    <cellStyle name="Saída 8 2 3 3 3" xfId="36296"/>
    <cellStyle name="Saída 8 2 3 3 3 2" xfId="49384"/>
    <cellStyle name="Saída 8 2 3 3 4" xfId="23836"/>
    <cellStyle name="Saída 8 2 3 3 5" xfId="49385"/>
    <cellStyle name="Saída 8 2 3 4" xfId="17441"/>
    <cellStyle name="Saída 8 2 3 4 2" xfId="26125"/>
    <cellStyle name="Saída 8 2 3 4 3" xfId="49386"/>
    <cellStyle name="Saída 8 2 3 5" xfId="17476"/>
    <cellStyle name="Saída 8 2 3 5 2" xfId="28915"/>
    <cellStyle name="Saída 8 2 3 5 3" xfId="49387"/>
    <cellStyle name="Saída 8 2 3 6" xfId="28950"/>
    <cellStyle name="Saída 8 2 3 6 2" xfId="49388"/>
    <cellStyle name="Saída 8 2 3 7" xfId="30985"/>
    <cellStyle name="Saída 8 2 3 7 2" xfId="49389"/>
    <cellStyle name="Saída 8 2 3 8" xfId="35414"/>
    <cellStyle name="Saída 8 2 3 8 2" xfId="49390"/>
    <cellStyle name="Saída 8 2 3 9" xfId="38381"/>
    <cellStyle name="Saída 8 2 3 9 2" xfId="49391"/>
    <cellStyle name="Saída 8 2 4" xfId="5262"/>
    <cellStyle name="Saída 8 2 4 10" xfId="20727"/>
    <cellStyle name="Saída 8 2 4 11" xfId="49392"/>
    <cellStyle name="Saída 8 2 4 12" xfId="57605"/>
    <cellStyle name="Saída 8 2 4 2" xfId="7812"/>
    <cellStyle name="Saída 8 2 4 2 2" xfId="15866"/>
    <cellStyle name="Saída 8 2 4 2 2 2" xfId="27340"/>
    <cellStyle name="Saída 8 2 4 2 2 3" xfId="49393"/>
    <cellStyle name="Saída 8 2 4 2 3" xfId="17867"/>
    <cellStyle name="Saída 8 2 4 2 3 2" xfId="29341"/>
    <cellStyle name="Saída 8 2 4 2 3 3" xfId="49394"/>
    <cellStyle name="Saída 8 2 4 2 4" xfId="18004"/>
    <cellStyle name="Saída 8 2 4 2 4 2" xfId="29478"/>
    <cellStyle name="Saída 8 2 4 2 5" xfId="34285"/>
    <cellStyle name="Saída 8 2 4 2 5 2" xfId="49395"/>
    <cellStyle name="Saída 8 2 4 2 6" xfId="36037"/>
    <cellStyle name="Saída 8 2 4 2 6 2" xfId="49396"/>
    <cellStyle name="Saída 8 2 4 2 7" xfId="22812"/>
    <cellStyle name="Saída 8 2 4 2 8" xfId="49397"/>
    <cellStyle name="Saída 8 2 4 3" xfId="13625"/>
    <cellStyle name="Saída 8 2 4 3 2" xfId="25101"/>
    <cellStyle name="Saída 8 2 4 3 3" xfId="49398"/>
    <cellStyle name="Saída 8 2 4 4" xfId="17058"/>
    <cellStyle name="Saída 8 2 4 4 2" xfId="28532"/>
    <cellStyle name="Saída 8 2 4 4 3" xfId="49399"/>
    <cellStyle name="Saída 8 2 4 5" xfId="18030"/>
    <cellStyle name="Saída 8 2 4 5 2" xfId="29504"/>
    <cellStyle name="Saída 8 2 4 5 3" xfId="49400"/>
    <cellStyle name="Saída 8 2 4 6" xfId="32200"/>
    <cellStyle name="Saída 8 2 4 6 2" xfId="49401"/>
    <cellStyle name="Saída 8 2 4 7" xfId="35673"/>
    <cellStyle name="Saída 8 2 4 7 2" xfId="49402"/>
    <cellStyle name="Saída 8 2 4 8" xfId="37357"/>
    <cellStyle name="Saída 8 2 4 8 2" xfId="49403"/>
    <cellStyle name="Saída 8 2 4 9" xfId="38652"/>
    <cellStyle name="Saída 8 2 4 9 2" xfId="49404"/>
    <cellStyle name="Saída 8 2 5" xfId="6788"/>
    <cellStyle name="Saída 8 2 6" xfId="49405"/>
    <cellStyle name="Saída 9 2" xfId="2563"/>
    <cellStyle name="Saída 9 2 2" xfId="3954"/>
    <cellStyle name="Saída 9 2 2 2" xfId="5447"/>
    <cellStyle name="Saída 9 2 2 2 10" xfId="20901"/>
    <cellStyle name="Saída 9 2 2 2 11" xfId="49406"/>
    <cellStyle name="Saída 9 2 2 2 12" xfId="57606"/>
    <cellStyle name="Saída 9 2 2 2 2" xfId="7986"/>
    <cellStyle name="Saída 9 2 2 2 2 2" xfId="16040"/>
    <cellStyle name="Saída 9 2 2 2 2 2 2" xfId="27514"/>
    <cellStyle name="Saída 9 2 2 2 2 2 3" xfId="49407"/>
    <cellStyle name="Saída 9 2 2 2 2 3" xfId="17976"/>
    <cellStyle name="Saída 9 2 2 2 2 3 2" xfId="29450"/>
    <cellStyle name="Saída 9 2 2 2 2 3 3" xfId="49408"/>
    <cellStyle name="Saída 9 2 2 2 2 4" xfId="18280"/>
    <cellStyle name="Saída 9 2 2 2 2 4 2" xfId="29754"/>
    <cellStyle name="Saída 9 2 2 2 2 5" xfId="34459"/>
    <cellStyle name="Saída 9 2 2 2 2 5 2" xfId="49409"/>
    <cellStyle name="Saída 9 2 2 2 2 6" xfId="36126"/>
    <cellStyle name="Saída 9 2 2 2 2 6 2" xfId="49410"/>
    <cellStyle name="Saída 9 2 2 2 2 7" xfId="22986"/>
    <cellStyle name="Saída 9 2 2 2 2 8" xfId="49411"/>
    <cellStyle name="Saída 9 2 2 2 3" xfId="13800"/>
    <cellStyle name="Saída 9 2 2 2 3 2" xfId="25275"/>
    <cellStyle name="Saída 9 2 2 2 3 3" xfId="49412"/>
    <cellStyle name="Saída 9 2 2 2 4" xfId="17166"/>
    <cellStyle name="Saída 9 2 2 2 4 2" xfId="28640"/>
    <cellStyle name="Saída 9 2 2 2 4 3" xfId="49413"/>
    <cellStyle name="Saída 9 2 2 2 5" xfId="17771"/>
    <cellStyle name="Saída 9 2 2 2 5 2" xfId="29245"/>
    <cellStyle name="Saída 9 2 2 2 5 3" xfId="49414"/>
    <cellStyle name="Saída 9 2 2 2 6" xfId="32374"/>
    <cellStyle name="Saída 9 2 2 2 6 2" xfId="49415"/>
    <cellStyle name="Saída 9 2 2 2 7" xfId="35762"/>
    <cellStyle name="Saída 9 2 2 2 7 2" xfId="49416"/>
    <cellStyle name="Saída 9 2 2 2 8" xfId="37531"/>
    <cellStyle name="Saída 9 2 2 2 8 2" xfId="49417"/>
    <cellStyle name="Saída 9 2 2 2 9" xfId="38741"/>
    <cellStyle name="Saída 9 2 2 2 9 2" xfId="49418"/>
    <cellStyle name="Saída 9 2 2 3" xfId="6962"/>
    <cellStyle name="Saída 9 2 2 3 2" xfId="15016"/>
    <cellStyle name="Saída 9 2 2 3 2 2" xfId="26490"/>
    <cellStyle name="Saída 9 2 2 3 2 3" xfId="49419"/>
    <cellStyle name="Saída 9 2 2 3 3" xfId="17591"/>
    <cellStyle name="Saída 9 2 2 3 3 2" xfId="29065"/>
    <cellStyle name="Saída 9 2 2 3 3 3" xfId="49420"/>
    <cellStyle name="Saída 9 2 2 3 4" xfId="17732"/>
    <cellStyle name="Saída 9 2 2 3 4 2" xfId="29206"/>
    <cellStyle name="Saída 9 2 2 3 5" xfId="31350"/>
    <cellStyle name="Saída 9 2 2 3 5 2" xfId="49421"/>
    <cellStyle name="Saída 9 2 2 3 6" xfId="35503"/>
    <cellStyle name="Saída 9 2 2 3 6 2" xfId="49422"/>
    <cellStyle name="Saída 9 2 2 3 7" xfId="19877"/>
    <cellStyle name="Saída 9 2 2 3 8" xfId="49423"/>
    <cellStyle name="Saída 9 2 2 4" xfId="40999"/>
    <cellStyle name="Saída 9 2 2 5" xfId="49424"/>
    <cellStyle name="Saída 9 2 3" xfId="6397"/>
    <cellStyle name="Saída 9 2 3 10" xfId="38912"/>
    <cellStyle name="Saída 9 2 3 10 2" xfId="49425"/>
    <cellStyle name="Saída 9 2 3 11" xfId="19513"/>
    <cellStyle name="Saída 9 2 3 12" xfId="49426"/>
    <cellStyle name="Saída 9 2 3 13" xfId="57607"/>
    <cellStyle name="Saída 9 2 3 2" xfId="8837"/>
    <cellStyle name="Saída 9 2 3 2 2" xfId="16891"/>
    <cellStyle name="Saída 9 2 3 2 2 2" xfId="28365"/>
    <cellStyle name="Saída 9 2 3 2 2 3" xfId="49427"/>
    <cellStyle name="Saída 9 2 3 2 3" xfId="18249"/>
    <cellStyle name="Saída 9 2 3 2 3 2" xfId="29723"/>
    <cellStyle name="Saída 9 2 3 2 3 3" xfId="49428"/>
    <cellStyle name="Saída 9 2 3 2 4" xfId="18451"/>
    <cellStyle name="Saída 9 2 3 2 4 2" xfId="29925"/>
    <cellStyle name="Saída 9 2 3 2 5" xfId="33225"/>
    <cellStyle name="Saída 9 2 3 2 5 2" xfId="49429"/>
    <cellStyle name="Saída 9 2 3 2 6" xfId="35933"/>
    <cellStyle name="Saída 9 2 3 2 6 2" xfId="49430"/>
    <cellStyle name="Saída 9 2 3 2 7" xfId="21752"/>
    <cellStyle name="Saída 9 2 3 2 8" xfId="49431"/>
    <cellStyle name="Saída 9 2 3 3" xfId="14651"/>
    <cellStyle name="Saída 9 2 3 3 2" xfId="35310"/>
    <cellStyle name="Saída 9 2 3 3 2 2" xfId="49432"/>
    <cellStyle name="Saída 9 2 3 3 3" xfId="36297"/>
    <cellStyle name="Saída 9 2 3 3 3 2" xfId="49433"/>
    <cellStyle name="Saída 9 2 3 3 4" xfId="23837"/>
    <cellStyle name="Saída 9 2 3 3 5" xfId="49434"/>
    <cellStyle name="Saída 9 2 3 4" xfId="17442"/>
    <cellStyle name="Saída 9 2 3 4 2" xfId="26126"/>
    <cellStyle name="Saída 9 2 3 4 3" xfId="49435"/>
    <cellStyle name="Saída 9 2 3 5" xfId="17758"/>
    <cellStyle name="Saída 9 2 3 5 2" xfId="28916"/>
    <cellStyle name="Saída 9 2 3 5 3" xfId="49436"/>
    <cellStyle name="Saída 9 2 3 6" xfId="29232"/>
    <cellStyle name="Saída 9 2 3 6 2" xfId="49437"/>
    <cellStyle name="Saída 9 2 3 7" xfId="30986"/>
    <cellStyle name="Saída 9 2 3 7 2" xfId="49438"/>
    <cellStyle name="Saída 9 2 3 8" xfId="35415"/>
    <cellStyle name="Saída 9 2 3 8 2" xfId="49439"/>
    <cellStyle name="Saída 9 2 3 9" xfId="38382"/>
    <cellStyle name="Saída 9 2 3 9 2" xfId="49440"/>
    <cellStyle name="Saída 9 2 4" xfId="5263"/>
    <cellStyle name="Saída 9 2 4 10" xfId="20728"/>
    <cellStyle name="Saída 9 2 4 11" xfId="49441"/>
    <cellStyle name="Saída 9 2 4 12" xfId="57608"/>
    <cellStyle name="Saída 9 2 4 2" xfId="7813"/>
    <cellStyle name="Saída 9 2 4 2 2" xfId="15867"/>
    <cellStyle name="Saída 9 2 4 2 2 2" xfId="27341"/>
    <cellStyle name="Saída 9 2 4 2 2 3" xfId="49442"/>
    <cellStyle name="Saída 9 2 4 2 3" xfId="17868"/>
    <cellStyle name="Saída 9 2 4 2 3 2" xfId="29342"/>
    <cellStyle name="Saída 9 2 4 2 3 3" xfId="49443"/>
    <cellStyle name="Saída 9 2 4 2 4" xfId="17194"/>
    <cellStyle name="Saída 9 2 4 2 4 2" xfId="28668"/>
    <cellStyle name="Saída 9 2 4 2 5" xfId="34286"/>
    <cellStyle name="Saída 9 2 4 2 5 2" xfId="49444"/>
    <cellStyle name="Saída 9 2 4 2 6" xfId="36038"/>
    <cellStyle name="Saída 9 2 4 2 6 2" xfId="49445"/>
    <cellStyle name="Saída 9 2 4 2 7" xfId="22813"/>
    <cellStyle name="Saída 9 2 4 2 8" xfId="49446"/>
    <cellStyle name="Saída 9 2 4 3" xfId="13626"/>
    <cellStyle name="Saída 9 2 4 3 2" xfId="25102"/>
    <cellStyle name="Saída 9 2 4 3 3" xfId="49447"/>
    <cellStyle name="Saída 9 2 4 4" xfId="17059"/>
    <cellStyle name="Saída 9 2 4 4 2" xfId="28533"/>
    <cellStyle name="Saída 9 2 4 4 3" xfId="49448"/>
    <cellStyle name="Saída 9 2 4 5" xfId="17222"/>
    <cellStyle name="Saída 9 2 4 5 2" xfId="28696"/>
    <cellStyle name="Saída 9 2 4 5 3" xfId="49449"/>
    <cellStyle name="Saída 9 2 4 6" xfId="32201"/>
    <cellStyle name="Saída 9 2 4 6 2" xfId="49450"/>
    <cellStyle name="Saída 9 2 4 7" xfId="35674"/>
    <cellStyle name="Saída 9 2 4 7 2" xfId="49451"/>
    <cellStyle name="Saída 9 2 4 8" xfId="37358"/>
    <cellStyle name="Saída 9 2 4 8 2" xfId="49452"/>
    <cellStyle name="Saída 9 2 4 9" xfId="38653"/>
    <cellStyle name="Saída 9 2 4 9 2" xfId="49453"/>
    <cellStyle name="Saída 9 2 5" xfId="6789"/>
    <cellStyle name="Saída 9 2 6" xfId="49454"/>
    <cellStyle name="Separador de milhares" xfId="3732" builtinId="3"/>
    <cellStyle name="Separador de milhares [0] 2" xfId="2564"/>
    <cellStyle name="Separador de milhares 10" xfId="2565"/>
    <cellStyle name="Separador de milhares 10 10" xfId="2566"/>
    <cellStyle name="Separador de milhares 10 10 2" xfId="2567"/>
    <cellStyle name="Separador de milhares 10 10 2 2" xfId="2568"/>
    <cellStyle name="Separador de milhares 10 10 2 2 2" xfId="57609"/>
    <cellStyle name="Separador de milhares 10 10 2 2 3" xfId="57610"/>
    <cellStyle name="Separador de milhares 10 10 2 3" xfId="57611"/>
    <cellStyle name="Separador de milhares 10 10 2 4" xfId="57612"/>
    <cellStyle name="Separador de milhares 10 11" xfId="2569"/>
    <cellStyle name="Separador de milhares 10 11 2" xfId="2570"/>
    <cellStyle name="Separador de milhares 10 11 2 2" xfId="2571"/>
    <cellStyle name="Separador de milhares 10 11 2 2 2" xfId="57613"/>
    <cellStyle name="Separador de milhares 10 11 2 2 3" xfId="57614"/>
    <cellStyle name="Separador de milhares 10 11 2 3" xfId="57615"/>
    <cellStyle name="Separador de milhares 10 11 2 4" xfId="57616"/>
    <cellStyle name="Separador de milhares 10 12" xfId="2572"/>
    <cellStyle name="Separador de milhares 10 12 2" xfId="2573"/>
    <cellStyle name="Separador de milhares 10 12 2 2" xfId="2574"/>
    <cellStyle name="Separador de milhares 10 12 2 2 2" xfId="57617"/>
    <cellStyle name="Separador de milhares 10 12 2 2 3" xfId="57618"/>
    <cellStyle name="Separador de milhares 10 12 2 3" xfId="57619"/>
    <cellStyle name="Separador de milhares 10 12 2 4" xfId="57620"/>
    <cellStyle name="Separador de milhares 10 13" xfId="2575"/>
    <cellStyle name="Separador de milhares 10 13 2" xfId="2576"/>
    <cellStyle name="Separador de milhares 10 13 2 2" xfId="2577"/>
    <cellStyle name="Separador de milhares 10 13 2 2 2" xfId="57621"/>
    <cellStyle name="Separador de milhares 10 13 2 2 3" xfId="57622"/>
    <cellStyle name="Separador de milhares 10 13 2 3" xfId="57623"/>
    <cellStyle name="Separador de milhares 10 13 2 4" xfId="57624"/>
    <cellStyle name="Separador de milhares 10 14" xfId="2578"/>
    <cellStyle name="Separador de milhares 10 14 2" xfId="2579"/>
    <cellStyle name="Separador de milhares 10 14 2 2" xfId="2580"/>
    <cellStyle name="Separador de milhares 10 14 2 2 2" xfId="57625"/>
    <cellStyle name="Separador de milhares 10 14 2 2 3" xfId="57626"/>
    <cellStyle name="Separador de milhares 10 14 2 3" xfId="57627"/>
    <cellStyle name="Separador de milhares 10 14 2 4" xfId="57628"/>
    <cellStyle name="Separador de milhares 10 15" xfId="2581"/>
    <cellStyle name="Separador de milhares 10 15 2" xfId="2582"/>
    <cellStyle name="Separador de milhares 10 15 2 2" xfId="57629"/>
    <cellStyle name="Separador de milhares 10 15 2 3" xfId="57630"/>
    <cellStyle name="Separador de milhares 10 15 3" xfId="57631"/>
    <cellStyle name="Separador de milhares 10 15 4" xfId="57632"/>
    <cellStyle name="Separador de milhares 10 2" xfId="2583"/>
    <cellStyle name="Separador de milhares 10 2 2" xfId="2584"/>
    <cellStyle name="Separador de milhares 10 2 2 2" xfId="2585"/>
    <cellStyle name="Separador de milhares 10 2 2 2 2" xfId="57633"/>
    <cellStyle name="Separador de milhares 10 2 2 2 3" xfId="57634"/>
    <cellStyle name="Separador de milhares 10 2 2 3" xfId="57635"/>
    <cellStyle name="Separador de milhares 10 2 2 4" xfId="57636"/>
    <cellStyle name="Separador de milhares 10 3" xfId="2586"/>
    <cellStyle name="Separador de milhares 10 3 2" xfId="2587"/>
    <cellStyle name="Separador de milhares 10 3 2 2" xfId="2588"/>
    <cellStyle name="Separador de milhares 10 3 2 2 2" xfId="57637"/>
    <cellStyle name="Separador de milhares 10 3 2 2 3" xfId="57638"/>
    <cellStyle name="Separador de milhares 10 3 2 3" xfId="57639"/>
    <cellStyle name="Separador de milhares 10 3 2 4" xfId="57640"/>
    <cellStyle name="Separador de milhares 10 4" xfId="2589"/>
    <cellStyle name="Separador de milhares 10 4 2" xfId="2590"/>
    <cellStyle name="Separador de milhares 10 4 2 2" xfId="2591"/>
    <cellStyle name="Separador de milhares 10 4 2 2 2" xfId="57641"/>
    <cellStyle name="Separador de milhares 10 4 2 2 3" xfId="57642"/>
    <cellStyle name="Separador de milhares 10 4 2 3" xfId="57643"/>
    <cellStyle name="Separador de milhares 10 4 2 4" xfId="57644"/>
    <cellStyle name="Separador de milhares 10 5" xfId="2592"/>
    <cellStyle name="Separador de milhares 10 5 2" xfId="2593"/>
    <cellStyle name="Separador de milhares 10 5 2 2" xfId="2594"/>
    <cellStyle name="Separador de milhares 10 5 2 2 2" xfId="57645"/>
    <cellStyle name="Separador de milhares 10 5 2 2 3" xfId="57646"/>
    <cellStyle name="Separador de milhares 10 5 2 3" xfId="57647"/>
    <cellStyle name="Separador de milhares 10 5 2 4" xfId="57648"/>
    <cellStyle name="Separador de milhares 10 6" xfId="2595"/>
    <cellStyle name="Separador de milhares 10 6 2" xfId="2596"/>
    <cellStyle name="Separador de milhares 10 6 2 2" xfId="2597"/>
    <cellStyle name="Separador de milhares 10 6 2 2 2" xfId="57649"/>
    <cellStyle name="Separador de milhares 10 6 2 2 3" xfId="57650"/>
    <cellStyle name="Separador de milhares 10 6 2 3" xfId="57651"/>
    <cellStyle name="Separador de milhares 10 6 2 4" xfId="57652"/>
    <cellStyle name="Separador de milhares 10 7" xfId="2598"/>
    <cellStyle name="Separador de milhares 10 7 2" xfId="2599"/>
    <cellStyle name="Separador de milhares 10 7 2 2" xfId="2600"/>
    <cellStyle name="Separador de milhares 10 7 2 2 2" xfId="57653"/>
    <cellStyle name="Separador de milhares 10 7 2 2 3" xfId="57654"/>
    <cellStyle name="Separador de milhares 10 7 2 3" xfId="57655"/>
    <cellStyle name="Separador de milhares 10 7 2 4" xfId="57656"/>
    <cellStyle name="Separador de milhares 10 8" xfId="2601"/>
    <cellStyle name="Separador de milhares 10 8 2" xfId="2602"/>
    <cellStyle name="Separador de milhares 10 8 2 2" xfId="2603"/>
    <cellStyle name="Separador de milhares 10 8 2 2 2" xfId="57657"/>
    <cellStyle name="Separador de milhares 10 8 2 2 3" xfId="57658"/>
    <cellStyle name="Separador de milhares 10 8 2 3" xfId="57659"/>
    <cellStyle name="Separador de milhares 10 8 2 4" xfId="57660"/>
    <cellStyle name="Separador de milhares 10 9" xfId="2604"/>
    <cellStyle name="Separador de milhares 10 9 2" xfId="2605"/>
    <cellStyle name="Separador de milhares 10 9 2 2" xfId="2606"/>
    <cellStyle name="Separador de milhares 10 9 2 2 2" xfId="57661"/>
    <cellStyle name="Separador de milhares 10 9 2 2 3" xfId="57662"/>
    <cellStyle name="Separador de milhares 10 9 2 3" xfId="57663"/>
    <cellStyle name="Separador de milhares 10 9 2 4" xfId="57664"/>
    <cellStyle name="Separador de milhares 100" xfId="2607"/>
    <cellStyle name="Separador de milhares 100 2" xfId="2608"/>
    <cellStyle name="Separador de milhares 100 2 2" xfId="2609"/>
    <cellStyle name="Separador de milhares 100 2 2 2" xfId="57665"/>
    <cellStyle name="Separador de milhares 100 2 2 3" xfId="57666"/>
    <cellStyle name="Separador de milhares 100 2 3" xfId="57667"/>
    <cellStyle name="Separador de milhares 100 2 4" xfId="57668"/>
    <cellStyle name="Separador de milhares 101" xfId="2610"/>
    <cellStyle name="Separador de milhares 101 2" xfId="2611"/>
    <cellStyle name="Separador de milhares 101 2 2" xfId="2612"/>
    <cellStyle name="Separador de milhares 101 2 2 2" xfId="57669"/>
    <cellStyle name="Separador de milhares 101 2 2 3" xfId="57670"/>
    <cellStyle name="Separador de milhares 101 2 3" xfId="57671"/>
    <cellStyle name="Separador de milhares 101 2 4" xfId="57672"/>
    <cellStyle name="Separador de milhares 102" xfId="2613"/>
    <cellStyle name="Separador de milhares 102 2" xfId="2614"/>
    <cellStyle name="Separador de milhares 102 2 2" xfId="2615"/>
    <cellStyle name="Separador de milhares 102 2 2 2" xfId="57673"/>
    <cellStyle name="Separador de milhares 102 2 2 3" xfId="57674"/>
    <cellStyle name="Separador de milhares 102 2 3" xfId="57675"/>
    <cellStyle name="Separador de milhares 102 2 4" xfId="57676"/>
    <cellStyle name="Separador de milhares 103" xfId="2616"/>
    <cellStyle name="Separador de milhares 103 2" xfId="2617"/>
    <cellStyle name="Separador de milhares 103 2 2" xfId="2618"/>
    <cellStyle name="Separador de milhares 103 2 2 2" xfId="57677"/>
    <cellStyle name="Separador de milhares 103 2 2 3" xfId="57678"/>
    <cellStyle name="Separador de milhares 103 2 3" xfId="57679"/>
    <cellStyle name="Separador de milhares 103 2 4" xfId="57680"/>
    <cellStyle name="Separador de milhares 104" xfId="2619"/>
    <cellStyle name="Separador de milhares 104 2" xfId="2620"/>
    <cellStyle name="Separador de milhares 104 2 2" xfId="2621"/>
    <cellStyle name="Separador de milhares 104 2 2 2" xfId="57681"/>
    <cellStyle name="Separador de milhares 104 2 2 3" xfId="57682"/>
    <cellStyle name="Separador de milhares 104 2 3" xfId="57683"/>
    <cellStyle name="Separador de milhares 104 2 4" xfId="57684"/>
    <cellStyle name="Separador de milhares 105" xfId="2622"/>
    <cellStyle name="Separador de milhares 105 2" xfId="2623"/>
    <cellStyle name="Separador de milhares 105 2 2" xfId="2624"/>
    <cellStyle name="Separador de milhares 105 2 2 2" xfId="57685"/>
    <cellStyle name="Separador de milhares 105 2 2 3" xfId="57686"/>
    <cellStyle name="Separador de milhares 105 2 3" xfId="57687"/>
    <cellStyle name="Separador de milhares 105 2 4" xfId="57688"/>
    <cellStyle name="Separador de milhares 106" xfId="2625"/>
    <cellStyle name="Separador de milhares 106 2" xfId="2626"/>
    <cellStyle name="Separador de milhares 106 2 2" xfId="2627"/>
    <cellStyle name="Separador de milhares 106 2 2 2" xfId="57689"/>
    <cellStyle name="Separador de milhares 106 2 2 3" xfId="57690"/>
    <cellStyle name="Separador de milhares 106 2 3" xfId="57691"/>
    <cellStyle name="Separador de milhares 106 2 4" xfId="57692"/>
    <cellStyle name="Separador de milhares 107" xfId="2628"/>
    <cellStyle name="Separador de milhares 107 2" xfId="2629"/>
    <cellStyle name="Separador de milhares 107 2 2" xfId="2630"/>
    <cellStyle name="Separador de milhares 107 2 2 2" xfId="57693"/>
    <cellStyle name="Separador de milhares 107 2 2 3" xfId="57694"/>
    <cellStyle name="Separador de milhares 107 2 3" xfId="57695"/>
    <cellStyle name="Separador de milhares 107 2 4" xfId="57696"/>
    <cellStyle name="Separador de milhares 108" xfId="2631"/>
    <cellStyle name="Separador de milhares 108 2" xfId="2632"/>
    <cellStyle name="Separador de milhares 108 2 2" xfId="2633"/>
    <cellStyle name="Separador de milhares 108 2 2 2" xfId="57697"/>
    <cellStyle name="Separador de milhares 108 2 2 3" xfId="57698"/>
    <cellStyle name="Separador de milhares 108 2 3" xfId="57699"/>
    <cellStyle name="Separador de milhares 108 2 4" xfId="57700"/>
    <cellStyle name="Separador de milhares 109" xfId="2634"/>
    <cellStyle name="Separador de milhares 109 2" xfId="2635"/>
    <cellStyle name="Separador de milhares 109 2 2" xfId="2636"/>
    <cellStyle name="Separador de milhares 109 2 2 2" xfId="57701"/>
    <cellStyle name="Separador de milhares 109 2 2 3" xfId="57702"/>
    <cellStyle name="Separador de milhares 109 2 3" xfId="57703"/>
    <cellStyle name="Separador de milhares 109 2 4" xfId="57704"/>
    <cellStyle name="Separador de milhares 11" xfId="2637"/>
    <cellStyle name="Separador de milhares 11 2" xfId="2638"/>
    <cellStyle name="Separador de milhares 11 2 2" xfId="2639"/>
    <cellStyle name="Separador de milhares 11 2 2 2" xfId="2640"/>
    <cellStyle name="Separador de milhares 11 2 2 2 2" xfId="57705"/>
    <cellStyle name="Separador de milhares 11 2 2 2 3" xfId="57706"/>
    <cellStyle name="Separador de milhares 11 2 2 3" xfId="57707"/>
    <cellStyle name="Separador de milhares 11 2 2 4" xfId="57708"/>
    <cellStyle name="Separador de milhares 11 3" xfId="2641"/>
    <cellStyle name="Separador de milhares 11 3 2" xfId="2642"/>
    <cellStyle name="Separador de milhares 11 3 2 2" xfId="57709"/>
    <cellStyle name="Separador de milhares 11 3 2 3" xfId="57710"/>
    <cellStyle name="Separador de milhares 11 3 3" xfId="57711"/>
    <cellStyle name="Separador de milhares 11 3 4" xfId="57712"/>
    <cellStyle name="Separador de milhares 110" xfId="2643"/>
    <cellStyle name="Separador de milhares 110 2" xfId="2644"/>
    <cellStyle name="Separador de milhares 110 2 2" xfId="2645"/>
    <cellStyle name="Separador de milhares 110 2 2 2" xfId="57713"/>
    <cellStyle name="Separador de milhares 110 2 2 3" xfId="57714"/>
    <cellStyle name="Separador de milhares 110 2 3" xfId="57715"/>
    <cellStyle name="Separador de milhares 110 2 4" xfId="57716"/>
    <cellStyle name="Separador de milhares 111" xfId="2646"/>
    <cellStyle name="Separador de milhares 111 2" xfId="2647"/>
    <cellStyle name="Separador de milhares 111 2 2" xfId="2648"/>
    <cellStyle name="Separador de milhares 111 2 2 2" xfId="57717"/>
    <cellStyle name="Separador de milhares 111 2 2 3" xfId="57718"/>
    <cellStyle name="Separador de milhares 111 2 3" xfId="57719"/>
    <cellStyle name="Separador de milhares 111 2 4" xfId="57720"/>
    <cellStyle name="Separador de milhares 112" xfId="2649"/>
    <cellStyle name="Separador de milhares 112 2" xfId="2650"/>
    <cellStyle name="Separador de milhares 112 2 2" xfId="2651"/>
    <cellStyle name="Separador de milhares 112 2 2 2" xfId="57721"/>
    <cellStyle name="Separador de milhares 112 2 2 3" xfId="57722"/>
    <cellStyle name="Separador de milhares 112 2 3" xfId="57723"/>
    <cellStyle name="Separador de milhares 112 2 4" xfId="57724"/>
    <cellStyle name="Separador de milhares 113" xfId="2652"/>
    <cellStyle name="Separador de milhares 113 2" xfId="2653"/>
    <cellStyle name="Separador de milhares 113 2 2" xfId="2654"/>
    <cellStyle name="Separador de milhares 113 2 2 2" xfId="57725"/>
    <cellStyle name="Separador de milhares 113 2 2 3" xfId="57726"/>
    <cellStyle name="Separador de milhares 113 2 3" xfId="57727"/>
    <cellStyle name="Separador de milhares 113 2 4" xfId="57728"/>
    <cellStyle name="Separador de milhares 114" xfId="2655"/>
    <cellStyle name="Separador de milhares 114 2" xfId="2656"/>
    <cellStyle name="Separador de milhares 114 2 2" xfId="2657"/>
    <cellStyle name="Separador de milhares 114 2 2 2" xfId="57729"/>
    <cellStyle name="Separador de milhares 114 2 2 3" xfId="57730"/>
    <cellStyle name="Separador de milhares 114 2 3" xfId="57731"/>
    <cellStyle name="Separador de milhares 114 2 4" xfId="57732"/>
    <cellStyle name="Separador de milhares 115" xfId="2658"/>
    <cellStyle name="Separador de milhares 115 2" xfId="2659"/>
    <cellStyle name="Separador de milhares 115 2 2" xfId="2660"/>
    <cellStyle name="Separador de milhares 115 2 2 2" xfId="57733"/>
    <cellStyle name="Separador de milhares 115 2 2 3" xfId="57734"/>
    <cellStyle name="Separador de milhares 115 2 3" xfId="57735"/>
    <cellStyle name="Separador de milhares 115 2 4" xfId="57736"/>
    <cellStyle name="Separador de milhares 116" xfId="2661"/>
    <cellStyle name="Separador de milhares 116 2" xfId="2662"/>
    <cellStyle name="Separador de milhares 116 2 2" xfId="2663"/>
    <cellStyle name="Separador de milhares 116 2 2 2" xfId="57737"/>
    <cellStyle name="Separador de milhares 116 2 2 3" xfId="57738"/>
    <cellStyle name="Separador de milhares 116 2 3" xfId="57739"/>
    <cellStyle name="Separador de milhares 116 2 4" xfId="57740"/>
    <cellStyle name="Separador de milhares 117" xfId="2664"/>
    <cellStyle name="Separador de milhares 117 2" xfId="2665"/>
    <cellStyle name="Separador de milhares 117 2 2" xfId="2666"/>
    <cellStyle name="Separador de milhares 117 2 2 2" xfId="57741"/>
    <cellStyle name="Separador de milhares 117 2 2 3" xfId="57742"/>
    <cellStyle name="Separador de milhares 117 2 3" xfId="57743"/>
    <cellStyle name="Separador de milhares 117 2 4" xfId="57744"/>
    <cellStyle name="Separador de milhares 118" xfId="2667"/>
    <cellStyle name="Separador de milhares 118 2" xfId="2668"/>
    <cellStyle name="Separador de milhares 118 2 2" xfId="2669"/>
    <cellStyle name="Separador de milhares 118 2 2 2" xfId="57745"/>
    <cellStyle name="Separador de milhares 118 2 2 3" xfId="57746"/>
    <cellStyle name="Separador de milhares 118 2 3" xfId="57747"/>
    <cellStyle name="Separador de milhares 118 2 4" xfId="57748"/>
    <cellStyle name="Separador de milhares 119" xfId="2670"/>
    <cellStyle name="Separador de milhares 119 2" xfId="2671"/>
    <cellStyle name="Separador de milhares 119 2 2" xfId="2672"/>
    <cellStyle name="Separador de milhares 119 2 2 2" xfId="57749"/>
    <cellStyle name="Separador de milhares 119 2 2 3" xfId="57750"/>
    <cellStyle name="Separador de milhares 119 2 3" xfId="57751"/>
    <cellStyle name="Separador de milhares 119 2 4" xfId="57752"/>
    <cellStyle name="Separador de milhares 12" xfId="2673"/>
    <cellStyle name="Separador de milhares 12 2" xfId="2674"/>
    <cellStyle name="Separador de milhares 12 2 2" xfId="2675"/>
    <cellStyle name="Separador de milhares 12 2 2 2" xfId="2676"/>
    <cellStyle name="Separador de milhares 12 2 2 2 2" xfId="57753"/>
    <cellStyle name="Separador de milhares 12 2 2 2 3" xfId="57754"/>
    <cellStyle name="Separador de milhares 12 2 2 3" xfId="57755"/>
    <cellStyle name="Separador de milhares 12 2 2 4" xfId="57756"/>
    <cellStyle name="Separador de milhares 12 3" xfId="2677"/>
    <cellStyle name="Separador de milhares 12 3 2" xfId="2678"/>
    <cellStyle name="Separador de milhares 12 3 2 2" xfId="57757"/>
    <cellStyle name="Separador de milhares 12 3 2 3" xfId="57758"/>
    <cellStyle name="Separador de milhares 12 3 3" xfId="57759"/>
    <cellStyle name="Separador de milhares 12 3 4" xfId="57760"/>
    <cellStyle name="Separador de milhares 120" xfId="2679"/>
    <cellStyle name="Separador de milhares 120 2" xfId="2680"/>
    <cellStyle name="Separador de milhares 120 2 2" xfId="2681"/>
    <cellStyle name="Separador de milhares 120 2 2 2" xfId="57761"/>
    <cellStyle name="Separador de milhares 120 2 2 3" xfId="57762"/>
    <cellStyle name="Separador de milhares 120 2 3" xfId="57763"/>
    <cellStyle name="Separador de milhares 120 2 4" xfId="57764"/>
    <cellStyle name="Separador de milhares 121" xfId="2682"/>
    <cellStyle name="Separador de milhares 121 2" xfId="2683"/>
    <cellStyle name="Separador de milhares 121 2 2" xfId="2684"/>
    <cellStyle name="Separador de milhares 121 2 2 2" xfId="57765"/>
    <cellStyle name="Separador de milhares 121 2 2 3" xfId="57766"/>
    <cellStyle name="Separador de milhares 121 2 3" xfId="57767"/>
    <cellStyle name="Separador de milhares 121 2 4" xfId="57768"/>
    <cellStyle name="Separador de milhares 122" xfId="2685"/>
    <cellStyle name="Separador de milhares 122 2" xfId="2686"/>
    <cellStyle name="Separador de milhares 122 2 2" xfId="2687"/>
    <cellStyle name="Separador de milhares 122 2 2 2" xfId="57769"/>
    <cellStyle name="Separador de milhares 122 2 2 3" xfId="57770"/>
    <cellStyle name="Separador de milhares 122 2 3" xfId="57771"/>
    <cellStyle name="Separador de milhares 122 2 4" xfId="57772"/>
    <cellStyle name="Separador de milhares 123" xfId="2688"/>
    <cellStyle name="Separador de milhares 123 2" xfId="2689"/>
    <cellStyle name="Separador de milhares 123 2 2" xfId="2690"/>
    <cellStyle name="Separador de milhares 123 2 2 2" xfId="57773"/>
    <cellStyle name="Separador de milhares 123 2 2 3" xfId="57774"/>
    <cellStyle name="Separador de milhares 123 2 3" xfId="57775"/>
    <cellStyle name="Separador de milhares 123 2 4" xfId="57776"/>
    <cellStyle name="Separador de milhares 124" xfId="2691"/>
    <cellStyle name="Separador de milhares 124 2" xfId="2692"/>
    <cellStyle name="Separador de milhares 124 2 2" xfId="2693"/>
    <cellStyle name="Separador de milhares 124 2 2 2" xfId="57777"/>
    <cellStyle name="Separador de milhares 124 2 2 3" xfId="57778"/>
    <cellStyle name="Separador de milhares 124 2 3" xfId="57779"/>
    <cellStyle name="Separador de milhares 124 2 4" xfId="57780"/>
    <cellStyle name="Separador de milhares 125" xfId="2694"/>
    <cellStyle name="Separador de milhares 125 2" xfId="2695"/>
    <cellStyle name="Separador de milhares 125 2 2" xfId="2696"/>
    <cellStyle name="Separador de milhares 125 2 2 2" xfId="57781"/>
    <cellStyle name="Separador de milhares 125 2 2 3" xfId="57782"/>
    <cellStyle name="Separador de milhares 125 2 3" xfId="57783"/>
    <cellStyle name="Separador de milhares 125 2 4" xfId="57784"/>
    <cellStyle name="Separador de milhares 126" xfId="2697"/>
    <cellStyle name="Separador de milhares 126 2" xfId="2698"/>
    <cellStyle name="Separador de milhares 126 2 2" xfId="2699"/>
    <cellStyle name="Separador de milhares 126 2 2 2" xfId="57785"/>
    <cellStyle name="Separador de milhares 126 2 2 3" xfId="57786"/>
    <cellStyle name="Separador de milhares 126 2 3" xfId="57787"/>
    <cellStyle name="Separador de milhares 126 2 4" xfId="57788"/>
    <cellStyle name="Separador de milhares 127" xfId="2700"/>
    <cellStyle name="Separador de milhares 127 2" xfId="2701"/>
    <cellStyle name="Separador de milhares 127 2 2" xfId="2702"/>
    <cellStyle name="Separador de milhares 127 2 2 2" xfId="57789"/>
    <cellStyle name="Separador de milhares 127 2 2 3" xfId="57790"/>
    <cellStyle name="Separador de milhares 127 2 3" xfId="57791"/>
    <cellStyle name="Separador de milhares 127 2 4" xfId="57792"/>
    <cellStyle name="Separador de milhares 128" xfId="2703"/>
    <cellStyle name="Separador de milhares 128 2" xfId="2704"/>
    <cellStyle name="Separador de milhares 128 2 2" xfId="2705"/>
    <cellStyle name="Separador de milhares 128 2 2 2" xfId="57793"/>
    <cellStyle name="Separador de milhares 128 2 2 3" xfId="57794"/>
    <cellStyle name="Separador de milhares 128 2 3" xfId="57795"/>
    <cellStyle name="Separador de milhares 128 2 4" xfId="57796"/>
    <cellStyle name="Separador de milhares 129" xfId="2706"/>
    <cellStyle name="Separador de milhares 129 2" xfId="2707"/>
    <cellStyle name="Separador de milhares 129 2 2" xfId="2708"/>
    <cellStyle name="Separador de milhares 129 2 2 2" xfId="57797"/>
    <cellStyle name="Separador de milhares 129 2 2 3" xfId="57798"/>
    <cellStyle name="Separador de milhares 129 2 3" xfId="57799"/>
    <cellStyle name="Separador de milhares 129 2 4" xfId="57800"/>
    <cellStyle name="Separador de milhares 13" xfId="2709"/>
    <cellStyle name="Separador de milhares 13 2" xfId="2710"/>
    <cellStyle name="Separador de milhares 13 2 2" xfId="2711"/>
    <cellStyle name="Separador de milhares 13 2 2 2" xfId="2712"/>
    <cellStyle name="Separador de milhares 13 2 2 2 2" xfId="57801"/>
    <cellStyle name="Separador de milhares 13 2 2 2 3" xfId="57802"/>
    <cellStyle name="Separador de milhares 13 2 2 3" xfId="57803"/>
    <cellStyle name="Separador de milhares 13 2 2 4" xfId="57804"/>
    <cellStyle name="Separador de milhares 13 3" xfId="2713"/>
    <cellStyle name="Separador de milhares 13 3 2" xfId="2714"/>
    <cellStyle name="Separador de milhares 13 3 2 2" xfId="57805"/>
    <cellStyle name="Separador de milhares 13 3 2 3" xfId="57806"/>
    <cellStyle name="Separador de milhares 13 3 3" xfId="57807"/>
    <cellStyle name="Separador de milhares 13 3 4" xfId="57808"/>
    <cellStyle name="Separador de milhares 130" xfId="2715"/>
    <cellStyle name="Separador de milhares 130 2" xfId="2716"/>
    <cellStyle name="Separador de milhares 130 2 2" xfId="2717"/>
    <cellStyle name="Separador de milhares 130 2 2 2" xfId="57809"/>
    <cellStyle name="Separador de milhares 130 2 2 3" xfId="57810"/>
    <cellStyle name="Separador de milhares 130 2 3" xfId="57811"/>
    <cellStyle name="Separador de milhares 130 2 4" xfId="57812"/>
    <cellStyle name="Separador de milhares 131" xfId="2718"/>
    <cellStyle name="Separador de milhares 131 2" xfId="2719"/>
    <cellStyle name="Separador de milhares 131 2 2" xfId="2720"/>
    <cellStyle name="Separador de milhares 131 2 2 2" xfId="57813"/>
    <cellStyle name="Separador de milhares 131 2 2 3" xfId="57814"/>
    <cellStyle name="Separador de milhares 131 2 3" xfId="57815"/>
    <cellStyle name="Separador de milhares 131 2 4" xfId="57816"/>
    <cellStyle name="Separador de milhares 132" xfId="2721"/>
    <cellStyle name="Separador de milhares 132 2" xfId="2722"/>
    <cellStyle name="Separador de milhares 132 2 2" xfId="2723"/>
    <cellStyle name="Separador de milhares 132 2 2 2" xfId="57817"/>
    <cellStyle name="Separador de milhares 132 2 2 3" xfId="57818"/>
    <cellStyle name="Separador de milhares 132 2 3" xfId="57819"/>
    <cellStyle name="Separador de milhares 132 2 4" xfId="57820"/>
    <cellStyle name="Separador de milhares 133" xfId="2724"/>
    <cellStyle name="Separador de milhares 133 2" xfId="2725"/>
    <cellStyle name="Separador de milhares 133 2 2" xfId="2726"/>
    <cellStyle name="Separador de milhares 133 2 2 2" xfId="57821"/>
    <cellStyle name="Separador de milhares 133 2 2 3" xfId="57822"/>
    <cellStyle name="Separador de milhares 133 2 3" xfId="57823"/>
    <cellStyle name="Separador de milhares 133 2 4" xfId="57824"/>
    <cellStyle name="Separador de milhares 134" xfId="2727"/>
    <cellStyle name="Separador de milhares 134 2" xfId="2728"/>
    <cellStyle name="Separador de milhares 134 2 2" xfId="2729"/>
    <cellStyle name="Separador de milhares 134 2 2 2" xfId="57825"/>
    <cellStyle name="Separador de milhares 134 2 2 3" xfId="57826"/>
    <cellStyle name="Separador de milhares 134 2 3" xfId="57827"/>
    <cellStyle name="Separador de milhares 134 2 4" xfId="57828"/>
    <cellStyle name="Separador de milhares 135" xfId="2730"/>
    <cellStyle name="Separador de milhares 135 2" xfId="2731"/>
    <cellStyle name="Separador de milhares 135 2 2" xfId="2732"/>
    <cellStyle name="Separador de milhares 135 2 2 2" xfId="57829"/>
    <cellStyle name="Separador de milhares 135 2 2 3" xfId="57830"/>
    <cellStyle name="Separador de milhares 135 2 3" xfId="57831"/>
    <cellStyle name="Separador de milhares 135 2 4" xfId="57832"/>
    <cellStyle name="Separador de milhares 136" xfId="2733"/>
    <cellStyle name="Separador de milhares 136 2" xfId="2734"/>
    <cellStyle name="Separador de milhares 136 2 2" xfId="2735"/>
    <cellStyle name="Separador de milhares 136 2 2 2" xfId="57833"/>
    <cellStyle name="Separador de milhares 136 2 2 3" xfId="57834"/>
    <cellStyle name="Separador de milhares 136 2 3" xfId="57835"/>
    <cellStyle name="Separador de milhares 136 2 4" xfId="57836"/>
    <cellStyle name="Separador de milhares 137" xfId="2736"/>
    <cellStyle name="Separador de milhares 137 2" xfId="2737"/>
    <cellStyle name="Separador de milhares 137 2 2" xfId="2738"/>
    <cellStyle name="Separador de milhares 137 2 2 2" xfId="57837"/>
    <cellStyle name="Separador de milhares 137 2 2 3" xfId="57838"/>
    <cellStyle name="Separador de milhares 137 2 3" xfId="57839"/>
    <cellStyle name="Separador de milhares 137 2 4" xfId="57840"/>
    <cellStyle name="Separador de milhares 138" xfId="2739"/>
    <cellStyle name="Separador de milhares 138 2" xfId="2740"/>
    <cellStyle name="Separador de milhares 138 2 2" xfId="2741"/>
    <cellStyle name="Separador de milhares 138 2 2 2" xfId="57841"/>
    <cellStyle name="Separador de milhares 138 2 2 3" xfId="57842"/>
    <cellStyle name="Separador de milhares 138 2 3" xfId="57843"/>
    <cellStyle name="Separador de milhares 138 2 4" xfId="57844"/>
    <cellStyle name="Separador de milhares 139" xfId="2742"/>
    <cellStyle name="Separador de milhares 139 2" xfId="2743"/>
    <cellStyle name="Separador de milhares 139 2 2" xfId="2744"/>
    <cellStyle name="Separador de milhares 139 2 2 2" xfId="57845"/>
    <cellStyle name="Separador de milhares 139 2 2 3" xfId="57846"/>
    <cellStyle name="Separador de milhares 139 2 3" xfId="57847"/>
    <cellStyle name="Separador de milhares 139 2 4" xfId="57848"/>
    <cellStyle name="Separador de milhares 14" xfId="2745"/>
    <cellStyle name="Separador de milhares 14 2" xfId="2746"/>
    <cellStyle name="Separador de milhares 14 2 2" xfId="2747"/>
    <cellStyle name="Separador de milhares 14 2 2 2" xfId="2748"/>
    <cellStyle name="Separador de milhares 14 2 2 2 2" xfId="57849"/>
    <cellStyle name="Separador de milhares 14 2 2 2 3" xfId="57850"/>
    <cellStyle name="Separador de milhares 14 2 2 3" xfId="57851"/>
    <cellStyle name="Separador de milhares 14 2 2 4" xfId="57852"/>
    <cellStyle name="Separador de milhares 14 3" xfId="2749"/>
    <cellStyle name="Separador de milhares 14 3 2" xfId="2750"/>
    <cellStyle name="Separador de milhares 14 3 2 2" xfId="57853"/>
    <cellStyle name="Separador de milhares 14 3 2 3" xfId="57854"/>
    <cellStyle name="Separador de milhares 14 3 3" xfId="57855"/>
    <cellStyle name="Separador de milhares 14 3 4" xfId="57856"/>
    <cellStyle name="Separador de milhares 140" xfId="2751"/>
    <cellStyle name="Separador de milhares 140 2" xfId="2752"/>
    <cellStyle name="Separador de milhares 140 2 2" xfId="2753"/>
    <cellStyle name="Separador de milhares 140 2 2 2" xfId="57857"/>
    <cellStyle name="Separador de milhares 140 2 2 3" xfId="57858"/>
    <cellStyle name="Separador de milhares 140 2 3" xfId="57859"/>
    <cellStyle name="Separador de milhares 140 2 4" xfId="57860"/>
    <cellStyle name="Separador de milhares 141" xfId="2754"/>
    <cellStyle name="Separador de milhares 141 2" xfId="2755"/>
    <cellStyle name="Separador de milhares 141 2 2" xfId="2756"/>
    <cellStyle name="Separador de milhares 141 2 2 2" xfId="57861"/>
    <cellStyle name="Separador de milhares 141 2 2 3" xfId="57862"/>
    <cellStyle name="Separador de milhares 141 2 3" xfId="57863"/>
    <cellStyle name="Separador de milhares 141 2 4" xfId="57864"/>
    <cellStyle name="Separador de milhares 142" xfId="2757"/>
    <cellStyle name="Separador de milhares 142 2" xfId="2758"/>
    <cellStyle name="Separador de milhares 142 2 2" xfId="2759"/>
    <cellStyle name="Separador de milhares 142 2 2 2" xfId="57865"/>
    <cellStyle name="Separador de milhares 142 2 2 3" xfId="57866"/>
    <cellStyle name="Separador de milhares 142 2 3" xfId="57867"/>
    <cellStyle name="Separador de milhares 142 2 4" xfId="57868"/>
    <cellStyle name="Separador de milhares 143" xfId="2760"/>
    <cellStyle name="Separador de milhares 143 2" xfId="2761"/>
    <cellStyle name="Separador de milhares 143 2 2" xfId="2762"/>
    <cellStyle name="Separador de milhares 143 2 2 2" xfId="57869"/>
    <cellStyle name="Separador de milhares 143 2 2 3" xfId="57870"/>
    <cellStyle name="Separador de milhares 143 2 3" xfId="57871"/>
    <cellStyle name="Separador de milhares 143 2 4" xfId="57872"/>
    <cellStyle name="Separador de milhares 144" xfId="2763"/>
    <cellStyle name="Separador de milhares 144 2" xfId="2764"/>
    <cellStyle name="Separador de milhares 144 2 2" xfId="2765"/>
    <cellStyle name="Separador de milhares 144 2 2 2" xfId="57873"/>
    <cellStyle name="Separador de milhares 144 2 2 3" xfId="57874"/>
    <cellStyle name="Separador de milhares 144 2 3" xfId="57875"/>
    <cellStyle name="Separador de milhares 144 2 4" xfId="57876"/>
    <cellStyle name="Separador de milhares 145" xfId="2766"/>
    <cellStyle name="Separador de milhares 145 2" xfId="2767"/>
    <cellStyle name="Separador de milhares 145 2 2" xfId="2768"/>
    <cellStyle name="Separador de milhares 145 2 2 2" xfId="57877"/>
    <cellStyle name="Separador de milhares 145 2 2 3" xfId="57878"/>
    <cellStyle name="Separador de milhares 145 2 3" xfId="57879"/>
    <cellStyle name="Separador de milhares 145 2 4" xfId="57880"/>
    <cellStyle name="Separador de milhares 146" xfId="2769"/>
    <cellStyle name="Separador de milhares 146 2" xfId="2770"/>
    <cellStyle name="Separador de milhares 146 2 2" xfId="2771"/>
    <cellStyle name="Separador de milhares 146 2 2 2" xfId="57881"/>
    <cellStyle name="Separador de milhares 146 2 2 3" xfId="57882"/>
    <cellStyle name="Separador de milhares 146 2 3" xfId="57883"/>
    <cellStyle name="Separador de milhares 146 2 4" xfId="57884"/>
    <cellStyle name="Separador de milhares 147" xfId="2772"/>
    <cellStyle name="Separador de milhares 147 2" xfId="2773"/>
    <cellStyle name="Separador de milhares 147 2 2" xfId="2774"/>
    <cellStyle name="Separador de milhares 147 2 2 2" xfId="57885"/>
    <cellStyle name="Separador de milhares 147 2 2 3" xfId="57886"/>
    <cellStyle name="Separador de milhares 147 2 3" xfId="57887"/>
    <cellStyle name="Separador de milhares 147 2 4" xfId="57888"/>
    <cellStyle name="Separador de milhares 148" xfId="2775"/>
    <cellStyle name="Separador de milhares 148 2" xfId="2776"/>
    <cellStyle name="Separador de milhares 148 2 2" xfId="2777"/>
    <cellStyle name="Separador de milhares 148 2 2 2" xfId="57889"/>
    <cellStyle name="Separador de milhares 148 2 2 3" xfId="57890"/>
    <cellStyle name="Separador de milhares 148 2 3" xfId="57891"/>
    <cellStyle name="Separador de milhares 148 2 4" xfId="57892"/>
    <cellStyle name="Separador de milhares 149" xfId="2778"/>
    <cellStyle name="Separador de milhares 149 2" xfId="2779"/>
    <cellStyle name="Separador de milhares 149 2 2" xfId="2780"/>
    <cellStyle name="Separador de milhares 149 2 2 2" xfId="57893"/>
    <cellStyle name="Separador de milhares 149 2 2 3" xfId="57894"/>
    <cellStyle name="Separador de milhares 149 2 3" xfId="57895"/>
    <cellStyle name="Separador de milhares 149 2 4" xfId="57896"/>
    <cellStyle name="Separador de milhares 15" xfId="2781"/>
    <cellStyle name="Separador de milhares 15 2" xfId="2782"/>
    <cellStyle name="Separador de milhares 15 2 2" xfId="2783"/>
    <cellStyle name="Separador de milhares 15 2 2 2" xfId="2784"/>
    <cellStyle name="Separador de milhares 15 2 2 2 2" xfId="57897"/>
    <cellStyle name="Separador de milhares 15 2 2 2 3" xfId="57898"/>
    <cellStyle name="Separador de milhares 15 2 2 3" xfId="57899"/>
    <cellStyle name="Separador de milhares 15 2 2 4" xfId="57900"/>
    <cellStyle name="Separador de milhares 15 3" xfId="2785"/>
    <cellStyle name="Separador de milhares 15 3 2" xfId="2786"/>
    <cellStyle name="Separador de milhares 15 3 2 2" xfId="57901"/>
    <cellStyle name="Separador de milhares 15 3 2 3" xfId="57902"/>
    <cellStyle name="Separador de milhares 15 3 3" xfId="57903"/>
    <cellStyle name="Separador de milhares 15 3 4" xfId="57904"/>
    <cellStyle name="Separador de milhares 15 4" xfId="2787"/>
    <cellStyle name="Separador de milhares 15 4 2" xfId="4609"/>
    <cellStyle name="Separador de milhares 15 4 2 10" xfId="39561"/>
    <cellStyle name="Separador de milhares 15 4 2 2" xfId="5868"/>
    <cellStyle name="Separador de milhares 15 4 2 2 2" xfId="8407"/>
    <cellStyle name="Separador de milhares 15 4 2 2 2 2" xfId="16461"/>
    <cellStyle name="Separador de milhares 15 4 2 2 2 2 2" xfId="27935"/>
    <cellStyle name="Separador de milhares 15 4 2 2 2 3" xfId="34880"/>
    <cellStyle name="Separador de milhares 15 4 2 2 2 3 2" xfId="57905"/>
    <cellStyle name="Separador de milhares 15 4 2 2 2 4" xfId="23407"/>
    <cellStyle name="Separador de milhares 15 4 2 2 2 5" xfId="12054"/>
    <cellStyle name="Separador de milhares 15 4 2 2 2 6" xfId="43922"/>
    <cellStyle name="Separador de milhares 15 4 2 2 3" xfId="14221"/>
    <cellStyle name="Separador de milhares 15 4 2 2 3 2" xfId="25696"/>
    <cellStyle name="Separador de milhares 15 4 2 2 3 3" xfId="42201"/>
    <cellStyle name="Separador de milhares 15 4 2 2 4" xfId="32795"/>
    <cellStyle name="Separador de milhares 15 4 2 2 4 2" xfId="57906"/>
    <cellStyle name="Separador de milhares 15 4 2 2 5" xfId="37952"/>
    <cellStyle name="Separador de milhares 15 4 2 2 5 2" xfId="57907"/>
    <cellStyle name="Separador de milhares 15 4 2 2 6" xfId="21322"/>
    <cellStyle name="Separador de milhares 15 4 2 2 7" xfId="10333"/>
    <cellStyle name="Separador de milhares 15 4 2 2 8" xfId="40326"/>
    <cellStyle name="Separador de milhares 15 4 2 3" xfId="7383"/>
    <cellStyle name="Separador de milhares 15 4 2 3 2" xfId="15437"/>
    <cellStyle name="Separador de milhares 15 4 2 3 2 2" xfId="26911"/>
    <cellStyle name="Separador de milhares 15 4 2 3 3" xfId="31771"/>
    <cellStyle name="Separador de milhares 15 4 2 3 3 2" xfId="57908"/>
    <cellStyle name="Separador de milhares 15 4 2 3 4" xfId="20298"/>
    <cellStyle name="Separador de milhares 15 4 2 3 5" xfId="11289"/>
    <cellStyle name="Separador de milhares 15 4 2 3 6" xfId="43157"/>
    <cellStyle name="Separador de milhares 15 4 2 4" xfId="13192"/>
    <cellStyle name="Separador de milhares 15 4 2 4 2" xfId="33872"/>
    <cellStyle name="Separador de milhares 15 4 2 4 2 2" xfId="57909"/>
    <cellStyle name="Separador de milhares 15 4 2 4 3" xfId="22399"/>
    <cellStyle name="Separador de milhares 15 4 2 4 4" xfId="41420"/>
    <cellStyle name="Separador de milhares 15 4 2 5" xfId="24664"/>
    <cellStyle name="Separador de milhares 15 4 2 5 2" xfId="57910"/>
    <cellStyle name="Separador de milhares 15 4 2 6" xfId="30572"/>
    <cellStyle name="Separador de milhares 15 4 2 6 2" xfId="57911"/>
    <cellStyle name="Separador de milhares 15 4 2 7" xfId="36944"/>
    <cellStyle name="Separador de milhares 15 4 2 7 2" xfId="57912"/>
    <cellStyle name="Separador de milhares 15 4 2 8" xfId="19099"/>
    <cellStyle name="Separador de milhares 15 4 2 9" xfId="9568"/>
    <cellStyle name="Separador de milhares 15 4 3" xfId="6398"/>
    <cellStyle name="Separador de milhares 15 4 4" xfId="5264"/>
    <cellStyle name="Separador de milhares 150" xfId="2788"/>
    <cellStyle name="Separador de milhares 150 2" xfId="2789"/>
    <cellStyle name="Separador de milhares 150 2 2" xfId="2790"/>
    <cellStyle name="Separador de milhares 150 2 2 2" xfId="57913"/>
    <cellStyle name="Separador de milhares 150 2 2 3" xfId="57914"/>
    <cellStyle name="Separador de milhares 150 2 3" xfId="57915"/>
    <cellStyle name="Separador de milhares 150 2 4" xfId="57916"/>
    <cellStyle name="Separador de milhares 151" xfId="2791"/>
    <cellStyle name="Separador de milhares 151 2" xfId="2792"/>
    <cellStyle name="Separador de milhares 151 2 2" xfId="2793"/>
    <cellStyle name="Separador de milhares 151 2 2 2" xfId="57917"/>
    <cellStyle name="Separador de milhares 151 2 2 3" xfId="57918"/>
    <cellStyle name="Separador de milhares 151 2 3" xfId="57919"/>
    <cellStyle name="Separador de milhares 151 2 4" xfId="57920"/>
    <cellStyle name="Separador de milhares 152" xfId="2794"/>
    <cellStyle name="Separador de milhares 152 2" xfId="2795"/>
    <cellStyle name="Separador de milhares 152 2 2" xfId="2796"/>
    <cellStyle name="Separador de milhares 152 2 2 2" xfId="57921"/>
    <cellStyle name="Separador de milhares 152 2 2 3" xfId="57922"/>
    <cellStyle name="Separador de milhares 152 2 3" xfId="57923"/>
    <cellStyle name="Separador de milhares 152 2 4" xfId="57924"/>
    <cellStyle name="Separador de milhares 153" xfId="2797"/>
    <cellStyle name="Separador de milhares 153 2" xfId="2798"/>
    <cellStyle name="Separador de milhares 153 2 2" xfId="2799"/>
    <cellStyle name="Separador de milhares 153 2 2 2" xfId="57925"/>
    <cellStyle name="Separador de milhares 153 2 2 3" xfId="57926"/>
    <cellStyle name="Separador de milhares 153 2 3" xfId="57927"/>
    <cellStyle name="Separador de milhares 153 2 4" xfId="57928"/>
    <cellStyle name="Separador de milhares 154" xfId="2800"/>
    <cellStyle name="Separador de milhares 154 2" xfId="2801"/>
    <cellStyle name="Separador de milhares 154 2 2" xfId="2802"/>
    <cellStyle name="Separador de milhares 154 2 2 2" xfId="57929"/>
    <cellStyle name="Separador de milhares 154 2 2 3" xfId="57930"/>
    <cellStyle name="Separador de milhares 154 2 3" xfId="57931"/>
    <cellStyle name="Separador de milhares 154 2 4" xfId="57932"/>
    <cellStyle name="Separador de milhares 155" xfId="2803"/>
    <cellStyle name="Separador de milhares 155 2" xfId="2804"/>
    <cellStyle name="Separador de milhares 155 2 2" xfId="2805"/>
    <cellStyle name="Separador de milhares 155 2 2 2" xfId="57933"/>
    <cellStyle name="Separador de milhares 155 2 2 3" xfId="57934"/>
    <cellStyle name="Separador de milhares 155 2 3" xfId="57935"/>
    <cellStyle name="Separador de milhares 155 2 4" xfId="57936"/>
    <cellStyle name="Separador de milhares 156" xfId="2806"/>
    <cellStyle name="Separador de milhares 156 2" xfId="2807"/>
    <cellStyle name="Separador de milhares 156 2 2" xfId="2808"/>
    <cellStyle name="Separador de milhares 156 2 2 2" xfId="57937"/>
    <cellStyle name="Separador de milhares 156 2 2 3" xfId="57938"/>
    <cellStyle name="Separador de milhares 156 2 3" xfId="57939"/>
    <cellStyle name="Separador de milhares 156 2 4" xfId="57940"/>
    <cellStyle name="Separador de milhares 157" xfId="2809"/>
    <cellStyle name="Separador de milhares 157 2" xfId="2810"/>
    <cellStyle name="Separador de milhares 157 2 2" xfId="2811"/>
    <cellStyle name="Separador de milhares 157 2 2 2" xfId="57941"/>
    <cellStyle name="Separador de milhares 157 2 2 3" xfId="57942"/>
    <cellStyle name="Separador de milhares 157 2 3" xfId="57943"/>
    <cellStyle name="Separador de milhares 157 2 4" xfId="57944"/>
    <cellStyle name="Separador de milhares 158" xfId="2812"/>
    <cellStyle name="Separador de milhares 158 2" xfId="2813"/>
    <cellStyle name="Separador de milhares 158 2 2" xfId="2814"/>
    <cellStyle name="Separador de milhares 158 2 2 2" xfId="57945"/>
    <cellStyle name="Separador de milhares 158 2 2 3" xfId="57946"/>
    <cellStyle name="Separador de milhares 158 2 3" xfId="57947"/>
    <cellStyle name="Separador de milhares 158 2 4" xfId="57948"/>
    <cellStyle name="Separador de milhares 159" xfId="2815"/>
    <cellStyle name="Separador de milhares 159 2" xfId="2816"/>
    <cellStyle name="Separador de milhares 159 2 2" xfId="2817"/>
    <cellStyle name="Separador de milhares 159 2 2 2" xfId="57949"/>
    <cellStyle name="Separador de milhares 159 2 2 3" xfId="57950"/>
    <cellStyle name="Separador de milhares 159 2 3" xfId="57951"/>
    <cellStyle name="Separador de milhares 159 2 4" xfId="57952"/>
    <cellStyle name="Separador de milhares 16" xfId="2818"/>
    <cellStyle name="Separador de milhares 16 2" xfId="2819"/>
    <cellStyle name="Separador de milhares 16 2 2" xfId="2820"/>
    <cellStyle name="Separador de milhares 16 2 2 2" xfId="2821"/>
    <cellStyle name="Separador de milhares 16 2 2 2 2" xfId="57953"/>
    <cellStyle name="Separador de milhares 16 2 2 2 3" xfId="57954"/>
    <cellStyle name="Separador de milhares 16 2 2 3" xfId="57955"/>
    <cellStyle name="Separador de milhares 16 2 2 4" xfId="57956"/>
    <cellStyle name="Separador de milhares 16 3" xfId="2822"/>
    <cellStyle name="Separador de milhares 16 3 2" xfId="2823"/>
    <cellStyle name="Separador de milhares 16 3 2 2" xfId="57957"/>
    <cellStyle name="Separador de milhares 16 3 2 3" xfId="57958"/>
    <cellStyle name="Separador de milhares 16 3 3" xfId="57959"/>
    <cellStyle name="Separador de milhares 16 3 4" xfId="57960"/>
    <cellStyle name="Separador de milhares 160" xfId="2824"/>
    <cellStyle name="Separador de milhares 160 2" xfId="2825"/>
    <cellStyle name="Separador de milhares 160 2 2" xfId="2826"/>
    <cellStyle name="Separador de milhares 160 2 2 2" xfId="57961"/>
    <cellStyle name="Separador de milhares 160 2 2 3" xfId="57962"/>
    <cellStyle name="Separador de milhares 160 2 3" xfId="57963"/>
    <cellStyle name="Separador de milhares 160 2 4" xfId="57964"/>
    <cellStyle name="Separador de milhares 161" xfId="2827"/>
    <cellStyle name="Separador de milhares 161 2" xfId="2828"/>
    <cellStyle name="Separador de milhares 161 2 2" xfId="2829"/>
    <cellStyle name="Separador de milhares 161 2 2 2" xfId="57965"/>
    <cellStyle name="Separador de milhares 161 2 2 3" xfId="57966"/>
    <cellStyle name="Separador de milhares 161 2 3" xfId="57967"/>
    <cellStyle name="Separador de milhares 161 2 4" xfId="57968"/>
    <cellStyle name="Separador de milhares 162" xfId="2830"/>
    <cellStyle name="Separador de milhares 162 2" xfId="2831"/>
    <cellStyle name="Separador de milhares 162 2 2" xfId="2832"/>
    <cellStyle name="Separador de milhares 162 2 2 2" xfId="57969"/>
    <cellStyle name="Separador de milhares 162 2 2 3" xfId="57970"/>
    <cellStyle name="Separador de milhares 162 2 3" xfId="57971"/>
    <cellStyle name="Separador de milhares 162 2 4" xfId="57972"/>
    <cellStyle name="Separador de milhares 163" xfId="2833"/>
    <cellStyle name="Separador de milhares 163 2" xfId="2834"/>
    <cellStyle name="Separador de milhares 163 2 2" xfId="2835"/>
    <cellStyle name="Separador de milhares 163 2 2 2" xfId="57973"/>
    <cellStyle name="Separador de milhares 163 2 2 3" xfId="57974"/>
    <cellStyle name="Separador de milhares 163 2 3" xfId="57975"/>
    <cellStyle name="Separador de milhares 163 2 4" xfId="57976"/>
    <cellStyle name="Separador de milhares 164" xfId="2836"/>
    <cellStyle name="Separador de milhares 164 2" xfId="2837"/>
    <cellStyle name="Separador de milhares 164 2 2" xfId="2838"/>
    <cellStyle name="Separador de milhares 164 2 2 2" xfId="57977"/>
    <cellStyle name="Separador de milhares 164 2 2 3" xfId="57978"/>
    <cellStyle name="Separador de milhares 164 2 3" xfId="57979"/>
    <cellStyle name="Separador de milhares 164 2 4" xfId="57980"/>
    <cellStyle name="Separador de milhares 165" xfId="2839"/>
    <cellStyle name="Separador de milhares 165 2" xfId="2840"/>
    <cellStyle name="Separador de milhares 165 2 2" xfId="2841"/>
    <cellStyle name="Separador de milhares 165 2 2 2" xfId="57981"/>
    <cellStyle name="Separador de milhares 165 2 2 3" xfId="57982"/>
    <cellStyle name="Separador de milhares 165 2 3" xfId="57983"/>
    <cellStyle name="Separador de milhares 165 2 4" xfId="57984"/>
    <cellStyle name="Separador de milhares 166" xfId="2842"/>
    <cellStyle name="Separador de milhares 166 2" xfId="2843"/>
    <cellStyle name="Separador de milhares 166 2 2" xfId="2844"/>
    <cellStyle name="Separador de milhares 166 2 2 2" xfId="57985"/>
    <cellStyle name="Separador de milhares 166 2 2 3" xfId="57986"/>
    <cellStyle name="Separador de milhares 166 2 3" xfId="57987"/>
    <cellStyle name="Separador de milhares 166 2 4" xfId="57988"/>
    <cellStyle name="Separador de milhares 167" xfId="2845"/>
    <cellStyle name="Separador de milhares 167 2" xfId="2846"/>
    <cellStyle name="Separador de milhares 167 2 2" xfId="2847"/>
    <cellStyle name="Separador de milhares 167 2 2 2" xfId="57989"/>
    <cellStyle name="Separador de milhares 167 2 2 3" xfId="57990"/>
    <cellStyle name="Separador de milhares 167 2 3" xfId="57991"/>
    <cellStyle name="Separador de milhares 167 2 4" xfId="57992"/>
    <cellStyle name="Separador de milhares 168" xfId="2848"/>
    <cellStyle name="Separador de milhares 168 2" xfId="2849"/>
    <cellStyle name="Separador de milhares 168 2 2" xfId="2850"/>
    <cellStyle name="Separador de milhares 168 2 2 2" xfId="57993"/>
    <cellStyle name="Separador de milhares 168 2 2 3" xfId="57994"/>
    <cellStyle name="Separador de milhares 168 2 3" xfId="57995"/>
    <cellStyle name="Separador de milhares 168 2 4" xfId="57996"/>
    <cellStyle name="Separador de milhares 169" xfId="2851"/>
    <cellStyle name="Separador de milhares 169 2" xfId="2852"/>
    <cellStyle name="Separador de milhares 169 2 2" xfId="2853"/>
    <cellStyle name="Separador de milhares 169 2 2 2" xfId="57997"/>
    <cellStyle name="Separador de milhares 169 2 2 3" xfId="57998"/>
    <cellStyle name="Separador de milhares 169 2 3" xfId="57999"/>
    <cellStyle name="Separador de milhares 169 2 4" xfId="58000"/>
    <cellStyle name="Separador de milhares 17" xfId="2854"/>
    <cellStyle name="Separador de milhares 17 2" xfId="2855"/>
    <cellStyle name="Separador de milhares 17 2 2" xfId="2856"/>
    <cellStyle name="Separador de milhares 17 2 2 2" xfId="58001"/>
    <cellStyle name="Separador de milhares 17 2 2 3" xfId="58002"/>
    <cellStyle name="Separador de milhares 17 2 3" xfId="58003"/>
    <cellStyle name="Separador de milhares 17 2 4" xfId="58004"/>
    <cellStyle name="Separador de milhares 170" xfId="2857"/>
    <cellStyle name="Separador de milhares 170 2" xfId="2858"/>
    <cellStyle name="Separador de milhares 170 2 2" xfId="2859"/>
    <cellStyle name="Separador de milhares 170 2 2 2" xfId="58005"/>
    <cellStyle name="Separador de milhares 170 2 2 3" xfId="58006"/>
    <cellStyle name="Separador de milhares 170 2 3" xfId="58007"/>
    <cellStyle name="Separador de milhares 170 2 4" xfId="58008"/>
    <cellStyle name="Separador de milhares 171" xfId="2860"/>
    <cellStyle name="Separador de milhares 171 2" xfId="2861"/>
    <cellStyle name="Separador de milhares 171 2 2" xfId="2862"/>
    <cellStyle name="Separador de milhares 171 2 2 2" xfId="58009"/>
    <cellStyle name="Separador de milhares 171 2 2 3" xfId="58010"/>
    <cellStyle name="Separador de milhares 171 2 3" xfId="58011"/>
    <cellStyle name="Separador de milhares 171 2 4" xfId="58012"/>
    <cellStyle name="Separador de milhares 172" xfId="2863"/>
    <cellStyle name="Separador de milhares 172 2" xfId="2864"/>
    <cellStyle name="Separador de milhares 172 2 2" xfId="2865"/>
    <cellStyle name="Separador de milhares 172 2 2 2" xfId="58013"/>
    <cellStyle name="Separador de milhares 172 2 2 3" xfId="58014"/>
    <cellStyle name="Separador de milhares 172 2 3" xfId="58015"/>
    <cellStyle name="Separador de milhares 172 2 4" xfId="58016"/>
    <cellStyle name="Separador de milhares 173" xfId="2866"/>
    <cellStyle name="Separador de milhares 173 2" xfId="2867"/>
    <cellStyle name="Separador de milhares 173 2 2" xfId="2868"/>
    <cellStyle name="Separador de milhares 173 2 2 2" xfId="58017"/>
    <cellStyle name="Separador de milhares 173 2 2 3" xfId="58018"/>
    <cellStyle name="Separador de milhares 173 2 3" xfId="58019"/>
    <cellStyle name="Separador de milhares 173 2 4" xfId="58020"/>
    <cellStyle name="Separador de milhares 174" xfId="2869"/>
    <cellStyle name="Separador de milhares 174 2" xfId="2870"/>
    <cellStyle name="Separador de milhares 174 2 2" xfId="2871"/>
    <cellStyle name="Separador de milhares 174 2 2 2" xfId="58021"/>
    <cellStyle name="Separador de milhares 174 2 2 3" xfId="58022"/>
    <cellStyle name="Separador de milhares 174 2 3" xfId="58023"/>
    <cellStyle name="Separador de milhares 174 2 4" xfId="58024"/>
    <cellStyle name="Separador de milhares 175" xfId="2872"/>
    <cellStyle name="Separador de milhares 175 2" xfId="2873"/>
    <cellStyle name="Separador de milhares 175 2 2" xfId="2874"/>
    <cellStyle name="Separador de milhares 175 2 2 2" xfId="58025"/>
    <cellStyle name="Separador de milhares 175 2 2 3" xfId="58026"/>
    <cellStyle name="Separador de milhares 175 2 3" xfId="58027"/>
    <cellStyle name="Separador de milhares 175 2 4" xfId="58028"/>
    <cellStyle name="Separador de milhares 176" xfId="2875"/>
    <cellStyle name="Separador de milhares 176 2" xfId="2876"/>
    <cellStyle name="Separador de milhares 176 2 2" xfId="2877"/>
    <cellStyle name="Separador de milhares 176 2 2 2" xfId="58029"/>
    <cellStyle name="Separador de milhares 176 2 2 3" xfId="58030"/>
    <cellStyle name="Separador de milhares 176 2 3" xfId="58031"/>
    <cellStyle name="Separador de milhares 176 2 4" xfId="58032"/>
    <cellStyle name="Separador de milhares 177" xfId="2878"/>
    <cellStyle name="Separador de milhares 177 2" xfId="2879"/>
    <cellStyle name="Separador de milhares 177 2 2" xfId="2880"/>
    <cellStyle name="Separador de milhares 177 2 2 2" xfId="58033"/>
    <cellStyle name="Separador de milhares 177 2 2 3" xfId="58034"/>
    <cellStyle name="Separador de milhares 177 2 3" xfId="58035"/>
    <cellStyle name="Separador de milhares 177 2 4" xfId="58036"/>
    <cellStyle name="Separador de milhares 178" xfId="2881"/>
    <cellStyle name="Separador de milhares 178 2" xfId="2882"/>
    <cellStyle name="Separador de milhares 178 2 2" xfId="2883"/>
    <cellStyle name="Separador de milhares 178 2 2 2" xfId="58037"/>
    <cellStyle name="Separador de milhares 178 2 2 3" xfId="58038"/>
    <cellStyle name="Separador de milhares 178 2 3" xfId="58039"/>
    <cellStyle name="Separador de milhares 178 2 4" xfId="58040"/>
    <cellStyle name="Separador de milhares 179" xfId="2884"/>
    <cellStyle name="Separador de milhares 179 2" xfId="2885"/>
    <cellStyle name="Separador de milhares 179 2 2" xfId="2886"/>
    <cellStyle name="Separador de milhares 179 2 2 2" xfId="58041"/>
    <cellStyle name="Separador de milhares 179 2 2 3" xfId="58042"/>
    <cellStyle name="Separador de milhares 179 2 3" xfId="58043"/>
    <cellStyle name="Separador de milhares 179 2 4" xfId="58044"/>
    <cellStyle name="Separador de milhares 18" xfId="2887"/>
    <cellStyle name="Separador de milhares 18 2" xfId="2888"/>
    <cellStyle name="Separador de milhares 18 2 2" xfId="2889"/>
    <cellStyle name="Separador de milhares 18 2 2 2" xfId="2890"/>
    <cellStyle name="Separador de milhares 18 2 2 2 2" xfId="58045"/>
    <cellStyle name="Separador de milhares 18 2 2 2 3" xfId="58046"/>
    <cellStyle name="Separador de milhares 18 2 2 3" xfId="58047"/>
    <cellStyle name="Separador de milhares 18 2 2 4" xfId="58048"/>
    <cellStyle name="Separador de milhares 18 3" xfId="2891"/>
    <cellStyle name="Separador de milhares 18 3 2" xfId="2892"/>
    <cellStyle name="Separador de milhares 18 3 2 2" xfId="58049"/>
    <cellStyle name="Separador de milhares 18 3 2 3" xfId="58050"/>
    <cellStyle name="Separador de milhares 18 3 3" xfId="58051"/>
    <cellStyle name="Separador de milhares 18 3 4" xfId="58052"/>
    <cellStyle name="Separador de milhares 180" xfId="2893"/>
    <cellStyle name="Separador de milhares 180 2" xfId="2894"/>
    <cellStyle name="Separador de milhares 180 2 2" xfId="2895"/>
    <cellStyle name="Separador de milhares 180 2 2 2" xfId="58053"/>
    <cellStyle name="Separador de milhares 180 2 2 3" xfId="58054"/>
    <cellStyle name="Separador de milhares 180 2 3" xfId="58055"/>
    <cellStyle name="Separador de milhares 180 2 4" xfId="58056"/>
    <cellStyle name="Separador de milhares 181" xfId="2896"/>
    <cellStyle name="Separador de milhares 181 2" xfId="2897"/>
    <cellStyle name="Separador de milhares 181 2 2" xfId="2898"/>
    <cellStyle name="Separador de milhares 181 2 2 2" xfId="58057"/>
    <cellStyle name="Separador de milhares 181 2 2 3" xfId="58058"/>
    <cellStyle name="Separador de milhares 181 2 3" xfId="58059"/>
    <cellStyle name="Separador de milhares 181 2 4" xfId="58060"/>
    <cellStyle name="Separador de milhares 182" xfId="2899"/>
    <cellStyle name="Separador de milhares 182 2" xfId="2900"/>
    <cellStyle name="Separador de milhares 182 2 2" xfId="2901"/>
    <cellStyle name="Separador de milhares 182 2 2 2" xfId="58061"/>
    <cellStyle name="Separador de milhares 182 2 2 3" xfId="58062"/>
    <cellStyle name="Separador de milhares 182 2 3" xfId="58063"/>
    <cellStyle name="Separador de milhares 182 2 4" xfId="58064"/>
    <cellStyle name="Separador de milhares 183" xfId="2902"/>
    <cellStyle name="Separador de milhares 183 2" xfId="2903"/>
    <cellStyle name="Separador de milhares 183 2 2" xfId="2904"/>
    <cellStyle name="Separador de milhares 183 2 2 2" xfId="58065"/>
    <cellStyle name="Separador de milhares 183 2 2 3" xfId="58066"/>
    <cellStyle name="Separador de milhares 183 2 3" xfId="58067"/>
    <cellStyle name="Separador de milhares 183 2 4" xfId="58068"/>
    <cellStyle name="Separador de milhares 184" xfId="2905"/>
    <cellStyle name="Separador de milhares 184 2" xfId="2906"/>
    <cellStyle name="Separador de milhares 184 2 2" xfId="2907"/>
    <cellStyle name="Separador de milhares 184 2 2 2" xfId="58069"/>
    <cellStyle name="Separador de milhares 184 2 2 3" xfId="58070"/>
    <cellStyle name="Separador de milhares 184 2 3" xfId="58071"/>
    <cellStyle name="Separador de milhares 184 2 4" xfId="58072"/>
    <cellStyle name="Separador de milhares 184 3" xfId="2908"/>
    <cellStyle name="Separador de milhares 184 3 2" xfId="58073"/>
    <cellStyle name="Separador de milhares 184 3 3" xfId="58074"/>
    <cellStyle name="Separador de milhares 184 4" xfId="58075"/>
    <cellStyle name="Separador de milhares 184 5" xfId="58076"/>
    <cellStyle name="Separador de milhares 185" xfId="2909"/>
    <cellStyle name="Separador de milhares 185 2" xfId="2910"/>
    <cellStyle name="Separador de milhares 185 2 2" xfId="2911"/>
    <cellStyle name="Separador de milhares 185 2 2 2" xfId="58077"/>
    <cellStyle name="Separador de milhares 185 2 2 3" xfId="58078"/>
    <cellStyle name="Separador de milhares 185 2 3" xfId="58079"/>
    <cellStyle name="Separador de milhares 185 2 4" xfId="58080"/>
    <cellStyle name="Separador de milhares 186" xfId="2912"/>
    <cellStyle name="Separador de milhares 186 2" xfId="2913"/>
    <cellStyle name="Separador de milhares 186 2 2" xfId="6399"/>
    <cellStyle name="Separador de milhares 186 2 3" xfId="5265"/>
    <cellStyle name="Separador de milhares 186 3" xfId="4610"/>
    <cellStyle name="Separador de milhares 186 3 10" xfId="39562"/>
    <cellStyle name="Separador de milhares 186 3 2" xfId="5869"/>
    <cellStyle name="Separador de milhares 186 3 2 2" xfId="8408"/>
    <cellStyle name="Separador de milhares 186 3 2 2 2" xfId="16462"/>
    <cellStyle name="Separador de milhares 186 3 2 2 2 2" xfId="27936"/>
    <cellStyle name="Separador de milhares 186 3 2 2 3" xfId="34881"/>
    <cellStyle name="Separador de milhares 186 3 2 2 3 2" xfId="58081"/>
    <cellStyle name="Separador de milhares 186 3 2 2 4" xfId="23408"/>
    <cellStyle name="Separador de milhares 186 3 2 2 5" xfId="12055"/>
    <cellStyle name="Separador de milhares 186 3 2 2 6" xfId="43923"/>
    <cellStyle name="Separador de milhares 186 3 2 3" xfId="14222"/>
    <cellStyle name="Separador de milhares 186 3 2 3 2" xfId="25697"/>
    <cellStyle name="Separador de milhares 186 3 2 3 3" xfId="42202"/>
    <cellStyle name="Separador de milhares 186 3 2 4" xfId="32796"/>
    <cellStyle name="Separador de milhares 186 3 2 4 2" xfId="58082"/>
    <cellStyle name="Separador de milhares 186 3 2 5" xfId="37953"/>
    <cellStyle name="Separador de milhares 186 3 2 5 2" xfId="58083"/>
    <cellStyle name="Separador de milhares 186 3 2 6" xfId="21323"/>
    <cellStyle name="Separador de milhares 186 3 2 7" xfId="10334"/>
    <cellStyle name="Separador de milhares 186 3 2 8" xfId="40327"/>
    <cellStyle name="Separador de milhares 186 3 3" xfId="7384"/>
    <cellStyle name="Separador de milhares 186 3 3 2" xfId="15438"/>
    <cellStyle name="Separador de milhares 186 3 3 2 2" xfId="26912"/>
    <cellStyle name="Separador de milhares 186 3 3 3" xfId="31772"/>
    <cellStyle name="Separador de milhares 186 3 3 3 2" xfId="58084"/>
    <cellStyle name="Separador de milhares 186 3 3 4" xfId="20299"/>
    <cellStyle name="Separador de milhares 186 3 3 5" xfId="11290"/>
    <cellStyle name="Separador de milhares 186 3 3 6" xfId="43158"/>
    <cellStyle name="Separador de milhares 186 3 4" xfId="13193"/>
    <cellStyle name="Separador de milhares 186 3 4 2" xfId="33873"/>
    <cellStyle name="Separador de milhares 186 3 4 2 2" xfId="58085"/>
    <cellStyle name="Separador de milhares 186 3 4 3" xfId="22400"/>
    <cellStyle name="Separador de milhares 186 3 4 4" xfId="41421"/>
    <cellStyle name="Separador de milhares 186 3 5" xfId="24665"/>
    <cellStyle name="Separador de milhares 186 3 5 2" xfId="58086"/>
    <cellStyle name="Separador de milhares 186 3 6" xfId="30573"/>
    <cellStyle name="Separador de milhares 186 3 6 2" xfId="58087"/>
    <cellStyle name="Separador de milhares 186 3 7" xfId="36945"/>
    <cellStyle name="Separador de milhares 186 3 7 2" xfId="58088"/>
    <cellStyle name="Separador de milhares 186 3 8" xfId="19100"/>
    <cellStyle name="Separador de milhares 186 3 9" xfId="9569"/>
    <cellStyle name="Separador de milhares 187" xfId="2914"/>
    <cellStyle name="Separador de milhares 188" xfId="2915"/>
    <cellStyle name="Separador de milhares 188 2" xfId="4758"/>
    <cellStyle name="Separador de milhares 188 2 10" xfId="39572"/>
    <cellStyle name="Separador de milhares 188 2 2" xfId="5893"/>
    <cellStyle name="Separador de milhares 188 2 2 2" xfId="8432"/>
    <cellStyle name="Separador de milhares 188 2 2 2 2" xfId="16486"/>
    <cellStyle name="Separador de milhares 188 2 2 2 2 2" xfId="27960"/>
    <cellStyle name="Separador de milhares 188 2 2 2 3" xfId="34905"/>
    <cellStyle name="Separador de milhares 188 2 2 2 3 2" xfId="58089"/>
    <cellStyle name="Separador de milhares 188 2 2 2 4" xfId="23432"/>
    <cellStyle name="Separador de milhares 188 2 2 2 5" xfId="12065"/>
    <cellStyle name="Separador de milhares 188 2 2 2 6" xfId="43933"/>
    <cellStyle name="Separador de milhares 188 2 2 3" xfId="14246"/>
    <cellStyle name="Separador de milhares 188 2 2 3 2" xfId="25721"/>
    <cellStyle name="Separador de milhares 188 2 2 3 3" xfId="42212"/>
    <cellStyle name="Separador de milhares 188 2 2 4" xfId="32820"/>
    <cellStyle name="Separador de milhares 188 2 2 4 2" xfId="58090"/>
    <cellStyle name="Separador de milhares 188 2 2 5" xfId="37977"/>
    <cellStyle name="Separador de milhares 188 2 2 5 2" xfId="58091"/>
    <cellStyle name="Separador de milhares 188 2 2 6" xfId="21347"/>
    <cellStyle name="Separador de milhares 188 2 2 7" xfId="10344"/>
    <cellStyle name="Separador de milhares 188 2 2 8" xfId="40337"/>
    <cellStyle name="Separador de milhares 188 2 3" xfId="7408"/>
    <cellStyle name="Separador de milhares 188 2 3 2" xfId="15462"/>
    <cellStyle name="Separador de milhares 188 2 3 2 2" xfId="26936"/>
    <cellStyle name="Separador de milhares 188 2 3 3" xfId="31796"/>
    <cellStyle name="Separador de milhares 188 2 3 3 2" xfId="58092"/>
    <cellStyle name="Separador de milhares 188 2 3 4" xfId="20323"/>
    <cellStyle name="Separador de milhares 188 2 3 5" xfId="11300"/>
    <cellStyle name="Separador de milhares 188 2 3 6" xfId="43168"/>
    <cellStyle name="Separador de milhares 188 2 4" xfId="13223"/>
    <cellStyle name="Separador de milhares 188 2 4 2" xfId="33883"/>
    <cellStyle name="Separador de milhares 188 2 4 2 2" xfId="58093"/>
    <cellStyle name="Separador de milhares 188 2 4 3" xfId="22410"/>
    <cellStyle name="Separador de milhares 188 2 4 4" xfId="41445"/>
    <cellStyle name="Separador de milhares 188 2 5" xfId="24699"/>
    <cellStyle name="Separador de milhares 188 2 5 2" xfId="58094"/>
    <cellStyle name="Separador de milhares 188 2 6" xfId="30583"/>
    <cellStyle name="Separador de milhares 188 2 6 2" xfId="58095"/>
    <cellStyle name="Separador de milhares 188 2 7" xfId="36955"/>
    <cellStyle name="Separador de milhares 188 2 7 2" xfId="58096"/>
    <cellStyle name="Separador de milhares 188 2 8" xfId="19110"/>
    <cellStyle name="Separador de milhares 188 2 9" xfId="9579"/>
    <cellStyle name="Separador de milhares 189" xfId="2916"/>
    <cellStyle name="Separador de milhares 19" xfId="2917"/>
    <cellStyle name="Separador de milhares 19 2" xfId="2918"/>
    <cellStyle name="Separador de milhares 19 2 2" xfId="2919"/>
    <cellStyle name="Separador de milhares 19 2 2 2" xfId="2920"/>
    <cellStyle name="Separador de milhares 19 2 2 2 2" xfId="58097"/>
    <cellStyle name="Separador de milhares 19 2 2 2 3" xfId="58098"/>
    <cellStyle name="Separador de milhares 19 2 2 3" xfId="58099"/>
    <cellStyle name="Separador de milhares 19 2 2 4" xfId="58100"/>
    <cellStyle name="Separador de milhares 19 3" xfId="2921"/>
    <cellStyle name="Separador de milhares 19 3 2" xfId="2922"/>
    <cellStyle name="Separador de milhares 19 3 2 2" xfId="58101"/>
    <cellStyle name="Separador de milhares 19 3 2 3" xfId="58102"/>
    <cellStyle name="Separador de milhares 19 3 3" xfId="58103"/>
    <cellStyle name="Separador de milhares 19 3 4" xfId="58104"/>
    <cellStyle name="Separador de milhares 190" xfId="2923"/>
    <cellStyle name="Separador de milhares 191" xfId="4328"/>
    <cellStyle name="Separador de milhares 191 10" xfId="9430"/>
    <cellStyle name="Separador de milhares 191 11" xfId="39423"/>
    <cellStyle name="Separador de milhares 191 2" xfId="4879"/>
    <cellStyle name="Separador de milhares 191 2 10" xfId="39691"/>
    <cellStyle name="Separador de milhares 191 2 2" xfId="6014"/>
    <cellStyle name="Separador de milhares 191 2 2 2" xfId="8553"/>
    <cellStyle name="Separador de milhares 191 2 2 2 2" xfId="16607"/>
    <cellStyle name="Separador de milhares 191 2 2 2 2 2" xfId="28081"/>
    <cellStyle name="Separador de milhares 191 2 2 2 3" xfId="35026"/>
    <cellStyle name="Separador de milhares 191 2 2 2 3 2" xfId="58105"/>
    <cellStyle name="Separador de milhares 191 2 2 2 4" xfId="23553"/>
    <cellStyle name="Separador de milhares 191 2 2 2 5" xfId="12184"/>
    <cellStyle name="Separador de milhares 191 2 2 2 6" xfId="44052"/>
    <cellStyle name="Separador de milhares 191 2 2 3" xfId="14367"/>
    <cellStyle name="Separador de milhares 191 2 2 3 2" xfId="25842"/>
    <cellStyle name="Separador de milhares 191 2 2 3 3" xfId="42331"/>
    <cellStyle name="Separador de milhares 191 2 2 4" xfId="32941"/>
    <cellStyle name="Separador de milhares 191 2 2 4 2" xfId="58106"/>
    <cellStyle name="Separador de milhares 191 2 2 5" xfId="38098"/>
    <cellStyle name="Separador de milhares 191 2 2 5 2" xfId="58107"/>
    <cellStyle name="Separador de milhares 191 2 2 6" xfId="21468"/>
    <cellStyle name="Separador de milhares 191 2 2 7" xfId="10463"/>
    <cellStyle name="Separador de milhares 191 2 2 8" xfId="40456"/>
    <cellStyle name="Separador de milhares 191 2 3" xfId="7529"/>
    <cellStyle name="Separador de milhares 191 2 3 2" xfId="15583"/>
    <cellStyle name="Separador de milhares 191 2 3 2 2" xfId="27057"/>
    <cellStyle name="Separador de milhares 191 2 3 3" xfId="31917"/>
    <cellStyle name="Separador de milhares 191 2 3 3 2" xfId="58108"/>
    <cellStyle name="Separador de milhares 191 2 3 4" xfId="20444"/>
    <cellStyle name="Separador de milhares 191 2 3 5" xfId="11419"/>
    <cellStyle name="Separador de milhares 191 2 3 6" xfId="43287"/>
    <cellStyle name="Separador de milhares 191 2 4" xfId="13342"/>
    <cellStyle name="Separador de milhares 191 2 4 2" xfId="34002"/>
    <cellStyle name="Separador de milhares 191 2 4 2 2" xfId="58109"/>
    <cellStyle name="Separador de milhares 191 2 4 3" xfId="22529"/>
    <cellStyle name="Separador de milhares 191 2 4 4" xfId="41566"/>
    <cellStyle name="Separador de milhares 191 2 5" xfId="24818"/>
    <cellStyle name="Separador de milhares 191 2 5 2" xfId="58110"/>
    <cellStyle name="Separador de milhares 191 2 6" xfId="30702"/>
    <cellStyle name="Separador de milhares 191 2 6 2" xfId="58111"/>
    <cellStyle name="Separador de milhares 191 2 7" xfId="37074"/>
    <cellStyle name="Separador de milhares 191 2 7 2" xfId="58112"/>
    <cellStyle name="Separador de milhares 191 2 8" xfId="19229"/>
    <cellStyle name="Separador de milhares 191 2 9" xfId="9698"/>
    <cellStyle name="Separador de milhares 191 3" xfId="5710"/>
    <cellStyle name="Separador de milhares 191 3 2" xfId="8249"/>
    <cellStyle name="Separador de milhares 191 3 2 2" xfId="16303"/>
    <cellStyle name="Separador de milhares 191 3 2 2 2" xfId="27777"/>
    <cellStyle name="Separador de milhares 191 3 2 3" xfId="34722"/>
    <cellStyle name="Separador de milhares 191 3 2 3 2" xfId="58113"/>
    <cellStyle name="Separador de milhares 191 3 2 4" xfId="23249"/>
    <cellStyle name="Separador de milhares 191 3 2 5" xfId="11916"/>
    <cellStyle name="Separador de milhares 191 3 2 6" xfId="43784"/>
    <cellStyle name="Separador de milhares 191 3 3" xfId="14063"/>
    <cellStyle name="Separador de milhares 191 3 3 2" xfId="25538"/>
    <cellStyle name="Separador de milhares 191 3 3 3" xfId="42063"/>
    <cellStyle name="Separador de milhares 191 3 4" xfId="32637"/>
    <cellStyle name="Separador de milhares 191 3 4 2" xfId="58114"/>
    <cellStyle name="Separador de milhares 191 3 5" xfId="37794"/>
    <cellStyle name="Separador de milhares 191 3 5 2" xfId="58115"/>
    <cellStyle name="Separador de milhares 191 3 6" xfId="21164"/>
    <cellStyle name="Separador de milhares 191 3 7" xfId="10195"/>
    <cellStyle name="Separador de milhares 191 3 8" xfId="40188"/>
    <cellStyle name="Separador de milhares 191 4" xfId="7225"/>
    <cellStyle name="Separador de milhares 191 4 2" xfId="15279"/>
    <cellStyle name="Separador de milhares 191 4 2 2" xfId="26753"/>
    <cellStyle name="Separador de milhares 191 4 3" xfId="31613"/>
    <cellStyle name="Separador de milhares 191 4 3 2" xfId="58116"/>
    <cellStyle name="Separador de milhares 191 4 4" xfId="20140"/>
    <cellStyle name="Separador de milhares 191 4 5" xfId="11151"/>
    <cellStyle name="Separador de milhares 191 4 6" xfId="43019"/>
    <cellStyle name="Separador de milhares 191 5" xfId="13054"/>
    <cellStyle name="Separador de milhares 191 5 2" xfId="33734"/>
    <cellStyle name="Separador de milhares 191 5 2 2" xfId="58117"/>
    <cellStyle name="Separador de milhares 191 5 3" xfId="22261"/>
    <cellStyle name="Separador de milhares 191 5 4" xfId="41262"/>
    <cellStyle name="Separador de milhares 191 6" xfId="24526"/>
    <cellStyle name="Separador de milhares 191 6 2" xfId="58118"/>
    <cellStyle name="Separador de milhares 191 7" xfId="30434"/>
    <cellStyle name="Separador de milhares 191 7 2" xfId="58119"/>
    <cellStyle name="Separador de milhares 191 8" xfId="36806"/>
    <cellStyle name="Separador de milhares 191 8 2" xfId="58120"/>
    <cellStyle name="Separador de milhares 191 9" xfId="18961"/>
    <cellStyle name="Separador de milhares 192" xfId="3876"/>
    <cellStyle name="Separador de milhares 192 10" xfId="39200"/>
    <cellStyle name="Separador de milhares 192 2" xfId="5369"/>
    <cellStyle name="Separador de milhares 192 2 2" xfId="7908"/>
    <cellStyle name="Separador de milhares 192 2 2 2" xfId="15962"/>
    <cellStyle name="Separador de milhares 192 2 2 2 2" xfId="27436"/>
    <cellStyle name="Separador de milhares 192 2 2 3" xfId="34381"/>
    <cellStyle name="Separador de milhares 192 2 2 3 2" xfId="58121"/>
    <cellStyle name="Separador de milhares 192 2 2 4" xfId="22908"/>
    <cellStyle name="Separador de milhares 192 2 2 5" xfId="11693"/>
    <cellStyle name="Separador de milhares 192 2 2 6" xfId="43561"/>
    <cellStyle name="Separador de milhares 192 2 3" xfId="13722"/>
    <cellStyle name="Separador de milhares 192 2 3 2" xfId="25197"/>
    <cellStyle name="Separador de milhares 192 2 3 3" xfId="41840"/>
    <cellStyle name="Separador de milhares 192 2 4" xfId="32296"/>
    <cellStyle name="Separador de milhares 192 2 4 2" xfId="58122"/>
    <cellStyle name="Separador de milhares 192 2 5" xfId="37453"/>
    <cellStyle name="Separador de milhares 192 2 5 2" xfId="58123"/>
    <cellStyle name="Separador de milhares 192 2 6" xfId="20823"/>
    <cellStyle name="Separador de milhares 192 2 7" xfId="9972"/>
    <cellStyle name="Separador de milhares 192 2 8" xfId="39965"/>
    <cellStyle name="Separador de milhares 192 3" xfId="6884"/>
    <cellStyle name="Separador de milhares 192 3 2" xfId="14938"/>
    <cellStyle name="Separador de milhares 192 3 2 2" xfId="26412"/>
    <cellStyle name="Separador de milhares 192 3 3" xfId="31272"/>
    <cellStyle name="Separador de milhares 192 3 3 2" xfId="58124"/>
    <cellStyle name="Separador de milhares 192 3 4" xfId="19799"/>
    <cellStyle name="Separador de milhares 192 3 5" xfId="10928"/>
    <cellStyle name="Separador de milhares 192 3 6" xfId="42796"/>
    <cellStyle name="Separador de milhares 192 4" xfId="12811"/>
    <cellStyle name="Separador de milhares 192 4 2" xfId="33511"/>
    <cellStyle name="Separador de milhares 192 4 2 2" xfId="58125"/>
    <cellStyle name="Separador de milhares 192 4 3" xfId="22038"/>
    <cellStyle name="Separador de milhares 192 4 4" xfId="40921"/>
    <cellStyle name="Separador de milhares 192 5" xfId="24287"/>
    <cellStyle name="Separador de milhares 192 5 2" xfId="58126"/>
    <cellStyle name="Separador de milhares 192 6" xfId="30211"/>
    <cellStyle name="Separador de milhares 192 6 2" xfId="58127"/>
    <cellStyle name="Separador de milhares 192 7" xfId="36583"/>
    <cellStyle name="Separador de milhares 192 7 2" xfId="58128"/>
    <cellStyle name="Separador de milhares 192 8" xfId="18738"/>
    <cellStyle name="Separador de milhares 192 9" xfId="9207"/>
    <cellStyle name="Separador de milhares 193" xfId="4873"/>
    <cellStyle name="Separador de milhares 193 10" xfId="39685"/>
    <cellStyle name="Separador de milhares 193 2" xfId="6008"/>
    <cellStyle name="Separador de milhares 193 2 2" xfId="8547"/>
    <cellStyle name="Separador de milhares 193 2 2 2" xfId="16601"/>
    <cellStyle name="Separador de milhares 193 2 2 2 2" xfId="28075"/>
    <cellStyle name="Separador de milhares 193 2 2 3" xfId="35020"/>
    <cellStyle name="Separador de milhares 193 2 2 3 2" xfId="58129"/>
    <cellStyle name="Separador de milhares 193 2 2 4" xfId="23547"/>
    <cellStyle name="Separador de milhares 193 2 2 5" xfId="12178"/>
    <cellStyle name="Separador de milhares 193 2 2 6" xfId="44046"/>
    <cellStyle name="Separador de milhares 193 2 3" xfId="14361"/>
    <cellStyle name="Separador de milhares 193 2 3 2" xfId="25836"/>
    <cellStyle name="Separador de milhares 193 2 3 3" xfId="42325"/>
    <cellStyle name="Separador de milhares 193 2 4" xfId="32935"/>
    <cellStyle name="Separador de milhares 193 2 4 2" xfId="58130"/>
    <cellStyle name="Separador de milhares 193 2 5" xfId="38092"/>
    <cellStyle name="Separador de milhares 193 2 5 2" xfId="58131"/>
    <cellStyle name="Separador de milhares 193 2 6" xfId="21462"/>
    <cellStyle name="Separador de milhares 193 2 7" xfId="10457"/>
    <cellStyle name="Separador de milhares 193 2 8" xfId="40450"/>
    <cellStyle name="Separador de milhares 193 3" xfId="7523"/>
    <cellStyle name="Separador de milhares 193 3 2" xfId="15577"/>
    <cellStyle name="Separador de milhares 193 3 2 2" xfId="27051"/>
    <cellStyle name="Separador de milhares 193 3 3" xfId="31911"/>
    <cellStyle name="Separador de milhares 193 3 3 2" xfId="58132"/>
    <cellStyle name="Separador de milhares 193 3 4" xfId="20438"/>
    <cellStyle name="Separador de milhares 193 3 5" xfId="11413"/>
    <cellStyle name="Separador de milhares 193 3 6" xfId="43281"/>
    <cellStyle name="Separador de milhares 193 4" xfId="13336"/>
    <cellStyle name="Separador de milhares 193 4 2" xfId="33996"/>
    <cellStyle name="Separador de milhares 193 4 2 2" xfId="58133"/>
    <cellStyle name="Separador de milhares 193 4 3" xfId="22523"/>
    <cellStyle name="Separador de milhares 193 4 4" xfId="41560"/>
    <cellStyle name="Separador de milhares 193 5" xfId="24812"/>
    <cellStyle name="Separador de milhares 193 5 2" xfId="58134"/>
    <cellStyle name="Separador de milhares 193 6" xfId="30696"/>
    <cellStyle name="Separador de milhares 193 6 2" xfId="58135"/>
    <cellStyle name="Separador de milhares 193 7" xfId="37068"/>
    <cellStyle name="Separador de milhares 193 7 2" xfId="58136"/>
    <cellStyle name="Separador de milhares 193 8" xfId="19223"/>
    <cellStyle name="Separador de milhares 193 9" xfId="9692"/>
    <cellStyle name="Separador de milhares 194" xfId="4860"/>
    <cellStyle name="Separador de milhares 194 10" xfId="39672"/>
    <cellStyle name="Separador de milhares 194 2" xfId="5995"/>
    <cellStyle name="Separador de milhares 194 2 2" xfId="8534"/>
    <cellStyle name="Separador de milhares 194 2 2 2" xfId="16588"/>
    <cellStyle name="Separador de milhares 194 2 2 2 2" xfId="28062"/>
    <cellStyle name="Separador de milhares 194 2 2 3" xfId="35007"/>
    <cellStyle name="Separador de milhares 194 2 2 3 2" xfId="58137"/>
    <cellStyle name="Separador de milhares 194 2 2 4" xfId="23534"/>
    <cellStyle name="Separador de milhares 194 2 2 5" xfId="12165"/>
    <cellStyle name="Separador de milhares 194 2 2 6" xfId="44033"/>
    <cellStyle name="Separador de milhares 194 2 3" xfId="14348"/>
    <cellStyle name="Separador de milhares 194 2 3 2" xfId="25823"/>
    <cellStyle name="Separador de milhares 194 2 3 3" xfId="42312"/>
    <cellStyle name="Separador de milhares 194 2 4" xfId="32922"/>
    <cellStyle name="Separador de milhares 194 2 4 2" xfId="58138"/>
    <cellStyle name="Separador de milhares 194 2 5" xfId="38079"/>
    <cellStyle name="Separador de milhares 194 2 5 2" xfId="58139"/>
    <cellStyle name="Separador de milhares 194 2 6" xfId="21449"/>
    <cellStyle name="Separador de milhares 194 2 7" xfId="10444"/>
    <cellStyle name="Separador de milhares 194 2 8" xfId="40437"/>
    <cellStyle name="Separador de milhares 194 3" xfId="7510"/>
    <cellStyle name="Separador de milhares 194 3 2" xfId="15564"/>
    <cellStyle name="Separador de milhares 194 3 2 2" xfId="27038"/>
    <cellStyle name="Separador de milhares 194 3 3" xfId="31898"/>
    <cellStyle name="Separador de milhares 194 3 3 2" xfId="58140"/>
    <cellStyle name="Separador de milhares 194 3 4" xfId="20425"/>
    <cellStyle name="Separador de milhares 194 3 5" xfId="11400"/>
    <cellStyle name="Separador de milhares 194 3 6" xfId="43268"/>
    <cellStyle name="Separador de milhares 194 4" xfId="13323"/>
    <cellStyle name="Separador de milhares 194 4 2" xfId="33983"/>
    <cellStyle name="Separador de milhares 194 4 2 2" xfId="58141"/>
    <cellStyle name="Separador de milhares 194 4 3" xfId="22510"/>
    <cellStyle name="Separador de milhares 194 4 4" xfId="41547"/>
    <cellStyle name="Separador de milhares 194 5" xfId="24799"/>
    <cellStyle name="Separador de milhares 194 5 2" xfId="58142"/>
    <cellStyle name="Separador de milhares 194 6" xfId="30683"/>
    <cellStyle name="Separador de milhares 194 6 2" xfId="58143"/>
    <cellStyle name="Separador de milhares 194 7" xfId="37055"/>
    <cellStyle name="Separador de milhares 194 7 2" xfId="58144"/>
    <cellStyle name="Separador de milhares 194 8" xfId="19210"/>
    <cellStyle name="Separador de milhares 194 9" xfId="9679"/>
    <cellStyle name="Separador de milhares 195" xfId="4867"/>
    <cellStyle name="Separador de milhares 195 10" xfId="39679"/>
    <cellStyle name="Separador de milhares 195 2" xfId="6002"/>
    <cellStyle name="Separador de milhares 195 2 2" xfId="8541"/>
    <cellStyle name="Separador de milhares 195 2 2 2" xfId="16595"/>
    <cellStyle name="Separador de milhares 195 2 2 2 2" xfId="28069"/>
    <cellStyle name="Separador de milhares 195 2 2 3" xfId="35014"/>
    <cellStyle name="Separador de milhares 195 2 2 3 2" xfId="58145"/>
    <cellStyle name="Separador de milhares 195 2 2 4" xfId="23541"/>
    <cellStyle name="Separador de milhares 195 2 2 5" xfId="12172"/>
    <cellStyle name="Separador de milhares 195 2 2 6" xfId="44040"/>
    <cellStyle name="Separador de milhares 195 2 3" xfId="14355"/>
    <cellStyle name="Separador de milhares 195 2 3 2" xfId="25830"/>
    <cellStyle name="Separador de milhares 195 2 3 3" xfId="42319"/>
    <cellStyle name="Separador de milhares 195 2 4" xfId="32929"/>
    <cellStyle name="Separador de milhares 195 2 4 2" xfId="58146"/>
    <cellStyle name="Separador de milhares 195 2 5" xfId="38086"/>
    <cellStyle name="Separador de milhares 195 2 5 2" xfId="58147"/>
    <cellStyle name="Separador de milhares 195 2 6" xfId="21456"/>
    <cellStyle name="Separador de milhares 195 2 7" xfId="10451"/>
    <cellStyle name="Separador de milhares 195 2 8" xfId="40444"/>
    <cellStyle name="Separador de milhares 195 3" xfId="7517"/>
    <cellStyle name="Separador de milhares 195 3 2" xfId="15571"/>
    <cellStyle name="Separador de milhares 195 3 2 2" xfId="27045"/>
    <cellStyle name="Separador de milhares 195 3 3" xfId="31905"/>
    <cellStyle name="Separador de milhares 195 3 3 2" xfId="58148"/>
    <cellStyle name="Separador de milhares 195 3 4" xfId="20432"/>
    <cellStyle name="Separador de milhares 195 3 5" xfId="11407"/>
    <cellStyle name="Separador de milhares 195 3 6" xfId="43275"/>
    <cellStyle name="Separador de milhares 195 4" xfId="13330"/>
    <cellStyle name="Separador de milhares 195 4 2" xfId="33990"/>
    <cellStyle name="Separador de milhares 195 4 2 2" xfId="58149"/>
    <cellStyle name="Separador de milhares 195 4 3" xfId="22517"/>
    <cellStyle name="Separador de milhares 195 4 4" xfId="41554"/>
    <cellStyle name="Separador de milhares 195 5" xfId="24806"/>
    <cellStyle name="Separador de milhares 195 5 2" xfId="58150"/>
    <cellStyle name="Separador de milhares 195 6" xfId="30690"/>
    <cellStyle name="Separador de milhares 195 6 2" xfId="58151"/>
    <cellStyle name="Separador de milhares 195 7" xfId="37062"/>
    <cellStyle name="Separador de milhares 195 7 2" xfId="58152"/>
    <cellStyle name="Separador de milhares 195 8" xfId="19217"/>
    <cellStyle name="Separador de milhares 195 9" xfId="9686"/>
    <cellStyle name="Separador de milhares 196" xfId="4859"/>
    <cellStyle name="Separador de milhares 196 10" xfId="39671"/>
    <cellStyle name="Separador de milhares 196 2" xfId="5994"/>
    <cellStyle name="Separador de milhares 196 2 2" xfId="8533"/>
    <cellStyle name="Separador de milhares 196 2 2 2" xfId="16587"/>
    <cellStyle name="Separador de milhares 196 2 2 2 2" xfId="28061"/>
    <cellStyle name="Separador de milhares 196 2 2 3" xfId="35006"/>
    <cellStyle name="Separador de milhares 196 2 2 3 2" xfId="58153"/>
    <cellStyle name="Separador de milhares 196 2 2 4" xfId="23533"/>
    <cellStyle name="Separador de milhares 196 2 2 5" xfId="12164"/>
    <cellStyle name="Separador de milhares 196 2 2 6" xfId="44032"/>
    <cellStyle name="Separador de milhares 196 2 3" xfId="14347"/>
    <cellStyle name="Separador de milhares 196 2 3 2" xfId="25822"/>
    <cellStyle name="Separador de milhares 196 2 3 3" xfId="42311"/>
    <cellStyle name="Separador de milhares 196 2 4" xfId="32921"/>
    <cellStyle name="Separador de milhares 196 2 4 2" xfId="58154"/>
    <cellStyle name="Separador de milhares 196 2 5" xfId="38078"/>
    <cellStyle name="Separador de milhares 196 2 5 2" xfId="58155"/>
    <cellStyle name="Separador de milhares 196 2 6" xfId="21448"/>
    <cellStyle name="Separador de milhares 196 2 7" xfId="10443"/>
    <cellStyle name="Separador de milhares 196 2 8" xfId="40436"/>
    <cellStyle name="Separador de milhares 196 3" xfId="7509"/>
    <cellStyle name="Separador de milhares 196 3 2" xfId="15563"/>
    <cellStyle name="Separador de milhares 196 3 2 2" xfId="27037"/>
    <cellStyle name="Separador de milhares 196 3 3" xfId="31897"/>
    <cellStyle name="Separador de milhares 196 3 3 2" xfId="58156"/>
    <cellStyle name="Separador de milhares 196 3 4" xfId="20424"/>
    <cellStyle name="Separador de milhares 196 3 5" xfId="11399"/>
    <cellStyle name="Separador de milhares 196 3 6" xfId="43267"/>
    <cellStyle name="Separador de milhares 196 4" xfId="13322"/>
    <cellStyle name="Separador de milhares 196 4 2" xfId="33982"/>
    <cellStyle name="Separador de milhares 196 4 2 2" xfId="58157"/>
    <cellStyle name="Separador de milhares 196 4 3" xfId="22509"/>
    <cellStyle name="Separador de milhares 196 4 4" xfId="41546"/>
    <cellStyle name="Separador de milhares 196 5" xfId="24798"/>
    <cellStyle name="Separador de milhares 196 5 2" xfId="58158"/>
    <cellStyle name="Separador de milhares 196 6" xfId="30682"/>
    <cellStyle name="Separador de milhares 196 6 2" xfId="58159"/>
    <cellStyle name="Separador de milhares 196 7" xfId="37054"/>
    <cellStyle name="Separador de milhares 196 7 2" xfId="58160"/>
    <cellStyle name="Separador de milhares 196 8" xfId="19209"/>
    <cellStyle name="Separador de milhares 196 9" xfId="9678"/>
    <cellStyle name="Separador de milhares 197" xfId="6504"/>
    <cellStyle name="Separador de milhares 197 2" xfId="8932"/>
    <cellStyle name="Separador de milhares 197 3" xfId="38478"/>
    <cellStyle name="Separador de milhares 198" xfId="38561"/>
    <cellStyle name="Separador de milhares 198 2" xfId="58161"/>
    <cellStyle name="Separador de milhares 199" xfId="38532"/>
    <cellStyle name="Separador de milhares 199 2" xfId="58162"/>
    <cellStyle name="Separador de milhares 2" xfId="2924"/>
    <cellStyle name="Separador de milhares 2 10" xfId="2925"/>
    <cellStyle name="Separador de milhares 2 10 2" xfId="2926"/>
    <cellStyle name="Separador de milhares 2 10 2 2" xfId="2927"/>
    <cellStyle name="Separador de milhares 2 10 2 2 2" xfId="58163"/>
    <cellStyle name="Separador de milhares 2 10 2 2 3" xfId="58164"/>
    <cellStyle name="Separador de milhares 2 10 2 3" xfId="58165"/>
    <cellStyle name="Separador de milhares 2 10 2 4" xfId="58166"/>
    <cellStyle name="Separador de milhares 2 11" xfId="2928"/>
    <cellStyle name="Separador de milhares 2 11 2" xfId="2929"/>
    <cellStyle name="Separador de milhares 2 11 2 2" xfId="2930"/>
    <cellStyle name="Separador de milhares 2 11 2 2 2" xfId="58167"/>
    <cellStyle name="Separador de milhares 2 11 2 2 3" xfId="58168"/>
    <cellStyle name="Separador de milhares 2 11 2 3" xfId="58169"/>
    <cellStyle name="Separador de milhares 2 11 2 4" xfId="58170"/>
    <cellStyle name="Separador de milhares 2 12" xfId="2931"/>
    <cellStyle name="Separador de milhares 2 12 2" xfId="2932"/>
    <cellStyle name="Separador de milhares 2 12 2 2" xfId="2933"/>
    <cellStyle name="Separador de milhares 2 12 2 2 2" xfId="58171"/>
    <cellStyle name="Separador de milhares 2 12 2 2 3" xfId="58172"/>
    <cellStyle name="Separador de milhares 2 12 2 3" xfId="58173"/>
    <cellStyle name="Separador de milhares 2 12 2 4" xfId="58174"/>
    <cellStyle name="Separador de milhares 2 13" xfId="2934"/>
    <cellStyle name="Separador de milhares 2 13 2" xfId="2935"/>
    <cellStyle name="Separador de milhares 2 13 2 2" xfId="2936"/>
    <cellStyle name="Separador de milhares 2 13 2 2 2" xfId="58175"/>
    <cellStyle name="Separador de milhares 2 13 2 2 3" xfId="58176"/>
    <cellStyle name="Separador de milhares 2 13 2 3" xfId="58177"/>
    <cellStyle name="Separador de milhares 2 13 2 4" xfId="58178"/>
    <cellStyle name="Separador de milhares 2 14" xfId="2937"/>
    <cellStyle name="Separador de milhares 2 14 2" xfId="2938"/>
    <cellStyle name="Separador de milhares 2 14 2 2" xfId="2939"/>
    <cellStyle name="Separador de milhares 2 14 2 2 2" xfId="58179"/>
    <cellStyle name="Separador de milhares 2 14 2 2 3" xfId="58180"/>
    <cellStyle name="Separador de milhares 2 14 2 3" xfId="58181"/>
    <cellStyle name="Separador de milhares 2 14 2 4" xfId="58182"/>
    <cellStyle name="Separador de milhares 2 15" xfId="2940"/>
    <cellStyle name="Separador de milhares 2 15 2" xfId="2941"/>
    <cellStyle name="Separador de milhares 2 15 2 2" xfId="2942"/>
    <cellStyle name="Separador de milhares 2 15 2 2 2" xfId="58183"/>
    <cellStyle name="Separador de milhares 2 15 2 2 3" xfId="58184"/>
    <cellStyle name="Separador de milhares 2 15 2 3" xfId="58185"/>
    <cellStyle name="Separador de milhares 2 15 2 4" xfId="58186"/>
    <cellStyle name="Separador de milhares 2 16" xfId="2943"/>
    <cellStyle name="Separador de milhares 2 16 2" xfId="2944"/>
    <cellStyle name="Separador de milhares 2 16 2 2" xfId="2945"/>
    <cellStyle name="Separador de milhares 2 16 2 2 2" xfId="58187"/>
    <cellStyle name="Separador de milhares 2 16 2 2 3" xfId="58188"/>
    <cellStyle name="Separador de milhares 2 16 2 3" xfId="58189"/>
    <cellStyle name="Separador de milhares 2 16 2 4" xfId="58190"/>
    <cellStyle name="Separador de milhares 2 17" xfId="2946"/>
    <cellStyle name="Separador de milhares 2 17 2" xfId="2947"/>
    <cellStyle name="Separador de milhares 2 17 2 2" xfId="2948"/>
    <cellStyle name="Separador de milhares 2 17 2 2 2" xfId="58191"/>
    <cellStyle name="Separador de milhares 2 17 2 2 3" xfId="58192"/>
    <cellStyle name="Separador de milhares 2 17 2 3" xfId="58193"/>
    <cellStyle name="Separador de milhares 2 17 2 4" xfId="58194"/>
    <cellStyle name="Separador de milhares 2 18" xfId="2949"/>
    <cellStyle name="Separador de milhares 2 18 2" xfId="2950"/>
    <cellStyle name="Separador de milhares 2 18 2 2" xfId="2951"/>
    <cellStyle name="Separador de milhares 2 18 2 2 2" xfId="58195"/>
    <cellStyle name="Separador de milhares 2 18 2 2 3" xfId="58196"/>
    <cellStyle name="Separador de milhares 2 18 2 3" xfId="58197"/>
    <cellStyle name="Separador de milhares 2 18 2 4" xfId="58198"/>
    <cellStyle name="Separador de milhares 2 19" xfId="2952"/>
    <cellStyle name="Separador de milhares 2 19 2" xfId="2953"/>
    <cellStyle name="Separador de milhares 2 19 2 2" xfId="2954"/>
    <cellStyle name="Separador de milhares 2 19 2 2 2" xfId="58199"/>
    <cellStyle name="Separador de milhares 2 19 2 2 3" xfId="58200"/>
    <cellStyle name="Separador de milhares 2 19 2 3" xfId="58201"/>
    <cellStyle name="Separador de milhares 2 19 2 4" xfId="58202"/>
    <cellStyle name="Separador de milhares 2 2" xfId="2955"/>
    <cellStyle name="Separador de milhares 2 2 10" xfId="2956"/>
    <cellStyle name="Separador de milhares 2 2 10 2" xfId="2957"/>
    <cellStyle name="Separador de milhares 2 2 10 2 2" xfId="2958"/>
    <cellStyle name="Separador de milhares 2 2 10 2 2 2" xfId="58203"/>
    <cellStyle name="Separador de milhares 2 2 10 2 2 3" xfId="58204"/>
    <cellStyle name="Separador de milhares 2 2 10 2 3" xfId="58205"/>
    <cellStyle name="Separador de milhares 2 2 10 2 4" xfId="58206"/>
    <cellStyle name="Separador de milhares 2 2 11" xfId="2959"/>
    <cellStyle name="Separador de milhares 2 2 11 2" xfId="2960"/>
    <cellStyle name="Separador de milhares 2 2 11 2 2" xfId="2961"/>
    <cellStyle name="Separador de milhares 2 2 11 2 2 2" xfId="58207"/>
    <cellStyle name="Separador de milhares 2 2 11 2 2 3" xfId="58208"/>
    <cellStyle name="Separador de milhares 2 2 11 2 3" xfId="58209"/>
    <cellStyle name="Separador de milhares 2 2 11 2 4" xfId="58210"/>
    <cellStyle name="Separador de milhares 2 2 12" xfId="2962"/>
    <cellStyle name="Separador de milhares 2 2 12 2" xfId="2963"/>
    <cellStyle name="Separador de milhares 2 2 12 2 2" xfId="2964"/>
    <cellStyle name="Separador de milhares 2 2 12 2 2 2" xfId="58211"/>
    <cellStyle name="Separador de milhares 2 2 12 2 2 3" xfId="58212"/>
    <cellStyle name="Separador de milhares 2 2 12 2 3" xfId="58213"/>
    <cellStyle name="Separador de milhares 2 2 12 2 4" xfId="58214"/>
    <cellStyle name="Separador de milhares 2 2 13" xfId="2965"/>
    <cellStyle name="Separador de milhares 2 2 13 2" xfId="2966"/>
    <cellStyle name="Separador de milhares 2 2 13 2 2" xfId="58215"/>
    <cellStyle name="Separador de milhares 2 2 13 2 3" xfId="58216"/>
    <cellStyle name="Separador de milhares 2 2 13 3" xfId="58217"/>
    <cellStyle name="Separador de milhares 2 2 13 4" xfId="58218"/>
    <cellStyle name="Separador de milhares 2 2 14" xfId="4023"/>
    <cellStyle name="Separador de milhares 2 2 2" xfId="2967"/>
    <cellStyle name="Separador de milhares 2 2 2 2" xfId="2968"/>
    <cellStyle name="Separador de milhares 2 2 2 2 2" xfId="2969"/>
    <cellStyle name="Separador de milhares 2 2 2 2 2 2" xfId="2970"/>
    <cellStyle name="Separador de milhares 2 2 2 2 2 2 2" xfId="58219"/>
    <cellStyle name="Separador de milhares 2 2 2 2 2 2 3" xfId="58220"/>
    <cellStyle name="Separador de milhares 2 2 2 2 2 3" xfId="58221"/>
    <cellStyle name="Separador de milhares 2 2 2 2 2 4" xfId="58222"/>
    <cellStyle name="Separador de milhares 2 2 2 3" xfId="2971"/>
    <cellStyle name="Separador de milhares 2 2 2 3 2" xfId="2972"/>
    <cellStyle name="Separador de milhares 2 2 2 3 2 2" xfId="58223"/>
    <cellStyle name="Separador de milhares 2 2 2 3 2 3" xfId="58224"/>
    <cellStyle name="Separador de milhares 2 2 2 3 3" xfId="58225"/>
    <cellStyle name="Separador de milhares 2 2 2 3 4" xfId="58226"/>
    <cellStyle name="Separador de milhares 2 2 3" xfId="2973"/>
    <cellStyle name="Separador de milhares 2 2 3 2" xfId="2974"/>
    <cellStyle name="Separador de milhares 2 2 3 2 2" xfId="2975"/>
    <cellStyle name="Separador de milhares 2 2 3 2 2 2" xfId="58227"/>
    <cellStyle name="Separador de milhares 2 2 3 2 2 3" xfId="58228"/>
    <cellStyle name="Separador de milhares 2 2 3 2 3" xfId="58229"/>
    <cellStyle name="Separador de milhares 2 2 3 2 4" xfId="58230"/>
    <cellStyle name="Separador de milhares 2 2 4" xfId="2976"/>
    <cellStyle name="Separador de milhares 2 2 4 2" xfId="2977"/>
    <cellStyle name="Separador de milhares 2 2 4 2 2" xfId="2978"/>
    <cellStyle name="Separador de milhares 2 2 4 2 2 2" xfId="58231"/>
    <cellStyle name="Separador de milhares 2 2 4 2 2 3" xfId="58232"/>
    <cellStyle name="Separador de milhares 2 2 4 2 3" xfId="58233"/>
    <cellStyle name="Separador de milhares 2 2 4 2 4" xfId="58234"/>
    <cellStyle name="Separador de milhares 2 2 5" xfId="2979"/>
    <cellStyle name="Separador de milhares 2 2 5 2" xfId="2980"/>
    <cellStyle name="Separador de milhares 2 2 5 2 2" xfId="2981"/>
    <cellStyle name="Separador de milhares 2 2 5 2 2 2" xfId="58235"/>
    <cellStyle name="Separador de milhares 2 2 5 2 2 3" xfId="58236"/>
    <cellStyle name="Separador de milhares 2 2 5 2 3" xfId="58237"/>
    <cellStyle name="Separador de milhares 2 2 5 2 4" xfId="58238"/>
    <cellStyle name="Separador de milhares 2 2 6" xfId="2982"/>
    <cellStyle name="Separador de milhares 2 2 6 2" xfId="2983"/>
    <cellStyle name="Separador de milhares 2 2 6 2 2" xfId="2984"/>
    <cellStyle name="Separador de milhares 2 2 6 2 2 2" xfId="58239"/>
    <cellStyle name="Separador de milhares 2 2 6 2 2 3" xfId="58240"/>
    <cellStyle name="Separador de milhares 2 2 6 2 3" xfId="58241"/>
    <cellStyle name="Separador de milhares 2 2 6 2 4" xfId="58242"/>
    <cellStyle name="Separador de milhares 2 2 7" xfId="2985"/>
    <cellStyle name="Separador de milhares 2 2 7 2" xfId="2986"/>
    <cellStyle name="Separador de milhares 2 2 7 2 2" xfId="2987"/>
    <cellStyle name="Separador de milhares 2 2 7 2 2 2" xfId="58243"/>
    <cellStyle name="Separador de milhares 2 2 7 2 2 3" xfId="58244"/>
    <cellStyle name="Separador de milhares 2 2 7 2 3" xfId="58245"/>
    <cellStyle name="Separador de milhares 2 2 7 2 4" xfId="58246"/>
    <cellStyle name="Separador de milhares 2 2 8" xfId="2988"/>
    <cellStyle name="Separador de milhares 2 2 8 2" xfId="2989"/>
    <cellStyle name="Separador de milhares 2 2 8 2 2" xfId="2990"/>
    <cellStyle name="Separador de milhares 2 2 8 2 2 2" xfId="58247"/>
    <cellStyle name="Separador de milhares 2 2 8 2 2 3" xfId="58248"/>
    <cellStyle name="Separador de milhares 2 2 8 2 3" xfId="58249"/>
    <cellStyle name="Separador de milhares 2 2 8 2 4" xfId="58250"/>
    <cellStyle name="Separador de milhares 2 2 9" xfId="2991"/>
    <cellStyle name="Separador de milhares 2 2 9 2" xfId="2992"/>
    <cellStyle name="Separador de milhares 2 2 9 2 2" xfId="2993"/>
    <cellStyle name="Separador de milhares 2 2 9 2 2 2" xfId="58251"/>
    <cellStyle name="Separador de milhares 2 2 9 2 2 3" xfId="58252"/>
    <cellStyle name="Separador de milhares 2 2 9 2 3" xfId="58253"/>
    <cellStyle name="Separador de milhares 2 2 9 2 4" xfId="58254"/>
    <cellStyle name="Separador de milhares 2 20" xfId="2994"/>
    <cellStyle name="Separador de milhares 2 20 2" xfId="2995"/>
    <cellStyle name="Separador de milhares 2 20 2 2" xfId="2996"/>
    <cellStyle name="Separador de milhares 2 20 2 2 2" xfId="58255"/>
    <cellStyle name="Separador de milhares 2 20 2 2 3" xfId="58256"/>
    <cellStyle name="Separador de milhares 2 20 2 3" xfId="58257"/>
    <cellStyle name="Separador de milhares 2 20 2 4" xfId="58258"/>
    <cellStyle name="Separador de milhares 2 21" xfId="2997"/>
    <cellStyle name="Separador de milhares 2 21 2" xfId="2998"/>
    <cellStyle name="Separador de milhares 2 21 2 2" xfId="2999"/>
    <cellStyle name="Separador de milhares 2 21 2 2 2" xfId="58259"/>
    <cellStyle name="Separador de milhares 2 21 2 2 3" xfId="58260"/>
    <cellStyle name="Separador de milhares 2 21 2 3" xfId="58261"/>
    <cellStyle name="Separador de milhares 2 21 2 4" xfId="58262"/>
    <cellStyle name="Separador de milhares 2 22" xfId="3000"/>
    <cellStyle name="Separador de milhares 2 22 2" xfId="3001"/>
    <cellStyle name="Separador de milhares 2 22 2 2" xfId="3002"/>
    <cellStyle name="Separador de milhares 2 22 2 2 2" xfId="58263"/>
    <cellStyle name="Separador de milhares 2 22 2 2 3" xfId="58264"/>
    <cellStyle name="Separador de milhares 2 22 2 3" xfId="58265"/>
    <cellStyle name="Separador de milhares 2 22 2 4" xfId="58266"/>
    <cellStyle name="Separador de milhares 2 23" xfId="3003"/>
    <cellStyle name="Separador de milhares 2 23 2" xfId="3004"/>
    <cellStyle name="Separador de milhares 2 23 2 2" xfId="3005"/>
    <cellStyle name="Separador de milhares 2 23 2 2 2" xfId="58267"/>
    <cellStyle name="Separador de milhares 2 23 2 2 3" xfId="58268"/>
    <cellStyle name="Separador de milhares 2 23 2 3" xfId="58269"/>
    <cellStyle name="Separador de milhares 2 23 2 4" xfId="58270"/>
    <cellStyle name="Separador de milhares 2 24" xfId="3006"/>
    <cellStyle name="Separador de milhares 2 24 2" xfId="3007"/>
    <cellStyle name="Separador de milhares 2 24 2 2" xfId="3008"/>
    <cellStyle name="Separador de milhares 2 24 2 2 2" xfId="58271"/>
    <cellStyle name="Separador de milhares 2 24 2 2 3" xfId="58272"/>
    <cellStyle name="Separador de milhares 2 24 2 3" xfId="58273"/>
    <cellStyle name="Separador de milhares 2 24 2 4" xfId="58274"/>
    <cellStyle name="Separador de milhares 2 25" xfId="3009"/>
    <cellStyle name="Separador de milhares 2 25 2" xfId="3010"/>
    <cellStyle name="Separador de milhares 2 25 2 2" xfId="3011"/>
    <cellStyle name="Separador de milhares 2 25 2 2 2" xfId="58275"/>
    <cellStyle name="Separador de milhares 2 25 2 2 3" xfId="58276"/>
    <cellStyle name="Separador de milhares 2 25 2 3" xfId="58277"/>
    <cellStyle name="Separador de milhares 2 25 2 4" xfId="58278"/>
    <cellStyle name="Separador de milhares 2 26" xfId="3012"/>
    <cellStyle name="Separador de milhares 2 26 2" xfId="3013"/>
    <cellStyle name="Separador de milhares 2 26 2 2" xfId="3014"/>
    <cellStyle name="Separador de milhares 2 26 2 2 2" xfId="58279"/>
    <cellStyle name="Separador de milhares 2 26 2 2 3" xfId="58280"/>
    <cellStyle name="Separador de milhares 2 26 2 3" xfId="58281"/>
    <cellStyle name="Separador de milhares 2 26 2 4" xfId="58282"/>
    <cellStyle name="Separador de milhares 2 27" xfId="3015"/>
    <cellStyle name="Separador de milhares 2 27 2" xfId="3016"/>
    <cellStyle name="Separador de milhares 2 27 2 2" xfId="3017"/>
    <cellStyle name="Separador de milhares 2 27 2 2 2" xfId="58283"/>
    <cellStyle name="Separador de milhares 2 27 2 2 3" xfId="58284"/>
    <cellStyle name="Separador de milhares 2 27 2 3" xfId="58285"/>
    <cellStyle name="Separador de milhares 2 27 2 4" xfId="58286"/>
    <cellStyle name="Separador de milhares 2 28" xfId="3018"/>
    <cellStyle name="Separador de milhares 2 28 2" xfId="3019"/>
    <cellStyle name="Separador de milhares 2 28 2 2" xfId="3020"/>
    <cellStyle name="Separador de milhares 2 28 2 2 2" xfId="58287"/>
    <cellStyle name="Separador de milhares 2 28 2 2 3" xfId="58288"/>
    <cellStyle name="Separador de milhares 2 28 2 3" xfId="58289"/>
    <cellStyle name="Separador de milhares 2 28 2 4" xfId="58290"/>
    <cellStyle name="Separador de milhares 2 29" xfId="3021"/>
    <cellStyle name="Separador de milhares 2 29 2" xfId="3022"/>
    <cellStyle name="Separador de milhares 2 29 2 2" xfId="3023"/>
    <cellStyle name="Separador de milhares 2 29 2 2 2" xfId="3024"/>
    <cellStyle name="Separador de milhares 2 29 2 2 2 2" xfId="58291"/>
    <cellStyle name="Separador de milhares 2 29 2 2 2 3" xfId="58292"/>
    <cellStyle name="Separador de milhares 2 29 2 2 3" xfId="58293"/>
    <cellStyle name="Separador de milhares 2 29 2 2 4" xfId="58294"/>
    <cellStyle name="Separador de milhares 2 29 3" xfId="3025"/>
    <cellStyle name="Separador de milhares 2 29 3 2" xfId="3026"/>
    <cellStyle name="Separador de milhares 2 29 3 2 2" xfId="58295"/>
    <cellStyle name="Separador de milhares 2 29 3 2 3" xfId="58296"/>
    <cellStyle name="Separador de milhares 2 29 3 3" xfId="58297"/>
    <cellStyle name="Separador de milhares 2 29 3 4" xfId="58298"/>
    <cellStyle name="Separador de milhares 2 3" xfId="3027"/>
    <cellStyle name="Separador de milhares 2 3 2" xfId="3028"/>
    <cellStyle name="Separador de milhares 2 3 2 2" xfId="3029"/>
    <cellStyle name="Separador de milhares 2 3 2 2 2" xfId="58299"/>
    <cellStyle name="Separador de milhares 2 3 2 2 3" xfId="58300"/>
    <cellStyle name="Separador de milhares 2 3 2 3" xfId="3030"/>
    <cellStyle name="Separador de milhares 2 3 2 4" xfId="58301"/>
    <cellStyle name="Separador de milhares 2 3 3" xfId="4745"/>
    <cellStyle name="Separador de milhares 2 3 4" xfId="4054"/>
    <cellStyle name="Separador de milhares 2 3 4 10" xfId="39276"/>
    <cellStyle name="Separador de milhares 2 3 4 2" xfId="5532"/>
    <cellStyle name="Separador de milhares 2 3 4 2 2" xfId="8071"/>
    <cellStyle name="Separador de milhares 2 3 4 2 2 2" xfId="16125"/>
    <cellStyle name="Separador de milhares 2 3 4 2 2 2 2" xfId="27599"/>
    <cellStyle name="Separador de milhares 2 3 4 2 2 3" xfId="34544"/>
    <cellStyle name="Separador de milhares 2 3 4 2 2 3 2" xfId="58302"/>
    <cellStyle name="Separador de milhares 2 3 4 2 2 4" xfId="23071"/>
    <cellStyle name="Separador de milhares 2 3 4 2 2 5" xfId="11769"/>
    <cellStyle name="Separador de milhares 2 3 4 2 2 6" xfId="43637"/>
    <cellStyle name="Separador de milhares 2 3 4 2 3" xfId="13885"/>
    <cellStyle name="Separador de milhares 2 3 4 2 3 2" xfId="25360"/>
    <cellStyle name="Separador de milhares 2 3 4 2 3 3" xfId="41916"/>
    <cellStyle name="Separador de milhares 2 3 4 2 4" xfId="32459"/>
    <cellStyle name="Separador de milhares 2 3 4 2 4 2" xfId="58303"/>
    <cellStyle name="Separador de milhares 2 3 4 2 5" xfId="37616"/>
    <cellStyle name="Separador de milhares 2 3 4 2 5 2" xfId="58304"/>
    <cellStyle name="Separador de milhares 2 3 4 2 6" xfId="20986"/>
    <cellStyle name="Separador de milhares 2 3 4 2 7" xfId="10048"/>
    <cellStyle name="Separador de milhares 2 3 4 2 8" xfId="40041"/>
    <cellStyle name="Separador de milhares 2 3 4 3" xfId="7047"/>
    <cellStyle name="Separador de milhares 2 3 4 3 2" xfId="15101"/>
    <cellStyle name="Separador de milhares 2 3 4 3 2 2" xfId="26575"/>
    <cellStyle name="Separador de milhares 2 3 4 3 3" xfId="31435"/>
    <cellStyle name="Separador de milhares 2 3 4 3 3 2" xfId="58305"/>
    <cellStyle name="Separador de milhares 2 3 4 3 4" xfId="19962"/>
    <cellStyle name="Separador de milhares 2 3 4 3 5" xfId="11004"/>
    <cellStyle name="Separador de milhares 2 3 4 3 6" xfId="42872"/>
    <cellStyle name="Separador de milhares 2 3 4 4" xfId="12889"/>
    <cellStyle name="Separador de milhares 2 3 4 4 2" xfId="33587"/>
    <cellStyle name="Separador de milhares 2 3 4 4 2 2" xfId="58306"/>
    <cellStyle name="Separador de milhares 2 3 4 4 3" xfId="22114"/>
    <cellStyle name="Separador de milhares 2 3 4 4 4" xfId="41084"/>
    <cellStyle name="Separador de milhares 2 3 4 5" xfId="24365"/>
    <cellStyle name="Separador de milhares 2 3 4 5 2" xfId="58307"/>
    <cellStyle name="Separador de milhares 2 3 4 6" xfId="30287"/>
    <cellStyle name="Separador de milhares 2 3 4 6 2" xfId="58308"/>
    <cellStyle name="Separador de milhares 2 3 4 7" xfId="36659"/>
    <cellStyle name="Separador de milhares 2 3 4 7 2" xfId="58309"/>
    <cellStyle name="Separador de milhares 2 3 4 8" xfId="18814"/>
    <cellStyle name="Separador de milhares 2 3 4 9" xfId="9283"/>
    <cellStyle name="Separador de milhares 2 30" xfId="3031"/>
    <cellStyle name="Separador de milhares 2 30 2" xfId="3032"/>
    <cellStyle name="Separador de milhares 2 30 2 2" xfId="3033"/>
    <cellStyle name="Separador de milhares 2 30 2 2 2" xfId="58310"/>
    <cellStyle name="Separador de milhares 2 30 2 2 3" xfId="58311"/>
    <cellStyle name="Separador de milhares 2 30 2 3" xfId="58312"/>
    <cellStyle name="Separador de milhares 2 30 2 4" xfId="58313"/>
    <cellStyle name="Separador de milhares 2 31" xfId="3034"/>
    <cellStyle name="Separador de milhares 2 31 2" xfId="3035"/>
    <cellStyle name="Separador de milhares 2 31 2 2" xfId="3036"/>
    <cellStyle name="Separador de milhares 2 31 2 2 2" xfId="58314"/>
    <cellStyle name="Separador de milhares 2 31 2 2 3" xfId="58315"/>
    <cellStyle name="Separador de milhares 2 31 2 3" xfId="58316"/>
    <cellStyle name="Separador de milhares 2 31 2 4" xfId="58317"/>
    <cellStyle name="Separador de milhares 2 32" xfId="3037"/>
    <cellStyle name="Separador de milhares 2 32 2" xfId="3038"/>
    <cellStyle name="Separador de milhares 2 32 2 2" xfId="3039"/>
    <cellStyle name="Separador de milhares 2 32 2 2 2" xfId="58318"/>
    <cellStyle name="Separador de milhares 2 32 2 2 3" xfId="58319"/>
    <cellStyle name="Separador de milhares 2 32 2 3" xfId="58320"/>
    <cellStyle name="Separador de milhares 2 32 2 4" xfId="58321"/>
    <cellStyle name="Separador de milhares 2 33" xfId="3040"/>
    <cellStyle name="Separador de milhares 2 33 2" xfId="3041"/>
    <cellStyle name="Separador de milhares 2 33 2 2" xfId="3042"/>
    <cellStyle name="Separador de milhares 2 33 2 2 2" xfId="58322"/>
    <cellStyle name="Separador de milhares 2 33 2 2 3" xfId="58323"/>
    <cellStyle name="Separador de milhares 2 33 2 3" xfId="58324"/>
    <cellStyle name="Separador de milhares 2 33 2 4" xfId="58325"/>
    <cellStyle name="Separador de milhares 2 34" xfId="3043"/>
    <cellStyle name="Separador de milhares 2 34 2" xfId="3044"/>
    <cellStyle name="Separador de milhares 2 34 2 2" xfId="3045"/>
    <cellStyle name="Separador de milhares 2 34 2 2 2" xfId="58326"/>
    <cellStyle name="Separador de milhares 2 34 2 2 3" xfId="58327"/>
    <cellStyle name="Separador de milhares 2 34 2 3" xfId="58328"/>
    <cellStyle name="Separador de milhares 2 34 2 4" xfId="58329"/>
    <cellStyle name="Separador de milhares 2 35" xfId="3046"/>
    <cellStyle name="Separador de milhares 2 35 2" xfId="3047"/>
    <cellStyle name="Separador de milhares 2 35 2 2" xfId="3048"/>
    <cellStyle name="Separador de milhares 2 35 2 2 2" xfId="58330"/>
    <cellStyle name="Separador de milhares 2 35 2 2 3" xfId="58331"/>
    <cellStyle name="Separador de milhares 2 35 2 3" xfId="58332"/>
    <cellStyle name="Separador de milhares 2 35 2 4" xfId="58333"/>
    <cellStyle name="Separador de milhares 2 36" xfId="3049"/>
    <cellStyle name="Separador de milhares 2 36 2" xfId="3050"/>
    <cellStyle name="Separador de milhares 2 36 2 2" xfId="3051"/>
    <cellStyle name="Separador de milhares 2 36 2 2 2" xfId="58334"/>
    <cellStyle name="Separador de milhares 2 36 2 2 3" xfId="58335"/>
    <cellStyle name="Separador de milhares 2 36 2 3" xfId="58336"/>
    <cellStyle name="Separador de milhares 2 36 2 4" xfId="58337"/>
    <cellStyle name="Separador de milhares 2 37" xfId="3052"/>
    <cellStyle name="Separador de milhares 2 37 2" xfId="3053"/>
    <cellStyle name="Separador de milhares 2 37 2 2" xfId="3054"/>
    <cellStyle name="Separador de milhares 2 37 2 2 2" xfId="58338"/>
    <cellStyle name="Separador de milhares 2 37 2 2 3" xfId="58339"/>
    <cellStyle name="Separador de milhares 2 37 2 3" xfId="58340"/>
    <cellStyle name="Separador de milhares 2 37 2 4" xfId="58341"/>
    <cellStyle name="Separador de milhares 2 38" xfId="3055"/>
    <cellStyle name="Separador de milhares 2 38 2" xfId="3056"/>
    <cellStyle name="Separador de milhares 2 38 2 2" xfId="3057"/>
    <cellStyle name="Separador de milhares 2 38 2 2 2" xfId="58342"/>
    <cellStyle name="Separador de milhares 2 38 2 2 3" xfId="58343"/>
    <cellStyle name="Separador de milhares 2 38 2 3" xfId="58344"/>
    <cellStyle name="Separador de milhares 2 38 2 4" xfId="58345"/>
    <cellStyle name="Separador de milhares 2 39" xfId="3058"/>
    <cellStyle name="Separador de milhares 2 39 2" xfId="3059"/>
    <cellStyle name="Separador de milhares 2 39 2 2" xfId="3060"/>
    <cellStyle name="Separador de milhares 2 39 2 2 2" xfId="58346"/>
    <cellStyle name="Separador de milhares 2 39 2 2 3" xfId="58347"/>
    <cellStyle name="Separador de milhares 2 39 2 3" xfId="58348"/>
    <cellStyle name="Separador de milhares 2 39 2 4" xfId="58349"/>
    <cellStyle name="Separador de milhares 2 4" xfId="3061"/>
    <cellStyle name="Separador de milhares 2 4 2" xfId="3062"/>
    <cellStyle name="Separador de milhares 2 4 2 2" xfId="3063"/>
    <cellStyle name="Separador de milhares 2 4 2 2 2" xfId="58350"/>
    <cellStyle name="Separador de milhares 2 4 2 2 3" xfId="58351"/>
    <cellStyle name="Separador de milhares 2 4 2 3" xfId="58352"/>
    <cellStyle name="Separador de milhares 2 4 2 4" xfId="58353"/>
    <cellStyle name="Separador de milhares 2 40" xfId="3064"/>
    <cellStyle name="Separador de milhares 2 40 2" xfId="3065"/>
    <cellStyle name="Separador de milhares 2 40 2 2" xfId="3066"/>
    <cellStyle name="Separador de milhares 2 40 2 2 2" xfId="58354"/>
    <cellStyle name="Separador de milhares 2 40 2 2 3" xfId="58355"/>
    <cellStyle name="Separador de milhares 2 40 2 3" xfId="58356"/>
    <cellStyle name="Separador de milhares 2 40 2 4" xfId="58357"/>
    <cellStyle name="Separador de milhares 2 41" xfId="3067"/>
    <cellStyle name="Separador de milhares 2 41 2" xfId="3068"/>
    <cellStyle name="Separador de milhares 2 41 2 2" xfId="3069"/>
    <cellStyle name="Separador de milhares 2 41 2 2 2" xfId="58358"/>
    <cellStyle name="Separador de milhares 2 41 2 2 3" xfId="58359"/>
    <cellStyle name="Separador de milhares 2 41 2 3" xfId="58360"/>
    <cellStyle name="Separador de milhares 2 41 2 4" xfId="58361"/>
    <cellStyle name="Separador de milhares 2 42" xfId="3070"/>
    <cellStyle name="Separador de milhares 2 42 2" xfId="3071"/>
    <cellStyle name="Separador de milhares 2 42 2 2" xfId="3072"/>
    <cellStyle name="Separador de milhares 2 42 2 2 2" xfId="58362"/>
    <cellStyle name="Separador de milhares 2 42 2 2 3" xfId="58363"/>
    <cellStyle name="Separador de milhares 2 42 2 3" xfId="58364"/>
    <cellStyle name="Separador de milhares 2 42 2 4" xfId="58365"/>
    <cellStyle name="Separador de milhares 2 43" xfId="3073"/>
    <cellStyle name="Separador de milhares 2 43 2" xfId="3074"/>
    <cellStyle name="Separador de milhares 2 43 2 2" xfId="3075"/>
    <cellStyle name="Separador de milhares 2 43 2 2 2" xfId="58366"/>
    <cellStyle name="Separador de milhares 2 43 2 2 3" xfId="58367"/>
    <cellStyle name="Separador de milhares 2 43 2 3" xfId="58368"/>
    <cellStyle name="Separador de milhares 2 43 2 4" xfId="58369"/>
    <cellStyle name="Separador de milhares 2 44" xfId="3076"/>
    <cellStyle name="Separador de milhares 2 44 2" xfId="3077"/>
    <cellStyle name="Separador de milhares 2 44 2 2" xfId="58370"/>
    <cellStyle name="Separador de milhares 2 44 2 3" xfId="58371"/>
    <cellStyle name="Separador de milhares 2 44 3" xfId="58372"/>
    <cellStyle name="Separador de milhares 2 44 4" xfId="58373"/>
    <cellStyle name="Separador de milhares 2 45" xfId="3078"/>
    <cellStyle name="Separador de milhares 2 45 2" xfId="4611"/>
    <cellStyle name="Separador de milhares 2 46" xfId="3079"/>
    <cellStyle name="Separador de milhares 2 46 2" xfId="4789"/>
    <cellStyle name="Separador de milhares 2 46 2 10" xfId="39601"/>
    <cellStyle name="Separador de milhares 2 46 2 2" xfId="5924"/>
    <cellStyle name="Separador de milhares 2 46 2 2 2" xfId="8463"/>
    <cellStyle name="Separador de milhares 2 46 2 2 2 2" xfId="16517"/>
    <cellStyle name="Separador de milhares 2 46 2 2 2 2 2" xfId="27991"/>
    <cellStyle name="Separador de milhares 2 46 2 2 2 3" xfId="34936"/>
    <cellStyle name="Separador de milhares 2 46 2 2 2 3 2" xfId="58374"/>
    <cellStyle name="Separador de milhares 2 46 2 2 2 4" xfId="23463"/>
    <cellStyle name="Separador de milhares 2 46 2 2 2 5" xfId="12094"/>
    <cellStyle name="Separador de milhares 2 46 2 2 2 6" xfId="43962"/>
    <cellStyle name="Separador de milhares 2 46 2 2 3" xfId="14277"/>
    <cellStyle name="Separador de milhares 2 46 2 2 3 2" xfId="25752"/>
    <cellStyle name="Separador de milhares 2 46 2 2 3 3" xfId="42241"/>
    <cellStyle name="Separador de milhares 2 46 2 2 4" xfId="32851"/>
    <cellStyle name="Separador de milhares 2 46 2 2 4 2" xfId="58375"/>
    <cellStyle name="Separador de milhares 2 46 2 2 5" xfId="38008"/>
    <cellStyle name="Separador de milhares 2 46 2 2 5 2" xfId="58376"/>
    <cellStyle name="Separador de milhares 2 46 2 2 6" xfId="21378"/>
    <cellStyle name="Separador de milhares 2 46 2 2 7" xfId="10373"/>
    <cellStyle name="Separador de milhares 2 46 2 2 8" xfId="40366"/>
    <cellStyle name="Separador de milhares 2 46 2 3" xfId="7439"/>
    <cellStyle name="Separador de milhares 2 46 2 3 2" xfId="15493"/>
    <cellStyle name="Separador de milhares 2 46 2 3 2 2" xfId="26967"/>
    <cellStyle name="Separador de milhares 2 46 2 3 3" xfId="31827"/>
    <cellStyle name="Separador de milhares 2 46 2 3 3 2" xfId="58377"/>
    <cellStyle name="Separador de milhares 2 46 2 3 4" xfId="20354"/>
    <cellStyle name="Separador de milhares 2 46 2 3 5" xfId="11329"/>
    <cellStyle name="Separador de milhares 2 46 2 3 6" xfId="43197"/>
    <cellStyle name="Separador de milhares 2 46 2 4" xfId="13252"/>
    <cellStyle name="Separador de milhares 2 46 2 4 2" xfId="33912"/>
    <cellStyle name="Separador de milhares 2 46 2 4 2 2" xfId="58378"/>
    <cellStyle name="Separador de milhares 2 46 2 4 3" xfId="22439"/>
    <cellStyle name="Separador de milhares 2 46 2 4 4" xfId="41476"/>
    <cellStyle name="Separador de milhares 2 46 2 5" xfId="24728"/>
    <cellStyle name="Separador de milhares 2 46 2 5 2" xfId="58379"/>
    <cellStyle name="Separador de milhares 2 46 2 6" xfId="30612"/>
    <cellStyle name="Separador de milhares 2 46 2 6 2" xfId="58380"/>
    <cellStyle name="Separador de milhares 2 46 2 7" xfId="36984"/>
    <cellStyle name="Separador de milhares 2 46 2 7 2" xfId="58381"/>
    <cellStyle name="Separador de milhares 2 46 2 8" xfId="19139"/>
    <cellStyle name="Separador de milhares 2 46 2 9" xfId="9608"/>
    <cellStyle name="Separador de milhares 2 47" xfId="4022"/>
    <cellStyle name="Separador de milhares 2 47 10" xfId="39247"/>
    <cellStyle name="Separador de milhares 2 47 2" xfId="5503"/>
    <cellStyle name="Separador de milhares 2 47 2 2" xfId="8042"/>
    <cellStyle name="Separador de milhares 2 47 2 2 2" xfId="16096"/>
    <cellStyle name="Separador de milhares 2 47 2 2 2 2" xfId="27570"/>
    <cellStyle name="Separador de milhares 2 47 2 2 3" xfId="34515"/>
    <cellStyle name="Separador de milhares 2 47 2 2 3 2" xfId="58382"/>
    <cellStyle name="Separador de milhares 2 47 2 2 4" xfId="23042"/>
    <cellStyle name="Separador de milhares 2 47 2 2 5" xfId="11740"/>
    <cellStyle name="Separador de milhares 2 47 2 2 6" xfId="43608"/>
    <cellStyle name="Separador de milhares 2 47 2 3" xfId="13856"/>
    <cellStyle name="Separador de milhares 2 47 2 3 2" xfId="25331"/>
    <cellStyle name="Separador de milhares 2 47 2 3 3" xfId="41887"/>
    <cellStyle name="Separador de milhares 2 47 2 4" xfId="32430"/>
    <cellStyle name="Separador de milhares 2 47 2 4 2" xfId="58383"/>
    <cellStyle name="Separador de milhares 2 47 2 5" xfId="37587"/>
    <cellStyle name="Separador de milhares 2 47 2 5 2" xfId="58384"/>
    <cellStyle name="Separador de milhares 2 47 2 6" xfId="20957"/>
    <cellStyle name="Separador de milhares 2 47 2 7" xfId="10019"/>
    <cellStyle name="Separador de milhares 2 47 2 8" xfId="40012"/>
    <cellStyle name="Separador de milhares 2 47 3" xfId="7018"/>
    <cellStyle name="Separador de milhares 2 47 3 2" xfId="15072"/>
    <cellStyle name="Separador de milhares 2 47 3 2 2" xfId="26546"/>
    <cellStyle name="Separador de milhares 2 47 3 3" xfId="31406"/>
    <cellStyle name="Separador de milhares 2 47 3 3 2" xfId="58385"/>
    <cellStyle name="Separador de milhares 2 47 3 4" xfId="19933"/>
    <cellStyle name="Separador de milhares 2 47 3 5" xfId="10975"/>
    <cellStyle name="Separador de milhares 2 47 3 6" xfId="42843"/>
    <cellStyle name="Separador de milhares 2 47 4" xfId="12859"/>
    <cellStyle name="Separador de milhares 2 47 4 2" xfId="33558"/>
    <cellStyle name="Separador de milhares 2 47 4 2 2" xfId="58386"/>
    <cellStyle name="Separador de milhares 2 47 4 3" xfId="22085"/>
    <cellStyle name="Separador de milhares 2 47 4 4" xfId="41055"/>
    <cellStyle name="Separador de milhares 2 47 5" xfId="24336"/>
    <cellStyle name="Separador de milhares 2 47 5 2" xfId="58387"/>
    <cellStyle name="Separador de milhares 2 47 6" xfId="30258"/>
    <cellStyle name="Separador de milhares 2 47 6 2" xfId="58388"/>
    <cellStyle name="Separador de milhares 2 47 7" xfId="36630"/>
    <cellStyle name="Separador de milhares 2 47 7 2" xfId="58389"/>
    <cellStyle name="Separador de milhares 2 47 8" xfId="18785"/>
    <cellStyle name="Separador de milhares 2 47 9" xfId="9254"/>
    <cellStyle name="Separador de milhares 2 48" xfId="3744"/>
    <cellStyle name="Separador de milhares 2 48 10" xfId="39122"/>
    <cellStyle name="Separador de milhares 2 48 2" xfId="5291"/>
    <cellStyle name="Separador de milhares 2 48 2 2" xfId="7830"/>
    <cellStyle name="Separador de milhares 2 48 2 2 2" xfId="15884"/>
    <cellStyle name="Separador de milhares 2 48 2 2 2 2" xfId="27358"/>
    <cellStyle name="Separador de milhares 2 48 2 2 3" xfId="34303"/>
    <cellStyle name="Separador de milhares 2 48 2 2 3 2" xfId="58390"/>
    <cellStyle name="Separador de milhares 2 48 2 2 4" xfId="22830"/>
    <cellStyle name="Separador de milhares 2 48 2 2 5" xfId="11615"/>
    <cellStyle name="Separador de milhares 2 48 2 2 6" xfId="43483"/>
    <cellStyle name="Separador de milhares 2 48 2 3" xfId="13644"/>
    <cellStyle name="Separador de milhares 2 48 2 3 2" xfId="25119"/>
    <cellStyle name="Separador de milhares 2 48 2 3 3" xfId="41762"/>
    <cellStyle name="Separador de milhares 2 48 2 4" xfId="32218"/>
    <cellStyle name="Separador de milhares 2 48 2 4 2" xfId="58391"/>
    <cellStyle name="Separador de milhares 2 48 2 5" xfId="37375"/>
    <cellStyle name="Separador de milhares 2 48 2 5 2" xfId="58392"/>
    <cellStyle name="Separador de milhares 2 48 2 6" xfId="20745"/>
    <cellStyle name="Separador de milhares 2 48 2 7" xfId="9894"/>
    <cellStyle name="Separador de milhares 2 48 2 8" xfId="39887"/>
    <cellStyle name="Separador de milhares 2 48 3" xfId="6806"/>
    <cellStyle name="Separador de milhares 2 48 3 2" xfId="14860"/>
    <cellStyle name="Separador de milhares 2 48 3 2 2" xfId="26334"/>
    <cellStyle name="Separador de milhares 2 48 3 3" xfId="31194"/>
    <cellStyle name="Separador de milhares 2 48 3 3 2" xfId="58393"/>
    <cellStyle name="Separador de milhares 2 48 3 4" xfId="19721"/>
    <cellStyle name="Separador de milhares 2 48 3 5" xfId="10850"/>
    <cellStyle name="Separador de milhares 2 48 3 6" xfId="42718"/>
    <cellStyle name="Separador de milhares 2 48 4" xfId="12728"/>
    <cellStyle name="Separador de milhares 2 48 4 2" xfId="33433"/>
    <cellStyle name="Separador de milhares 2 48 4 2 2" xfId="58394"/>
    <cellStyle name="Separador de milhares 2 48 4 3" xfId="21960"/>
    <cellStyle name="Separador de milhares 2 48 4 4" xfId="40843"/>
    <cellStyle name="Separador de milhares 2 48 5" xfId="24204"/>
    <cellStyle name="Separador de milhares 2 48 5 2" xfId="58395"/>
    <cellStyle name="Separador de milhares 2 48 6" xfId="30133"/>
    <cellStyle name="Separador de milhares 2 48 6 2" xfId="58396"/>
    <cellStyle name="Separador de milhares 2 48 7" xfId="36505"/>
    <cellStyle name="Separador de milhares 2 48 7 2" xfId="58397"/>
    <cellStyle name="Separador de milhares 2 48 8" xfId="18660"/>
    <cellStyle name="Separador de milhares 2 48 9" xfId="9129"/>
    <cellStyle name="Separador de milhares 2 5" xfId="3080"/>
    <cellStyle name="Separador de milhares 2 5 2" xfId="3081"/>
    <cellStyle name="Separador de milhares 2 5 2 2" xfId="3082"/>
    <cellStyle name="Separador de milhares 2 5 2 2 2" xfId="58398"/>
    <cellStyle name="Separador de milhares 2 5 2 2 3" xfId="58399"/>
    <cellStyle name="Separador de milhares 2 5 2 3" xfId="58400"/>
    <cellStyle name="Separador de milhares 2 5 2 4" xfId="58401"/>
    <cellStyle name="Separador de milhares 2 6" xfId="3083"/>
    <cellStyle name="Separador de milhares 2 6 2" xfId="3084"/>
    <cellStyle name="Separador de milhares 2 6 2 2" xfId="3085"/>
    <cellStyle name="Separador de milhares 2 6 2 2 2" xfId="58402"/>
    <cellStyle name="Separador de milhares 2 6 2 2 3" xfId="58403"/>
    <cellStyle name="Separador de milhares 2 6 2 3" xfId="58404"/>
    <cellStyle name="Separador de milhares 2 6 2 4" xfId="58405"/>
    <cellStyle name="Separador de milhares 2 6 3" xfId="3086"/>
    <cellStyle name="Separador de milhares 2 6 3 2" xfId="4612"/>
    <cellStyle name="Separador de milhares 2 6 4" xfId="4613"/>
    <cellStyle name="Separador de milhares 2 7" xfId="3087"/>
    <cellStyle name="Separador de milhares 2 7 2" xfId="3088"/>
    <cellStyle name="Separador de milhares 2 7 2 2" xfId="3089"/>
    <cellStyle name="Separador de milhares 2 7 2 2 2" xfId="58406"/>
    <cellStyle name="Separador de milhares 2 7 2 2 3" xfId="58407"/>
    <cellStyle name="Separador de milhares 2 7 2 3" xfId="58408"/>
    <cellStyle name="Separador de milhares 2 7 2 4" xfId="58409"/>
    <cellStyle name="Separador de milhares 2 7 3" xfId="3090"/>
    <cellStyle name="Separador de milhares 2 7 3 2" xfId="4614"/>
    <cellStyle name="Separador de milhares 2 7 4" xfId="4615"/>
    <cellStyle name="Separador de milhares 2 8" xfId="3091"/>
    <cellStyle name="Separador de milhares 2 8 2" xfId="3092"/>
    <cellStyle name="Separador de milhares 2 8 2 2" xfId="3093"/>
    <cellStyle name="Separador de milhares 2 8 2 2 2" xfId="58410"/>
    <cellStyle name="Separador de milhares 2 8 2 2 3" xfId="58411"/>
    <cellStyle name="Separador de milhares 2 8 2 3" xfId="58412"/>
    <cellStyle name="Separador de milhares 2 8 2 4" xfId="58413"/>
    <cellStyle name="Separador de milhares 2 8 3" xfId="3094"/>
    <cellStyle name="Separador de milhares 2 8 3 2" xfId="4616"/>
    <cellStyle name="Separador de milhares 2 8 4" xfId="4617"/>
    <cellStyle name="Separador de milhares 2 9" xfId="3095"/>
    <cellStyle name="Separador de milhares 2 9 2" xfId="3096"/>
    <cellStyle name="Separador de milhares 2 9 2 2" xfId="3097"/>
    <cellStyle name="Separador de milhares 2 9 2 2 2" xfId="58414"/>
    <cellStyle name="Separador de milhares 2 9 2 2 3" xfId="58415"/>
    <cellStyle name="Separador de milhares 2 9 2 3" xfId="58416"/>
    <cellStyle name="Separador de milhares 2 9 2 4" xfId="58417"/>
    <cellStyle name="Separador de milhares 2 9 3" xfId="3098"/>
    <cellStyle name="Separador de milhares 2 9 4" xfId="3099"/>
    <cellStyle name="Separador de milhares 2 9 4 2" xfId="4618"/>
    <cellStyle name="Separador de milhares 2 9 4 2 10" xfId="39563"/>
    <cellStyle name="Separador de milhares 2 9 4 2 2" xfId="5870"/>
    <cellStyle name="Separador de milhares 2 9 4 2 2 2" xfId="8409"/>
    <cellStyle name="Separador de milhares 2 9 4 2 2 2 2" xfId="16463"/>
    <cellStyle name="Separador de milhares 2 9 4 2 2 2 2 2" xfId="27937"/>
    <cellStyle name="Separador de milhares 2 9 4 2 2 2 3" xfId="34882"/>
    <cellStyle name="Separador de milhares 2 9 4 2 2 2 3 2" xfId="58418"/>
    <cellStyle name="Separador de milhares 2 9 4 2 2 2 4" xfId="23409"/>
    <cellStyle name="Separador de milhares 2 9 4 2 2 2 5" xfId="12056"/>
    <cellStyle name="Separador de milhares 2 9 4 2 2 2 6" xfId="43924"/>
    <cellStyle name="Separador de milhares 2 9 4 2 2 3" xfId="14223"/>
    <cellStyle name="Separador de milhares 2 9 4 2 2 3 2" xfId="25698"/>
    <cellStyle name="Separador de milhares 2 9 4 2 2 3 3" xfId="42203"/>
    <cellStyle name="Separador de milhares 2 9 4 2 2 4" xfId="32797"/>
    <cellStyle name="Separador de milhares 2 9 4 2 2 4 2" xfId="58419"/>
    <cellStyle name="Separador de milhares 2 9 4 2 2 5" xfId="37954"/>
    <cellStyle name="Separador de milhares 2 9 4 2 2 5 2" xfId="58420"/>
    <cellStyle name="Separador de milhares 2 9 4 2 2 6" xfId="21324"/>
    <cellStyle name="Separador de milhares 2 9 4 2 2 7" xfId="10335"/>
    <cellStyle name="Separador de milhares 2 9 4 2 2 8" xfId="40328"/>
    <cellStyle name="Separador de milhares 2 9 4 2 3" xfId="7385"/>
    <cellStyle name="Separador de milhares 2 9 4 2 3 2" xfId="15439"/>
    <cellStyle name="Separador de milhares 2 9 4 2 3 2 2" xfId="26913"/>
    <cellStyle name="Separador de milhares 2 9 4 2 3 3" xfId="31773"/>
    <cellStyle name="Separador de milhares 2 9 4 2 3 3 2" xfId="58421"/>
    <cellStyle name="Separador de milhares 2 9 4 2 3 4" xfId="20300"/>
    <cellStyle name="Separador de milhares 2 9 4 2 3 5" xfId="11291"/>
    <cellStyle name="Separador de milhares 2 9 4 2 3 6" xfId="43159"/>
    <cellStyle name="Separador de milhares 2 9 4 2 4" xfId="13194"/>
    <cellStyle name="Separador de milhares 2 9 4 2 4 2" xfId="33874"/>
    <cellStyle name="Separador de milhares 2 9 4 2 4 2 2" xfId="58422"/>
    <cellStyle name="Separador de milhares 2 9 4 2 4 3" xfId="22401"/>
    <cellStyle name="Separador de milhares 2 9 4 2 4 4" xfId="41422"/>
    <cellStyle name="Separador de milhares 2 9 4 2 5" xfId="24666"/>
    <cellStyle name="Separador de milhares 2 9 4 2 5 2" xfId="58423"/>
    <cellStyle name="Separador de milhares 2 9 4 2 6" xfId="30574"/>
    <cellStyle name="Separador de milhares 2 9 4 2 6 2" xfId="58424"/>
    <cellStyle name="Separador de milhares 2 9 4 2 7" xfId="36946"/>
    <cellStyle name="Separador de milhares 2 9 4 2 7 2" xfId="58425"/>
    <cellStyle name="Separador de milhares 2 9 4 2 8" xfId="19101"/>
    <cellStyle name="Separador de milhares 2 9 4 2 9" xfId="9570"/>
    <cellStyle name="Separador de milhares 2 9 4 3" xfId="6400"/>
    <cellStyle name="Separador de milhares 2 9 4 4" xfId="5266"/>
    <cellStyle name="Separador de milhares 2 9 5" xfId="4619"/>
    <cellStyle name="Separador de milhares 2 9 6" xfId="4620"/>
    <cellStyle name="Separador de milhares 2 9 6 10" xfId="39564"/>
    <cellStyle name="Separador de milhares 2 9 6 2" xfId="5871"/>
    <cellStyle name="Separador de milhares 2 9 6 2 2" xfId="8410"/>
    <cellStyle name="Separador de milhares 2 9 6 2 2 2" xfId="16464"/>
    <cellStyle name="Separador de milhares 2 9 6 2 2 2 2" xfId="27938"/>
    <cellStyle name="Separador de milhares 2 9 6 2 2 3" xfId="34883"/>
    <cellStyle name="Separador de milhares 2 9 6 2 2 3 2" xfId="58426"/>
    <cellStyle name="Separador de milhares 2 9 6 2 2 4" xfId="23410"/>
    <cellStyle name="Separador de milhares 2 9 6 2 2 5" xfId="12057"/>
    <cellStyle name="Separador de milhares 2 9 6 2 2 6" xfId="43925"/>
    <cellStyle name="Separador de milhares 2 9 6 2 3" xfId="14224"/>
    <cellStyle name="Separador de milhares 2 9 6 2 3 2" xfId="25699"/>
    <cellStyle name="Separador de milhares 2 9 6 2 3 3" xfId="42204"/>
    <cellStyle name="Separador de milhares 2 9 6 2 4" xfId="32798"/>
    <cellStyle name="Separador de milhares 2 9 6 2 4 2" xfId="58427"/>
    <cellStyle name="Separador de milhares 2 9 6 2 5" xfId="37955"/>
    <cellStyle name="Separador de milhares 2 9 6 2 5 2" xfId="58428"/>
    <cellStyle name="Separador de milhares 2 9 6 2 6" xfId="21325"/>
    <cellStyle name="Separador de milhares 2 9 6 2 7" xfId="10336"/>
    <cellStyle name="Separador de milhares 2 9 6 2 8" xfId="40329"/>
    <cellStyle name="Separador de milhares 2 9 6 3" xfId="7386"/>
    <cellStyle name="Separador de milhares 2 9 6 3 2" xfId="15440"/>
    <cellStyle name="Separador de milhares 2 9 6 3 2 2" xfId="26914"/>
    <cellStyle name="Separador de milhares 2 9 6 3 3" xfId="31774"/>
    <cellStyle name="Separador de milhares 2 9 6 3 3 2" xfId="58429"/>
    <cellStyle name="Separador de milhares 2 9 6 3 4" xfId="20301"/>
    <cellStyle name="Separador de milhares 2 9 6 3 5" xfId="11292"/>
    <cellStyle name="Separador de milhares 2 9 6 3 6" xfId="43160"/>
    <cellStyle name="Separador de milhares 2 9 6 4" xfId="13195"/>
    <cellStyle name="Separador de milhares 2 9 6 4 2" xfId="33875"/>
    <cellStyle name="Separador de milhares 2 9 6 4 2 2" xfId="58430"/>
    <cellStyle name="Separador de milhares 2 9 6 4 3" xfId="22402"/>
    <cellStyle name="Separador de milhares 2 9 6 4 4" xfId="41423"/>
    <cellStyle name="Separador de milhares 2 9 6 5" xfId="24667"/>
    <cellStyle name="Separador de milhares 2 9 6 5 2" xfId="58431"/>
    <cellStyle name="Separador de milhares 2 9 6 6" xfId="30575"/>
    <cellStyle name="Separador de milhares 2 9 6 6 2" xfId="58432"/>
    <cellStyle name="Separador de milhares 2 9 6 7" xfId="36947"/>
    <cellStyle name="Separador de milhares 2 9 6 7 2" xfId="58433"/>
    <cellStyle name="Separador de milhares 2 9 6 8" xfId="19102"/>
    <cellStyle name="Separador de milhares 2 9 6 9" xfId="9571"/>
    <cellStyle name="Separador de milhares 20" xfId="3100"/>
    <cellStyle name="Separador de milhares 20 2" xfId="3101"/>
    <cellStyle name="Separador de milhares 20 2 2" xfId="3102"/>
    <cellStyle name="Separador de milhares 20 2 2 2" xfId="58434"/>
    <cellStyle name="Separador de milhares 20 2 2 3" xfId="58435"/>
    <cellStyle name="Separador de milhares 20 2 3" xfId="58436"/>
    <cellStyle name="Separador de milhares 20 2 4" xfId="58437"/>
    <cellStyle name="Separador de milhares 21" xfId="3103"/>
    <cellStyle name="Separador de milhares 21 2" xfId="3104"/>
    <cellStyle name="Separador de milhares 21 2 2" xfId="3105"/>
    <cellStyle name="Separador de milhares 21 2 2 2" xfId="58438"/>
    <cellStyle name="Separador de milhares 21 2 2 3" xfId="58439"/>
    <cellStyle name="Separador de milhares 21 2 3" xfId="58440"/>
    <cellStyle name="Separador de milhares 21 2 4" xfId="58441"/>
    <cellStyle name="Separador de milhares 22" xfId="3106"/>
    <cellStyle name="Separador de milhares 22 2" xfId="3107"/>
    <cellStyle name="Separador de milhares 22 2 2" xfId="3108"/>
    <cellStyle name="Separador de milhares 22 2 2 2" xfId="3109"/>
    <cellStyle name="Separador de milhares 22 2 2 2 2" xfId="58442"/>
    <cellStyle name="Separador de milhares 22 2 2 2 3" xfId="58443"/>
    <cellStyle name="Separador de milhares 22 2 2 3" xfId="58444"/>
    <cellStyle name="Separador de milhares 22 2 2 4" xfId="58445"/>
    <cellStyle name="Separador de milhares 22 3" xfId="3110"/>
    <cellStyle name="Separador de milhares 22 3 2" xfId="3111"/>
    <cellStyle name="Separador de milhares 22 3 2 2" xfId="58446"/>
    <cellStyle name="Separador de milhares 22 3 2 3" xfId="58447"/>
    <cellStyle name="Separador de milhares 22 3 3" xfId="58448"/>
    <cellStyle name="Separador de milhares 22 3 4" xfId="58449"/>
    <cellStyle name="Separador de milhares 23" xfId="3112"/>
    <cellStyle name="Separador de milhares 23 2" xfId="3113"/>
    <cellStyle name="Separador de milhares 23 2 2" xfId="3114"/>
    <cellStyle name="Separador de milhares 23 2 2 2" xfId="58450"/>
    <cellStyle name="Separador de milhares 23 2 2 3" xfId="58451"/>
    <cellStyle name="Separador de milhares 23 2 3" xfId="58452"/>
    <cellStyle name="Separador de milhares 23 2 4" xfId="58453"/>
    <cellStyle name="Separador de milhares 24" xfId="3115"/>
    <cellStyle name="Separador de milhares 24 2" xfId="3116"/>
    <cellStyle name="Separador de milhares 24 2 2" xfId="3117"/>
    <cellStyle name="Separador de milhares 24 2 2 2" xfId="58454"/>
    <cellStyle name="Separador de milhares 24 2 2 3" xfId="58455"/>
    <cellStyle name="Separador de milhares 24 2 3" xfId="58456"/>
    <cellStyle name="Separador de milhares 24 2 4" xfId="58457"/>
    <cellStyle name="Separador de milhares 25" xfId="3118"/>
    <cellStyle name="Separador de milhares 25 2" xfId="3119"/>
    <cellStyle name="Separador de milhares 25 2 2" xfId="3120"/>
    <cellStyle name="Separador de milhares 25 2 2 2" xfId="3121"/>
    <cellStyle name="Separador de milhares 25 2 2 2 2" xfId="58458"/>
    <cellStyle name="Separador de milhares 25 2 2 2 3" xfId="58459"/>
    <cellStyle name="Separador de milhares 25 2 2 3" xfId="58460"/>
    <cellStyle name="Separador de milhares 25 2 2 4" xfId="58461"/>
    <cellStyle name="Separador de milhares 25 3" xfId="3122"/>
    <cellStyle name="Separador de milhares 25 3 2" xfId="3123"/>
    <cellStyle name="Separador de milhares 25 3 2 2" xfId="58462"/>
    <cellStyle name="Separador de milhares 25 3 2 3" xfId="58463"/>
    <cellStyle name="Separador de milhares 25 3 3" xfId="58464"/>
    <cellStyle name="Separador de milhares 25 3 4" xfId="58465"/>
    <cellStyle name="Separador de milhares 26" xfId="3124"/>
    <cellStyle name="Separador de milhares 26 2" xfId="3125"/>
    <cellStyle name="Separador de milhares 26 2 2" xfId="3126"/>
    <cellStyle name="Separador de milhares 26 2 2 2" xfId="3127"/>
    <cellStyle name="Separador de milhares 26 2 2 2 2" xfId="58466"/>
    <cellStyle name="Separador de milhares 26 2 2 2 3" xfId="58467"/>
    <cellStyle name="Separador de milhares 26 2 2 3" xfId="58468"/>
    <cellStyle name="Separador de milhares 26 2 2 4" xfId="58469"/>
    <cellStyle name="Separador de milhares 26 3" xfId="3128"/>
    <cellStyle name="Separador de milhares 26 3 2" xfId="3129"/>
    <cellStyle name="Separador de milhares 26 3 2 2" xfId="58470"/>
    <cellStyle name="Separador de milhares 26 3 2 3" xfId="58471"/>
    <cellStyle name="Separador de milhares 26 3 3" xfId="58472"/>
    <cellStyle name="Separador de milhares 26 3 4" xfId="58473"/>
    <cellStyle name="Separador de milhares 27" xfId="3130"/>
    <cellStyle name="Separador de milhares 27 2" xfId="3131"/>
    <cellStyle name="Separador de milhares 27 2 2" xfId="3132"/>
    <cellStyle name="Separador de milhares 27 2 2 2" xfId="58474"/>
    <cellStyle name="Separador de milhares 27 2 2 3" xfId="58475"/>
    <cellStyle name="Separador de milhares 27 2 3" xfId="58476"/>
    <cellStyle name="Separador de milhares 27 2 4" xfId="58477"/>
    <cellStyle name="Separador de milhares 28" xfId="3133"/>
    <cellStyle name="Separador de milhares 28 2" xfId="3134"/>
    <cellStyle name="Separador de milhares 28 2 2" xfId="3135"/>
    <cellStyle name="Separador de milhares 28 2 2 2" xfId="58478"/>
    <cellStyle name="Separador de milhares 28 2 2 3" xfId="58479"/>
    <cellStyle name="Separador de milhares 28 2 3" xfId="58480"/>
    <cellStyle name="Separador de milhares 28 2 4" xfId="58481"/>
    <cellStyle name="Separador de milhares 29" xfId="3136"/>
    <cellStyle name="Separador de milhares 29 2" xfId="3137"/>
    <cellStyle name="Separador de milhares 29 2 2" xfId="3138"/>
    <cellStyle name="Separador de milhares 29 2 2 2" xfId="58482"/>
    <cellStyle name="Separador de milhares 29 2 2 3" xfId="58483"/>
    <cellStyle name="Separador de milhares 29 2 3" xfId="58484"/>
    <cellStyle name="Separador de milhares 29 2 4" xfId="58485"/>
    <cellStyle name="Separador de milhares 3" xfId="3139"/>
    <cellStyle name="Separador de milhares 3 10" xfId="5267"/>
    <cellStyle name="Separador de milhares 3 11" xfId="6497"/>
    <cellStyle name="Separador de milhares 3 11 2" xfId="8925"/>
    <cellStyle name="Separador de milhares 3 11 3" xfId="38471"/>
    <cellStyle name="Separador de milhares 3 12" xfId="38554"/>
    <cellStyle name="Separador de milhares 3 12 2" xfId="58486"/>
    <cellStyle name="Separador de milhares 3 13" xfId="59050"/>
    <cellStyle name="Separador de milhares 3 2" xfId="3140"/>
    <cellStyle name="Separador de milhares 3 2 2" xfId="3141"/>
    <cellStyle name="Separador de milhares 3 2 2 2" xfId="3142"/>
    <cellStyle name="Separador de milhares 3 2 2 2 2" xfId="4621"/>
    <cellStyle name="Separador de milhares 3 2 2 3" xfId="58487"/>
    <cellStyle name="Separador de milhares 3 2 3" xfId="3143"/>
    <cellStyle name="Separador de milhares 3 2 3 2" xfId="4622"/>
    <cellStyle name="Separador de milhares 3 2 4" xfId="3144"/>
    <cellStyle name="Separador de milhares 3 2 4 2" xfId="4623"/>
    <cellStyle name="Separador de milhares 3 2 4 2 10" xfId="39565"/>
    <cellStyle name="Separador de milhares 3 2 4 2 2" xfId="5872"/>
    <cellStyle name="Separador de milhares 3 2 4 2 2 2" xfId="8411"/>
    <cellStyle name="Separador de milhares 3 2 4 2 2 2 2" xfId="16465"/>
    <cellStyle name="Separador de milhares 3 2 4 2 2 2 2 2" xfId="27939"/>
    <cellStyle name="Separador de milhares 3 2 4 2 2 2 3" xfId="34884"/>
    <cellStyle name="Separador de milhares 3 2 4 2 2 2 3 2" xfId="58488"/>
    <cellStyle name="Separador de milhares 3 2 4 2 2 2 4" xfId="23411"/>
    <cellStyle name="Separador de milhares 3 2 4 2 2 2 5" xfId="12058"/>
    <cellStyle name="Separador de milhares 3 2 4 2 2 2 6" xfId="43926"/>
    <cellStyle name="Separador de milhares 3 2 4 2 2 3" xfId="14225"/>
    <cellStyle name="Separador de milhares 3 2 4 2 2 3 2" xfId="25700"/>
    <cellStyle name="Separador de milhares 3 2 4 2 2 3 3" xfId="42205"/>
    <cellStyle name="Separador de milhares 3 2 4 2 2 4" xfId="32799"/>
    <cellStyle name="Separador de milhares 3 2 4 2 2 4 2" xfId="58489"/>
    <cellStyle name="Separador de milhares 3 2 4 2 2 5" xfId="37956"/>
    <cellStyle name="Separador de milhares 3 2 4 2 2 5 2" xfId="58490"/>
    <cellStyle name="Separador de milhares 3 2 4 2 2 6" xfId="21326"/>
    <cellStyle name="Separador de milhares 3 2 4 2 2 7" xfId="10337"/>
    <cellStyle name="Separador de milhares 3 2 4 2 2 8" xfId="40330"/>
    <cellStyle name="Separador de milhares 3 2 4 2 3" xfId="7387"/>
    <cellStyle name="Separador de milhares 3 2 4 2 3 2" xfId="15441"/>
    <cellStyle name="Separador de milhares 3 2 4 2 3 2 2" xfId="26915"/>
    <cellStyle name="Separador de milhares 3 2 4 2 3 3" xfId="31775"/>
    <cellStyle name="Separador de milhares 3 2 4 2 3 3 2" xfId="58491"/>
    <cellStyle name="Separador de milhares 3 2 4 2 3 4" xfId="20302"/>
    <cellStyle name="Separador de milhares 3 2 4 2 3 5" xfId="11293"/>
    <cellStyle name="Separador de milhares 3 2 4 2 3 6" xfId="43161"/>
    <cellStyle name="Separador de milhares 3 2 4 2 4" xfId="13196"/>
    <cellStyle name="Separador de milhares 3 2 4 2 4 2" xfId="33876"/>
    <cellStyle name="Separador de milhares 3 2 4 2 4 2 2" xfId="58492"/>
    <cellStyle name="Separador de milhares 3 2 4 2 4 3" xfId="22403"/>
    <cellStyle name="Separador de milhares 3 2 4 2 4 4" xfId="41424"/>
    <cellStyle name="Separador de milhares 3 2 4 2 5" xfId="24668"/>
    <cellStyle name="Separador de milhares 3 2 4 2 5 2" xfId="58493"/>
    <cellStyle name="Separador de milhares 3 2 4 2 6" xfId="30576"/>
    <cellStyle name="Separador de milhares 3 2 4 2 6 2" xfId="58494"/>
    <cellStyle name="Separador de milhares 3 2 4 2 7" xfId="36948"/>
    <cellStyle name="Separador de milhares 3 2 4 2 7 2" xfId="58495"/>
    <cellStyle name="Separador de milhares 3 2 4 2 8" xfId="19103"/>
    <cellStyle name="Separador de milhares 3 2 4 2 9" xfId="9572"/>
    <cellStyle name="Separador de milhares 3 2 4 3" xfId="6402"/>
    <cellStyle name="Separador de milhares 3 2 4 4" xfId="5268"/>
    <cellStyle name="Separador de milhares 3 2 5" xfId="4055"/>
    <cellStyle name="Separador de milhares 3 2 5 10" xfId="39277"/>
    <cellStyle name="Separador de milhares 3 2 5 2" xfId="5533"/>
    <cellStyle name="Separador de milhares 3 2 5 2 2" xfId="8072"/>
    <cellStyle name="Separador de milhares 3 2 5 2 2 2" xfId="16126"/>
    <cellStyle name="Separador de milhares 3 2 5 2 2 2 2" xfId="27600"/>
    <cellStyle name="Separador de milhares 3 2 5 2 2 3" xfId="34545"/>
    <cellStyle name="Separador de milhares 3 2 5 2 2 3 2" xfId="58496"/>
    <cellStyle name="Separador de milhares 3 2 5 2 2 4" xfId="23072"/>
    <cellStyle name="Separador de milhares 3 2 5 2 2 5" xfId="11770"/>
    <cellStyle name="Separador de milhares 3 2 5 2 2 6" xfId="43638"/>
    <cellStyle name="Separador de milhares 3 2 5 2 3" xfId="13886"/>
    <cellStyle name="Separador de milhares 3 2 5 2 3 2" xfId="25361"/>
    <cellStyle name="Separador de milhares 3 2 5 2 3 3" xfId="41917"/>
    <cellStyle name="Separador de milhares 3 2 5 2 4" xfId="32460"/>
    <cellStyle name="Separador de milhares 3 2 5 2 4 2" xfId="58497"/>
    <cellStyle name="Separador de milhares 3 2 5 2 5" xfId="37617"/>
    <cellStyle name="Separador de milhares 3 2 5 2 5 2" xfId="58498"/>
    <cellStyle name="Separador de milhares 3 2 5 2 6" xfId="20987"/>
    <cellStyle name="Separador de milhares 3 2 5 2 7" xfId="10049"/>
    <cellStyle name="Separador de milhares 3 2 5 2 8" xfId="40042"/>
    <cellStyle name="Separador de milhares 3 2 5 3" xfId="7048"/>
    <cellStyle name="Separador de milhares 3 2 5 3 2" xfId="15102"/>
    <cellStyle name="Separador de milhares 3 2 5 3 2 2" xfId="26576"/>
    <cellStyle name="Separador de milhares 3 2 5 3 3" xfId="31436"/>
    <cellStyle name="Separador de milhares 3 2 5 3 3 2" xfId="58499"/>
    <cellStyle name="Separador de milhares 3 2 5 3 4" xfId="19963"/>
    <cellStyle name="Separador de milhares 3 2 5 3 5" xfId="11005"/>
    <cellStyle name="Separador de milhares 3 2 5 3 6" xfId="42873"/>
    <cellStyle name="Separador de milhares 3 2 5 4" xfId="12890"/>
    <cellStyle name="Separador de milhares 3 2 5 4 2" xfId="33588"/>
    <cellStyle name="Separador de milhares 3 2 5 4 2 2" xfId="58500"/>
    <cellStyle name="Separador de milhares 3 2 5 4 3" xfId="22115"/>
    <cellStyle name="Separador de milhares 3 2 5 4 4" xfId="41085"/>
    <cellStyle name="Separador de milhares 3 2 5 5" xfId="24366"/>
    <cellStyle name="Separador de milhares 3 2 5 5 2" xfId="58501"/>
    <cellStyle name="Separador de milhares 3 2 5 6" xfId="30288"/>
    <cellStyle name="Separador de milhares 3 2 5 6 2" xfId="58502"/>
    <cellStyle name="Separador de milhares 3 2 5 7" xfId="36660"/>
    <cellStyle name="Separador de milhares 3 2 5 7 2" xfId="58503"/>
    <cellStyle name="Separador de milhares 3 2 5 8" xfId="18815"/>
    <cellStyle name="Separador de milhares 3 2 5 9" xfId="9284"/>
    <cellStyle name="Separador de milhares 3 3" xfId="3145"/>
    <cellStyle name="Separador de milhares 3 3 2" xfId="3146"/>
    <cellStyle name="Separador de milhares 3 3 2 2" xfId="3147"/>
    <cellStyle name="Separador de milhares 3 3 2 2 2" xfId="58504"/>
    <cellStyle name="Separador de milhares 3 3 2 2 3" xfId="58505"/>
    <cellStyle name="Separador de milhares 3 3 2 3" xfId="3148"/>
    <cellStyle name="Separador de milhares 3 3 2 4" xfId="58506"/>
    <cellStyle name="Separador de milhares 3 3 3" xfId="3149"/>
    <cellStyle name="Separador de milhares 3 3 4" xfId="4025"/>
    <cellStyle name="Separador de milhares 3 4" xfId="3150"/>
    <cellStyle name="Separador de milhares 3 4 2" xfId="4624"/>
    <cellStyle name="Separador de milhares 3 4 2 10" xfId="39566"/>
    <cellStyle name="Separador de milhares 3 4 2 2" xfId="5873"/>
    <cellStyle name="Separador de milhares 3 4 2 2 2" xfId="8412"/>
    <cellStyle name="Separador de milhares 3 4 2 2 2 2" xfId="16466"/>
    <cellStyle name="Separador de milhares 3 4 2 2 2 2 2" xfId="27940"/>
    <cellStyle name="Separador de milhares 3 4 2 2 2 3" xfId="34885"/>
    <cellStyle name="Separador de milhares 3 4 2 2 2 3 2" xfId="58507"/>
    <cellStyle name="Separador de milhares 3 4 2 2 2 4" xfId="23412"/>
    <cellStyle name="Separador de milhares 3 4 2 2 2 5" xfId="12059"/>
    <cellStyle name="Separador de milhares 3 4 2 2 2 6" xfId="43927"/>
    <cellStyle name="Separador de milhares 3 4 2 2 3" xfId="14226"/>
    <cellStyle name="Separador de milhares 3 4 2 2 3 2" xfId="25701"/>
    <cellStyle name="Separador de milhares 3 4 2 2 3 3" xfId="42206"/>
    <cellStyle name="Separador de milhares 3 4 2 2 4" xfId="32800"/>
    <cellStyle name="Separador de milhares 3 4 2 2 4 2" xfId="58508"/>
    <cellStyle name="Separador de milhares 3 4 2 2 5" xfId="37957"/>
    <cellStyle name="Separador de milhares 3 4 2 2 5 2" xfId="58509"/>
    <cellStyle name="Separador de milhares 3 4 2 2 6" xfId="21327"/>
    <cellStyle name="Separador de milhares 3 4 2 2 7" xfId="10338"/>
    <cellStyle name="Separador de milhares 3 4 2 2 8" xfId="40331"/>
    <cellStyle name="Separador de milhares 3 4 2 3" xfId="7388"/>
    <cellStyle name="Separador de milhares 3 4 2 3 2" xfId="15442"/>
    <cellStyle name="Separador de milhares 3 4 2 3 2 2" xfId="26916"/>
    <cellStyle name="Separador de milhares 3 4 2 3 3" xfId="31776"/>
    <cellStyle name="Separador de milhares 3 4 2 3 3 2" xfId="58510"/>
    <cellStyle name="Separador de milhares 3 4 2 3 4" xfId="20303"/>
    <cellStyle name="Separador de milhares 3 4 2 3 5" xfId="11294"/>
    <cellStyle name="Separador de milhares 3 4 2 3 6" xfId="43162"/>
    <cellStyle name="Separador de milhares 3 4 2 4" xfId="13197"/>
    <cellStyle name="Separador de milhares 3 4 2 4 2" xfId="33877"/>
    <cellStyle name="Separador de milhares 3 4 2 4 2 2" xfId="58511"/>
    <cellStyle name="Separador de milhares 3 4 2 4 3" xfId="22404"/>
    <cellStyle name="Separador de milhares 3 4 2 4 4" xfId="41425"/>
    <cellStyle name="Separador de milhares 3 4 2 5" xfId="24669"/>
    <cellStyle name="Separador de milhares 3 4 2 5 2" xfId="58512"/>
    <cellStyle name="Separador de milhares 3 4 2 6" xfId="30577"/>
    <cellStyle name="Separador de milhares 3 4 2 6 2" xfId="58513"/>
    <cellStyle name="Separador de milhares 3 4 2 7" xfId="36949"/>
    <cellStyle name="Separador de milhares 3 4 2 7 2" xfId="58514"/>
    <cellStyle name="Separador de milhares 3 4 2 8" xfId="19104"/>
    <cellStyle name="Separador de milhares 3 4 2 9" xfId="9573"/>
    <cellStyle name="Separador de milhares 3 4 3" xfId="4875"/>
    <cellStyle name="Separador de milhares 3 4 3 10" xfId="39687"/>
    <cellStyle name="Separador de milhares 3 4 3 2" xfId="6010"/>
    <cellStyle name="Separador de milhares 3 4 3 2 2" xfId="8549"/>
    <cellStyle name="Separador de milhares 3 4 3 2 2 2" xfId="16603"/>
    <cellStyle name="Separador de milhares 3 4 3 2 2 2 2" xfId="28077"/>
    <cellStyle name="Separador de milhares 3 4 3 2 2 3" xfId="35022"/>
    <cellStyle name="Separador de milhares 3 4 3 2 2 3 2" xfId="58515"/>
    <cellStyle name="Separador de milhares 3 4 3 2 2 4" xfId="23549"/>
    <cellStyle name="Separador de milhares 3 4 3 2 2 5" xfId="12180"/>
    <cellStyle name="Separador de milhares 3 4 3 2 2 6" xfId="44048"/>
    <cellStyle name="Separador de milhares 3 4 3 2 3" xfId="14363"/>
    <cellStyle name="Separador de milhares 3 4 3 2 3 2" xfId="25838"/>
    <cellStyle name="Separador de milhares 3 4 3 2 3 3" xfId="42327"/>
    <cellStyle name="Separador de milhares 3 4 3 2 4" xfId="32937"/>
    <cellStyle name="Separador de milhares 3 4 3 2 4 2" xfId="58516"/>
    <cellStyle name="Separador de milhares 3 4 3 2 5" xfId="38094"/>
    <cellStyle name="Separador de milhares 3 4 3 2 5 2" xfId="58517"/>
    <cellStyle name="Separador de milhares 3 4 3 2 6" xfId="21464"/>
    <cellStyle name="Separador de milhares 3 4 3 2 7" xfId="10459"/>
    <cellStyle name="Separador de milhares 3 4 3 2 8" xfId="40452"/>
    <cellStyle name="Separador de milhares 3 4 3 3" xfId="7525"/>
    <cellStyle name="Separador de milhares 3 4 3 3 2" xfId="15579"/>
    <cellStyle name="Separador de milhares 3 4 3 3 2 2" xfId="27053"/>
    <cellStyle name="Separador de milhares 3 4 3 3 3" xfId="31913"/>
    <cellStyle name="Separador de milhares 3 4 3 3 3 2" xfId="58518"/>
    <cellStyle name="Separador de milhares 3 4 3 3 4" xfId="20440"/>
    <cellStyle name="Separador de milhares 3 4 3 3 5" xfId="11415"/>
    <cellStyle name="Separador de milhares 3 4 3 3 6" xfId="43283"/>
    <cellStyle name="Separador de milhares 3 4 3 4" xfId="13338"/>
    <cellStyle name="Separador de milhares 3 4 3 4 2" xfId="33998"/>
    <cellStyle name="Separador de milhares 3 4 3 4 2 2" xfId="58519"/>
    <cellStyle name="Separador de milhares 3 4 3 4 3" xfId="22525"/>
    <cellStyle name="Separador de milhares 3 4 3 4 4" xfId="41562"/>
    <cellStyle name="Separador de milhares 3 4 3 5" xfId="24814"/>
    <cellStyle name="Separador de milhares 3 4 3 5 2" xfId="58520"/>
    <cellStyle name="Separador de milhares 3 4 3 6" xfId="30698"/>
    <cellStyle name="Separador de milhares 3 4 3 6 2" xfId="58521"/>
    <cellStyle name="Separador de milhares 3 4 3 7" xfId="37070"/>
    <cellStyle name="Separador de milhares 3 4 3 7 2" xfId="58522"/>
    <cellStyle name="Separador de milhares 3 4 3 8" xfId="19225"/>
    <cellStyle name="Separador de milhares 3 4 3 9" xfId="9694"/>
    <cellStyle name="Separador de milhares 3 4 4" xfId="6403"/>
    <cellStyle name="Separador de milhares 3 4 5" xfId="5269"/>
    <cellStyle name="Separador de milhares 3 4 6" xfId="6505"/>
    <cellStyle name="Separador de milhares 3 4 6 2" xfId="8933"/>
    <cellStyle name="Separador de milhares 3 4 6 3" xfId="38479"/>
    <cellStyle name="Separador de milhares 3 4 7" xfId="38563"/>
    <cellStyle name="Separador de milhares 3 4 7 2" xfId="58523"/>
    <cellStyle name="Separador de milhares 3 4 8" xfId="59051"/>
    <cellStyle name="Separador de milhares 3 5" xfId="4790"/>
    <cellStyle name="Separador de milhares 3 5 10" xfId="39602"/>
    <cellStyle name="Separador de milhares 3 5 2" xfId="5925"/>
    <cellStyle name="Separador de milhares 3 5 2 2" xfId="8464"/>
    <cellStyle name="Separador de milhares 3 5 2 2 2" xfId="16518"/>
    <cellStyle name="Separador de milhares 3 5 2 2 2 2" xfId="27992"/>
    <cellStyle name="Separador de milhares 3 5 2 2 3" xfId="34937"/>
    <cellStyle name="Separador de milhares 3 5 2 2 3 2" xfId="58524"/>
    <cellStyle name="Separador de milhares 3 5 2 2 4" xfId="23464"/>
    <cellStyle name="Separador de milhares 3 5 2 2 5" xfId="12095"/>
    <cellStyle name="Separador de milhares 3 5 2 2 6" xfId="43963"/>
    <cellStyle name="Separador de milhares 3 5 2 3" xfId="14278"/>
    <cellStyle name="Separador de milhares 3 5 2 3 2" xfId="25753"/>
    <cellStyle name="Separador de milhares 3 5 2 3 3" xfId="42242"/>
    <cellStyle name="Separador de milhares 3 5 2 4" xfId="32852"/>
    <cellStyle name="Separador de milhares 3 5 2 4 2" xfId="58525"/>
    <cellStyle name="Separador de milhares 3 5 2 5" xfId="38009"/>
    <cellStyle name="Separador de milhares 3 5 2 5 2" xfId="58526"/>
    <cellStyle name="Separador de milhares 3 5 2 6" xfId="21379"/>
    <cellStyle name="Separador de milhares 3 5 2 7" xfId="10374"/>
    <cellStyle name="Separador de milhares 3 5 2 8" xfId="40367"/>
    <cellStyle name="Separador de milhares 3 5 3" xfId="7440"/>
    <cellStyle name="Separador de milhares 3 5 3 2" xfId="15494"/>
    <cellStyle name="Separador de milhares 3 5 3 2 2" xfId="26968"/>
    <cellStyle name="Separador de milhares 3 5 3 3" xfId="31828"/>
    <cellStyle name="Separador de milhares 3 5 3 3 2" xfId="58527"/>
    <cellStyle name="Separador de milhares 3 5 3 4" xfId="20355"/>
    <cellStyle name="Separador de milhares 3 5 3 5" xfId="11330"/>
    <cellStyle name="Separador de milhares 3 5 3 6" xfId="43198"/>
    <cellStyle name="Separador de milhares 3 5 4" xfId="13253"/>
    <cellStyle name="Separador de milhares 3 5 4 2" xfId="33913"/>
    <cellStyle name="Separador de milhares 3 5 4 2 2" xfId="58528"/>
    <cellStyle name="Separador de milhares 3 5 4 3" xfId="22440"/>
    <cellStyle name="Separador de milhares 3 5 4 4" xfId="41477"/>
    <cellStyle name="Separador de milhares 3 5 5" xfId="24729"/>
    <cellStyle name="Separador de milhares 3 5 5 2" xfId="58529"/>
    <cellStyle name="Separador de milhares 3 5 6" xfId="30613"/>
    <cellStyle name="Separador de milhares 3 5 6 2" xfId="58530"/>
    <cellStyle name="Separador de milhares 3 5 7" xfId="36985"/>
    <cellStyle name="Separador de milhares 3 5 7 2" xfId="58531"/>
    <cellStyle name="Separador de milhares 3 5 8" xfId="19140"/>
    <cellStyle name="Separador de milhares 3 5 9" xfId="9609"/>
    <cellStyle name="Separador de milhares 3 6" xfId="4024"/>
    <cellStyle name="Separador de milhares 3 6 10" xfId="39248"/>
    <cellStyle name="Separador de milhares 3 6 2" xfId="5504"/>
    <cellStyle name="Separador de milhares 3 6 2 2" xfId="8043"/>
    <cellStyle name="Separador de milhares 3 6 2 2 2" xfId="16097"/>
    <cellStyle name="Separador de milhares 3 6 2 2 2 2" xfId="27571"/>
    <cellStyle name="Separador de milhares 3 6 2 2 3" xfId="34516"/>
    <cellStyle name="Separador de milhares 3 6 2 2 3 2" xfId="58532"/>
    <cellStyle name="Separador de milhares 3 6 2 2 4" xfId="23043"/>
    <cellStyle name="Separador de milhares 3 6 2 2 5" xfId="11741"/>
    <cellStyle name="Separador de milhares 3 6 2 2 6" xfId="43609"/>
    <cellStyle name="Separador de milhares 3 6 2 3" xfId="13857"/>
    <cellStyle name="Separador de milhares 3 6 2 3 2" xfId="25332"/>
    <cellStyle name="Separador de milhares 3 6 2 3 3" xfId="41888"/>
    <cellStyle name="Separador de milhares 3 6 2 4" xfId="32431"/>
    <cellStyle name="Separador de milhares 3 6 2 4 2" xfId="58533"/>
    <cellStyle name="Separador de milhares 3 6 2 5" xfId="37588"/>
    <cellStyle name="Separador de milhares 3 6 2 5 2" xfId="58534"/>
    <cellStyle name="Separador de milhares 3 6 2 6" xfId="20958"/>
    <cellStyle name="Separador de milhares 3 6 2 7" xfId="10020"/>
    <cellStyle name="Separador de milhares 3 6 2 8" xfId="40013"/>
    <cellStyle name="Separador de milhares 3 6 3" xfId="7019"/>
    <cellStyle name="Separador de milhares 3 6 3 2" xfId="15073"/>
    <cellStyle name="Separador de milhares 3 6 3 2 2" xfId="26547"/>
    <cellStyle name="Separador de milhares 3 6 3 3" xfId="31407"/>
    <cellStyle name="Separador de milhares 3 6 3 3 2" xfId="58535"/>
    <cellStyle name="Separador de milhares 3 6 3 4" xfId="19934"/>
    <cellStyle name="Separador de milhares 3 6 3 5" xfId="10976"/>
    <cellStyle name="Separador de milhares 3 6 3 6" xfId="42844"/>
    <cellStyle name="Separador de milhares 3 6 4" xfId="12860"/>
    <cellStyle name="Separador de milhares 3 6 4 2" xfId="33559"/>
    <cellStyle name="Separador de milhares 3 6 4 2 2" xfId="58536"/>
    <cellStyle name="Separador de milhares 3 6 4 3" xfId="22086"/>
    <cellStyle name="Separador de milhares 3 6 4 4" xfId="41056"/>
    <cellStyle name="Separador de milhares 3 6 5" xfId="24337"/>
    <cellStyle name="Separador de milhares 3 6 5 2" xfId="58537"/>
    <cellStyle name="Separador de milhares 3 6 6" xfId="30259"/>
    <cellStyle name="Separador de milhares 3 6 6 2" xfId="58538"/>
    <cellStyle name="Separador de milhares 3 6 7" xfId="36631"/>
    <cellStyle name="Separador de milhares 3 6 7 2" xfId="58539"/>
    <cellStyle name="Separador de milhares 3 6 8" xfId="18786"/>
    <cellStyle name="Separador de milhares 3 6 9" xfId="9255"/>
    <cellStyle name="Separador de milhares 3 7" xfId="3812"/>
    <cellStyle name="Separador de milhares 3 7 10" xfId="39149"/>
    <cellStyle name="Separador de milhares 3 7 2" xfId="5318"/>
    <cellStyle name="Separador de milhares 3 7 2 2" xfId="7857"/>
    <cellStyle name="Separador de milhares 3 7 2 2 2" xfId="15911"/>
    <cellStyle name="Separador de milhares 3 7 2 2 2 2" xfId="27385"/>
    <cellStyle name="Separador de milhares 3 7 2 2 3" xfId="34330"/>
    <cellStyle name="Separador de milhares 3 7 2 2 3 2" xfId="58540"/>
    <cellStyle name="Separador de milhares 3 7 2 2 4" xfId="22857"/>
    <cellStyle name="Separador de milhares 3 7 2 2 5" xfId="11642"/>
    <cellStyle name="Separador de milhares 3 7 2 2 6" xfId="43510"/>
    <cellStyle name="Separador de milhares 3 7 2 3" xfId="13671"/>
    <cellStyle name="Separador de milhares 3 7 2 3 2" xfId="25146"/>
    <cellStyle name="Separador de milhares 3 7 2 3 3" xfId="41789"/>
    <cellStyle name="Separador de milhares 3 7 2 4" xfId="32245"/>
    <cellStyle name="Separador de milhares 3 7 2 4 2" xfId="58541"/>
    <cellStyle name="Separador de milhares 3 7 2 5" xfId="37402"/>
    <cellStyle name="Separador de milhares 3 7 2 5 2" xfId="58542"/>
    <cellStyle name="Separador de milhares 3 7 2 6" xfId="20772"/>
    <cellStyle name="Separador de milhares 3 7 2 7" xfId="9921"/>
    <cellStyle name="Separador de milhares 3 7 2 8" xfId="39914"/>
    <cellStyle name="Separador de milhares 3 7 3" xfId="6833"/>
    <cellStyle name="Separador de milhares 3 7 3 2" xfId="14887"/>
    <cellStyle name="Separador de milhares 3 7 3 2 2" xfId="26361"/>
    <cellStyle name="Separador de milhares 3 7 3 3" xfId="31221"/>
    <cellStyle name="Separador de milhares 3 7 3 3 2" xfId="58543"/>
    <cellStyle name="Separador de milhares 3 7 3 4" xfId="19748"/>
    <cellStyle name="Separador de milhares 3 7 3 5" xfId="10877"/>
    <cellStyle name="Separador de milhares 3 7 3 6" xfId="42745"/>
    <cellStyle name="Separador de milhares 3 7 4" xfId="12756"/>
    <cellStyle name="Separador de milhares 3 7 4 2" xfId="33460"/>
    <cellStyle name="Separador de milhares 3 7 4 2 2" xfId="58544"/>
    <cellStyle name="Separador de milhares 3 7 4 3" xfId="21987"/>
    <cellStyle name="Separador de milhares 3 7 4 4" xfId="40870"/>
    <cellStyle name="Separador de milhares 3 7 5" xfId="24233"/>
    <cellStyle name="Separador de milhares 3 7 5 2" xfId="58545"/>
    <cellStyle name="Separador de milhares 3 7 6" xfId="30160"/>
    <cellStyle name="Separador de milhares 3 7 6 2" xfId="58546"/>
    <cellStyle name="Separador de milhares 3 7 7" xfId="36532"/>
    <cellStyle name="Separador de milhares 3 7 7 2" xfId="58547"/>
    <cellStyle name="Separador de milhares 3 7 8" xfId="18687"/>
    <cellStyle name="Separador de milhares 3 7 9" xfId="9156"/>
    <cellStyle name="Separador de milhares 3 8" xfId="4874"/>
    <cellStyle name="Separador de milhares 3 8 10" xfId="39686"/>
    <cellStyle name="Separador de milhares 3 8 2" xfId="6009"/>
    <cellStyle name="Separador de milhares 3 8 2 2" xfId="8548"/>
    <cellStyle name="Separador de milhares 3 8 2 2 2" xfId="16602"/>
    <cellStyle name="Separador de milhares 3 8 2 2 2 2" xfId="28076"/>
    <cellStyle name="Separador de milhares 3 8 2 2 3" xfId="35021"/>
    <cellStyle name="Separador de milhares 3 8 2 2 3 2" xfId="58548"/>
    <cellStyle name="Separador de milhares 3 8 2 2 4" xfId="23548"/>
    <cellStyle name="Separador de milhares 3 8 2 2 5" xfId="12179"/>
    <cellStyle name="Separador de milhares 3 8 2 2 6" xfId="44047"/>
    <cellStyle name="Separador de milhares 3 8 2 3" xfId="14362"/>
    <cellStyle name="Separador de milhares 3 8 2 3 2" xfId="25837"/>
    <cellStyle name="Separador de milhares 3 8 2 3 3" xfId="42326"/>
    <cellStyle name="Separador de milhares 3 8 2 4" xfId="32936"/>
    <cellStyle name="Separador de milhares 3 8 2 4 2" xfId="58549"/>
    <cellStyle name="Separador de milhares 3 8 2 5" xfId="38093"/>
    <cellStyle name="Separador de milhares 3 8 2 5 2" xfId="58550"/>
    <cellStyle name="Separador de milhares 3 8 2 6" xfId="21463"/>
    <cellStyle name="Separador de milhares 3 8 2 7" xfId="10458"/>
    <cellStyle name="Separador de milhares 3 8 2 8" xfId="40451"/>
    <cellStyle name="Separador de milhares 3 8 3" xfId="7524"/>
    <cellStyle name="Separador de milhares 3 8 3 2" xfId="15578"/>
    <cellStyle name="Separador de milhares 3 8 3 2 2" xfId="27052"/>
    <cellStyle name="Separador de milhares 3 8 3 3" xfId="31912"/>
    <cellStyle name="Separador de milhares 3 8 3 3 2" xfId="58551"/>
    <cellStyle name="Separador de milhares 3 8 3 4" xfId="20439"/>
    <cellStyle name="Separador de milhares 3 8 3 5" xfId="11414"/>
    <cellStyle name="Separador de milhares 3 8 3 6" xfId="43282"/>
    <cellStyle name="Separador de milhares 3 8 4" xfId="13337"/>
    <cellStyle name="Separador de milhares 3 8 4 2" xfId="33997"/>
    <cellStyle name="Separador de milhares 3 8 4 2 2" xfId="58552"/>
    <cellStyle name="Separador de milhares 3 8 4 3" xfId="22524"/>
    <cellStyle name="Separador de milhares 3 8 4 4" xfId="41561"/>
    <cellStyle name="Separador de milhares 3 8 5" xfId="24813"/>
    <cellStyle name="Separador de milhares 3 8 5 2" xfId="58553"/>
    <cellStyle name="Separador de milhares 3 8 6" xfId="30697"/>
    <cellStyle name="Separador de milhares 3 8 6 2" xfId="58554"/>
    <cellStyle name="Separador de milhares 3 8 7" xfId="37069"/>
    <cellStyle name="Separador de milhares 3 8 7 2" xfId="58555"/>
    <cellStyle name="Separador de milhares 3 8 8" xfId="19224"/>
    <cellStyle name="Separador de milhares 3 8 9" xfId="9693"/>
    <cellStyle name="Separador de milhares 3 9" xfId="6401"/>
    <cellStyle name="Separador de milhares 30" xfId="3151"/>
    <cellStyle name="Separador de milhares 30 2" xfId="3152"/>
    <cellStyle name="Separador de milhares 30 2 2" xfId="3153"/>
    <cellStyle name="Separador de milhares 30 2 2 2" xfId="58556"/>
    <cellStyle name="Separador de milhares 30 2 2 3" xfId="58557"/>
    <cellStyle name="Separador de milhares 30 2 3" xfId="58558"/>
    <cellStyle name="Separador de milhares 30 2 4" xfId="58559"/>
    <cellStyle name="Separador de milhares 31" xfId="3154"/>
    <cellStyle name="Separador de milhares 31 2" xfId="3155"/>
    <cellStyle name="Separador de milhares 31 2 2" xfId="3156"/>
    <cellStyle name="Separador de milhares 31 2 2 2" xfId="58560"/>
    <cellStyle name="Separador de milhares 31 2 2 3" xfId="58561"/>
    <cellStyle name="Separador de milhares 31 2 3" xfId="58562"/>
    <cellStyle name="Separador de milhares 31 2 4" xfId="58563"/>
    <cellStyle name="Separador de milhares 32" xfId="3157"/>
    <cellStyle name="Separador de milhares 32 2" xfId="3158"/>
    <cellStyle name="Separador de milhares 32 2 2" xfId="3159"/>
    <cellStyle name="Separador de milhares 32 2 2 2" xfId="58564"/>
    <cellStyle name="Separador de milhares 32 2 2 3" xfId="58565"/>
    <cellStyle name="Separador de milhares 32 2 3" xfId="58566"/>
    <cellStyle name="Separador de milhares 32 2 4" xfId="58567"/>
    <cellStyle name="Separador de milhares 33" xfId="3160"/>
    <cellStyle name="Separador de milhares 33 2" xfId="3161"/>
    <cellStyle name="Separador de milhares 33 2 2" xfId="3162"/>
    <cellStyle name="Separador de milhares 33 2 2 2" xfId="58568"/>
    <cellStyle name="Separador de milhares 33 2 2 3" xfId="58569"/>
    <cellStyle name="Separador de milhares 33 2 3" xfId="58570"/>
    <cellStyle name="Separador de milhares 33 2 4" xfId="58571"/>
    <cellStyle name="Separador de milhares 34" xfId="3163"/>
    <cellStyle name="Separador de milhares 34 2" xfId="3164"/>
    <cellStyle name="Separador de milhares 34 2 2" xfId="3165"/>
    <cellStyle name="Separador de milhares 34 2 2 2" xfId="58572"/>
    <cellStyle name="Separador de milhares 34 2 2 3" xfId="58573"/>
    <cellStyle name="Separador de milhares 34 2 3" xfId="58574"/>
    <cellStyle name="Separador de milhares 34 2 4" xfId="58575"/>
    <cellStyle name="Separador de milhares 35" xfId="3166"/>
    <cellStyle name="Separador de milhares 35 2" xfId="3167"/>
    <cellStyle name="Separador de milhares 35 2 2" xfId="3168"/>
    <cellStyle name="Separador de milhares 35 2 2 2" xfId="58576"/>
    <cellStyle name="Separador de milhares 35 2 2 3" xfId="58577"/>
    <cellStyle name="Separador de milhares 35 2 3" xfId="58578"/>
    <cellStyle name="Separador de milhares 35 2 4" xfId="58579"/>
    <cellStyle name="Separador de milhares 36" xfId="3169"/>
    <cellStyle name="Separador de milhares 36 2" xfId="3170"/>
    <cellStyle name="Separador de milhares 36 2 2" xfId="3171"/>
    <cellStyle name="Separador de milhares 36 2 2 2" xfId="58580"/>
    <cellStyle name="Separador de milhares 36 2 2 3" xfId="58581"/>
    <cellStyle name="Separador de milhares 36 2 3" xfId="58582"/>
    <cellStyle name="Separador de milhares 36 2 4" xfId="58583"/>
    <cellStyle name="Separador de milhares 37" xfId="3172"/>
    <cellStyle name="Separador de milhares 37 2" xfId="3173"/>
    <cellStyle name="Separador de milhares 37 2 2" xfId="3174"/>
    <cellStyle name="Separador de milhares 37 2 2 2" xfId="58584"/>
    <cellStyle name="Separador de milhares 37 2 2 3" xfId="58585"/>
    <cellStyle name="Separador de milhares 37 2 3" xfId="58586"/>
    <cellStyle name="Separador de milhares 37 2 4" xfId="58587"/>
    <cellStyle name="Separador de milhares 38" xfId="3175"/>
    <cellStyle name="Separador de milhares 38 2" xfId="3176"/>
    <cellStyle name="Separador de milhares 38 2 2" xfId="3177"/>
    <cellStyle name="Separador de milhares 38 2 2 2" xfId="58588"/>
    <cellStyle name="Separador de milhares 38 2 2 3" xfId="58589"/>
    <cellStyle name="Separador de milhares 38 2 3" xfId="58590"/>
    <cellStyle name="Separador de milhares 38 2 4" xfId="58591"/>
    <cellStyle name="Separador de milhares 39" xfId="3178"/>
    <cellStyle name="Separador de milhares 39 2" xfId="3179"/>
    <cellStyle name="Separador de milhares 39 2 2" xfId="3180"/>
    <cellStyle name="Separador de milhares 39 2 2 2" xfId="58592"/>
    <cellStyle name="Separador de milhares 39 2 2 3" xfId="58593"/>
    <cellStyle name="Separador de milhares 39 2 3" xfId="58594"/>
    <cellStyle name="Separador de milhares 39 2 4" xfId="58595"/>
    <cellStyle name="Separador de milhares 4" xfId="3181"/>
    <cellStyle name="Separador de milhares 4 10" xfId="38555"/>
    <cellStyle name="Separador de milhares 4 10 2" xfId="58596"/>
    <cellStyle name="Separador de milhares 4 2" xfId="3182"/>
    <cellStyle name="Separador de milhares 4 2 2" xfId="3183"/>
    <cellStyle name="Separador de milhares 4 2 2 2" xfId="3184"/>
    <cellStyle name="Separador de milhares 4 2 2 2 2" xfId="58597"/>
    <cellStyle name="Separador de milhares 4 2 2 2 3" xfId="58598"/>
    <cellStyle name="Separador de milhares 4 2 2 3" xfId="58599"/>
    <cellStyle name="Separador de milhares 4 2 2 4" xfId="58600"/>
    <cellStyle name="Separador de milhares 4 2 3" xfId="3185"/>
    <cellStyle name="Separador de milhares 4 2 3 2" xfId="4625"/>
    <cellStyle name="Separador de milhares 4 2 3 3" xfId="6404"/>
    <cellStyle name="Separador de milhares 4 2 3 4" xfId="5270"/>
    <cellStyle name="Separador de milhares 4 2 4" xfId="4626"/>
    <cellStyle name="Separador de milhares 4 2 4 10" xfId="39567"/>
    <cellStyle name="Separador de milhares 4 2 4 2" xfId="5874"/>
    <cellStyle name="Separador de milhares 4 2 4 2 2" xfId="8413"/>
    <cellStyle name="Separador de milhares 4 2 4 2 2 2" xfId="16467"/>
    <cellStyle name="Separador de milhares 4 2 4 2 2 2 2" xfId="27941"/>
    <cellStyle name="Separador de milhares 4 2 4 2 2 3" xfId="34886"/>
    <cellStyle name="Separador de milhares 4 2 4 2 2 3 2" xfId="58601"/>
    <cellStyle name="Separador de milhares 4 2 4 2 2 4" xfId="23413"/>
    <cellStyle name="Separador de milhares 4 2 4 2 2 5" xfId="12060"/>
    <cellStyle name="Separador de milhares 4 2 4 2 2 6" xfId="43928"/>
    <cellStyle name="Separador de milhares 4 2 4 2 3" xfId="14227"/>
    <cellStyle name="Separador de milhares 4 2 4 2 3 2" xfId="25702"/>
    <cellStyle name="Separador de milhares 4 2 4 2 3 3" xfId="42207"/>
    <cellStyle name="Separador de milhares 4 2 4 2 4" xfId="32801"/>
    <cellStyle name="Separador de milhares 4 2 4 2 4 2" xfId="58602"/>
    <cellStyle name="Separador de milhares 4 2 4 2 5" xfId="37958"/>
    <cellStyle name="Separador de milhares 4 2 4 2 5 2" xfId="58603"/>
    <cellStyle name="Separador de milhares 4 2 4 2 6" xfId="21328"/>
    <cellStyle name="Separador de milhares 4 2 4 2 7" xfId="10339"/>
    <cellStyle name="Separador de milhares 4 2 4 2 8" xfId="40332"/>
    <cellStyle name="Separador de milhares 4 2 4 3" xfId="7389"/>
    <cellStyle name="Separador de milhares 4 2 4 3 2" xfId="15443"/>
    <cellStyle name="Separador de milhares 4 2 4 3 2 2" xfId="26917"/>
    <cellStyle name="Separador de milhares 4 2 4 3 3" xfId="31777"/>
    <cellStyle name="Separador de milhares 4 2 4 3 3 2" xfId="58604"/>
    <cellStyle name="Separador de milhares 4 2 4 3 4" xfId="20304"/>
    <cellStyle name="Separador de milhares 4 2 4 3 5" xfId="11295"/>
    <cellStyle name="Separador de milhares 4 2 4 3 6" xfId="43163"/>
    <cellStyle name="Separador de milhares 4 2 4 4" xfId="13198"/>
    <cellStyle name="Separador de milhares 4 2 4 4 2" xfId="33878"/>
    <cellStyle name="Separador de milhares 4 2 4 4 2 2" xfId="58605"/>
    <cellStyle name="Separador de milhares 4 2 4 4 3" xfId="22405"/>
    <cellStyle name="Separador de milhares 4 2 4 4 4" xfId="41426"/>
    <cellStyle name="Separador de milhares 4 2 4 5" xfId="24670"/>
    <cellStyle name="Separador de milhares 4 2 4 5 2" xfId="58606"/>
    <cellStyle name="Separador de milhares 4 2 4 6" xfId="30578"/>
    <cellStyle name="Separador de milhares 4 2 4 6 2" xfId="58607"/>
    <cellStyle name="Separador de milhares 4 2 4 7" xfId="36950"/>
    <cellStyle name="Separador de milhares 4 2 4 7 2" xfId="58608"/>
    <cellStyle name="Separador de milhares 4 2 4 8" xfId="19105"/>
    <cellStyle name="Separador de milhares 4 2 4 9" xfId="9574"/>
    <cellStyle name="Separador de milhares 4 2 5" xfId="4056"/>
    <cellStyle name="Separador de milhares 4 2 5 10" xfId="39278"/>
    <cellStyle name="Separador de milhares 4 2 5 2" xfId="5534"/>
    <cellStyle name="Separador de milhares 4 2 5 2 2" xfId="8073"/>
    <cellStyle name="Separador de milhares 4 2 5 2 2 2" xfId="16127"/>
    <cellStyle name="Separador de milhares 4 2 5 2 2 2 2" xfId="27601"/>
    <cellStyle name="Separador de milhares 4 2 5 2 2 3" xfId="34546"/>
    <cellStyle name="Separador de milhares 4 2 5 2 2 3 2" xfId="58609"/>
    <cellStyle name="Separador de milhares 4 2 5 2 2 4" xfId="23073"/>
    <cellStyle name="Separador de milhares 4 2 5 2 2 5" xfId="11771"/>
    <cellStyle name="Separador de milhares 4 2 5 2 2 6" xfId="43639"/>
    <cellStyle name="Separador de milhares 4 2 5 2 3" xfId="13887"/>
    <cellStyle name="Separador de milhares 4 2 5 2 3 2" xfId="25362"/>
    <cellStyle name="Separador de milhares 4 2 5 2 3 3" xfId="41918"/>
    <cellStyle name="Separador de milhares 4 2 5 2 4" xfId="32461"/>
    <cellStyle name="Separador de milhares 4 2 5 2 4 2" xfId="58610"/>
    <cellStyle name="Separador de milhares 4 2 5 2 5" xfId="37618"/>
    <cellStyle name="Separador de milhares 4 2 5 2 5 2" xfId="58611"/>
    <cellStyle name="Separador de milhares 4 2 5 2 6" xfId="20988"/>
    <cellStyle name="Separador de milhares 4 2 5 2 7" xfId="10050"/>
    <cellStyle name="Separador de milhares 4 2 5 2 8" xfId="40043"/>
    <cellStyle name="Separador de milhares 4 2 5 3" xfId="7049"/>
    <cellStyle name="Separador de milhares 4 2 5 3 2" xfId="15103"/>
    <cellStyle name="Separador de milhares 4 2 5 3 2 2" xfId="26577"/>
    <cellStyle name="Separador de milhares 4 2 5 3 3" xfId="31437"/>
    <cellStyle name="Separador de milhares 4 2 5 3 3 2" xfId="58612"/>
    <cellStyle name="Separador de milhares 4 2 5 3 4" xfId="19964"/>
    <cellStyle name="Separador de milhares 4 2 5 3 5" xfId="11006"/>
    <cellStyle name="Separador de milhares 4 2 5 3 6" xfId="42874"/>
    <cellStyle name="Separador de milhares 4 2 5 4" xfId="12891"/>
    <cellStyle name="Separador de milhares 4 2 5 4 2" xfId="33589"/>
    <cellStyle name="Separador de milhares 4 2 5 4 2 2" xfId="58613"/>
    <cellStyle name="Separador de milhares 4 2 5 4 3" xfId="22116"/>
    <cellStyle name="Separador de milhares 4 2 5 4 4" xfId="41086"/>
    <cellStyle name="Separador de milhares 4 2 5 5" xfId="24367"/>
    <cellStyle name="Separador de milhares 4 2 5 5 2" xfId="58614"/>
    <cellStyle name="Separador de milhares 4 2 5 6" xfId="30289"/>
    <cellStyle name="Separador de milhares 4 2 5 6 2" xfId="58615"/>
    <cellStyle name="Separador de milhares 4 2 5 7" xfId="36661"/>
    <cellStyle name="Separador de milhares 4 2 5 7 2" xfId="58616"/>
    <cellStyle name="Separador de milhares 4 2 5 8" xfId="18816"/>
    <cellStyle name="Separador de milhares 4 2 5 9" xfId="9285"/>
    <cellStyle name="Separador de milhares 4 3" xfId="3186"/>
    <cellStyle name="Separador de milhares 4 3 2" xfId="3187"/>
    <cellStyle name="Separador de milhares 4 3 2 2" xfId="58617"/>
    <cellStyle name="Separador de milhares 4 3 2 3" xfId="58618"/>
    <cellStyle name="Separador de milhares 4 3 3" xfId="3188"/>
    <cellStyle name="Separador de milhares 4 3 3 2" xfId="4627"/>
    <cellStyle name="Separador de milhares 4 3 3 2 10" xfId="39568"/>
    <cellStyle name="Separador de milhares 4 3 3 2 2" xfId="5875"/>
    <cellStyle name="Separador de milhares 4 3 3 2 2 2" xfId="8414"/>
    <cellStyle name="Separador de milhares 4 3 3 2 2 2 2" xfId="16468"/>
    <cellStyle name="Separador de milhares 4 3 3 2 2 2 2 2" xfId="27942"/>
    <cellStyle name="Separador de milhares 4 3 3 2 2 2 3" xfId="34887"/>
    <cellStyle name="Separador de milhares 4 3 3 2 2 2 3 2" xfId="58619"/>
    <cellStyle name="Separador de milhares 4 3 3 2 2 2 4" xfId="23414"/>
    <cellStyle name="Separador de milhares 4 3 3 2 2 2 5" xfId="12061"/>
    <cellStyle name="Separador de milhares 4 3 3 2 2 2 6" xfId="43929"/>
    <cellStyle name="Separador de milhares 4 3 3 2 2 3" xfId="14228"/>
    <cellStyle name="Separador de milhares 4 3 3 2 2 3 2" xfId="25703"/>
    <cellStyle name="Separador de milhares 4 3 3 2 2 3 3" xfId="42208"/>
    <cellStyle name="Separador de milhares 4 3 3 2 2 4" xfId="32802"/>
    <cellStyle name="Separador de milhares 4 3 3 2 2 4 2" xfId="58620"/>
    <cellStyle name="Separador de milhares 4 3 3 2 2 5" xfId="37959"/>
    <cellStyle name="Separador de milhares 4 3 3 2 2 5 2" xfId="58621"/>
    <cellStyle name="Separador de milhares 4 3 3 2 2 6" xfId="21329"/>
    <cellStyle name="Separador de milhares 4 3 3 2 2 7" xfId="10340"/>
    <cellStyle name="Separador de milhares 4 3 3 2 2 8" xfId="40333"/>
    <cellStyle name="Separador de milhares 4 3 3 2 3" xfId="7390"/>
    <cellStyle name="Separador de milhares 4 3 3 2 3 2" xfId="15444"/>
    <cellStyle name="Separador de milhares 4 3 3 2 3 2 2" xfId="26918"/>
    <cellStyle name="Separador de milhares 4 3 3 2 3 3" xfId="31778"/>
    <cellStyle name="Separador de milhares 4 3 3 2 3 3 2" xfId="58622"/>
    <cellStyle name="Separador de milhares 4 3 3 2 3 4" xfId="20305"/>
    <cellStyle name="Separador de milhares 4 3 3 2 3 5" xfId="11296"/>
    <cellStyle name="Separador de milhares 4 3 3 2 3 6" xfId="43164"/>
    <cellStyle name="Separador de milhares 4 3 3 2 4" xfId="13199"/>
    <cellStyle name="Separador de milhares 4 3 3 2 4 2" xfId="33879"/>
    <cellStyle name="Separador de milhares 4 3 3 2 4 2 2" xfId="58623"/>
    <cellStyle name="Separador de milhares 4 3 3 2 4 3" xfId="22406"/>
    <cellStyle name="Separador de milhares 4 3 3 2 4 4" xfId="41427"/>
    <cellStyle name="Separador de milhares 4 3 3 2 5" xfId="24671"/>
    <cellStyle name="Separador de milhares 4 3 3 2 5 2" xfId="58624"/>
    <cellStyle name="Separador de milhares 4 3 3 2 6" xfId="30579"/>
    <cellStyle name="Separador de milhares 4 3 3 2 6 2" xfId="58625"/>
    <cellStyle name="Separador de milhares 4 3 3 2 7" xfId="36951"/>
    <cellStyle name="Separador de milhares 4 3 3 2 7 2" xfId="58626"/>
    <cellStyle name="Separador de milhares 4 3 3 2 8" xfId="19106"/>
    <cellStyle name="Separador de milhares 4 3 3 2 9" xfId="9575"/>
    <cellStyle name="Separador de milhares 4 3 3 3" xfId="6405"/>
    <cellStyle name="Separador de milhares 4 3 3 4" xfId="5271"/>
    <cellStyle name="Separador de milhares 4 3 4" xfId="58627"/>
    <cellStyle name="Separador de milhares 4 4" xfId="3189"/>
    <cellStyle name="Separador de milhares 4 4 2" xfId="4628"/>
    <cellStyle name="Separador de milhares 4 4 2 10" xfId="39569"/>
    <cellStyle name="Separador de milhares 4 4 2 2" xfId="5876"/>
    <cellStyle name="Separador de milhares 4 4 2 2 2" xfId="8415"/>
    <cellStyle name="Separador de milhares 4 4 2 2 2 2" xfId="16469"/>
    <cellStyle name="Separador de milhares 4 4 2 2 2 2 2" xfId="27943"/>
    <cellStyle name="Separador de milhares 4 4 2 2 2 3" xfId="34888"/>
    <cellStyle name="Separador de milhares 4 4 2 2 2 3 2" xfId="58628"/>
    <cellStyle name="Separador de milhares 4 4 2 2 2 4" xfId="23415"/>
    <cellStyle name="Separador de milhares 4 4 2 2 2 5" xfId="12062"/>
    <cellStyle name="Separador de milhares 4 4 2 2 2 6" xfId="43930"/>
    <cellStyle name="Separador de milhares 4 4 2 2 3" xfId="14229"/>
    <cellStyle name="Separador de milhares 4 4 2 2 3 2" xfId="25704"/>
    <cellStyle name="Separador de milhares 4 4 2 2 3 3" xfId="42209"/>
    <cellStyle name="Separador de milhares 4 4 2 2 4" xfId="32803"/>
    <cellStyle name="Separador de milhares 4 4 2 2 4 2" xfId="58629"/>
    <cellStyle name="Separador de milhares 4 4 2 2 5" xfId="37960"/>
    <cellStyle name="Separador de milhares 4 4 2 2 5 2" xfId="58630"/>
    <cellStyle name="Separador de milhares 4 4 2 2 6" xfId="21330"/>
    <cellStyle name="Separador de milhares 4 4 2 2 7" xfId="10341"/>
    <cellStyle name="Separador de milhares 4 4 2 2 8" xfId="40334"/>
    <cellStyle name="Separador de milhares 4 4 2 3" xfId="7391"/>
    <cellStyle name="Separador de milhares 4 4 2 3 2" xfId="15445"/>
    <cellStyle name="Separador de milhares 4 4 2 3 2 2" xfId="26919"/>
    <cellStyle name="Separador de milhares 4 4 2 3 3" xfId="31779"/>
    <cellStyle name="Separador de milhares 4 4 2 3 3 2" xfId="58631"/>
    <cellStyle name="Separador de milhares 4 4 2 3 4" xfId="20306"/>
    <cellStyle name="Separador de milhares 4 4 2 3 5" xfId="11297"/>
    <cellStyle name="Separador de milhares 4 4 2 3 6" xfId="43165"/>
    <cellStyle name="Separador de milhares 4 4 2 4" xfId="13200"/>
    <cellStyle name="Separador de milhares 4 4 2 4 2" xfId="33880"/>
    <cellStyle name="Separador de milhares 4 4 2 4 2 2" xfId="58632"/>
    <cellStyle name="Separador de milhares 4 4 2 4 3" xfId="22407"/>
    <cellStyle name="Separador de milhares 4 4 2 4 4" xfId="41428"/>
    <cellStyle name="Separador de milhares 4 4 2 5" xfId="24672"/>
    <cellStyle name="Separador de milhares 4 4 2 5 2" xfId="58633"/>
    <cellStyle name="Separador de milhares 4 4 2 6" xfId="30580"/>
    <cellStyle name="Separador de milhares 4 4 2 6 2" xfId="58634"/>
    <cellStyle name="Separador de milhares 4 4 2 7" xfId="36952"/>
    <cellStyle name="Separador de milhares 4 4 2 7 2" xfId="58635"/>
    <cellStyle name="Separador de milhares 4 4 2 8" xfId="19107"/>
    <cellStyle name="Separador de milhares 4 4 2 9" xfId="9576"/>
    <cellStyle name="Separador de milhares 4 4 3" xfId="4877"/>
    <cellStyle name="Separador de milhares 4 4 3 10" xfId="39689"/>
    <cellStyle name="Separador de milhares 4 4 3 2" xfId="6012"/>
    <cellStyle name="Separador de milhares 4 4 3 2 2" xfId="8551"/>
    <cellStyle name="Separador de milhares 4 4 3 2 2 2" xfId="16605"/>
    <cellStyle name="Separador de milhares 4 4 3 2 2 2 2" xfId="28079"/>
    <cellStyle name="Separador de milhares 4 4 3 2 2 3" xfId="35024"/>
    <cellStyle name="Separador de milhares 4 4 3 2 2 3 2" xfId="58636"/>
    <cellStyle name="Separador de milhares 4 4 3 2 2 4" xfId="23551"/>
    <cellStyle name="Separador de milhares 4 4 3 2 2 5" xfId="12182"/>
    <cellStyle name="Separador de milhares 4 4 3 2 2 6" xfId="44050"/>
    <cellStyle name="Separador de milhares 4 4 3 2 3" xfId="14365"/>
    <cellStyle name="Separador de milhares 4 4 3 2 3 2" xfId="25840"/>
    <cellStyle name="Separador de milhares 4 4 3 2 3 3" xfId="42329"/>
    <cellStyle name="Separador de milhares 4 4 3 2 4" xfId="32939"/>
    <cellStyle name="Separador de milhares 4 4 3 2 4 2" xfId="58637"/>
    <cellStyle name="Separador de milhares 4 4 3 2 5" xfId="38096"/>
    <cellStyle name="Separador de milhares 4 4 3 2 5 2" xfId="58638"/>
    <cellStyle name="Separador de milhares 4 4 3 2 6" xfId="21466"/>
    <cellStyle name="Separador de milhares 4 4 3 2 7" xfId="10461"/>
    <cellStyle name="Separador de milhares 4 4 3 2 8" xfId="40454"/>
    <cellStyle name="Separador de milhares 4 4 3 3" xfId="7527"/>
    <cellStyle name="Separador de milhares 4 4 3 3 2" xfId="15581"/>
    <cellStyle name="Separador de milhares 4 4 3 3 2 2" xfId="27055"/>
    <cellStyle name="Separador de milhares 4 4 3 3 3" xfId="31915"/>
    <cellStyle name="Separador de milhares 4 4 3 3 3 2" xfId="58639"/>
    <cellStyle name="Separador de milhares 4 4 3 3 4" xfId="20442"/>
    <cellStyle name="Separador de milhares 4 4 3 3 5" xfId="11417"/>
    <cellStyle name="Separador de milhares 4 4 3 3 6" xfId="43285"/>
    <cellStyle name="Separador de milhares 4 4 3 4" xfId="13340"/>
    <cellStyle name="Separador de milhares 4 4 3 4 2" xfId="34000"/>
    <cellStyle name="Separador de milhares 4 4 3 4 2 2" xfId="58640"/>
    <cellStyle name="Separador de milhares 4 4 3 4 3" xfId="22527"/>
    <cellStyle name="Separador de milhares 4 4 3 4 4" xfId="41564"/>
    <cellStyle name="Separador de milhares 4 4 3 5" xfId="24816"/>
    <cellStyle name="Separador de milhares 4 4 3 5 2" xfId="58641"/>
    <cellStyle name="Separador de milhares 4 4 3 6" xfId="30700"/>
    <cellStyle name="Separador de milhares 4 4 3 6 2" xfId="58642"/>
    <cellStyle name="Separador de milhares 4 4 3 7" xfId="37072"/>
    <cellStyle name="Separador de milhares 4 4 3 7 2" xfId="58643"/>
    <cellStyle name="Separador de milhares 4 4 3 8" xfId="19227"/>
    <cellStyle name="Separador de milhares 4 4 3 9" xfId="9696"/>
    <cellStyle name="Separador de milhares 4 4 4" xfId="6406"/>
    <cellStyle name="Separador de milhares 4 4 5" xfId="5272"/>
    <cellStyle name="Separador de milhares 4 4 6" xfId="6506"/>
    <cellStyle name="Separador de milhares 4 4 6 2" xfId="8934"/>
    <cellStyle name="Separador de milhares 4 4 6 3" xfId="38480"/>
    <cellStyle name="Separador de milhares 4 4 7" xfId="38564"/>
    <cellStyle name="Separador de milhares 4 4 7 2" xfId="58644"/>
    <cellStyle name="Separador de milhares 4 4 8" xfId="59052"/>
    <cellStyle name="Separador de milhares 4 5" xfId="4791"/>
    <cellStyle name="Separador de milhares 4 5 10" xfId="39603"/>
    <cellStyle name="Separador de milhares 4 5 2" xfId="5926"/>
    <cellStyle name="Separador de milhares 4 5 2 2" xfId="8465"/>
    <cellStyle name="Separador de milhares 4 5 2 2 2" xfId="16519"/>
    <cellStyle name="Separador de milhares 4 5 2 2 2 2" xfId="27993"/>
    <cellStyle name="Separador de milhares 4 5 2 2 3" xfId="34938"/>
    <cellStyle name="Separador de milhares 4 5 2 2 3 2" xfId="58645"/>
    <cellStyle name="Separador de milhares 4 5 2 2 4" xfId="23465"/>
    <cellStyle name="Separador de milhares 4 5 2 2 5" xfId="12096"/>
    <cellStyle name="Separador de milhares 4 5 2 2 6" xfId="43964"/>
    <cellStyle name="Separador de milhares 4 5 2 3" xfId="14279"/>
    <cellStyle name="Separador de milhares 4 5 2 3 2" xfId="25754"/>
    <cellStyle name="Separador de milhares 4 5 2 3 3" xfId="42243"/>
    <cellStyle name="Separador de milhares 4 5 2 4" xfId="32853"/>
    <cellStyle name="Separador de milhares 4 5 2 4 2" xfId="58646"/>
    <cellStyle name="Separador de milhares 4 5 2 5" xfId="38010"/>
    <cellStyle name="Separador de milhares 4 5 2 5 2" xfId="58647"/>
    <cellStyle name="Separador de milhares 4 5 2 6" xfId="21380"/>
    <cellStyle name="Separador de milhares 4 5 2 7" xfId="10375"/>
    <cellStyle name="Separador de milhares 4 5 2 8" xfId="40368"/>
    <cellStyle name="Separador de milhares 4 5 3" xfId="7441"/>
    <cellStyle name="Separador de milhares 4 5 3 2" xfId="15495"/>
    <cellStyle name="Separador de milhares 4 5 3 2 2" xfId="26969"/>
    <cellStyle name="Separador de milhares 4 5 3 3" xfId="31829"/>
    <cellStyle name="Separador de milhares 4 5 3 3 2" xfId="58648"/>
    <cellStyle name="Separador de milhares 4 5 3 4" xfId="20356"/>
    <cellStyle name="Separador de milhares 4 5 3 5" xfId="11331"/>
    <cellStyle name="Separador de milhares 4 5 3 6" xfId="43199"/>
    <cellStyle name="Separador de milhares 4 5 4" xfId="13254"/>
    <cellStyle name="Separador de milhares 4 5 4 2" xfId="33914"/>
    <cellStyle name="Separador de milhares 4 5 4 2 2" xfId="58649"/>
    <cellStyle name="Separador de milhares 4 5 4 3" xfId="22441"/>
    <cellStyle name="Separador de milhares 4 5 4 4" xfId="41478"/>
    <cellStyle name="Separador de milhares 4 5 5" xfId="24730"/>
    <cellStyle name="Separador de milhares 4 5 5 2" xfId="58650"/>
    <cellStyle name="Separador de milhares 4 5 6" xfId="30614"/>
    <cellStyle name="Separador de milhares 4 5 6 2" xfId="58651"/>
    <cellStyle name="Separador de milhares 4 5 7" xfId="36986"/>
    <cellStyle name="Separador de milhares 4 5 7 2" xfId="58652"/>
    <cellStyle name="Separador de milhares 4 5 8" xfId="19141"/>
    <cellStyle name="Separador de milhares 4 5 9" xfId="9610"/>
    <cellStyle name="Separador de milhares 4 6" xfId="4026"/>
    <cellStyle name="Separador de milhares 4 6 10" xfId="39249"/>
    <cellStyle name="Separador de milhares 4 6 2" xfId="5505"/>
    <cellStyle name="Separador de milhares 4 6 2 2" xfId="8044"/>
    <cellStyle name="Separador de milhares 4 6 2 2 2" xfId="16098"/>
    <cellStyle name="Separador de milhares 4 6 2 2 2 2" xfId="27572"/>
    <cellStyle name="Separador de milhares 4 6 2 2 3" xfId="34517"/>
    <cellStyle name="Separador de milhares 4 6 2 2 3 2" xfId="58653"/>
    <cellStyle name="Separador de milhares 4 6 2 2 4" xfId="23044"/>
    <cellStyle name="Separador de milhares 4 6 2 2 5" xfId="11742"/>
    <cellStyle name="Separador de milhares 4 6 2 2 6" xfId="43610"/>
    <cellStyle name="Separador de milhares 4 6 2 3" xfId="13858"/>
    <cellStyle name="Separador de milhares 4 6 2 3 2" xfId="25333"/>
    <cellStyle name="Separador de milhares 4 6 2 3 3" xfId="41889"/>
    <cellStyle name="Separador de milhares 4 6 2 4" xfId="32432"/>
    <cellStyle name="Separador de milhares 4 6 2 4 2" xfId="58654"/>
    <cellStyle name="Separador de milhares 4 6 2 5" xfId="37589"/>
    <cellStyle name="Separador de milhares 4 6 2 5 2" xfId="58655"/>
    <cellStyle name="Separador de milhares 4 6 2 6" xfId="20959"/>
    <cellStyle name="Separador de milhares 4 6 2 7" xfId="10021"/>
    <cellStyle name="Separador de milhares 4 6 2 8" xfId="40014"/>
    <cellStyle name="Separador de milhares 4 6 3" xfId="7020"/>
    <cellStyle name="Separador de milhares 4 6 3 2" xfId="15074"/>
    <cellStyle name="Separador de milhares 4 6 3 2 2" xfId="26548"/>
    <cellStyle name="Separador de milhares 4 6 3 3" xfId="31408"/>
    <cellStyle name="Separador de milhares 4 6 3 3 2" xfId="58656"/>
    <cellStyle name="Separador de milhares 4 6 3 4" xfId="19935"/>
    <cellStyle name="Separador de milhares 4 6 3 5" xfId="10977"/>
    <cellStyle name="Separador de milhares 4 6 3 6" xfId="42845"/>
    <cellStyle name="Separador de milhares 4 6 4" xfId="12861"/>
    <cellStyle name="Separador de milhares 4 6 4 2" xfId="33560"/>
    <cellStyle name="Separador de milhares 4 6 4 2 2" xfId="58657"/>
    <cellStyle name="Separador de milhares 4 6 4 3" xfId="22087"/>
    <cellStyle name="Separador de milhares 4 6 4 4" xfId="41057"/>
    <cellStyle name="Separador de milhares 4 6 5" xfId="24338"/>
    <cellStyle name="Separador de milhares 4 6 5 2" xfId="58658"/>
    <cellStyle name="Separador de milhares 4 6 6" xfId="30260"/>
    <cellStyle name="Separador de milhares 4 6 6 2" xfId="58659"/>
    <cellStyle name="Separador de milhares 4 6 7" xfId="36632"/>
    <cellStyle name="Separador de milhares 4 6 7 2" xfId="58660"/>
    <cellStyle name="Separador de milhares 4 6 8" xfId="18787"/>
    <cellStyle name="Separador de milhares 4 6 9" xfId="9256"/>
    <cellStyle name="Separador de milhares 4 7" xfId="3813"/>
    <cellStyle name="Separador de milhares 4 7 10" xfId="39150"/>
    <cellStyle name="Separador de milhares 4 7 2" xfId="5319"/>
    <cellStyle name="Separador de milhares 4 7 2 2" xfId="7858"/>
    <cellStyle name="Separador de milhares 4 7 2 2 2" xfId="15912"/>
    <cellStyle name="Separador de milhares 4 7 2 2 2 2" xfId="27386"/>
    <cellStyle name="Separador de milhares 4 7 2 2 3" xfId="34331"/>
    <cellStyle name="Separador de milhares 4 7 2 2 3 2" xfId="58661"/>
    <cellStyle name="Separador de milhares 4 7 2 2 4" xfId="22858"/>
    <cellStyle name="Separador de milhares 4 7 2 2 5" xfId="11643"/>
    <cellStyle name="Separador de milhares 4 7 2 2 6" xfId="43511"/>
    <cellStyle name="Separador de milhares 4 7 2 3" xfId="13672"/>
    <cellStyle name="Separador de milhares 4 7 2 3 2" xfId="25147"/>
    <cellStyle name="Separador de milhares 4 7 2 3 3" xfId="41790"/>
    <cellStyle name="Separador de milhares 4 7 2 4" xfId="32246"/>
    <cellStyle name="Separador de milhares 4 7 2 4 2" xfId="58662"/>
    <cellStyle name="Separador de milhares 4 7 2 5" xfId="37403"/>
    <cellStyle name="Separador de milhares 4 7 2 5 2" xfId="58663"/>
    <cellStyle name="Separador de milhares 4 7 2 6" xfId="20773"/>
    <cellStyle name="Separador de milhares 4 7 2 7" xfId="9922"/>
    <cellStyle name="Separador de milhares 4 7 2 8" xfId="39915"/>
    <cellStyle name="Separador de milhares 4 7 3" xfId="6834"/>
    <cellStyle name="Separador de milhares 4 7 3 2" xfId="14888"/>
    <cellStyle name="Separador de milhares 4 7 3 2 2" xfId="26362"/>
    <cellStyle name="Separador de milhares 4 7 3 3" xfId="31222"/>
    <cellStyle name="Separador de milhares 4 7 3 3 2" xfId="58664"/>
    <cellStyle name="Separador de milhares 4 7 3 4" xfId="19749"/>
    <cellStyle name="Separador de milhares 4 7 3 5" xfId="10878"/>
    <cellStyle name="Separador de milhares 4 7 3 6" xfId="42746"/>
    <cellStyle name="Separador de milhares 4 7 4" xfId="12757"/>
    <cellStyle name="Separador de milhares 4 7 4 2" xfId="33461"/>
    <cellStyle name="Separador de milhares 4 7 4 2 2" xfId="58665"/>
    <cellStyle name="Separador de milhares 4 7 4 3" xfId="21988"/>
    <cellStyle name="Separador de milhares 4 7 4 4" xfId="40871"/>
    <cellStyle name="Separador de milhares 4 7 5" xfId="24234"/>
    <cellStyle name="Separador de milhares 4 7 5 2" xfId="58666"/>
    <cellStyle name="Separador de milhares 4 7 6" xfId="30161"/>
    <cellStyle name="Separador de milhares 4 7 6 2" xfId="58667"/>
    <cellStyle name="Separador de milhares 4 7 7" xfId="36533"/>
    <cellStyle name="Separador de milhares 4 7 7 2" xfId="58668"/>
    <cellStyle name="Separador de milhares 4 7 8" xfId="18688"/>
    <cellStyle name="Separador de milhares 4 7 9" xfId="9157"/>
    <cellStyle name="Separador de milhares 4 8" xfId="4876"/>
    <cellStyle name="Separador de milhares 4 8 10" xfId="39688"/>
    <cellStyle name="Separador de milhares 4 8 2" xfId="6011"/>
    <cellStyle name="Separador de milhares 4 8 2 2" xfId="8550"/>
    <cellStyle name="Separador de milhares 4 8 2 2 2" xfId="16604"/>
    <cellStyle name="Separador de milhares 4 8 2 2 2 2" xfId="28078"/>
    <cellStyle name="Separador de milhares 4 8 2 2 3" xfId="35023"/>
    <cellStyle name="Separador de milhares 4 8 2 2 3 2" xfId="58669"/>
    <cellStyle name="Separador de milhares 4 8 2 2 4" xfId="23550"/>
    <cellStyle name="Separador de milhares 4 8 2 2 5" xfId="12181"/>
    <cellStyle name="Separador de milhares 4 8 2 2 6" xfId="44049"/>
    <cellStyle name="Separador de milhares 4 8 2 3" xfId="14364"/>
    <cellStyle name="Separador de milhares 4 8 2 3 2" xfId="25839"/>
    <cellStyle name="Separador de milhares 4 8 2 3 3" xfId="42328"/>
    <cellStyle name="Separador de milhares 4 8 2 4" xfId="32938"/>
    <cellStyle name="Separador de milhares 4 8 2 4 2" xfId="58670"/>
    <cellStyle name="Separador de milhares 4 8 2 5" xfId="38095"/>
    <cellStyle name="Separador de milhares 4 8 2 5 2" xfId="58671"/>
    <cellStyle name="Separador de milhares 4 8 2 6" xfId="21465"/>
    <cellStyle name="Separador de milhares 4 8 2 7" xfId="10460"/>
    <cellStyle name="Separador de milhares 4 8 2 8" xfId="40453"/>
    <cellStyle name="Separador de milhares 4 8 3" xfId="7526"/>
    <cellStyle name="Separador de milhares 4 8 3 2" xfId="15580"/>
    <cellStyle name="Separador de milhares 4 8 3 2 2" xfId="27054"/>
    <cellStyle name="Separador de milhares 4 8 3 3" xfId="31914"/>
    <cellStyle name="Separador de milhares 4 8 3 3 2" xfId="58672"/>
    <cellStyle name="Separador de milhares 4 8 3 4" xfId="20441"/>
    <cellStyle name="Separador de milhares 4 8 3 5" xfId="11416"/>
    <cellStyle name="Separador de milhares 4 8 3 6" xfId="43284"/>
    <cellStyle name="Separador de milhares 4 8 4" xfId="13339"/>
    <cellStyle name="Separador de milhares 4 8 4 2" xfId="33999"/>
    <cellStyle name="Separador de milhares 4 8 4 2 2" xfId="58673"/>
    <cellStyle name="Separador de milhares 4 8 4 3" xfId="22526"/>
    <cellStyle name="Separador de milhares 4 8 4 4" xfId="41563"/>
    <cellStyle name="Separador de milhares 4 8 5" xfId="24815"/>
    <cellStyle name="Separador de milhares 4 8 5 2" xfId="58674"/>
    <cellStyle name="Separador de milhares 4 8 6" xfId="30699"/>
    <cellStyle name="Separador de milhares 4 8 6 2" xfId="58675"/>
    <cellStyle name="Separador de milhares 4 8 7" xfId="37071"/>
    <cellStyle name="Separador de milhares 4 8 7 2" xfId="58676"/>
    <cellStyle name="Separador de milhares 4 8 8" xfId="19226"/>
    <cellStyle name="Separador de milhares 4 8 9" xfId="9695"/>
    <cellStyle name="Separador de milhares 4 9" xfId="6498"/>
    <cellStyle name="Separador de milhares 4 9 2" xfId="8926"/>
    <cellStyle name="Separador de milhares 4 9 3" xfId="38472"/>
    <cellStyle name="Separador de milhares 40" xfId="3190"/>
    <cellStyle name="Separador de milhares 40 2" xfId="3191"/>
    <cellStyle name="Separador de milhares 40 2 2" xfId="3192"/>
    <cellStyle name="Separador de milhares 40 2 2 2" xfId="58677"/>
    <cellStyle name="Separador de milhares 40 2 2 3" xfId="58678"/>
    <cellStyle name="Separador de milhares 40 2 3" xfId="58679"/>
    <cellStyle name="Separador de milhares 40 2 4" xfId="58680"/>
    <cellStyle name="Separador de milhares 41" xfId="3193"/>
    <cellStyle name="Separador de milhares 41 2" xfId="3194"/>
    <cellStyle name="Separador de milhares 41 2 2" xfId="3195"/>
    <cellStyle name="Separador de milhares 41 2 2 2" xfId="58681"/>
    <cellStyle name="Separador de milhares 41 2 2 3" xfId="58682"/>
    <cellStyle name="Separador de milhares 41 2 3" xfId="58683"/>
    <cellStyle name="Separador de milhares 41 2 4" xfId="58684"/>
    <cellStyle name="Separador de milhares 42" xfId="3196"/>
    <cellStyle name="Separador de milhares 42 2" xfId="3197"/>
    <cellStyle name="Separador de milhares 42 2 2" xfId="3198"/>
    <cellStyle name="Separador de milhares 42 2 2 2" xfId="58685"/>
    <cellStyle name="Separador de milhares 42 2 2 3" xfId="58686"/>
    <cellStyle name="Separador de milhares 42 2 3" xfId="58687"/>
    <cellStyle name="Separador de milhares 42 2 4" xfId="58688"/>
    <cellStyle name="Separador de milhares 43" xfId="3199"/>
    <cellStyle name="Separador de milhares 43 2" xfId="3200"/>
    <cellStyle name="Separador de milhares 43 2 2" xfId="3201"/>
    <cellStyle name="Separador de milhares 43 2 2 2" xfId="58689"/>
    <cellStyle name="Separador de milhares 43 2 2 3" xfId="58690"/>
    <cellStyle name="Separador de milhares 43 2 3" xfId="58691"/>
    <cellStyle name="Separador de milhares 43 2 4" xfId="58692"/>
    <cellStyle name="Separador de milhares 44" xfId="3202"/>
    <cellStyle name="Separador de milhares 44 2" xfId="3203"/>
    <cellStyle name="Separador de milhares 44 2 2" xfId="3204"/>
    <cellStyle name="Separador de milhares 44 2 2 2" xfId="58693"/>
    <cellStyle name="Separador de milhares 44 2 2 3" xfId="58694"/>
    <cellStyle name="Separador de milhares 44 2 3" xfId="58695"/>
    <cellStyle name="Separador de milhares 44 2 4" xfId="58696"/>
    <cellStyle name="Separador de milhares 45" xfId="3205"/>
    <cellStyle name="Separador de milhares 45 2" xfId="3206"/>
    <cellStyle name="Separador de milhares 45 2 2" xfId="3207"/>
    <cellStyle name="Separador de milhares 45 2 2 2" xfId="58697"/>
    <cellStyle name="Separador de milhares 45 2 2 3" xfId="58698"/>
    <cellStyle name="Separador de milhares 45 2 3" xfId="58699"/>
    <cellStyle name="Separador de milhares 45 2 4" xfId="58700"/>
    <cellStyle name="Separador de milhares 46" xfId="3208"/>
    <cellStyle name="Separador de milhares 46 2" xfId="3209"/>
    <cellStyle name="Separador de milhares 46 2 2" xfId="3210"/>
    <cellStyle name="Separador de milhares 46 2 2 2" xfId="58701"/>
    <cellStyle name="Separador de milhares 46 2 2 3" xfId="58702"/>
    <cellStyle name="Separador de milhares 46 2 3" xfId="58703"/>
    <cellStyle name="Separador de milhares 46 2 4" xfId="58704"/>
    <cellStyle name="Separador de milhares 47" xfId="3211"/>
    <cellStyle name="Separador de milhares 47 2" xfId="3212"/>
    <cellStyle name="Separador de milhares 47 2 2" xfId="3213"/>
    <cellStyle name="Separador de milhares 47 2 2 2" xfId="58705"/>
    <cellStyle name="Separador de milhares 47 2 2 3" xfId="58706"/>
    <cellStyle name="Separador de milhares 47 2 3" xfId="58707"/>
    <cellStyle name="Separador de milhares 47 2 4" xfId="58708"/>
    <cellStyle name="Separador de milhares 48" xfId="3214"/>
    <cellStyle name="Separador de milhares 48 2" xfId="3215"/>
    <cellStyle name="Separador de milhares 48 2 2" xfId="3216"/>
    <cellStyle name="Separador de milhares 48 2 2 2" xfId="58709"/>
    <cellStyle name="Separador de milhares 48 2 2 3" xfId="58710"/>
    <cellStyle name="Separador de milhares 48 2 3" xfId="58711"/>
    <cellStyle name="Separador de milhares 48 2 4" xfId="58712"/>
    <cellStyle name="Separador de milhares 49" xfId="3217"/>
    <cellStyle name="Separador de milhares 49 2" xfId="3218"/>
    <cellStyle name="Separador de milhares 49 2 2" xfId="3219"/>
    <cellStyle name="Separador de milhares 49 2 2 2" xfId="58713"/>
    <cellStyle name="Separador de milhares 49 2 2 3" xfId="58714"/>
    <cellStyle name="Separador de milhares 49 2 3" xfId="58715"/>
    <cellStyle name="Separador de milhares 49 2 4" xfId="58716"/>
    <cellStyle name="Separador de milhares 5" xfId="3220"/>
    <cellStyle name="Separador de milhares 5 2" xfId="3221"/>
    <cellStyle name="Separador de milhares 5 2 2" xfId="3222"/>
    <cellStyle name="Separador de milhares 5 2 2 2" xfId="4629"/>
    <cellStyle name="Separador de milhares 5 2 3" xfId="4630"/>
    <cellStyle name="Separador de milhares 5 3" xfId="3223"/>
    <cellStyle name="Separador de milhares 5 4" xfId="4631"/>
    <cellStyle name="Separador de milhares 5 5" xfId="4632"/>
    <cellStyle name="Separador de milhares 50" xfId="3224"/>
    <cellStyle name="Separador de milhares 50 2" xfId="3225"/>
    <cellStyle name="Separador de milhares 50 2 2" xfId="3226"/>
    <cellStyle name="Separador de milhares 50 2 2 2" xfId="3227"/>
    <cellStyle name="Separador de milhares 50 2 2 2 2" xfId="58717"/>
    <cellStyle name="Separador de milhares 50 2 2 2 3" xfId="58718"/>
    <cellStyle name="Separador de milhares 50 2 2 3" xfId="58719"/>
    <cellStyle name="Separador de milhares 50 2 2 4" xfId="58720"/>
    <cellStyle name="Separador de milhares 50 3" xfId="3228"/>
    <cellStyle name="Separador de milhares 50 3 2" xfId="3229"/>
    <cellStyle name="Separador de milhares 50 3 2 2" xfId="58721"/>
    <cellStyle name="Separador de milhares 50 3 2 3" xfId="58722"/>
    <cellStyle name="Separador de milhares 50 3 3" xfId="58723"/>
    <cellStyle name="Separador de milhares 50 3 4" xfId="58724"/>
    <cellStyle name="Separador de milhares 51" xfId="3230"/>
    <cellStyle name="Separador de milhares 51 2" xfId="3231"/>
    <cellStyle name="Separador de milhares 51 2 2" xfId="3232"/>
    <cellStyle name="Separador de milhares 51 2 2 2" xfId="58725"/>
    <cellStyle name="Separador de milhares 51 2 2 3" xfId="58726"/>
    <cellStyle name="Separador de milhares 51 2 3" xfId="58727"/>
    <cellStyle name="Separador de milhares 51 2 4" xfId="58728"/>
    <cellStyle name="Separador de milhares 52" xfId="3233"/>
    <cellStyle name="Separador de milhares 52 2" xfId="3234"/>
    <cellStyle name="Separador de milhares 52 2 2" xfId="3235"/>
    <cellStyle name="Separador de milhares 52 2 2 2" xfId="58729"/>
    <cellStyle name="Separador de milhares 52 2 2 3" xfId="58730"/>
    <cellStyle name="Separador de milhares 52 2 3" xfId="58731"/>
    <cellStyle name="Separador de milhares 52 2 4" xfId="58732"/>
    <cellStyle name="Separador de milhares 53" xfId="3236"/>
    <cellStyle name="Separador de milhares 53 2" xfId="3237"/>
    <cellStyle name="Separador de milhares 53 2 2" xfId="3238"/>
    <cellStyle name="Separador de milhares 53 2 2 2" xfId="58733"/>
    <cellStyle name="Separador de milhares 53 2 2 3" xfId="58734"/>
    <cellStyle name="Separador de milhares 53 2 3" xfId="58735"/>
    <cellStyle name="Separador de milhares 53 2 4" xfId="58736"/>
    <cellStyle name="Separador de milhares 54" xfId="3239"/>
    <cellStyle name="Separador de milhares 54 2" xfId="3240"/>
    <cellStyle name="Separador de milhares 54 2 2" xfId="3241"/>
    <cellStyle name="Separador de milhares 54 2 2 2" xfId="58737"/>
    <cellStyle name="Separador de milhares 54 2 2 3" xfId="58738"/>
    <cellStyle name="Separador de milhares 54 2 3" xfId="58739"/>
    <cellStyle name="Separador de milhares 54 2 4" xfId="58740"/>
    <cellStyle name="Separador de milhares 55" xfId="3242"/>
    <cellStyle name="Separador de milhares 55 2" xfId="3243"/>
    <cellStyle name="Separador de milhares 55 2 2" xfId="3244"/>
    <cellStyle name="Separador de milhares 55 2 2 2" xfId="3245"/>
    <cellStyle name="Separador de milhares 55 2 2 2 2" xfId="58741"/>
    <cellStyle name="Separador de milhares 55 2 2 2 3" xfId="58742"/>
    <cellStyle name="Separador de milhares 55 2 2 3" xfId="58743"/>
    <cellStyle name="Separador de milhares 55 2 2 4" xfId="58744"/>
    <cellStyle name="Separador de milhares 55 3" xfId="3246"/>
    <cellStyle name="Separador de milhares 55 3 2" xfId="3247"/>
    <cellStyle name="Separador de milhares 55 3 2 2" xfId="58745"/>
    <cellStyle name="Separador de milhares 55 3 2 3" xfId="58746"/>
    <cellStyle name="Separador de milhares 55 3 3" xfId="58747"/>
    <cellStyle name="Separador de milhares 55 3 4" xfId="58748"/>
    <cellStyle name="Separador de milhares 56" xfId="3248"/>
    <cellStyle name="Separador de milhares 56 2" xfId="3249"/>
    <cellStyle name="Separador de milhares 56 2 2" xfId="3250"/>
    <cellStyle name="Separador de milhares 56 2 2 2" xfId="58749"/>
    <cellStyle name="Separador de milhares 56 2 2 3" xfId="58750"/>
    <cellStyle name="Separador de milhares 56 2 3" xfId="58751"/>
    <cellStyle name="Separador de milhares 56 2 4" xfId="58752"/>
    <cellStyle name="Separador de milhares 57" xfId="3251"/>
    <cellStyle name="Separador de milhares 57 2" xfId="3252"/>
    <cellStyle name="Separador de milhares 57 2 2" xfId="3253"/>
    <cellStyle name="Separador de milhares 57 2 2 2" xfId="3254"/>
    <cellStyle name="Separador de milhares 57 2 2 2 2" xfId="58753"/>
    <cellStyle name="Separador de milhares 57 2 2 2 3" xfId="58754"/>
    <cellStyle name="Separador de milhares 57 2 2 3" xfId="58755"/>
    <cellStyle name="Separador de milhares 57 2 2 4" xfId="58756"/>
    <cellStyle name="Separador de milhares 57 3" xfId="3255"/>
    <cellStyle name="Separador de milhares 57 3 2" xfId="3256"/>
    <cellStyle name="Separador de milhares 57 3 2 2" xfId="58757"/>
    <cellStyle name="Separador de milhares 57 3 2 3" xfId="58758"/>
    <cellStyle name="Separador de milhares 57 3 3" xfId="58759"/>
    <cellStyle name="Separador de milhares 57 3 4" xfId="58760"/>
    <cellStyle name="Separador de milhares 58" xfId="3257"/>
    <cellStyle name="Separador de milhares 58 2" xfId="3258"/>
    <cellStyle name="Separador de milhares 58 2 2" xfId="3259"/>
    <cellStyle name="Separador de milhares 58 2 2 2" xfId="58761"/>
    <cellStyle name="Separador de milhares 58 2 2 3" xfId="58762"/>
    <cellStyle name="Separador de milhares 58 2 3" xfId="58763"/>
    <cellStyle name="Separador de milhares 58 2 4" xfId="58764"/>
    <cellStyle name="Separador de milhares 59" xfId="3260"/>
    <cellStyle name="Separador de milhares 59 2" xfId="3261"/>
    <cellStyle name="Separador de milhares 59 2 2" xfId="3262"/>
    <cellStyle name="Separador de milhares 59 2 2 2" xfId="58765"/>
    <cellStyle name="Separador de milhares 59 2 2 3" xfId="58766"/>
    <cellStyle name="Separador de milhares 59 2 3" xfId="58767"/>
    <cellStyle name="Separador de milhares 59 2 4" xfId="58768"/>
    <cellStyle name="Separador de milhares 6" xfId="3263"/>
    <cellStyle name="Separador de milhares 6 2" xfId="3264"/>
    <cellStyle name="Separador de milhares 6 2 2" xfId="3265"/>
    <cellStyle name="Separador de milhares 6 2 2 2" xfId="3266"/>
    <cellStyle name="Separador de milhares 6 2 2 2 2" xfId="58769"/>
    <cellStyle name="Separador de milhares 6 2 2 2 3" xfId="58770"/>
    <cellStyle name="Separador de milhares 6 2 2 3" xfId="58771"/>
    <cellStyle name="Separador de milhares 6 2 2 4" xfId="58772"/>
    <cellStyle name="Separador de milhares 6 3" xfId="3267"/>
    <cellStyle name="Separador de milhares 6 3 2" xfId="3268"/>
    <cellStyle name="Separador de milhares 6 3 2 2" xfId="58773"/>
    <cellStyle name="Separador de milhares 6 3 2 3" xfId="58774"/>
    <cellStyle name="Separador de milhares 6 3 3" xfId="58775"/>
    <cellStyle name="Separador de milhares 6 3 4" xfId="58776"/>
    <cellStyle name="Separador de milhares 6 4" xfId="3269"/>
    <cellStyle name="Separador de milhares 6 4 2" xfId="4633"/>
    <cellStyle name="Separador de milhares 6 4 3" xfId="6407"/>
    <cellStyle name="Separador de milhares 6 4 4" xfId="5273"/>
    <cellStyle name="Separador de milhares 60" xfId="3270"/>
    <cellStyle name="Separador de milhares 60 2" xfId="3271"/>
    <cellStyle name="Separador de milhares 60 2 2" xfId="3272"/>
    <cellStyle name="Separador de milhares 60 2 2 2" xfId="58777"/>
    <cellStyle name="Separador de milhares 60 2 2 3" xfId="58778"/>
    <cellStyle name="Separador de milhares 60 2 3" xfId="58779"/>
    <cellStyle name="Separador de milhares 60 2 4" xfId="58780"/>
    <cellStyle name="Separador de milhares 61" xfId="3273"/>
    <cellStyle name="Separador de milhares 61 2" xfId="3274"/>
    <cellStyle name="Separador de milhares 61 2 2" xfId="3275"/>
    <cellStyle name="Separador de milhares 61 2 2 2" xfId="3276"/>
    <cellStyle name="Separador de milhares 61 2 2 2 2" xfId="58781"/>
    <cellStyle name="Separador de milhares 61 2 2 2 3" xfId="58782"/>
    <cellStyle name="Separador de milhares 61 2 2 3" xfId="58783"/>
    <cellStyle name="Separador de milhares 61 2 2 4" xfId="58784"/>
    <cellStyle name="Separador de milhares 61 3" xfId="3277"/>
    <cellStyle name="Separador de milhares 61 3 2" xfId="3278"/>
    <cellStyle name="Separador de milhares 61 3 2 2" xfId="58785"/>
    <cellStyle name="Separador de milhares 61 3 2 3" xfId="58786"/>
    <cellStyle name="Separador de milhares 61 3 3" xfId="58787"/>
    <cellStyle name="Separador de milhares 61 3 4" xfId="58788"/>
    <cellStyle name="Separador de milhares 62" xfId="3279"/>
    <cellStyle name="Separador de milhares 62 2" xfId="3280"/>
    <cellStyle name="Separador de milhares 62 2 2" xfId="3281"/>
    <cellStyle name="Separador de milhares 62 2 2 2" xfId="58789"/>
    <cellStyle name="Separador de milhares 62 2 2 3" xfId="58790"/>
    <cellStyle name="Separador de milhares 62 2 3" xfId="58791"/>
    <cellStyle name="Separador de milhares 62 2 4" xfId="58792"/>
    <cellStyle name="Separador de milhares 63" xfId="3282"/>
    <cellStyle name="Separador de milhares 63 2" xfId="3283"/>
    <cellStyle name="Separador de milhares 63 2 2" xfId="3284"/>
    <cellStyle name="Separador de milhares 63 2 2 2" xfId="58793"/>
    <cellStyle name="Separador de milhares 63 2 2 3" xfId="58794"/>
    <cellStyle name="Separador de milhares 63 2 3" xfId="58795"/>
    <cellStyle name="Separador de milhares 63 2 4" xfId="58796"/>
    <cellStyle name="Separador de milhares 64" xfId="3285"/>
    <cellStyle name="Separador de milhares 64 2" xfId="3286"/>
    <cellStyle name="Separador de milhares 64 2 2" xfId="3287"/>
    <cellStyle name="Separador de milhares 64 2 2 2" xfId="58797"/>
    <cellStyle name="Separador de milhares 64 2 2 3" xfId="58798"/>
    <cellStyle name="Separador de milhares 64 2 3" xfId="58799"/>
    <cellStyle name="Separador de milhares 64 2 4" xfId="58800"/>
    <cellStyle name="Separador de milhares 65" xfId="3288"/>
    <cellStyle name="Separador de milhares 65 2" xfId="3289"/>
    <cellStyle name="Separador de milhares 65 2 2" xfId="3290"/>
    <cellStyle name="Separador de milhares 65 2 2 2" xfId="3291"/>
    <cellStyle name="Separador de milhares 65 2 2 2 2" xfId="58801"/>
    <cellStyle name="Separador de milhares 65 2 2 2 3" xfId="58802"/>
    <cellStyle name="Separador de milhares 65 2 2 3" xfId="58803"/>
    <cellStyle name="Separador de milhares 65 2 2 4" xfId="58804"/>
    <cellStyle name="Separador de milhares 65 3" xfId="3292"/>
    <cellStyle name="Separador de milhares 65 3 2" xfId="3293"/>
    <cellStyle name="Separador de milhares 65 3 2 2" xfId="58805"/>
    <cellStyle name="Separador de milhares 65 3 2 3" xfId="58806"/>
    <cellStyle name="Separador de milhares 65 3 3" xfId="58807"/>
    <cellStyle name="Separador de milhares 65 3 4" xfId="58808"/>
    <cellStyle name="Separador de milhares 66" xfId="3294"/>
    <cellStyle name="Separador de milhares 66 2" xfId="3295"/>
    <cellStyle name="Separador de milhares 66 2 2" xfId="3296"/>
    <cellStyle name="Separador de milhares 66 2 2 2" xfId="3297"/>
    <cellStyle name="Separador de milhares 66 2 2 2 2" xfId="58809"/>
    <cellStyle name="Separador de milhares 66 2 2 2 3" xfId="58810"/>
    <cellStyle name="Separador de milhares 66 2 2 3" xfId="58811"/>
    <cellStyle name="Separador de milhares 66 2 2 4" xfId="58812"/>
    <cellStyle name="Separador de milhares 66 3" xfId="3298"/>
    <cellStyle name="Separador de milhares 66 3 2" xfId="3299"/>
    <cellStyle name="Separador de milhares 66 3 2 2" xfId="58813"/>
    <cellStyle name="Separador de milhares 66 3 2 3" xfId="58814"/>
    <cellStyle name="Separador de milhares 66 3 3" xfId="58815"/>
    <cellStyle name="Separador de milhares 66 3 4" xfId="58816"/>
    <cellStyle name="Separador de milhares 67" xfId="3300"/>
    <cellStyle name="Separador de milhares 67 2" xfId="3301"/>
    <cellStyle name="Separador de milhares 67 2 2" xfId="3302"/>
    <cellStyle name="Separador de milhares 67 2 2 2" xfId="58817"/>
    <cellStyle name="Separador de milhares 67 2 2 3" xfId="58818"/>
    <cellStyle name="Separador de milhares 67 2 3" xfId="58819"/>
    <cellStyle name="Separador de milhares 67 2 4" xfId="58820"/>
    <cellStyle name="Separador de milhares 68" xfId="3303"/>
    <cellStyle name="Separador de milhares 68 2" xfId="3304"/>
    <cellStyle name="Separador de milhares 68 2 2" xfId="3305"/>
    <cellStyle name="Separador de milhares 68 2 2 2" xfId="58821"/>
    <cellStyle name="Separador de milhares 68 2 2 3" xfId="58822"/>
    <cellStyle name="Separador de milhares 68 2 3" xfId="58823"/>
    <cellStyle name="Separador de milhares 68 2 4" xfId="58824"/>
    <cellStyle name="Separador de milhares 69" xfId="3306"/>
    <cellStyle name="Separador de milhares 69 2" xfId="3307"/>
    <cellStyle name="Separador de milhares 69 2 2" xfId="3308"/>
    <cellStyle name="Separador de milhares 69 2 2 2" xfId="58825"/>
    <cellStyle name="Separador de milhares 69 2 2 3" xfId="58826"/>
    <cellStyle name="Separador de milhares 69 2 3" xfId="58827"/>
    <cellStyle name="Separador de milhares 69 2 4" xfId="58828"/>
    <cellStyle name="Separador de milhares 7" xfId="3309"/>
    <cellStyle name="Separador de milhares 7 2" xfId="3310"/>
    <cellStyle name="Separador de milhares 7 2 2" xfId="3311"/>
    <cellStyle name="Separador de milhares 7 2 2 2" xfId="58829"/>
    <cellStyle name="Separador de milhares 7 2 2 3" xfId="58830"/>
    <cellStyle name="Separador de milhares 7 2 3" xfId="58831"/>
    <cellStyle name="Separador de milhares 7 2 4" xfId="58832"/>
    <cellStyle name="Separador de milhares 70" xfId="3312"/>
    <cellStyle name="Separador de milhares 70 2" xfId="3313"/>
    <cellStyle name="Separador de milhares 70 2 2" xfId="3314"/>
    <cellStyle name="Separador de milhares 70 2 2 2" xfId="58833"/>
    <cellStyle name="Separador de milhares 70 2 2 3" xfId="58834"/>
    <cellStyle name="Separador de milhares 70 2 3" xfId="58835"/>
    <cellStyle name="Separador de milhares 70 2 4" xfId="58836"/>
    <cellStyle name="Separador de milhares 71" xfId="3315"/>
    <cellStyle name="Separador de milhares 71 2" xfId="3316"/>
    <cellStyle name="Separador de milhares 71 2 2" xfId="3317"/>
    <cellStyle name="Separador de milhares 71 2 2 2" xfId="58837"/>
    <cellStyle name="Separador de milhares 71 2 2 3" xfId="58838"/>
    <cellStyle name="Separador de milhares 71 2 3" xfId="58839"/>
    <cellStyle name="Separador de milhares 71 2 4" xfId="58840"/>
    <cellStyle name="Separador de milhares 72" xfId="3318"/>
    <cellStyle name="Separador de milhares 72 2" xfId="3319"/>
    <cellStyle name="Separador de milhares 72 2 2" xfId="3320"/>
    <cellStyle name="Separador de milhares 72 2 2 2" xfId="58841"/>
    <cellStyle name="Separador de milhares 72 2 2 3" xfId="58842"/>
    <cellStyle name="Separador de milhares 72 2 3" xfId="58843"/>
    <cellStyle name="Separador de milhares 72 2 4" xfId="58844"/>
    <cellStyle name="Separador de milhares 73" xfId="3321"/>
    <cellStyle name="Separador de milhares 73 2" xfId="3322"/>
    <cellStyle name="Separador de milhares 73 2 2" xfId="3323"/>
    <cellStyle name="Separador de milhares 73 2 2 2" xfId="58845"/>
    <cellStyle name="Separador de milhares 73 2 2 3" xfId="58846"/>
    <cellStyle name="Separador de milhares 73 2 3" xfId="58847"/>
    <cellStyle name="Separador de milhares 73 2 4" xfId="58848"/>
    <cellStyle name="Separador de milhares 74" xfId="3324"/>
    <cellStyle name="Separador de milhares 74 2" xfId="3325"/>
    <cellStyle name="Separador de milhares 74 2 2" xfId="3326"/>
    <cellStyle name="Separador de milhares 74 2 2 2" xfId="58849"/>
    <cellStyle name="Separador de milhares 74 2 2 3" xfId="58850"/>
    <cellStyle name="Separador de milhares 74 2 3" xfId="58851"/>
    <cellStyle name="Separador de milhares 74 2 4" xfId="58852"/>
    <cellStyle name="Separador de milhares 75" xfId="3327"/>
    <cellStyle name="Separador de milhares 75 2" xfId="3328"/>
    <cellStyle name="Separador de milhares 75 2 2" xfId="3329"/>
    <cellStyle name="Separador de milhares 75 2 2 2" xfId="58853"/>
    <cellStyle name="Separador de milhares 75 2 2 3" xfId="58854"/>
    <cellStyle name="Separador de milhares 75 2 3" xfId="58855"/>
    <cellStyle name="Separador de milhares 75 2 4" xfId="58856"/>
    <cellStyle name="Separador de milhares 76" xfId="3330"/>
    <cellStyle name="Separador de milhares 76 2" xfId="3331"/>
    <cellStyle name="Separador de milhares 76 2 2" xfId="3332"/>
    <cellStyle name="Separador de milhares 76 2 2 2" xfId="58857"/>
    <cellStyle name="Separador de milhares 76 2 2 3" xfId="58858"/>
    <cellStyle name="Separador de milhares 76 2 3" xfId="58859"/>
    <cellStyle name="Separador de milhares 76 2 4" xfId="58860"/>
    <cellStyle name="Separador de milhares 77" xfId="3333"/>
    <cellStyle name="Separador de milhares 77 2" xfId="3334"/>
    <cellStyle name="Separador de milhares 77 2 2" xfId="3335"/>
    <cellStyle name="Separador de milhares 77 2 2 2" xfId="58861"/>
    <cellStyle name="Separador de milhares 77 2 2 3" xfId="58862"/>
    <cellStyle name="Separador de milhares 77 2 3" xfId="58863"/>
    <cellStyle name="Separador de milhares 77 2 4" xfId="58864"/>
    <cellStyle name="Separador de milhares 78" xfId="3336"/>
    <cellStyle name="Separador de milhares 78 2" xfId="3337"/>
    <cellStyle name="Separador de milhares 78 2 2" xfId="3338"/>
    <cellStyle name="Separador de milhares 78 2 2 2" xfId="58865"/>
    <cellStyle name="Separador de milhares 78 2 2 3" xfId="58866"/>
    <cellStyle name="Separador de milhares 78 2 3" xfId="58867"/>
    <cellStyle name="Separador de milhares 78 2 4" xfId="58868"/>
    <cellStyle name="Separador de milhares 79" xfId="3339"/>
    <cellStyle name="Separador de milhares 79 2" xfId="3340"/>
    <cellStyle name="Separador de milhares 79 2 2" xfId="3341"/>
    <cellStyle name="Separador de milhares 79 2 2 2" xfId="58869"/>
    <cellStyle name="Separador de milhares 79 2 2 3" xfId="58870"/>
    <cellStyle name="Separador de milhares 79 2 3" xfId="58871"/>
    <cellStyle name="Separador de milhares 79 2 4" xfId="58872"/>
    <cellStyle name="Separador de milhares 8" xfId="3342"/>
    <cellStyle name="Separador de milhares 8 2" xfId="3343"/>
    <cellStyle name="Separador de milhares 8 2 2" xfId="3344"/>
    <cellStyle name="Separador de milhares 8 2 2 2" xfId="3345"/>
    <cellStyle name="Separador de milhares 8 2 2 2 2" xfId="58873"/>
    <cellStyle name="Separador de milhares 8 2 2 2 3" xfId="58874"/>
    <cellStyle name="Separador de milhares 8 2 2 3" xfId="58875"/>
    <cellStyle name="Separador de milhares 8 2 2 4" xfId="58876"/>
    <cellStyle name="Separador de milhares 8 3" xfId="3346"/>
    <cellStyle name="Separador de milhares 8 3 2" xfId="3347"/>
    <cellStyle name="Separador de milhares 8 3 2 2" xfId="58877"/>
    <cellStyle name="Separador de milhares 8 3 2 3" xfId="58878"/>
    <cellStyle name="Separador de milhares 8 3 3" xfId="3348"/>
    <cellStyle name="Separador de milhares 8 3 4" xfId="58879"/>
    <cellStyle name="Separador de milhares 8 4" xfId="3349"/>
    <cellStyle name="Separador de milhares 80" xfId="3350"/>
    <cellStyle name="Separador de milhares 80 2" xfId="3351"/>
    <cellStyle name="Separador de milhares 80 2 2" xfId="3352"/>
    <cellStyle name="Separador de milhares 80 2 2 2" xfId="58880"/>
    <cellStyle name="Separador de milhares 80 2 2 3" xfId="58881"/>
    <cellStyle name="Separador de milhares 80 2 3" xfId="58882"/>
    <cellStyle name="Separador de milhares 80 2 4" xfId="58883"/>
    <cellStyle name="Separador de milhares 81" xfId="3353"/>
    <cellStyle name="Separador de milhares 81 2" xfId="3354"/>
    <cellStyle name="Separador de milhares 81 2 2" xfId="3355"/>
    <cellStyle name="Separador de milhares 81 2 2 2" xfId="58884"/>
    <cellStyle name="Separador de milhares 81 2 2 3" xfId="58885"/>
    <cellStyle name="Separador de milhares 81 2 3" xfId="58886"/>
    <cellStyle name="Separador de milhares 81 2 4" xfId="58887"/>
    <cellStyle name="Separador de milhares 82" xfId="3356"/>
    <cellStyle name="Separador de milhares 82 2" xfId="3357"/>
    <cellStyle name="Separador de milhares 82 2 2" xfId="3358"/>
    <cellStyle name="Separador de milhares 82 2 2 2" xfId="58888"/>
    <cellStyle name="Separador de milhares 82 2 2 3" xfId="58889"/>
    <cellStyle name="Separador de milhares 82 2 3" xfId="58890"/>
    <cellStyle name="Separador de milhares 82 2 4" xfId="58891"/>
    <cellStyle name="Separador de milhares 83" xfId="3359"/>
    <cellStyle name="Separador de milhares 83 2" xfId="3360"/>
    <cellStyle name="Separador de milhares 83 2 2" xfId="3361"/>
    <cellStyle name="Separador de milhares 83 2 2 2" xfId="58892"/>
    <cellStyle name="Separador de milhares 83 2 2 3" xfId="58893"/>
    <cellStyle name="Separador de milhares 83 2 3" xfId="58894"/>
    <cellStyle name="Separador de milhares 83 2 4" xfId="58895"/>
    <cellStyle name="Separador de milhares 84" xfId="3362"/>
    <cellStyle name="Separador de milhares 84 2" xfId="3363"/>
    <cellStyle name="Separador de milhares 84 2 2" xfId="3364"/>
    <cellStyle name="Separador de milhares 84 2 2 2" xfId="58896"/>
    <cellStyle name="Separador de milhares 84 2 2 3" xfId="58897"/>
    <cellStyle name="Separador de milhares 84 2 3" xfId="58898"/>
    <cellStyle name="Separador de milhares 84 2 4" xfId="58899"/>
    <cellStyle name="Separador de milhares 85" xfId="3365"/>
    <cellStyle name="Separador de milhares 85 2" xfId="3366"/>
    <cellStyle name="Separador de milhares 85 2 2" xfId="3367"/>
    <cellStyle name="Separador de milhares 85 2 2 2" xfId="58900"/>
    <cellStyle name="Separador de milhares 85 2 2 3" xfId="58901"/>
    <cellStyle name="Separador de milhares 85 2 3" xfId="58902"/>
    <cellStyle name="Separador de milhares 85 2 4" xfId="58903"/>
    <cellStyle name="Separador de milhares 86" xfId="3368"/>
    <cellStyle name="Separador de milhares 86 2" xfId="3369"/>
    <cellStyle name="Separador de milhares 86 2 2" xfId="3370"/>
    <cellStyle name="Separador de milhares 86 2 2 2" xfId="58904"/>
    <cellStyle name="Separador de milhares 86 2 2 3" xfId="58905"/>
    <cellStyle name="Separador de milhares 86 2 3" xfId="58906"/>
    <cellStyle name="Separador de milhares 86 2 4" xfId="58907"/>
    <cellStyle name="Separador de milhares 87" xfId="3371"/>
    <cellStyle name="Separador de milhares 87 2" xfId="3372"/>
    <cellStyle name="Separador de milhares 87 2 2" xfId="3373"/>
    <cellStyle name="Separador de milhares 87 2 2 2" xfId="58908"/>
    <cellStyle name="Separador de milhares 87 2 2 3" xfId="58909"/>
    <cellStyle name="Separador de milhares 87 2 3" xfId="58910"/>
    <cellStyle name="Separador de milhares 87 2 4" xfId="58911"/>
    <cellStyle name="Separador de milhares 88" xfId="3374"/>
    <cellStyle name="Separador de milhares 88 2" xfId="3375"/>
    <cellStyle name="Separador de milhares 88 2 2" xfId="3376"/>
    <cellStyle name="Separador de milhares 88 2 2 2" xfId="58912"/>
    <cellStyle name="Separador de milhares 88 2 2 3" xfId="58913"/>
    <cellStyle name="Separador de milhares 88 2 3" xfId="58914"/>
    <cellStyle name="Separador de milhares 88 2 4" xfId="58915"/>
    <cellStyle name="Separador de milhares 89" xfId="3377"/>
    <cellStyle name="Separador de milhares 89 2" xfId="3378"/>
    <cellStyle name="Separador de milhares 89 2 2" xfId="3379"/>
    <cellStyle name="Separador de milhares 89 2 2 2" xfId="58916"/>
    <cellStyle name="Separador de milhares 89 2 2 3" xfId="58917"/>
    <cellStyle name="Separador de milhares 89 2 3" xfId="58918"/>
    <cellStyle name="Separador de milhares 89 2 4" xfId="58919"/>
    <cellStyle name="Separador de milhares 9" xfId="3380"/>
    <cellStyle name="Separador de milhares 9 2" xfId="3381"/>
    <cellStyle name="Separador de milhares 9 2 2" xfId="3382"/>
    <cellStyle name="Separador de milhares 9 2 2 2" xfId="3383"/>
    <cellStyle name="Separador de milhares 9 2 2 2 2" xfId="58920"/>
    <cellStyle name="Separador de milhares 9 2 2 2 3" xfId="58921"/>
    <cellStyle name="Separador de milhares 9 2 2 3" xfId="58922"/>
    <cellStyle name="Separador de milhares 9 2 2 4" xfId="58923"/>
    <cellStyle name="Separador de milhares 9 3" xfId="3384"/>
    <cellStyle name="Separador de milhares 9 3 2" xfId="3385"/>
    <cellStyle name="Separador de milhares 9 3 2 2" xfId="58924"/>
    <cellStyle name="Separador de milhares 9 3 2 3" xfId="58925"/>
    <cellStyle name="Separador de milhares 9 3 3" xfId="58926"/>
    <cellStyle name="Separador de milhares 9 3 4" xfId="58927"/>
    <cellStyle name="Separador de milhares 90" xfId="3386"/>
    <cellStyle name="Separador de milhares 90 2" xfId="3387"/>
    <cellStyle name="Separador de milhares 90 2 2" xfId="3388"/>
    <cellStyle name="Separador de milhares 90 2 2 2" xfId="58928"/>
    <cellStyle name="Separador de milhares 90 2 2 3" xfId="58929"/>
    <cellStyle name="Separador de milhares 90 2 3" xfId="58930"/>
    <cellStyle name="Separador de milhares 90 2 4" xfId="58931"/>
    <cellStyle name="Separador de milhares 91" xfId="3389"/>
    <cellStyle name="Separador de milhares 91 2" xfId="3390"/>
    <cellStyle name="Separador de milhares 91 2 2" xfId="3391"/>
    <cellStyle name="Separador de milhares 91 2 2 2" xfId="58932"/>
    <cellStyle name="Separador de milhares 91 2 2 3" xfId="58933"/>
    <cellStyle name="Separador de milhares 91 2 3" xfId="58934"/>
    <cellStyle name="Separador de milhares 91 2 4" xfId="58935"/>
    <cellStyle name="Separador de milhares 92" xfId="3392"/>
    <cellStyle name="Separador de milhares 92 2" xfId="3393"/>
    <cellStyle name="Separador de milhares 92 2 2" xfId="3394"/>
    <cellStyle name="Separador de milhares 92 2 2 2" xfId="58936"/>
    <cellStyle name="Separador de milhares 92 2 2 3" xfId="58937"/>
    <cellStyle name="Separador de milhares 92 2 3" xfId="58938"/>
    <cellStyle name="Separador de milhares 92 2 4" xfId="58939"/>
    <cellStyle name="Separador de milhares 93" xfId="3395"/>
    <cellStyle name="Separador de milhares 93 2" xfId="3396"/>
    <cellStyle name="Separador de milhares 93 2 2" xfId="3397"/>
    <cellStyle name="Separador de milhares 93 2 2 2" xfId="58940"/>
    <cellStyle name="Separador de milhares 93 2 2 3" xfId="58941"/>
    <cellStyle name="Separador de milhares 93 2 3" xfId="58942"/>
    <cellStyle name="Separador de milhares 93 2 4" xfId="58943"/>
    <cellStyle name="Separador de milhares 94" xfId="3398"/>
    <cellStyle name="Separador de milhares 94 2" xfId="3399"/>
    <cellStyle name="Separador de milhares 94 2 2" xfId="3400"/>
    <cellStyle name="Separador de milhares 94 2 2 2" xfId="58944"/>
    <cellStyle name="Separador de milhares 94 2 2 3" xfId="58945"/>
    <cellStyle name="Separador de milhares 94 2 3" xfId="58946"/>
    <cellStyle name="Separador de milhares 94 2 4" xfId="58947"/>
    <cellStyle name="Separador de milhares 95" xfId="3401"/>
    <cellStyle name="Separador de milhares 95 2" xfId="3402"/>
    <cellStyle name="Separador de milhares 95 2 2" xfId="3403"/>
    <cellStyle name="Separador de milhares 95 2 2 2" xfId="58948"/>
    <cellStyle name="Separador de milhares 95 2 2 3" xfId="58949"/>
    <cellStyle name="Separador de milhares 95 2 3" xfId="58950"/>
    <cellStyle name="Separador de milhares 95 2 4" xfId="58951"/>
    <cellStyle name="Separador de milhares 96" xfId="3404"/>
    <cellStyle name="Separador de milhares 96 2" xfId="3405"/>
    <cellStyle name="Separador de milhares 96 2 2" xfId="3406"/>
    <cellStyle name="Separador de milhares 96 2 2 2" xfId="58952"/>
    <cellStyle name="Separador de milhares 96 2 2 3" xfId="58953"/>
    <cellStyle name="Separador de milhares 96 2 3" xfId="58954"/>
    <cellStyle name="Separador de milhares 96 2 4" xfId="58955"/>
    <cellStyle name="Separador de milhares 97" xfId="3407"/>
    <cellStyle name="Separador de milhares 97 2" xfId="3408"/>
    <cellStyle name="Separador de milhares 97 2 2" xfId="3409"/>
    <cellStyle name="Separador de milhares 97 2 2 2" xfId="58956"/>
    <cellStyle name="Separador de milhares 97 2 2 3" xfId="58957"/>
    <cellStyle name="Separador de milhares 97 2 3" xfId="58958"/>
    <cellStyle name="Separador de milhares 97 2 4" xfId="58959"/>
    <cellStyle name="Separador de milhares 98" xfId="3410"/>
    <cellStyle name="Separador de milhares 98 2" xfId="3411"/>
    <cellStyle name="Separador de milhares 98 2 2" xfId="3412"/>
    <cellStyle name="Separador de milhares 98 2 2 2" xfId="58960"/>
    <cellStyle name="Separador de milhares 98 2 2 3" xfId="58961"/>
    <cellStyle name="Separador de milhares 98 2 3" xfId="58962"/>
    <cellStyle name="Separador de milhares 98 2 4" xfId="58963"/>
    <cellStyle name="Separador de milhares 99" xfId="3413"/>
    <cellStyle name="Separador de milhares 99 2" xfId="3414"/>
    <cellStyle name="Separador de milhares 99 2 2" xfId="3415"/>
    <cellStyle name="Separador de milhares 99 2 2 2" xfId="58964"/>
    <cellStyle name="Separador de milhares 99 2 2 3" xfId="58965"/>
    <cellStyle name="Separador de milhares 99 2 3" xfId="58966"/>
    <cellStyle name="Separador de milhares 99 2 4" xfId="58967"/>
    <cellStyle name="Sheet Title" xfId="3416"/>
    <cellStyle name="TableStyleLight1" xfId="3417"/>
    <cellStyle name="Texto de Aviso" xfId="3418" builtinId="11" customBuiltin="1"/>
    <cellStyle name="Texto de Aviso 10 2" xfId="3419"/>
    <cellStyle name="Texto de Aviso 11 2" xfId="3420"/>
    <cellStyle name="Texto de Aviso 12 2" xfId="3421"/>
    <cellStyle name="Texto de Aviso 13 2" xfId="3422"/>
    <cellStyle name="Texto de Aviso 14 2" xfId="3423"/>
    <cellStyle name="Texto de Aviso 15 2" xfId="3424"/>
    <cellStyle name="Texto de Aviso 16 2" xfId="3425"/>
    <cellStyle name="Texto de Aviso 17 2" xfId="3426"/>
    <cellStyle name="Texto de Aviso 2" xfId="3427"/>
    <cellStyle name="Texto de Aviso 2 2" xfId="3428"/>
    <cellStyle name="Texto de Aviso 2 2 2" xfId="4746"/>
    <cellStyle name="Texto de Aviso 2 2 3" xfId="3814"/>
    <cellStyle name="Texto de Aviso 3" xfId="3429"/>
    <cellStyle name="Texto de Aviso 3 2" xfId="3430"/>
    <cellStyle name="Texto de Aviso 3 2 2" xfId="4747"/>
    <cellStyle name="Texto de Aviso 3 2 3" xfId="3815"/>
    <cellStyle name="Texto de Aviso 4" xfId="3431"/>
    <cellStyle name="Texto de Aviso 4 2" xfId="3432"/>
    <cellStyle name="Texto de Aviso 5" xfId="3433"/>
    <cellStyle name="Texto de Aviso 5 2" xfId="3434"/>
    <cellStyle name="Texto de Aviso 6 2" xfId="3435"/>
    <cellStyle name="Texto de Aviso 7 2" xfId="3436"/>
    <cellStyle name="Texto de Aviso 8 2" xfId="3437"/>
    <cellStyle name="Texto de Aviso 9 2" xfId="3438"/>
    <cellStyle name="Texto Explicativo" xfId="3439" builtinId="53" customBuiltin="1"/>
    <cellStyle name="Texto Explicativo 10 2" xfId="3440"/>
    <cellStyle name="Texto Explicativo 11 2" xfId="3441"/>
    <cellStyle name="Texto Explicativo 12 2" xfId="3442"/>
    <cellStyle name="Texto Explicativo 13 2" xfId="3443"/>
    <cellStyle name="Texto Explicativo 14 2" xfId="3444"/>
    <cellStyle name="Texto Explicativo 15 2" xfId="3445"/>
    <cellStyle name="Texto Explicativo 16 2" xfId="3446"/>
    <cellStyle name="Texto Explicativo 17 2" xfId="3447"/>
    <cellStyle name="Texto Explicativo 2" xfId="3448"/>
    <cellStyle name="Texto Explicativo 2 2" xfId="3449"/>
    <cellStyle name="Texto Explicativo 2 2 2" xfId="4748"/>
    <cellStyle name="Texto Explicativo 2 2 3" xfId="3816"/>
    <cellStyle name="Texto Explicativo 3" xfId="3450"/>
    <cellStyle name="Texto Explicativo 3 2" xfId="3451"/>
    <cellStyle name="Texto Explicativo 3 2 2" xfId="4749"/>
    <cellStyle name="Texto Explicativo 3 2 3" xfId="3817"/>
    <cellStyle name="Texto Explicativo 4" xfId="3452"/>
    <cellStyle name="Texto Explicativo 4 2" xfId="3453"/>
    <cellStyle name="Texto Explicativo 5" xfId="3454"/>
    <cellStyle name="Texto Explicativo 5 2" xfId="3455"/>
    <cellStyle name="Texto Explicativo 6 2" xfId="3456"/>
    <cellStyle name="Texto Explicativo 7 2" xfId="3457"/>
    <cellStyle name="Texto Explicativo 8 2" xfId="3458"/>
    <cellStyle name="Texto Explicativo 9 2" xfId="3459"/>
    <cellStyle name="Title" xfId="3460"/>
    <cellStyle name="Título" xfId="3461" builtinId="15" customBuiltin="1"/>
    <cellStyle name="Título 1" xfId="3462" builtinId="16" customBuiltin="1"/>
    <cellStyle name="Título 1 1" xfId="3463"/>
    <cellStyle name="Título 1 1 1" xfId="3464"/>
    <cellStyle name="Título 1 1 1 1" xfId="3465"/>
    <cellStyle name="Título 1 1 1 1 1" xfId="3466"/>
    <cellStyle name="Título 1 1 1 1 1 1" xfId="3467"/>
    <cellStyle name="Título 1 1 1 1 1 1 1" xfId="3468"/>
    <cellStyle name="Título 1 1 1 1 1 1 1 1" xfId="3469"/>
    <cellStyle name="Título 1 1 1 1 1 1 1 1 1" xfId="3470"/>
    <cellStyle name="Título 1 1 1 1 1 1 1 1 1 1" xfId="3471"/>
    <cellStyle name="Título 1 1 1 1 1 1 1 1 1 1 1" xfId="3472"/>
    <cellStyle name="Título 1 1 1 1 1 1 1 1 1 1 1 1" xfId="3473"/>
    <cellStyle name="Título 1 1 1 1 1 1 1 1 1 1 1 1 1" xfId="3474"/>
    <cellStyle name="Título 1 1 1 1 1 1 1 1 1 1 1 1 1 1" xfId="3475"/>
    <cellStyle name="Título 1 1 1 1 1 1 1 1 1 1 1 1 1 1 1" xfId="3476"/>
    <cellStyle name="Título 1 1 1 1 1 1 1 1 1 1 1 1 1 1 1 1" xfId="3477"/>
    <cellStyle name="Título 1 1 1 1 1 1 1 1 1 1 1 1 1 1 1 1 1" xfId="3478"/>
    <cellStyle name="Título 1 1 1 1 1 1 1 1 1 1 1 1 1 1 1 1 1 1" xfId="3479"/>
    <cellStyle name="Título 1 1 1 1 1 1 1 1 1 1 1 1 1 1 1 1 1 1 1" xfId="3480"/>
    <cellStyle name="Título 1 1 1 1 1 1 1 1 1 1 1 1 1 1 1 1 1 1 1 1" xfId="3481"/>
    <cellStyle name="Título 1 1 1 1 1 1 1 1 1 1 1 1 1 1 1 1 1 1 1 1 1" xfId="3482"/>
    <cellStyle name="Título 1 1 1 1 1 1 1 1 1 1 1 1 1 1 1 1 1 1 1 1 1 1" xfId="3483"/>
    <cellStyle name="Título 1 1 1 1 1 1 1 1 1 1 1 1 1 1 1 1 1 1 1 1 1 1 1" xfId="3484"/>
    <cellStyle name="Título 1 1 1 1 1 1 1 1 1 1 1 1 1 1 1 1 1 1 1 1 1 1 1 1" xfId="3485"/>
    <cellStyle name="Título 1 1 1 1 1 1 1 1 1 1 1 1 1 1 1 1 1 1 1 1 1 1 1 1 1" xfId="3486"/>
    <cellStyle name="Título 1 1 1 1 1 1 1 1 1 1 1 1 1 1 1 1 1 1 1 1 1 1 1 1 1 1" xfId="3487"/>
    <cellStyle name="Título 1 1 1 1 1 1 1 1 1 1 1 1 1 1 1 1 1 1 1 1 1 1 1 1 1 1 1" xfId="3488"/>
    <cellStyle name="Título 1 1 1 1 1 1 1 1 1 1 1 1 1 1 1 1 1 1 1 1 1 1 1 1 1 1 1 1" xfId="3489"/>
    <cellStyle name="Título 1 1 1 1 1 1 1 1 1 1 1 1 1 1 1 1 1 1 1 1 1 1 1 1 1 1 1 1 1" xfId="3490"/>
    <cellStyle name="Título 1 1 1 1 1 1 1 1 1 1 1 1 1 1 1 1 1 1 1 1 1 1 1 1 1 1 1 1 1 2" xfId="3491"/>
    <cellStyle name="Título 1 1 1 1 1 1 1 1 1 1 1 1 1 1 1 1 1 1 1 1 1 1 1 1 1 1 2" xfId="3492"/>
    <cellStyle name="Título 1 1 1 1 1 1 1 1 2" xfId="3493"/>
    <cellStyle name="Título 1 1 2" xfId="3494"/>
    <cellStyle name="Título 1 10 2" xfId="3495"/>
    <cellStyle name="Título 1 11 2" xfId="3496"/>
    <cellStyle name="Título 1 12 2" xfId="3497"/>
    <cellStyle name="Título 1 13 2" xfId="3498"/>
    <cellStyle name="Título 1 14 2" xfId="3499"/>
    <cellStyle name="Título 1 15 2" xfId="3500"/>
    <cellStyle name="Título 1 16 2" xfId="3501"/>
    <cellStyle name="Título 1 17 2" xfId="3502"/>
    <cellStyle name="Título 1 2" xfId="3503"/>
    <cellStyle name="Título 1 2 2" xfId="3504"/>
    <cellStyle name="Título 1 2 2 2" xfId="4750"/>
    <cellStyle name="Título 1 2 2 3" xfId="3818"/>
    <cellStyle name="Título 1 3" xfId="3505"/>
    <cellStyle name="Título 1 3 2" xfId="3506"/>
    <cellStyle name="Título 1 3 2 2" xfId="4751"/>
    <cellStyle name="Título 1 3 2 3" xfId="3819"/>
    <cellStyle name="Título 1 4" xfId="3507"/>
    <cellStyle name="Título 1 4 2" xfId="3508"/>
    <cellStyle name="Título 1 5" xfId="3509"/>
    <cellStyle name="Título 1 5 2" xfId="3510"/>
    <cellStyle name="Título 1 6" xfId="3511"/>
    <cellStyle name="Título 1 6 2" xfId="3512"/>
    <cellStyle name="Título 1 7 2" xfId="3513"/>
    <cellStyle name="Título 1 8 2" xfId="3514"/>
    <cellStyle name="Título 1 9 2" xfId="3515"/>
    <cellStyle name="Título 10 2" xfId="3516"/>
    <cellStyle name="Título 11 2" xfId="3517"/>
    <cellStyle name="Título 12 2" xfId="3518"/>
    <cellStyle name="Título 13 2" xfId="3519"/>
    <cellStyle name="Título 14 2" xfId="3520"/>
    <cellStyle name="Título 15 2" xfId="3521"/>
    <cellStyle name="Título 16 2" xfId="3522"/>
    <cellStyle name="Título 17 2" xfId="3523"/>
    <cellStyle name="Título 18 2" xfId="3524"/>
    <cellStyle name="Título 19 2" xfId="3525"/>
    <cellStyle name="Título 2" xfId="3526" builtinId="17" customBuiltin="1"/>
    <cellStyle name="Título 2 10 2" xfId="3527"/>
    <cellStyle name="Título 2 11 2" xfId="3528"/>
    <cellStyle name="Título 2 12 2" xfId="3529"/>
    <cellStyle name="Título 2 13 2" xfId="3530"/>
    <cellStyle name="Título 2 14 2" xfId="3531"/>
    <cellStyle name="Título 2 15 2" xfId="3532"/>
    <cellStyle name="Título 2 16 2" xfId="3533"/>
    <cellStyle name="Título 2 17 2" xfId="3534"/>
    <cellStyle name="Título 2 2" xfId="3535"/>
    <cellStyle name="Título 2 2 2" xfId="3536"/>
    <cellStyle name="Título 2 2 2 2" xfId="4752"/>
    <cellStyle name="Título 2 2 2 3" xfId="3820"/>
    <cellStyle name="Título 2 3" xfId="3537"/>
    <cellStyle name="Título 2 3 2" xfId="3538"/>
    <cellStyle name="Título 2 3 2 2" xfId="4753"/>
    <cellStyle name="Título 2 3 2 3" xfId="3821"/>
    <cellStyle name="Título 2 4" xfId="3539"/>
    <cellStyle name="Título 2 4 2" xfId="3540"/>
    <cellStyle name="Título 2 5" xfId="3541"/>
    <cellStyle name="Título 2 5 2" xfId="3542"/>
    <cellStyle name="Título 2 6" xfId="3543"/>
    <cellStyle name="Título 2 6 2" xfId="3544"/>
    <cellStyle name="Título 2 7 2" xfId="3545"/>
    <cellStyle name="Título 2 8 2" xfId="3546"/>
    <cellStyle name="Título 2 9 2" xfId="3547"/>
    <cellStyle name="Título 20 2" xfId="3548"/>
    <cellStyle name="Título 3" xfId="3549" builtinId="18" customBuiltin="1"/>
    <cellStyle name="Título 3 10 2" xfId="3550"/>
    <cellStyle name="Título 3 11 2" xfId="3551"/>
    <cellStyle name="Título 3 12 2" xfId="3552"/>
    <cellStyle name="Título 3 13 2" xfId="3553"/>
    <cellStyle name="Título 3 14 2" xfId="3554"/>
    <cellStyle name="Título 3 15 2" xfId="3555"/>
    <cellStyle name="Título 3 16 2" xfId="3556"/>
    <cellStyle name="Título 3 17 2" xfId="3557"/>
    <cellStyle name="Título 3 2" xfId="3558"/>
    <cellStyle name="Título 3 2 2" xfId="3559"/>
    <cellStyle name="Título 3 2 2 2" xfId="4754"/>
    <cellStyle name="Título 3 2 2 3" xfId="3822"/>
    <cellStyle name="Título 3 3" xfId="3560"/>
    <cellStyle name="Título 3 3 2" xfId="3561"/>
    <cellStyle name="Título 3 3 2 2" xfId="4755"/>
    <cellStyle name="Título 3 3 2 3" xfId="3823"/>
    <cellStyle name="Título 3 4" xfId="3562"/>
    <cellStyle name="Título 3 4 2" xfId="3563"/>
    <cellStyle name="Título 3 5" xfId="3564"/>
    <cellStyle name="Título 3 5 2" xfId="3565"/>
    <cellStyle name="Título 3 6" xfId="3566"/>
    <cellStyle name="Título 3 6 2" xfId="3567"/>
    <cellStyle name="Título 3 7 2" xfId="3568"/>
    <cellStyle name="Título 3 8 2" xfId="3569"/>
    <cellStyle name="Título 3 9 2" xfId="3570"/>
    <cellStyle name="Título 4" xfId="3571" builtinId="19" customBuiltin="1"/>
    <cellStyle name="Título 4 10 2" xfId="3572"/>
    <cellStyle name="Título 4 11 2" xfId="3573"/>
    <cellStyle name="Título 4 12 2" xfId="3574"/>
    <cellStyle name="Título 4 13 2" xfId="3575"/>
    <cellStyle name="Título 4 14 2" xfId="3576"/>
    <cellStyle name="Título 4 15 2" xfId="3577"/>
    <cellStyle name="Título 4 16 2" xfId="3578"/>
    <cellStyle name="Título 4 17 2" xfId="3579"/>
    <cellStyle name="Título 4 2" xfId="3580"/>
    <cellStyle name="Título 4 2 2" xfId="3581"/>
    <cellStyle name="Título 4 2 2 2" xfId="4756"/>
    <cellStyle name="Título 4 2 2 3" xfId="3824"/>
    <cellStyle name="Título 4 3" xfId="3582"/>
    <cellStyle name="Título 4 3 2" xfId="3583"/>
    <cellStyle name="Título 4 3 2 2" xfId="4757"/>
    <cellStyle name="Título 4 3 2 3" xfId="3825"/>
    <cellStyle name="Título 4 4" xfId="3584"/>
    <cellStyle name="Título 4 4 2" xfId="3585"/>
    <cellStyle name="Título 4 5" xfId="3586"/>
    <cellStyle name="Título 4 5 2" xfId="3587"/>
    <cellStyle name="Título 4 6" xfId="3588"/>
    <cellStyle name="Título 4 6 2" xfId="3589"/>
    <cellStyle name="Título 4 7 2" xfId="3590"/>
    <cellStyle name="Título 4 8 2" xfId="3591"/>
    <cellStyle name="Título 4 9 2" xfId="3592"/>
    <cellStyle name="Título 5" xfId="3593"/>
    <cellStyle name="Título 5 2" xfId="3594"/>
    <cellStyle name="Título 5 3" xfId="3595"/>
    <cellStyle name="Título 6" xfId="3596"/>
    <cellStyle name="Título 6 2" xfId="3597"/>
    <cellStyle name="Título 7 2" xfId="3598"/>
    <cellStyle name="Título 8 2" xfId="3599"/>
    <cellStyle name="Título 9 2" xfId="3600"/>
    <cellStyle name="Total" xfId="3601" builtinId="25" customBuiltin="1"/>
    <cellStyle name="Total 10" xfId="3602"/>
    <cellStyle name="Total 10 2" xfId="3603"/>
    <cellStyle name="Total 10 2 2" xfId="3604"/>
    <cellStyle name="Total 10 2 2 2" xfId="4634"/>
    <cellStyle name="Total 10 2 3" xfId="4635"/>
    <cellStyle name="Total 11" xfId="3605"/>
    <cellStyle name="Total 11 2" xfId="3606"/>
    <cellStyle name="Total 11 2 2" xfId="3607"/>
    <cellStyle name="Total 11 2 2 2" xfId="4636"/>
    <cellStyle name="Total 11 2 3" xfId="4637"/>
    <cellStyle name="Total 12" xfId="3608"/>
    <cellStyle name="Total 12 2" xfId="3609"/>
    <cellStyle name="Total 12 2 2" xfId="3610"/>
    <cellStyle name="Total 12 2 2 2" xfId="4638"/>
    <cellStyle name="Total 12 2 3" xfId="4639"/>
    <cellStyle name="Total 13" xfId="3611"/>
    <cellStyle name="Total 13 2" xfId="3612"/>
    <cellStyle name="Total 13 2 2" xfId="3613"/>
    <cellStyle name="Total 13 2 2 2" xfId="4640"/>
    <cellStyle name="Total 13 2 3" xfId="4641"/>
    <cellStyle name="Total 14" xfId="3614"/>
    <cellStyle name="Total 14 2" xfId="3615"/>
    <cellStyle name="Total 14 2 2" xfId="3616"/>
    <cellStyle name="Total 14 2 2 2" xfId="4642"/>
    <cellStyle name="Total 14 2 3" xfId="4643"/>
    <cellStyle name="Total 15" xfId="3617"/>
    <cellStyle name="Total 15 2" xfId="3618"/>
    <cellStyle name="Total 15 2 2" xfId="3619"/>
    <cellStyle name="Total 15 2 2 2" xfId="4644"/>
    <cellStyle name="Total 15 2 3" xfId="4645"/>
    <cellStyle name="Total 16" xfId="3620"/>
    <cellStyle name="Total 16 2" xfId="3621"/>
    <cellStyle name="Total 16 2 2" xfId="3622"/>
    <cellStyle name="Total 16 2 2 2" xfId="4646"/>
    <cellStyle name="Total 16 2 3" xfId="4647"/>
    <cellStyle name="Total 17" xfId="3623"/>
    <cellStyle name="Total 17 2" xfId="3624"/>
    <cellStyle name="Total 17 2 2" xfId="3625"/>
    <cellStyle name="Total 17 2 2 2" xfId="4648"/>
    <cellStyle name="Total 17 2 3" xfId="4649"/>
    <cellStyle name="Total 18" xfId="3626"/>
    <cellStyle name="Total 18 2" xfId="3627"/>
    <cellStyle name="Total 19" xfId="3628"/>
    <cellStyle name="Total 19 2" xfId="3629"/>
    <cellStyle name="Total 2" xfId="3630"/>
    <cellStyle name="Total 2 10" xfId="3631"/>
    <cellStyle name="Total 2 10 2" xfId="3955"/>
    <cellStyle name="Total 2 10 2 2" xfId="5448"/>
    <cellStyle name="Total 2 10 2 2 10" xfId="20902"/>
    <cellStyle name="Total 2 10 2 2 11" xfId="49455"/>
    <cellStyle name="Total 2 10 2 2 12" xfId="58968"/>
    <cellStyle name="Total 2 10 2 2 2" xfId="7987"/>
    <cellStyle name="Total 2 10 2 2 2 2" xfId="16041"/>
    <cellStyle name="Total 2 10 2 2 2 2 2" xfId="27515"/>
    <cellStyle name="Total 2 10 2 2 2 2 3" xfId="49456"/>
    <cellStyle name="Total 2 10 2 2 2 3" xfId="17977"/>
    <cellStyle name="Total 2 10 2 2 2 3 2" xfId="29451"/>
    <cellStyle name="Total 2 10 2 2 2 3 3" xfId="49457"/>
    <cellStyle name="Total 2 10 2 2 2 4" xfId="18281"/>
    <cellStyle name="Total 2 10 2 2 2 4 2" xfId="29755"/>
    <cellStyle name="Total 2 10 2 2 2 5" xfId="34460"/>
    <cellStyle name="Total 2 10 2 2 2 5 2" xfId="49458"/>
    <cellStyle name="Total 2 10 2 2 2 6" xfId="36127"/>
    <cellStyle name="Total 2 10 2 2 2 6 2" xfId="49459"/>
    <cellStyle name="Total 2 10 2 2 2 7" xfId="22987"/>
    <cellStyle name="Total 2 10 2 2 2 8" xfId="49460"/>
    <cellStyle name="Total 2 10 2 2 3" xfId="13801"/>
    <cellStyle name="Total 2 10 2 2 3 2" xfId="25276"/>
    <cellStyle name="Total 2 10 2 2 3 3" xfId="49461"/>
    <cellStyle name="Total 2 10 2 2 4" xfId="17167"/>
    <cellStyle name="Total 2 10 2 2 4 2" xfId="28641"/>
    <cellStyle name="Total 2 10 2 2 4 3" xfId="49462"/>
    <cellStyle name="Total 2 10 2 2 5" xfId="16961"/>
    <cellStyle name="Total 2 10 2 2 5 2" xfId="28435"/>
    <cellStyle name="Total 2 10 2 2 5 3" xfId="49463"/>
    <cellStyle name="Total 2 10 2 2 6" xfId="32375"/>
    <cellStyle name="Total 2 10 2 2 6 2" xfId="49464"/>
    <cellStyle name="Total 2 10 2 2 7" xfId="35763"/>
    <cellStyle name="Total 2 10 2 2 7 2" xfId="49465"/>
    <cellStyle name="Total 2 10 2 2 8" xfId="37532"/>
    <cellStyle name="Total 2 10 2 2 8 2" xfId="49466"/>
    <cellStyle name="Total 2 10 2 2 9" xfId="38742"/>
    <cellStyle name="Total 2 10 2 2 9 2" xfId="49467"/>
    <cellStyle name="Total 2 10 2 3" xfId="6963"/>
    <cellStyle name="Total 2 10 2 3 2" xfId="15017"/>
    <cellStyle name="Total 2 10 2 3 2 2" xfId="26491"/>
    <cellStyle name="Total 2 10 2 3 2 3" xfId="49468"/>
    <cellStyle name="Total 2 10 2 3 3" xfId="17592"/>
    <cellStyle name="Total 2 10 2 3 3 2" xfId="29066"/>
    <cellStyle name="Total 2 10 2 3 3 3" xfId="49469"/>
    <cellStyle name="Total 2 10 2 3 4" xfId="18114"/>
    <cellStyle name="Total 2 10 2 3 4 2" xfId="29588"/>
    <cellStyle name="Total 2 10 2 3 5" xfId="31351"/>
    <cellStyle name="Total 2 10 2 3 5 2" xfId="49470"/>
    <cellStyle name="Total 2 10 2 3 6" xfId="35504"/>
    <cellStyle name="Total 2 10 2 3 6 2" xfId="49471"/>
    <cellStyle name="Total 2 10 2 3 7" xfId="19878"/>
    <cellStyle name="Total 2 10 2 3 8" xfId="49472"/>
    <cellStyle name="Total 2 10 2 4" xfId="41000"/>
    <cellStyle name="Total 2 10 2 5" xfId="49473"/>
    <cellStyle name="Total 2 10 3" xfId="6408"/>
    <cellStyle name="Total 2 10 3 10" xfId="38913"/>
    <cellStyle name="Total 2 10 3 10 2" xfId="49474"/>
    <cellStyle name="Total 2 10 3 11" xfId="19514"/>
    <cellStyle name="Total 2 10 3 12" xfId="49475"/>
    <cellStyle name="Total 2 10 3 13" xfId="58969"/>
    <cellStyle name="Total 2 10 3 2" xfId="8838"/>
    <cellStyle name="Total 2 10 3 2 2" xfId="16892"/>
    <cellStyle name="Total 2 10 3 2 2 2" xfId="28366"/>
    <cellStyle name="Total 2 10 3 2 2 3" xfId="49476"/>
    <cellStyle name="Total 2 10 3 2 3" xfId="18250"/>
    <cellStyle name="Total 2 10 3 2 3 2" xfId="29724"/>
    <cellStyle name="Total 2 10 3 2 3 3" xfId="49477"/>
    <cellStyle name="Total 2 10 3 2 4" xfId="18452"/>
    <cellStyle name="Total 2 10 3 2 4 2" xfId="29926"/>
    <cellStyle name="Total 2 10 3 2 5" xfId="33226"/>
    <cellStyle name="Total 2 10 3 2 5 2" xfId="49478"/>
    <cellStyle name="Total 2 10 3 2 6" xfId="35934"/>
    <cellStyle name="Total 2 10 3 2 6 2" xfId="49479"/>
    <cellStyle name="Total 2 10 3 2 7" xfId="21753"/>
    <cellStyle name="Total 2 10 3 2 8" xfId="49480"/>
    <cellStyle name="Total 2 10 3 3" xfId="14652"/>
    <cellStyle name="Total 2 10 3 3 2" xfId="35311"/>
    <cellStyle name="Total 2 10 3 3 2 2" xfId="49481"/>
    <cellStyle name="Total 2 10 3 3 3" xfId="36298"/>
    <cellStyle name="Total 2 10 3 3 3 2" xfId="49482"/>
    <cellStyle name="Total 2 10 3 3 4" xfId="23838"/>
    <cellStyle name="Total 2 10 3 3 5" xfId="49483"/>
    <cellStyle name="Total 2 10 3 4" xfId="17443"/>
    <cellStyle name="Total 2 10 3 4 2" xfId="26127"/>
    <cellStyle name="Total 2 10 3 4 3" xfId="49484"/>
    <cellStyle name="Total 2 10 3 5" xfId="12954"/>
    <cellStyle name="Total 2 10 3 5 2" xfId="28917"/>
    <cellStyle name="Total 2 10 3 5 3" xfId="49485"/>
    <cellStyle name="Total 2 10 3 6" xfId="23936"/>
    <cellStyle name="Total 2 10 3 6 2" xfId="49486"/>
    <cellStyle name="Total 2 10 3 7" xfId="30987"/>
    <cellStyle name="Total 2 10 3 7 2" xfId="49487"/>
    <cellStyle name="Total 2 10 3 8" xfId="35416"/>
    <cellStyle name="Total 2 10 3 8 2" xfId="49488"/>
    <cellStyle name="Total 2 10 3 9" xfId="38383"/>
    <cellStyle name="Total 2 10 3 9 2" xfId="49489"/>
    <cellStyle name="Total 2 10 4" xfId="5274"/>
    <cellStyle name="Total 2 10 4 10" xfId="20729"/>
    <cellStyle name="Total 2 10 4 11" xfId="49490"/>
    <cellStyle name="Total 2 10 4 12" xfId="58970"/>
    <cellStyle name="Total 2 10 4 2" xfId="7814"/>
    <cellStyle name="Total 2 10 4 2 2" xfId="15868"/>
    <cellStyle name="Total 2 10 4 2 2 2" xfId="27342"/>
    <cellStyle name="Total 2 10 4 2 2 3" xfId="49491"/>
    <cellStyle name="Total 2 10 4 2 3" xfId="17869"/>
    <cellStyle name="Total 2 10 4 2 3 2" xfId="29343"/>
    <cellStyle name="Total 2 10 4 2 3 3" xfId="49492"/>
    <cellStyle name="Total 2 10 4 2 4" xfId="12515"/>
    <cellStyle name="Total 2 10 4 2 4 2" xfId="24693"/>
    <cellStyle name="Total 2 10 4 2 5" xfId="34287"/>
    <cellStyle name="Total 2 10 4 2 5 2" xfId="49493"/>
    <cellStyle name="Total 2 10 4 2 6" xfId="36039"/>
    <cellStyle name="Total 2 10 4 2 6 2" xfId="49494"/>
    <cellStyle name="Total 2 10 4 2 7" xfId="22814"/>
    <cellStyle name="Total 2 10 4 2 8" xfId="49495"/>
    <cellStyle name="Total 2 10 4 3" xfId="13627"/>
    <cellStyle name="Total 2 10 4 3 2" xfId="25103"/>
    <cellStyle name="Total 2 10 4 3 3" xfId="49496"/>
    <cellStyle name="Total 2 10 4 4" xfId="17060"/>
    <cellStyle name="Total 2 10 4 4 2" xfId="28534"/>
    <cellStyle name="Total 2 10 4 4 3" xfId="49497"/>
    <cellStyle name="Total 2 10 4 5" xfId="17645"/>
    <cellStyle name="Total 2 10 4 5 2" xfId="29119"/>
    <cellStyle name="Total 2 10 4 5 3" xfId="49498"/>
    <cellStyle name="Total 2 10 4 6" xfId="32202"/>
    <cellStyle name="Total 2 10 4 6 2" xfId="49499"/>
    <cellStyle name="Total 2 10 4 7" xfId="35675"/>
    <cellStyle name="Total 2 10 4 7 2" xfId="49500"/>
    <cellStyle name="Total 2 10 4 8" xfId="37359"/>
    <cellStyle name="Total 2 10 4 8 2" xfId="49501"/>
    <cellStyle name="Total 2 10 4 9" xfId="38654"/>
    <cellStyle name="Total 2 10 4 9 2" xfId="49502"/>
    <cellStyle name="Total 2 10 5" xfId="6790"/>
    <cellStyle name="Total 2 10 6" xfId="49503"/>
    <cellStyle name="Total 2 11" xfId="3632"/>
    <cellStyle name="Total 2 11 2" xfId="3956"/>
    <cellStyle name="Total 2 11 2 2" xfId="5449"/>
    <cellStyle name="Total 2 11 2 2 10" xfId="20903"/>
    <cellStyle name="Total 2 11 2 2 11" xfId="49504"/>
    <cellStyle name="Total 2 11 2 2 12" xfId="58971"/>
    <cellStyle name="Total 2 11 2 2 2" xfId="7988"/>
    <cellStyle name="Total 2 11 2 2 2 2" xfId="16042"/>
    <cellStyle name="Total 2 11 2 2 2 2 2" xfId="27516"/>
    <cellStyle name="Total 2 11 2 2 2 2 3" xfId="49505"/>
    <cellStyle name="Total 2 11 2 2 2 3" xfId="17978"/>
    <cellStyle name="Total 2 11 2 2 2 3 2" xfId="29452"/>
    <cellStyle name="Total 2 11 2 2 2 3 3" xfId="49506"/>
    <cellStyle name="Total 2 11 2 2 2 4" xfId="18282"/>
    <cellStyle name="Total 2 11 2 2 2 4 2" xfId="29756"/>
    <cellStyle name="Total 2 11 2 2 2 5" xfId="34461"/>
    <cellStyle name="Total 2 11 2 2 2 5 2" xfId="49507"/>
    <cellStyle name="Total 2 11 2 2 2 6" xfId="36128"/>
    <cellStyle name="Total 2 11 2 2 2 6 2" xfId="49508"/>
    <cellStyle name="Total 2 11 2 2 2 7" xfId="22988"/>
    <cellStyle name="Total 2 11 2 2 2 8" xfId="49509"/>
    <cellStyle name="Total 2 11 2 2 3" xfId="13802"/>
    <cellStyle name="Total 2 11 2 2 3 2" xfId="25277"/>
    <cellStyle name="Total 2 11 2 2 3 3" xfId="49510"/>
    <cellStyle name="Total 2 11 2 2 4" xfId="17168"/>
    <cellStyle name="Total 2 11 2 2 4 2" xfId="28642"/>
    <cellStyle name="Total 2 11 2 2 4 3" xfId="49511"/>
    <cellStyle name="Total 2 11 2 2 5" xfId="18151"/>
    <cellStyle name="Total 2 11 2 2 5 2" xfId="29625"/>
    <cellStyle name="Total 2 11 2 2 5 3" xfId="49512"/>
    <cellStyle name="Total 2 11 2 2 6" xfId="32376"/>
    <cellStyle name="Total 2 11 2 2 6 2" xfId="49513"/>
    <cellStyle name="Total 2 11 2 2 7" xfId="35764"/>
    <cellStyle name="Total 2 11 2 2 7 2" xfId="49514"/>
    <cellStyle name="Total 2 11 2 2 8" xfId="37533"/>
    <cellStyle name="Total 2 11 2 2 8 2" xfId="49515"/>
    <cellStyle name="Total 2 11 2 2 9" xfId="38743"/>
    <cellStyle name="Total 2 11 2 2 9 2" xfId="49516"/>
    <cellStyle name="Total 2 11 2 3" xfId="6964"/>
    <cellStyle name="Total 2 11 2 3 2" xfId="15018"/>
    <cellStyle name="Total 2 11 2 3 2 2" xfId="26492"/>
    <cellStyle name="Total 2 11 2 3 2 3" xfId="49517"/>
    <cellStyle name="Total 2 11 2 3 3" xfId="17593"/>
    <cellStyle name="Total 2 11 2 3 3 2" xfId="29067"/>
    <cellStyle name="Total 2 11 2 3 3 3" xfId="49518"/>
    <cellStyle name="Total 2 11 2 3 4" xfId="17309"/>
    <cellStyle name="Total 2 11 2 3 4 2" xfId="28783"/>
    <cellStyle name="Total 2 11 2 3 5" xfId="31352"/>
    <cellStyle name="Total 2 11 2 3 5 2" xfId="49519"/>
    <cellStyle name="Total 2 11 2 3 6" xfId="35505"/>
    <cellStyle name="Total 2 11 2 3 6 2" xfId="49520"/>
    <cellStyle name="Total 2 11 2 3 7" xfId="19879"/>
    <cellStyle name="Total 2 11 2 3 8" xfId="49521"/>
    <cellStyle name="Total 2 11 2 4" xfId="41001"/>
    <cellStyle name="Total 2 11 2 5" xfId="49522"/>
    <cellStyle name="Total 2 11 3" xfId="6409"/>
    <cellStyle name="Total 2 11 3 10" xfId="38914"/>
    <cellStyle name="Total 2 11 3 10 2" xfId="49523"/>
    <cellStyle name="Total 2 11 3 11" xfId="19515"/>
    <cellStyle name="Total 2 11 3 12" xfId="49524"/>
    <cellStyle name="Total 2 11 3 13" xfId="58972"/>
    <cellStyle name="Total 2 11 3 2" xfId="8839"/>
    <cellStyle name="Total 2 11 3 2 2" xfId="16893"/>
    <cellStyle name="Total 2 11 3 2 2 2" xfId="28367"/>
    <cellStyle name="Total 2 11 3 2 2 3" xfId="49525"/>
    <cellStyle name="Total 2 11 3 2 3" xfId="18251"/>
    <cellStyle name="Total 2 11 3 2 3 2" xfId="29725"/>
    <cellStyle name="Total 2 11 3 2 3 3" xfId="49526"/>
    <cellStyle name="Total 2 11 3 2 4" xfId="18453"/>
    <cellStyle name="Total 2 11 3 2 4 2" xfId="29927"/>
    <cellStyle name="Total 2 11 3 2 5" xfId="33227"/>
    <cellStyle name="Total 2 11 3 2 5 2" xfId="49527"/>
    <cellStyle name="Total 2 11 3 2 6" xfId="35935"/>
    <cellStyle name="Total 2 11 3 2 6 2" xfId="49528"/>
    <cellStyle name="Total 2 11 3 2 7" xfId="21754"/>
    <cellStyle name="Total 2 11 3 2 8" xfId="49529"/>
    <cellStyle name="Total 2 11 3 3" xfId="14653"/>
    <cellStyle name="Total 2 11 3 3 2" xfId="35312"/>
    <cellStyle name="Total 2 11 3 3 2 2" xfId="49530"/>
    <cellStyle name="Total 2 11 3 3 3" xfId="36299"/>
    <cellStyle name="Total 2 11 3 3 3 2" xfId="49531"/>
    <cellStyle name="Total 2 11 3 3 4" xfId="23839"/>
    <cellStyle name="Total 2 11 3 3 5" xfId="49532"/>
    <cellStyle name="Total 2 11 3 4" xfId="17444"/>
    <cellStyle name="Total 2 11 3 4 2" xfId="26128"/>
    <cellStyle name="Total 2 11 3 4 3" xfId="49533"/>
    <cellStyle name="Total 2 11 3 5" xfId="17475"/>
    <cellStyle name="Total 2 11 3 5 2" xfId="28918"/>
    <cellStyle name="Total 2 11 3 5 3" xfId="49534"/>
    <cellStyle name="Total 2 11 3 6" xfId="28949"/>
    <cellStyle name="Total 2 11 3 6 2" xfId="49535"/>
    <cellStyle name="Total 2 11 3 7" xfId="30988"/>
    <cellStyle name="Total 2 11 3 7 2" xfId="49536"/>
    <cellStyle name="Total 2 11 3 8" xfId="35417"/>
    <cellStyle name="Total 2 11 3 8 2" xfId="49537"/>
    <cellStyle name="Total 2 11 3 9" xfId="38384"/>
    <cellStyle name="Total 2 11 3 9 2" xfId="49538"/>
    <cellStyle name="Total 2 11 4" xfId="5275"/>
    <cellStyle name="Total 2 11 4 10" xfId="20730"/>
    <cellStyle name="Total 2 11 4 11" xfId="49539"/>
    <cellStyle name="Total 2 11 4 12" xfId="58973"/>
    <cellStyle name="Total 2 11 4 2" xfId="7815"/>
    <cellStyle name="Total 2 11 4 2 2" xfId="15869"/>
    <cellStyle name="Total 2 11 4 2 2 2" xfId="27343"/>
    <cellStyle name="Total 2 11 4 2 2 3" xfId="49540"/>
    <cellStyle name="Total 2 11 4 2 3" xfId="17870"/>
    <cellStyle name="Total 2 11 4 2 3 2" xfId="29344"/>
    <cellStyle name="Total 2 11 4 2 3 3" xfId="49541"/>
    <cellStyle name="Total 2 11 4 2 4" xfId="17461"/>
    <cellStyle name="Total 2 11 4 2 4 2" xfId="28935"/>
    <cellStyle name="Total 2 11 4 2 5" xfId="34288"/>
    <cellStyle name="Total 2 11 4 2 5 2" xfId="49542"/>
    <cellStyle name="Total 2 11 4 2 6" xfId="36040"/>
    <cellStyle name="Total 2 11 4 2 6 2" xfId="49543"/>
    <cellStyle name="Total 2 11 4 2 7" xfId="22815"/>
    <cellStyle name="Total 2 11 4 2 8" xfId="49544"/>
    <cellStyle name="Total 2 11 4 3" xfId="13628"/>
    <cellStyle name="Total 2 11 4 3 2" xfId="25104"/>
    <cellStyle name="Total 2 11 4 3 3" xfId="49545"/>
    <cellStyle name="Total 2 11 4 4" xfId="17061"/>
    <cellStyle name="Total 2 11 4 4 2" xfId="28535"/>
    <cellStyle name="Total 2 11 4 4 3" xfId="49546"/>
    <cellStyle name="Total 2 11 4 5" xfId="18029"/>
    <cellStyle name="Total 2 11 4 5 2" xfId="29503"/>
    <cellStyle name="Total 2 11 4 5 3" xfId="49547"/>
    <cellStyle name="Total 2 11 4 6" xfId="32203"/>
    <cellStyle name="Total 2 11 4 6 2" xfId="49548"/>
    <cellStyle name="Total 2 11 4 7" xfId="35676"/>
    <cellStyle name="Total 2 11 4 7 2" xfId="49549"/>
    <cellStyle name="Total 2 11 4 8" xfId="37360"/>
    <cellStyle name="Total 2 11 4 8 2" xfId="49550"/>
    <cellStyle name="Total 2 11 4 9" xfId="38655"/>
    <cellStyle name="Total 2 11 4 9 2" xfId="49551"/>
    <cellStyle name="Total 2 11 5" xfId="6791"/>
    <cellStyle name="Total 2 11 6" xfId="49552"/>
    <cellStyle name="Total 2 12" xfId="3633"/>
    <cellStyle name="Total 2 12 2" xfId="3957"/>
    <cellStyle name="Total 2 12 2 2" xfId="5450"/>
    <cellStyle name="Total 2 12 2 2 10" xfId="20904"/>
    <cellStyle name="Total 2 12 2 2 11" xfId="49553"/>
    <cellStyle name="Total 2 12 2 2 12" xfId="58974"/>
    <cellStyle name="Total 2 12 2 2 2" xfId="7989"/>
    <cellStyle name="Total 2 12 2 2 2 2" xfId="16043"/>
    <cellStyle name="Total 2 12 2 2 2 2 2" xfId="27517"/>
    <cellStyle name="Total 2 12 2 2 2 2 3" xfId="49554"/>
    <cellStyle name="Total 2 12 2 2 2 3" xfId="17979"/>
    <cellStyle name="Total 2 12 2 2 2 3 2" xfId="29453"/>
    <cellStyle name="Total 2 12 2 2 2 3 3" xfId="49555"/>
    <cellStyle name="Total 2 12 2 2 2 4" xfId="18283"/>
    <cellStyle name="Total 2 12 2 2 2 4 2" xfId="29757"/>
    <cellStyle name="Total 2 12 2 2 2 5" xfId="34462"/>
    <cellStyle name="Total 2 12 2 2 2 5 2" xfId="49556"/>
    <cellStyle name="Total 2 12 2 2 2 6" xfId="36129"/>
    <cellStyle name="Total 2 12 2 2 2 6 2" xfId="49557"/>
    <cellStyle name="Total 2 12 2 2 2 7" xfId="22989"/>
    <cellStyle name="Total 2 12 2 2 2 8" xfId="49558"/>
    <cellStyle name="Total 2 12 2 2 3" xfId="13803"/>
    <cellStyle name="Total 2 12 2 2 3 2" xfId="25278"/>
    <cellStyle name="Total 2 12 2 2 3 3" xfId="49559"/>
    <cellStyle name="Total 2 12 2 2 4" xfId="17169"/>
    <cellStyle name="Total 2 12 2 2 4 2" xfId="28643"/>
    <cellStyle name="Total 2 12 2 2 4 3" xfId="49560"/>
    <cellStyle name="Total 2 12 2 2 5" xfId="17345"/>
    <cellStyle name="Total 2 12 2 2 5 2" xfId="28819"/>
    <cellStyle name="Total 2 12 2 2 5 3" xfId="49561"/>
    <cellStyle name="Total 2 12 2 2 6" xfId="32377"/>
    <cellStyle name="Total 2 12 2 2 6 2" xfId="49562"/>
    <cellStyle name="Total 2 12 2 2 7" xfId="35765"/>
    <cellStyle name="Total 2 12 2 2 7 2" xfId="49563"/>
    <cellStyle name="Total 2 12 2 2 8" xfId="37534"/>
    <cellStyle name="Total 2 12 2 2 8 2" xfId="49564"/>
    <cellStyle name="Total 2 12 2 2 9" xfId="38744"/>
    <cellStyle name="Total 2 12 2 2 9 2" xfId="49565"/>
    <cellStyle name="Total 2 12 2 3" xfId="6965"/>
    <cellStyle name="Total 2 12 2 3 2" xfId="15019"/>
    <cellStyle name="Total 2 12 2 3 2 2" xfId="26493"/>
    <cellStyle name="Total 2 12 2 3 2 3" xfId="49566"/>
    <cellStyle name="Total 2 12 2 3 3" xfId="17594"/>
    <cellStyle name="Total 2 12 2 3 3 2" xfId="29068"/>
    <cellStyle name="Total 2 12 2 3 3 3" xfId="49567"/>
    <cellStyle name="Total 2 12 2 3 4" xfId="16922"/>
    <cellStyle name="Total 2 12 2 3 4 2" xfId="28396"/>
    <cellStyle name="Total 2 12 2 3 5" xfId="31353"/>
    <cellStyle name="Total 2 12 2 3 5 2" xfId="49568"/>
    <cellStyle name="Total 2 12 2 3 6" xfId="35506"/>
    <cellStyle name="Total 2 12 2 3 6 2" xfId="49569"/>
    <cellStyle name="Total 2 12 2 3 7" xfId="19880"/>
    <cellStyle name="Total 2 12 2 3 8" xfId="49570"/>
    <cellStyle name="Total 2 12 2 4" xfId="41002"/>
    <cellStyle name="Total 2 12 2 5" xfId="49571"/>
    <cellStyle name="Total 2 12 3" xfId="6410"/>
    <cellStyle name="Total 2 12 3 10" xfId="38915"/>
    <cellStyle name="Total 2 12 3 10 2" xfId="49572"/>
    <cellStyle name="Total 2 12 3 11" xfId="19516"/>
    <cellStyle name="Total 2 12 3 12" xfId="49573"/>
    <cellStyle name="Total 2 12 3 13" xfId="58975"/>
    <cellStyle name="Total 2 12 3 2" xfId="8840"/>
    <cellStyle name="Total 2 12 3 2 2" xfId="16894"/>
    <cellStyle name="Total 2 12 3 2 2 2" xfId="28368"/>
    <cellStyle name="Total 2 12 3 2 2 3" xfId="49574"/>
    <cellStyle name="Total 2 12 3 2 3" xfId="18252"/>
    <cellStyle name="Total 2 12 3 2 3 2" xfId="29726"/>
    <cellStyle name="Total 2 12 3 2 3 3" xfId="49575"/>
    <cellStyle name="Total 2 12 3 2 4" xfId="18454"/>
    <cellStyle name="Total 2 12 3 2 4 2" xfId="29928"/>
    <cellStyle name="Total 2 12 3 2 5" xfId="33228"/>
    <cellStyle name="Total 2 12 3 2 5 2" xfId="49576"/>
    <cellStyle name="Total 2 12 3 2 6" xfId="35936"/>
    <cellStyle name="Total 2 12 3 2 6 2" xfId="49577"/>
    <cellStyle name="Total 2 12 3 2 7" xfId="21755"/>
    <cellStyle name="Total 2 12 3 2 8" xfId="49578"/>
    <cellStyle name="Total 2 12 3 3" xfId="14654"/>
    <cellStyle name="Total 2 12 3 3 2" xfId="35313"/>
    <cellStyle name="Total 2 12 3 3 2 2" xfId="49579"/>
    <cellStyle name="Total 2 12 3 3 3" xfId="36300"/>
    <cellStyle name="Total 2 12 3 3 3 2" xfId="49580"/>
    <cellStyle name="Total 2 12 3 3 4" xfId="23840"/>
    <cellStyle name="Total 2 12 3 3 5" xfId="49581"/>
    <cellStyle name="Total 2 12 3 4" xfId="17445"/>
    <cellStyle name="Total 2 12 3 4 2" xfId="26129"/>
    <cellStyle name="Total 2 12 3 4 3" xfId="49582"/>
    <cellStyle name="Total 2 12 3 5" xfId="17757"/>
    <cellStyle name="Total 2 12 3 5 2" xfId="28919"/>
    <cellStyle name="Total 2 12 3 5 3" xfId="49583"/>
    <cellStyle name="Total 2 12 3 6" xfId="29231"/>
    <cellStyle name="Total 2 12 3 6 2" xfId="49584"/>
    <cellStyle name="Total 2 12 3 7" xfId="30989"/>
    <cellStyle name="Total 2 12 3 7 2" xfId="49585"/>
    <cellStyle name="Total 2 12 3 8" xfId="35418"/>
    <cellStyle name="Total 2 12 3 8 2" xfId="49586"/>
    <cellStyle name="Total 2 12 3 9" xfId="38385"/>
    <cellStyle name="Total 2 12 3 9 2" xfId="49587"/>
    <cellStyle name="Total 2 12 4" xfId="5276"/>
    <cellStyle name="Total 2 12 4 10" xfId="20731"/>
    <cellStyle name="Total 2 12 4 11" xfId="49588"/>
    <cellStyle name="Total 2 12 4 12" xfId="58976"/>
    <cellStyle name="Total 2 12 4 2" xfId="7816"/>
    <cellStyle name="Total 2 12 4 2 2" xfId="15870"/>
    <cellStyle name="Total 2 12 4 2 2 2" xfId="27344"/>
    <cellStyle name="Total 2 12 4 2 2 3" xfId="49589"/>
    <cellStyle name="Total 2 12 4 2 3" xfId="17871"/>
    <cellStyle name="Total 2 12 4 2 3 2" xfId="29345"/>
    <cellStyle name="Total 2 12 4 2 3 3" xfId="49590"/>
    <cellStyle name="Total 2 12 4 2 4" xfId="17742"/>
    <cellStyle name="Total 2 12 4 2 4 2" xfId="29216"/>
    <cellStyle name="Total 2 12 4 2 5" xfId="34289"/>
    <cellStyle name="Total 2 12 4 2 5 2" xfId="49591"/>
    <cellStyle name="Total 2 12 4 2 6" xfId="36041"/>
    <cellStyle name="Total 2 12 4 2 6 2" xfId="49592"/>
    <cellStyle name="Total 2 12 4 2 7" xfId="22816"/>
    <cellStyle name="Total 2 12 4 2 8" xfId="49593"/>
    <cellStyle name="Total 2 12 4 3" xfId="13629"/>
    <cellStyle name="Total 2 12 4 3 2" xfId="25105"/>
    <cellStyle name="Total 2 12 4 3 3" xfId="49594"/>
    <cellStyle name="Total 2 12 4 4" xfId="17062"/>
    <cellStyle name="Total 2 12 4 4 2" xfId="28536"/>
    <cellStyle name="Total 2 12 4 4 3" xfId="49595"/>
    <cellStyle name="Total 2 12 4 5" xfId="17221"/>
    <cellStyle name="Total 2 12 4 5 2" xfId="28695"/>
    <cellStyle name="Total 2 12 4 5 3" xfId="49596"/>
    <cellStyle name="Total 2 12 4 6" xfId="32204"/>
    <cellStyle name="Total 2 12 4 6 2" xfId="49597"/>
    <cellStyle name="Total 2 12 4 7" xfId="35677"/>
    <cellStyle name="Total 2 12 4 7 2" xfId="49598"/>
    <cellStyle name="Total 2 12 4 8" xfId="37361"/>
    <cellStyle name="Total 2 12 4 8 2" xfId="49599"/>
    <cellStyle name="Total 2 12 4 9" xfId="38656"/>
    <cellStyle name="Total 2 12 4 9 2" xfId="49600"/>
    <cellStyle name="Total 2 12 5" xfId="6792"/>
    <cellStyle name="Total 2 12 6" xfId="49601"/>
    <cellStyle name="Total 2 13" xfId="3634"/>
    <cellStyle name="Total 2 13 2" xfId="3958"/>
    <cellStyle name="Total 2 13 2 2" xfId="5451"/>
    <cellStyle name="Total 2 13 2 2 10" xfId="20905"/>
    <cellStyle name="Total 2 13 2 2 11" xfId="49602"/>
    <cellStyle name="Total 2 13 2 2 12" xfId="58977"/>
    <cellStyle name="Total 2 13 2 2 2" xfId="7990"/>
    <cellStyle name="Total 2 13 2 2 2 2" xfId="16044"/>
    <cellStyle name="Total 2 13 2 2 2 2 2" xfId="27518"/>
    <cellStyle name="Total 2 13 2 2 2 2 3" xfId="49603"/>
    <cellStyle name="Total 2 13 2 2 2 3" xfId="17980"/>
    <cellStyle name="Total 2 13 2 2 2 3 2" xfId="29454"/>
    <cellStyle name="Total 2 13 2 2 2 3 3" xfId="49604"/>
    <cellStyle name="Total 2 13 2 2 2 4" xfId="18284"/>
    <cellStyle name="Total 2 13 2 2 2 4 2" xfId="29758"/>
    <cellStyle name="Total 2 13 2 2 2 5" xfId="34463"/>
    <cellStyle name="Total 2 13 2 2 2 5 2" xfId="49605"/>
    <cellStyle name="Total 2 13 2 2 2 6" xfId="36130"/>
    <cellStyle name="Total 2 13 2 2 2 6 2" xfId="49606"/>
    <cellStyle name="Total 2 13 2 2 2 7" xfId="22990"/>
    <cellStyle name="Total 2 13 2 2 2 8" xfId="49607"/>
    <cellStyle name="Total 2 13 2 2 3" xfId="13804"/>
    <cellStyle name="Total 2 13 2 2 3 2" xfId="25279"/>
    <cellStyle name="Total 2 13 2 2 3 3" xfId="49608"/>
    <cellStyle name="Total 2 13 2 2 4" xfId="17170"/>
    <cellStyle name="Total 2 13 2 2 4 2" xfId="28644"/>
    <cellStyle name="Total 2 13 2 2 4 3" xfId="49609"/>
    <cellStyle name="Total 2 13 2 2 5" xfId="12423"/>
    <cellStyle name="Total 2 13 2 2 5 2" xfId="24394"/>
    <cellStyle name="Total 2 13 2 2 5 3" xfId="49610"/>
    <cellStyle name="Total 2 13 2 2 6" xfId="32378"/>
    <cellStyle name="Total 2 13 2 2 6 2" xfId="49611"/>
    <cellStyle name="Total 2 13 2 2 7" xfId="35766"/>
    <cellStyle name="Total 2 13 2 2 7 2" xfId="49612"/>
    <cellStyle name="Total 2 13 2 2 8" xfId="37535"/>
    <cellStyle name="Total 2 13 2 2 8 2" xfId="49613"/>
    <cellStyle name="Total 2 13 2 2 9" xfId="38745"/>
    <cellStyle name="Total 2 13 2 2 9 2" xfId="49614"/>
    <cellStyle name="Total 2 13 2 3" xfId="6966"/>
    <cellStyle name="Total 2 13 2 3 2" xfId="15020"/>
    <cellStyle name="Total 2 13 2 3 2 2" xfId="26494"/>
    <cellStyle name="Total 2 13 2 3 2 3" xfId="49615"/>
    <cellStyle name="Total 2 13 2 3 3" xfId="17595"/>
    <cellStyle name="Total 2 13 2 3 3 2" xfId="29069"/>
    <cellStyle name="Total 2 13 2 3 3 3" xfId="49616"/>
    <cellStyle name="Total 2 13 2 3 4" xfId="17510"/>
    <cellStyle name="Total 2 13 2 3 4 2" xfId="28984"/>
    <cellStyle name="Total 2 13 2 3 5" xfId="31354"/>
    <cellStyle name="Total 2 13 2 3 5 2" xfId="49617"/>
    <cellStyle name="Total 2 13 2 3 6" xfId="35507"/>
    <cellStyle name="Total 2 13 2 3 6 2" xfId="49618"/>
    <cellStyle name="Total 2 13 2 3 7" xfId="19881"/>
    <cellStyle name="Total 2 13 2 3 8" xfId="49619"/>
    <cellStyle name="Total 2 13 2 4" xfId="41003"/>
    <cellStyle name="Total 2 13 2 5" xfId="49620"/>
    <cellStyle name="Total 2 13 3" xfId="6411"/>
    <cellStyle name="Total 2 13 3 10" xfId="38916"/>
    <cellStyle name="Total 2 13 3 10 2" xfId="49621"/>
    <cellStyle name="Total 2 13 3 11" xfId="19517"/>
    <cellStyle name="Total 2 13 3 12" xfId="49622"/>
    <cellStyle name="Total 2 13 3 13" xfId="58978"/>
    <cellStyle name="Total 2 13 3 2" xfId="8841"/>
    <cellStyle name="Total 2 13 3 2 2" xfId="16895"/>
    <cellStyle name="Total 2 13 3 2 2 2" xfId="28369"/>
    <cellStyle name="Total 2 13 3 2 2 3" xfId="49623"/>
    <cellStyle name="Total 2 13 3 2 3" xfId="18253"/>
    <cellStyle name="Total 2 13 3 2 3 2" xfId="29727"/>
    <cellStyle name="Total 2 13 3 2 3 3" xfId="49624"/>
    <cellStyle name="Total 2 13 3 2 4" xfId="18455"/>
    <cellStyle name="Total 2 13 3 2 4 2" xfId="29929"/>
    <cellStyle name="Total 2 13 3 2 5" xfId="33229"/>
    <cellStyle name="Total 2 13 3 2 5 2" xfId="49625"/>
    <cellStyle name="Total 2 13 3 2 6" xfId="35937"/>
    <cellStyle name="Total 2 13 3 2 6 2" xfId="49626"/>
    <cellStyle name="Total 2 13 3 2 7" xfId="21756"/>
    <cellStyle name="Total 2 13 3 2 8" xfId="49627"/>
    <cellStyle name="Total 2 13 3 3" xfId="14655"/>
    <cellStyle name="Total 2 13 3 3 2" xfId="35314"/>
    <cellStyle name="Total 2 13 3 3 2 2" xfId="49628"/>
    <cellStyle name="Total 2 13 3 3 3" xfId="36301"/>
    <cellStyle name="Total 2 13 3 3 3 2" xfId="49629"/>
    <cellStyle name="Total 2 13 3 3 4" xfId="23841"/>
    <cellStyle name="Total 2 13 3 3 5" xfId="49630"/>
    <cellStyle name="Total 2 13 3 4" xfId="17446"/>
    <cellStyle name="Total 2 13 3 4 2" xfId="26130"/>
    <cellStyle name="Total 2 13 3 4 3" xfId="49631"/>
    <cellStyle name="Total 2 13 3 5" xfId="16947"/>
    <cellStyle name="Total 2 13 3 5 2" xfId="28920"/>
    <cellStyle name="Total 2 13 3 5 3" xfId="49632"/>
    <cellStyle name="Total 2 13 3 6" xfId="28421"/>
    <cellStyle name="Total 2 13 3 6 2" xfId="49633"/>
    <cellStyle name="Total 2 13 3 7" xfId="30990"/>
    <cellStyle name="Total 2 13 3 7 2" xfId="49634"/>
    <cellStyle name="Total 2 13 3 8" xfId="35419"/>
    <cellStyle name="Total 2 13 3 8 2" xfId="49635"/>
    <cellStyle name="Total 2 13 3 9" xfId="38386"/>
    <cellStyle name="Total 2 13 3 9 2" xfId="49636"/>
    <cellStyle name="Total 2 13 4" xfId="5277"/>
    <cellStyle name="Total 2 13 4 10" xfId="20732"/>
    <cellStyle name="Total 2 13 4 11" xfId="49637"/>
    <cellStyle name="Total 2 13 4 12" xfId="58979"/>
    <cellStyle name="Total 2 13 4 2" xfId="7817"/>
    <cellStyle name="Total 2 13 4 2 2" xfId="15871"/>
    <cellStyle name="Total 2 13 4 2 2 2" xfId="27345"/>
    <cellStyle name="Total 2 13 4 2 2 3" xfId="49638"/>
    <cellStyle name="Total 2 13 4 2 3" xfId="17872"/>
    <cellStyle name="Total 2 13 4 2 3 2" xfId="29346"/>
    <cellStyle name="Total 2 13 4 2 3 3" xfId="49639"/>
    <cellStyle name="Total 2 13 4 2 4" xfId="16934"/>
    <cellStyle name="Total 2 13 4 2 4 2" xfId="28408"/>
    <cellStyle name="Total 2 13 4 2 5" xfId="34290"/>
    <cellStyle name="Total 2 13 4 2 5 2" xfId="49640"/>
    <cellStyle name="Total 2 13 4 2 6" xfId="36042"/>
    <cellStyle name="Total 2 13 4 2 6 2" xfId="49641"/>
    <cellStyle name="Total 2 13 4 2 7" xfId="22817"/>
    <cellStyle name="Total 2 13 4 2 8" xfId="49642"/>
    <cellStyle name="Total 2 13 4 3" xfId="13630"/>
    <cellStyle name="Total 2 13 4 3 2" xfId="25106"/>
    <cellStyle name="Total 2 13 4 3 3" xfId="49643"/>
    <cellStyle name="Total 2 13 4 4" xfId="17063"/>
    <cellStyle name="Total 2 13 4 4 2" xfId="28537"/>
    <cellStyle name="Total 2 13 4 4 3" xfId="49644"/>
    <cellStyle name="Total 2 13 4 5" xfId="12411"/>
    <cellStyle name="Total 2 13 4 5 2" xfId="23883"/>
    <cellStyle name="Total 2 13 4 5 3" xfId="49645"/>
    <cellStyle name="Total 2 13 4 6" xfId="32205"/>
    <cellStyle name="Total 2 13 4 6 2" xfId="49646"/>
    <cellStyle name="Total 2 13 4 7" xfId="35678"/>
    <cellStyle name="Total 2 13 4 7 2" xfId="49647"/>
    <cellStyle name="Total 2 13 4 8" xfId="37362"/>
    <cellStyle name="Total 2 13 4 8 2" xfId="49648"/>
    <cellStyle name="Total 2 13 4 9" xfId="38657"/>
    <cellStyle name="Total 2 13 4 9 2" xfId="49649"/>
    <cellStyle name="Total 2 13 5" xfId="6793"/>
    <cellStyle name="Total 2 13 6" xfId="49650"/>
    <cellStyle name="Total 2 14" xfId="3635"/>
    <cellStyle name="Total 2 14 2" xfId="3959"/>
    <cellStyle name="Total 2 14 2 2" xfId="5452"/>
    <cellStyle name="Total 2 14 2 2 10" xfId="20906"/>
    <cellStyle name="Total 2 14 2 2 11" xfId="49651"/>
    <cellStyle name="Total 2 14 2 2 12" xfId="58980"/>
    <cellStyle name="Total 2 14 2 2 2" xfId="7991"/>
    <cellStyle name="Total 2 14 2 2 2 2" xfId="16045"/>
    <cellStyle name="Total 2 14 2 2 2 2 2" xfId="27519"/>
    <cellStyle name="Total 2 14 2 2 2 2 3" xfId="49652"/>
    <cellStyle name="Total 2 14 2 2 2 3" xfId="17981"/>
    <cellStyle name="Total 2 14 2 2 2 3 2" xfId="29455"/>
    <cellStyle name="Total 2 14 2 2 2 3 3" xfId="49653"/>
    <cellStyle name="Total 2 14 2 2 2 4" xfId="18285"/>
    <cellStyle name="Total 2 14 2 2 2 4 2" xfId="29759"/>
    <cellStyle name="Total 2 14 2 2 2 5" xfId="34464"/>
    <cellStyle name="Total 2 14 2 2 2 5 2" xfId="49654"/>
    <cellStyle name="Total 2 14 2 2 2 6" xfId="36131"/>
    <cellStyle name="Total 2 14 2 2 2 6 2" xfId="49655"/>
    <cellStyle name="Total 2 14 2 2 2 7" xfId="22991"/>
    <cellStyle name="Total 2 14 2 2 2 8" xfId="49656"/>
    <cellStyle name="Total 2 14 2 2 3" xfId="13805"/>
    <cellStyle name="Total 2 14 2 2 3 2" xfId="25280"/>
    <cellStyle name="Total 2 14 2 2 3 3" xfId="49657"/>
    <cellStyle name="Total 2 14 2 2 4" xfId="17171"/>
    <cellStyle name="Total 2 14 2 2 4 2" xfId="28645"/>
    <cellStyle name="Total 2 14 2 2 4 3" xfId="49658"/>
    <cellStyle name="Total 2 14 2 2 5" xfId="12658"/>
    <cellStyle name="Total 2 14 2 2 5 2" xfId="24695"/>
    <cellStyle name="Total 2 14 2 2 5 3" xfId="49659"/>
    <cellStyle name="Total 2 14 2 2 6" xfId="32379"/>
    <cellStyle name="Total 2 14 2 2 6 2" xfId="49660"/>
    <cellStyle name="Total 2 14 2 2 7" xfId="35767"/>
    <cellStyle name="Total 2 14 2 2 7 2" xfId="49661"/>
    <cellStyle name="Total 2 14 2 2 8" xfId="37536"/>
    <cellStyle name="Total 2 14 2 2 8 2" xfId="49662"/>
    <cellStyle name="Total 2 14 2 2 9" xfId="38746"/>
    <cellStyle name="Total 2 14 2 2 9 2" xfId="49663"/>
    <cellStyle name="Total 2 14 2 3" xfId="6967"/>
    <cellStyle name="Total 2 14 2 3 2" xfId="15021"/>
    <cellStyle name="Total 2 14 2 3 2 2" xfId="26495"/>
    <cellStyle name="Total 2 14 2 3 2 3" xfId="49664"/>
    <cellStyle name="Total 2 14 2 3 3" xfId="17596"/>
    <cellStyle name="Total 2 14 2 3 3 2" xfId="29070"/>
    <cellStyle name="Total 2 14 2 3 3 3" xfId="49665"/>
    <cellStyle name="Total 2 14 2 3 4" xfId="17897"/>
    <cellStyle name="Total 2 14 2 3 4 2" xfId="29371"/>
    <cellStyle name="Total 2 14 2 3 5" xfId="31355"/>
    <cellStyle name="Total 2 14 2 3 5 2" xfId="49666"/>
    <cellStyle name="Total 2 14 2 3 6" xfId="35508"/>
    <cellStyle name="Total 2 14 2 3 6 2" xfId="49667"/>
    <cellStyle name="Total 2 14 2 3 7" xfId="19882"/>
    <cellStyle name="Total 2 14 2 3 8" xfId="49668"/>
    <cellStyle name="Total 2 14 2 4" xfId="41004"/>
    <cellStyle name="Total 2 14 2 5" xfId="49669"/>
    <cellStyle name="Total 2 14 3" xfId="6412"/>
    <cellStyle name="Total 2 14 3 10" xfId="38917"/>
    <cellStyle name="Total 2 14 3 10 2" xfId="49670"/>
    <cellStyle name="Total 2 14 3 11" xfId="19518"/>
    <cellStyle name="Total 2 14 3 12" xfId="49671"/>
    <cellStyle name="Total 2 14 3 13" xfId="58981"/>
    <cellStyle name="Total 2 14 3 2" xfId="8842"/>
    <cellStyle name="Total 2 14 3 2 2" xfId="16896"/>
    <cellStyle name="Total 2 14 3 2 2 2" xfId="28370"/>
    <cellStyle name="Total 2 14 3 2 2 3" xfId="49672"/>
    <cellStyle name="Total 2 14 3 2 3" xfId="18254"/>
    <cellStyle name="Total 2 14 3 2 3 2" xfId="29728"/>
    <cellStyle name="Total 2 14 3 2 3 3" xfId="49673"/>
    <cellStyle name="Total 2 14 3 2 4" xfId="18456"/>
    <cellStyle name="Total 2 14 3 2 4 2" xfId="29930"/>
    <cellStyle name="Total 2 14 3 2 5" xfId="33230"/>
    <cellStyle name="Total 2 14 3 2 5 2" xfId="49674"/>
    <cellStyle name="Total 2 14 3 2 6" xfId="35938"/>
    <cellStyle name="Total 2 14 3 2 6 2" xfId="49675"/>
    <cellStyle name="Total 2 14 3 2 7" xfId="21757"/>
    <cellStyle name="Total 2 14 3 2 8" xfId="49676"/>
    <cellStyle name="Total 2 14 3 3" xfId="14656"/>
    <cellStyle name="Total 2 14 3 3 2" xfId="35315"/>
    <cellStyle name="Total 2 14 3 3 2 2" xfId="49677"/>
    <cellStyle name="Total 2 14 3 3 3" xfId="36302"/>
    <cellStyle name="Total 2 14 3 3 3 2" xfId="49678"/>
    <cellStyle name="Total 2 14 3 3 4" xfId="23842"/>
    <cellStyle name="Total 2 14 3 3 5" xfId="49679"/>
    <cellStyle name="Total 2 14 3 4" xfId="17447"/>
    <cellStyle name="Total 2 14 3 4 2" xfId="26131"/>
    <cellStyle name="Total 2 14 3 4 3" xfId="49680"/>
    <cellStyle name="Total 2 14 3 5" xfId="18140"/>
    <cellStyle name="Total 2 14 3 5 2" xfId="28921"/>
    <cellStyle name="Total 2 14 3 5 3" xfId="49681"/>
    <cellStyle name="Total 2 14 3 6" xfId="29614"/>
    <cellStyle name="Total 2 14 3 6 2" xfId="49682"/>
    <cellStyle name="Total 2 14 3 7" xfId="30991"/>
    <cellStyle name="Total 2 14 3 7 2" xfId="49683"/>
    <cellStyle name="Total 2 14 3 8" xfId="35420"/>
    <cellStyle name="Total 2 14 3 8 2" xfId="49684"/>
    <cellStyle name="Total 2 14 3 9" xfId="38387"/>
    <cellStyle name="Total 2 14 3 9 2" xfId="49685"/>
    <cellStyle name="Total 2 14 4" xfId="5278"/>
    <cellStyle name="Total 2 14 4 10" xfId="20733"/>
    <cellStyle name="Total 2 14 4 11" xfId="49686"/>
    <cellStyle name="Total 2 14 4 12" xfId="58982"/>
    <cellStyle name="Total 2 14 4 2" xfId="7818"/>
    <cellStyle name="Total 2 14 4 2 2" xfId="15872"/>
    <cellStyle name="Total 2 14 4 2 2 2" xfId="27346"/>
    <cellStyle name="Total 2 14 4 2 2 3" xfId="49687"/>
    <cellStyle name="Total 2 14 4 2 3" xfId="17873"/>
    <cellStyle name="Total 2 14 4 2 3 2" xfId="29347"/>
    <cellStyle name="Total 2 14 4 2 3 3" xfId="49688"/>
    <cellStyle name="Total 2 14 4 2 4" xfId="18127"/>
    <cellStyle name="Total 2 14 4 2 4 2" xfId="29601"/>
    <cellStyle name="Total 2 14 4 2 5" xfId="34291"/>
    <cellStyle name="Total 2 14 4 2 5 2" xfId="49689"/>
    <cellStyle name="Total 2 14 4 2 6" xfId="36043"/>
    <cellStyle name="Total 2 14 4 2 6 2" xfId="49690"/>
    <cellStyle name="Total 2 14 4 2 7" xfId="22818"/>
    <cellStyle name="Total 2 14 4 2 8" xfId="49691"/>
    <cellStyle name="Total 2 14 4 3" xfId="13631"/>
    <cellStyle name="Total 2 14 4 3 2" xfId="25107"/>
    <cellStyle name="Total 2 14 4 3 3" xfId="49692"/>
    <cellStyle name="Total 2 14 4 4" xfId="17064"/>
    <cellStyle name="Total 2 14 4 4 2" xfId="28538"/>
    <cellStyle name="Total 2 14 4 4 3" xfId="49693"/>
    <cellStyle name="Total 2 14 4 5" xfId="17491"/>
    <cellStyle name="Total 2 14 4 5 2" xfId="28965"/>
    <cellStyle name="Total 2 14 4 5 3" xfId="49694"/>
    <cellStyle name="Total 2 14 4 6" xfId="32206"/>
    <cellStyle name="Total 2 14 4 6 2" xfId="49695"/>
    <cellStyle name="Total 2 14 4 7" xfId="35679"/>
    <cellStyle name="Total 2 14 4 7 2" xfId="49696"/>
    <cellStyle name="Total 2 14 4 8" xfId="37363"/>
    <cellStyle name="Total 2 14 4 8 2" xfId="49697"/>
    <cellStyle name="Total 2 14 4 9" xfId="38658"/>
    <cellStyle name="Total 2 14 4 9 2" xfId="49698"/>
    <cellStyle name="Total 2 14 5" xfId="6794"/>
    <cellStyle name="Total 2 14 6" xfId="49699"/>
    <cellStyle name="Total 2 15" xfId="3636"/>
    <cellStyle name="Total 2 15 2" xfId="3960"/>
    <cellStyle name="Total 2 15 2 2" xfId="5453"/>
    <cellStyle name="Total 2 15 2 2 10" xfId="20907"/>
    <cellStyle name="Total 2 15 2 2 11" xfId="49700"/>
    <cellStyle name="Total 2 15 2 2 12" xfId="58983"/>
    <cellStyle name="Total 2 15 2 2 2" xfId="7992"/>
    <cellStyle name="Total 2 15 2 2 2 2" xfId="16046"/>
    <cellStyle name="Total 2 15 2 2 2 2 2" xfId="27520"/>
    <cellStyle name="Total 2 15 2 2 2 2 3" xfId="49701"/>
    <cellStyle name="Total 2 15 2 2 2 3" xfId="17982"/>
    <cellStyle name="Total 2 15 2 2 2 3 2" xfId="29456"/>
    <cellStyle name="Total 2 15 2 2 2 3 3" xfId="49702"/>
    <cellStyle name="Total 2 15 2 2 2 4" xfId="18286"/>
    <cellStyle name="Total 2 15 2 2 2 4 2" xfId="29760"/>
    <cellStyle name="Total 2 15 2 2 2 5" xfId="34465"/>
    <cellStyle name="Total 2 15 2 2 2 5 2" xfId="49703"/>
    <cellStyle name="Total 2 15 2 2 2 6" xfId="36132"/>
    <cellStyle name="Total 2 15 2 2 2 6 2" xfId="49704"/>
    <cellStyle name="Total 2 15 2 2 2 7" xfId="22992"/>
    <cellStyle name="Total 2 15 2 2 2 8" xfId="49705"/>
    <cellStyle name="Total 2 15 2 2 3" xfId="13806"/>
    <cellStyle name="Total 2 15 2 2 3 2" xfId="25281"/>
    <cellStyle name="Total 2 15 2 2 3 3" xfId="49706"/>
    <cellStyle name="Total 2 15 2 2 4" xfId="17172"/>
    <cellStyle name="Total 2 15 2 2 4 2" xfId="28646"/>
    <cellStyle name="Total 2 15 2 2 4 3" xfId="49707"/>
    <cellStyle name="Total 2 15 2 2 5" xfId="12659"/>
    <cellStyle name="Total 2 15 2 2 5 2" xfId="24235"/>
    <cellStyle name="Total 2 15 2 2 5 3" xfId="49708"/>
    <cellStyle name="Total 2 15 2 2 6" xfId="32380"/>
    <cellStyle name="Total 2 15 2 2 6 2" xfId="49709"/>
    <cellStyle name="Total 2 15 2 2 7" xfId="35768"/>
    <cellStyle name="Total 2 15 2 2 7 2" xfId="49710"/>
    <cellStyle name="Total 2 15 2 2 8" xfId="37537"/>
    <cellStyle name="Total 2 15 2 2 8 2" xfId="49711"/>
    <cellStyle name="Total 2 15 2 2 9" xfId="38747"/>
    <cellStyle name="Total 2 15 2 2 9 2" xfId="49712"/>
    <cellStyle name="Total 2 15 2 3" xfId="6968"/>
    <cellStyle name="Total 2 15 2 3 2" xfId="15022"/>
    <cellStyle name="Total 2 15 2 3 2 2" xfId="26496"/>
    <cellStyle name="Total 2 15 2 3 2 3" xfId="49713"/>
    <cellStyle name="Total 2 15 2 3 3" xfId="17597"/>
    <cellStyle name="Total 2 15 2 3 3 2" xfId="29071"/>
    <cellStyle name="Total 2 15 2 3 3 3" xfId="49714"/>
    <cellStyle name="Total 2 15 2 3 4" xfId="17087"/>
    <cellStyle name="Total 2 15 2 3 4 2" xfId="28561"/>
    <cellStyle name="Total 2 15 2 3 5" xfId="31356"/>
    <cellStyle name="Total 2 15 2 3 5 2" xfId="49715"/>
    <cellStyle name="Total 2 15 2 3 6" xfId="35509"/>
    <cellStyle name="Total 2 15 2 3 6 2" xfId="49716"/>
    <cellStyle name="Total 2 15 2 3 7" xfId="19883"/>
    <cellStyle name="Total 2 15 2 3 8" xfId="49717"/>
    <cellStyle name="Total 2 15 2 4" xfId="41005"/>
    <cellStyle name="Total 2 15 2 5" xfId="49718"/>
    <cellStyle name="Total 2 15 3" xfId="6413"/>
    <cellStyle name="Total 2 15 3 10" xfId="38918"/>
    <cellStyle name="Total 2 15 3 10 2" xfId="49719"/>
    <cellStyle name="Total 2 15 3 11" xfId="19519"/>
    <cellStyle name="Total 2 15 3 12" xfId="49720"/>
    <cellStyle name="Total 2 15 3 13" xfId="58984"/>
    <cellStyle name="Total 2 15 3 2" xfId="8843"/>
    <cellStyle name="Total 2 15 3 2 2" xfId="16897"/>
    <cellStyle name="Total 2 15 3 2 2 2" xfId="28371"/>
    <cellStyle name="Total 2 15 3 2 2 3" xfId="49721"/>
    <cellStyle name="Total 2 15 3 2 3" xfId="18255"/>
    <cellStyle name="Total 2 15 3 2 3 2" xfId="29729"/>
    <cellStyle name="Total 2 15 3 2 3 3" xfId="49722"/>
    <cellStyle name="Total 2 15 3 2 4" xfId="18457"/>
    <cellStyle name="Total 2 15 3 2 4 2" xfId="29931"/>
    <cellStyle name="Total 2 15 3 2 5" xfId="33231"/>
    <cellStyle name="Total 2 15 3 2 5 2" xfId="49723"/>
    <cellStyle name="Total 2 15 3 2 6" xfId="35939"/>
    <cellStyle name="Total 2 15 3 2 6 2" xfId="49724"/>
    <cellStyle name="Total 2 15 3 2 7" xfId="21758"/>
    <cellStyle name="Total 2 15 3 2 8" xfId="49725"/>
    <cellStyle name="Total 2 15 3 3" xfId="14657"/>
    <cellStyle name="Total 2 15 3 3 2" xfId="35316"/>
    <cellStyle name="Total 2 15 3 3 2 2" xfId="49726"/>
    <cellStyle name="Total 2 15 3 3 3" xfId="36303"/>
    <cellStyle name="Total 2 15 3 3 3 2" xfId="49727"/>
    <cellStyle name="Total 2 15 3 3 4" xfId="23843"/>
    <cellStyle name="Total 2 15 3 3 5" xfId="49728"/>
    <cellStyle name="Total 2 15 3 4" xfId="17448"/>
    <cellStyle name="Total 2 15 3 4 2" xfId="26132"/>
    <cellStyle name="Total 2 15 3 4 3" xfId="49729"/>
    <cellStyle name="Total 2 15 3 5" xfId="17335"/>
    <cellStyle name="Total 2 15 3 5 2" xfId="28922"/>
    <cellStyle name="Total 2 15 3 5 3" xfId="49730"/>
    <cellStyle name="Total 2 15 3 6" xfId="28809"/>
    <cellStyle name="Total 2 15 3 6 2" xfId="49731"/>
    <cellStyle name="Total 2 15 3 7" xfId="30992"/>
    <cellStyle name="Total 2 15 3 7 2" xfId="49732"/>
    <cellStyle name="Total 2 15 3 8" xfId="35421"/>
    <cellStyle name="Total 2 15 3 8 2" xfId="49733"/>
    <cellStyle name="Total 2 15 3 9" xfId="38388"/>
    <cellStyle name="Total 2 15 3 9 2" xfId="49734"/>
    <cellStyle name="Total 2 15 4" xfId="5279"/>
    <cellStyle name="Total 2 15 4 10" xfId="20734"/>
    <cellStyle name="Total 2 15 4 11" xfId="49735"/>
    <cellStyle name="Total 2 15 4 12" xfId="58985"/>
    <cellStyle name="Total 2 15 4 2" xfId="7819"/>
    <cellStyle name="Total 2 15 4 2 2" xfId="15873"/>
    <cellStyle name="Total 2 15 4 2 2 2" xfId="27347"/>
    <cellStyle name="Total 2 15 4 2 2 3" xfId="49736"/>
    <cellStyle name="Total 2 15 4 2 3" xfId="17874"/>
    <cellStyle name="Total 2 15 4 2 3 2" xfId="29348"/>
    <cellStyle name="Total 2 15 4 2 3 3" xfId="49737"/>
    <cellStyle name="Total 2 15 4 2 4" xfId="17321"/>
    <cellStyle name="Total 2 15 4 2 4 2" xfId="28795"/>
    <cellStyle name="Total 2 15 4 2 5" xfId="34292"/>
    <cellStyle name="Total 2 15 4 2 5 2" xfId="49738"/>
    <cellStyle name="Total 2 15 4 2 6" xfId="36044"/>
    <cellStyle name="Total 2 15 4 2 6 2" xfId="49739"/>
    <cellStyle name="Total 2 15 4 2 7" xfId="22819"/>
    <cellStyle name="Total 2 15 4 2 8" xfId="49740"/>
    <cellStyle name="Total 2 15 4 3" xfId="13632"/>
    <cellStyle name="Total 2 15 4 3 2" xfId="25108"/>
    <cellStyle name="Total 2 15 4 3 3" xfId="49741"/>
    <cellStyle name="Total 2 15 4 4" xfId="17065"/>
    <cellStyle name="Total 2 15 4 4 2" xfId="28539"/>
    <cellStyle name="Total 2 15 4 4 3" xfId="49742"/>
    <cellStyle name="Total 2 15 4 5" xfId="17775"/>
    <cellStyle name="Total 2 15 4 5 2" xfId="29249"/>
    <cellStyle name="Total 2 15 4 5 3" xfId="49743"/>
    <cellStyle name="Total 2 15 4 6" xfId="32207"/>
    <cellStyle name="Total 2 15 4 6 2" xfId="49744"/>
    <cellStyle name="Total 2 15 4 7" xfId="35680"/>
    <cellStyle name="Total 2 15 4 7 2" xfId="49745"/>
    <cellStyle name="Total 2 15 4 8" xfId="37364"/>
    <cellStyle name="Total 2 15 4 8 2" xfId="49746"/>
    <cellStyle name="Total 2 15 4 9" xfId="38659"/>
    <cellStyle name="Total 2 15 4 9 2" xfId="49747"/>
    <cellStyle name="Total 2 15 5" xfId="6795"/>
    <cellStyle name="Total 2 15 6" xfId="49748"/>
    <cellStyle name="Total 2 16" xfId="3637"/>
    <cellStyle name="Total 2 16 2" xfId="3961"/>
    <cellStyle name="Total 2 16 2 2" xfId="5454"/>
    <cellStyle name="Total 2 16 2 2 10" xfId="20908"/>
    <cellStyle name="Total 2 16 2 2 11" xfId="49749"/>
    <cellStyle name="Total 2 16 2 2 12" xfId="58986"/>
    <cellStyle name="Total 2 16 2 2 2" xfId="7993"/>
    <cellStyle name="Total 2 16 2 2 2 2" xfId="16047"/>
    <cellStyle name="Total 2 16 2 2 2 2 2" xfId="27521"/>
    <cellStyle name="Total 2 16 2 2 2 2 3" xfId="49750"/>
    <cellStyle name="Total 2 16 2 2 2 3" xfId="17983"/>
    <cellStyle name="Total 2 16 2 2 2 3 2" xfId="29457"/>
    <cellStyle name="Total 2 16 2 2 2 3 3" xfId="49751"/>
    <cellStyle name="Total 2 16 2 2 2 4" xfId="18287"/>
    <cellStyle name="Total 2 16 2 2 2 4 2" xfId="29761"/>
    <cellStyle name="Total 2 16 2 2 2 5" xfId="34466"/>
    <cellStyle name="Total 2 16 2 2 2 5 2" xfId="49752"/>
    <cellStyle name="Total 2 16 2 2 2 6" xfId="36133"/>
    <cellStyle name="Total 2 16 2 2 2 6 2" xfId="49753"/>
    <cellStyle name="Total 2 16 2 2 2 7" xfId="22993"/>
    <cellStyle name="Total 2 16 2 2 2 8" xfId="49754"/>
    <cellStyle name="Total 2 16 2 2 3" xfId="13807"/>
    <cellStyle name="Total 2 16 2 2 3 2" xfId="25282"/>
    <cellStyle name="Total 2 16 2 2 3 3" xfId="49755"/>
    <cellStyle name="Total 2 16 2 2 4" xfId="17173"/>
    <cellStyle name="Total 2 16 2 2 4 2" xfId="28647"/>
    <cellStyle name="Total 2 16 2 2 4 3" xfId="49756"/>
    <cellStyle name="Total 2 16 2 2 5" xfId="12660"/>
    <cellStyle name="Total 2 16 2 2 5 2" xfId="24136"/>
    <cellStyle name="Total 2 16 2 2 5 3" xfId="49757"/>
    <cellStyle name="Total 2 16 2 2 6" xfId="32381"/>
    <cellStyle name="Total 2 16 2 2 6 2" xfId="49758"/>
    <cellStyle name="Total 2 16 2 2 7" xfId="35769"/>
    <cellStyle name="Total 2 16 2 2 7 2" xfId="49759"/>
    <cellStyle name="Total 2 16 2 2 8" xfId="37538"/>
    <cellStyle name="Total 2 16 2 2 8 2" xfId="49760"/>
    <cellStyle name="Total 2 16 2 2 9" xfId="38748"/>
    <cellStyle name="Total 2 16 2 2 9 2" xfId="49761"/>
    <cellStyle name="Total 2 16 2 3" xfId="6969"/>
    <cellStyle name="Total 2 16 2 3 2" xfId="15023"/>
    <cellStyle name="Total 2 16 2 3 2 2" xfId="26497"/>
    <cellStyle name="Total 2 16 2 3 2 3" xfId="49762"/>
    <cellStyle name="Total 2 16 2 3 3" xfId="17598"/>
    <cellStyle name="Total 2 16 2 3 3 2" xfId="29072"/>
    <cellStyle name="Total 2 16 2 3 3 3" xfId="49763"/>
    <cellStyle name="Total 2 16 2 3 4" xfId="12592"/>
    <cellStyle name="Total 2 16 2 3 4 2" xfId="24068"/>
    <cellStyle name="Total 2 16 2 3 5" xfId="31357"/>
    <cellStyle name="Total 2 16 2 3 5 2" xfId="49764"/>
    <cellStyle name="Total 2 16 2 3 6" xfId="35510"/>
    <cellStyle name="Total 2 16 2 3 6 2" xfId="49765"/>
    <cellStyle name="Total 2 16 2 3 7" xfId="19884"/>
    <cellStyle name="Total 2 16 2 3 8" xfId="49766"/>
    <cellStyle name="Total 2 16 2 4" xfId="41006"/>
    <cellStyle name="Total 2 16 2 5" xfId="49767"/>
    <cellStyle name="Total 2 16 3" xfId="6414"/>
    <cellStyle name="Total 2 16 3 10" xfId="38919"/>
    <cellStyle name="Total 2 16 3 10 2" xfId="49768"/>
    <cellStyle name="Total 2 16 3 11" xfId="19520"/>
    <cellStyle name="Total 2 16 3 12" xfId="49769"/>
    <cellStyle name="Total 2 16 3 13" xfId="58987"/>
    <cellStyle name="Total 2 16 3 2" xfId="8844"/>
    <cellStyle name="Total 2 16 3 2 2" xfId="16898"/>
    <cellStyle name="Total 2 16 3 2 2 2" xfId="28372"/>
    <cellStyle name="Total 2 16 3 2 2 3" xfId="49770"/>
    <cellStyle name="Total 2 16 3 2 3" xfId="18256"/>
    <cellStyle name="Total 2 16 3 2 3 2" xfId="29730"/>
    <cellStyle name="Total 2 16 3 2 3 3" xfId="49771"/>
    <cellStyle name="Total 2 16 3 2 4" xfId="18458"/>
    <cellStyle name="Total 2 16 3 2 4 2" xfId="29932"/>
    <cellStyle name="Total 2 16 3 2 5" xfId="33232"/>
    <cellStyle name="Total 2 16 3 2 5 2" xfId="49772"/>
    <cellStyle name="Total 2 16 3 2 6" xfId="35940"/>
    <cellStyle name="Total 2 16 3 2 6 2" xfId="49773"/>
    <cellStyle name="Total 2 16 3 2 7" xfId="21759"/>
    <cellStyle name="Total 2 16 3 2 8" xfId="49774"/>
    <cellStyle name="Total 2 16 3 3" xfId="14658"/>
    <cellStyle name="Total 2 16 3 3 2" xfId="35317"/>
    <cellStyle name="Total 2 16 3 3 2 2" xfId="49775"/>
    <cellStyle name="Total 2 16 3 3 3" xfId="36304"/>
    <cellStyle name="Total 2 16 3 3 3 2" xfId="49776"/>
    <cellStyle name="Total 2 16 3 3 4" xfId="23844"/>
    <cellStyle name="Total 2 16 3 3 5" xfId="49777"/>
    <cellStyle name="Total 2 16 3 4" xfId="17449"/>
    <cellStyle name="Total 2 16 3 4 2" xfId="26133"/>
    <cellStyle name="Total 2 16 3 4 3" xfId="49778"/>
    <cellStyle name="Total 2 16 3 5" xfId="12467"/>
    <cellStyle name="Total 2 16 3 5 2" xfId="28923"/>
    <cellStyle name="Total 2 16 3 5 3" xfId="49779"/>
    <cellStyle name="Total 2 16 3 6" xfId="23937"/>
    <cellStyle name="Total 2 16 3 6 2" xfId="49780"/>
    <cellStyle name="Total 2 16 3 7" xfId="30993"/>
    <cellStyle name="Total 2 16 3 7 2" xfId="49781"/>
    <cellStyle name="Total 2 16 3 8" xfId="35422"/>
    <cellStyle name="Total 2 16 3 8 2" xfId="49782"/>
    <cellStyle name="Total 2 16 3 9" xfId="38389"/>
    <cellStyle name="Total 2 16 3 9 2" xfId="49783"/>
    <cellStyle name="Total 2 16 4" xfId="5280"/>
    <cellStyle name="Total 2 16 4 10" xfId="20735"/>
    <cellStyle name="Total 2 16 4 11" xfId="49784"/>
    <cellStyle name="Total 2 16 4 12" xfId="58988"/>
    <cellStyle name="Total 2 16 4 2" xfId="7820"/>
    <cellStyle name="Total 2 16 4 2 2" xfId="15874"/>
    <cellStyle name="Total 2 16 4 2 2 2" xfId="27348"/>
    <cellStyle name="Total 2 16 4 2 2 3" xfId="49785"/>
    <cellStyle name="Total 2 16 4 2 3" xfId="17875"/>
    <cellStyle name="Total 2 16 4 2 3 2" xfId="29349"/>
    <cellStyle name="Total 2 16 4 2 3 3" xfId="49786"/>
    <cellStyle name="Total 2 16 4 2 4" xfId="12516"/>
    <cellStyle name="Total 2 16 4 2 4 2" xfId="24465"/>
    <cellStyle name="Total 2 16 4 2 5" xfId="34293"/>
    <cellStyle name="Total 2 16 4 2 5 2" xfId="49787"/>
    <cellStyle name="Total 2 16 4 2 6" xfId="36045"/>
    <cellStyle name="Total 2 16 4 2 6 2" xfId="49788"/>
    <cellStyle name="Total 2 16 4 2 7" xfId="22820"/>
    <cellStyle name="Total 2 16 4 2 8" xfId="49789"/>
    <cellStyle name="Total 2 16 4 3" xfId="13633"/>
    <cellStyle name="Total 2 16 4 3 2" xfId="25109"/>
    <cellStyle name="Total 2 16 4 3 3" xfId="49790"/>
    <cellStyle name="Total 2 16 4 4" xfId="17066"/>
    <cellStyle name="Total 2 16 4 4 2" xfId="28540"/>
    <cellStyle name="Total 2 16 4 4 3" xfId="49791"/>
    <cellStyle name="Total 2 16 4 5" xfId="16965"/>
    <cellStyle name="Total 2 16 4 5 2" xfId="28439"/>
    <cellStyle name="Total 2 16 4 5 3" xfId="49792"/>
    <cellStyle name="Total 2 16 4 6" xfId="32208"/>
    <cellStyle name="Total 2 16 4 6 2" xfId="49793"/>
    <cellStyle name="Total 2 16 4 7" xfId="35681"/>
    <cellStyle name="Total 2 16 4 7 2" xfId="49794"/>
    <cellStyle name="Total 2 16 4 8" xfId="37365"/>
    <cellStyle name="Total 2 16 4 8 2" xfId="49795"/>
    <cellStyle name="Total 2 16 4 9" xfId="38660"/>
    <cellStyle name="Total 2 16 4 9 2" xfId="49796"/>
    <cellStyle name="Total 2 16 5" xfId="6796"/>
    <cellStyle name="Total 2 16 6" xfId="49797"/>
    <cellStyle name="Total 2 17" xfId="3638"/>
    <cellStyle name="Total 2 17 2" xfId="3962"/>
    <cellStyle name="Total 2 17 2 2" xfId="5455"/>
    <cellStyle name="Total 2 17 2 2 10" xfId="20909"/>
    <cellStyle name="Total 2 17 2 2 11" xfId="49798"/>
    <cellStyle name="Total 2 17 2 2 12" xfId="58989"/>
    <cellStyle name="Total 2 17 2 2 2" xfId="7994"/>
    <cellStyle name="Total 2 17 2 2 2 2" xfId="16048"/>
    <cellStyle name="Total 2 17 2 2 2 2 2" xfId="27522"/>
    <cellStyle name="Total 2 17 2 2 2 2 3" xfId="49799"/>
    <cellStyle name="Total 2 17 2 2 2 3" xfId="17984"/>
    <cellStyle name="Total 2 17 2 2 2 3 2" xfId="29458"/>
    <cellStyle name="Total 2 17 2 2 2 3 3" xfId="49800"/>
    <cellStyle name="Total 2 17 2 2 2 4" xfId="18288"/>
    <cellStyle name="Total 2 17 2 2 2 4 2" xfId="29762"/>
    <cellStyle name="Total 2 17 2 2 2 5" xfId="34467"/>
    <cellStyle name="Total 2 17 2 2 2 5 2" xfId="49801"/>
    <cellStyle name="Total 2 17 2 2 2 6" xfId="36134"/>
    <cellStyle name="Total 2 17 2 2 2 6 2" xfId="49802"/>
    <cellStyle name="Total 2 17 2 2 2 7" xfId="22994"/>
    <cellStyle name="Total 2 17 2 2 2 8" xfId="49803"/>
    <cellStyle name="Total 2 17 2 2 3" xfId="13808"/>
    <cellStyle name="Total 2 17 2 2 3 2" xfId="25283"/>
    <cellStyle name="Total 2 17 2 2 3 3" xfId="49804"/>
    <cellStyle name="Total 2 17 2 2 4" xfId="17174"/>
    <cellStyle name="Total 2 17 2 2 4 2" xfId="28648"/>
    <cellStyle name="Total 2 17 2 2 4 3" xfId="49805"/>
    <cellStyle name="Total 2 17 2 2 5" xfId="17638"/>
    <cellStyle name="Total 2 17 2 2 5 2" xfId="29112"/>
    <cellStyle name="Total 2 17 2 2 5 3" xfId="49806"/>
    <cellStyle name="Total 2 17 2 2 6" xfId="32382"/>
    <cellStyle name="Total 2 17 2 2 6 2" xfId="49807"/>
    <cellStyle name="Total 2 17 2 2 7" xfId="35770"/>
    <cellStyle name="Total 2 17 2 2 7 2" xfId="49808"/>
    <cellStyle name="Total 2 17 2 2 8" xfId="37539"/>
    <cellStyle name="Total 2 17 2 2 8 2" xfId="49809"/>
    <cellStyle name="Total 2 17 2 2 9" xfId="38749"/>
    <cellStyle name="Total 2 17 2 2 9 2" xfId="49810"/>
    <cellStyle name="Total 2 17 2 3" xfId="6970"/>
    <cellStyle name="Total 2 17 2 3 2" xfId="15024"/>
    <cellStyle name="Total 2 17 2 3 2 2" xfId="26498"/>
    <cellStyle name="Total 2 17 2 3 2 3" xfId="49811"/>
    <cellStyle name="Total 2 17 2 3 3" xfId="17599"/>
    <cellStyle name="Total 2 17 2 3 3 2" xfId="29073"/>
    <cellStyle name="Total 2 17 2 3 3 3" xfId="49812"/>
    <cellStyle name="Total 2 17 2 3 4" xfId="17628"/>
    <cellStyle name="Total 2 17 2 3 4 2" xfId="29102"/>
    <cellStyle name="Total 2 17 2 3 5" xfId="31358"/>
    <cellStyle name="Total 2 17 2 3 5 2" xfId="49813"/>
    <cellStyle name="Total 2 17 2 3 6" xfId="35511"/>
    <cellStyle name="Total 2 17 2 3 6 2" xfId="49814"/>
    <cellStyle name="Total 2 17 2 3 7" xfId="19885"/>
    <cellStyle name="Total 2 17 2 3 8" xfId="49815"/>
    <cellStyle name="Total 2 17 2 4" xfId="41007"/>
    <cellStyle name="Total 2 17 2 5" xfId="49816"/>
    <cellStyle name="Total 2 17 3" xfId="6415"/>
    <cellStyle name="Total 2 17 3 10" xfId="38920"/>
    <cellStyle name="Total 2 17 3 10 2" xfId="49817"/>
    <cellStyle name="Total 2 17 3 11" xfId="19521"/>
    <cellStyle name="Total 2 17 3 12" xfId="49818"/>
    <cellStyle name="Total 2 17 3 13" xfId="58990"/>
    <cellStyle name="Total 2 17 3 2" xfId="8845"/>
    <cellStyle name="Total 2 17 3 2 2" xfId="16899"/>
    <cellStyle name="Total 2 17 3 2 2 2" xfId="28373"/>
    <cellStyle name="Total 2 17 3 2 2 3" xfId="49819"/>
    <cellStyle name="Total 2 17 3 2 3" xfId="18257"/>
    <cellStyle name="Total 2 17 3 2 3 2" xfId="29731"/>
    <cellStyle name="Total 2 17 3 2 3 3" xfId="49820"/>
    <cellStyle name="Total 2 17 3 2 4" xfId="18459"/>
    <cellStyle name="Total 2 17 3 2 4 2" xfId="29933"/>
    <cellStyle name="Total 2 17 3 2 5" xfId="33233"/>
    <cellStyle name="Total 2 17 3 2 5 2" xfId="49821"/>
    <cellStyle name="Total 2 17 3 2 6" xfId="35941"/>
    <cellStyle name="Total 2 17 3 2 6 2" xfId="49822"/>
    <cellStyle name="Total 2 17 3 2 7" xfId="21760"/>
    <cellStyle name="Total 2 17 3 2 8" xfId="49823"/>
    <cellStyle name="Total 2 17 3 3" xfId="14659"/>
    <cellStyle name="Total 2 17 3 3 2" xfId="35318"/>
    <cellStyle name="Total 2 17 3 3 2 2" xfId="49824"/>
    <cellStyle name="Total 2 17 3 3 3" xfId="36305"/>
    <cellStyle name="Total 2 17 3 3 3 2" xfId="49825"/>
    <cellStyle name="Total 2 17 3 3 4" xfId="23845"/>
    <cellStyle name="Total 2 17 3 3 5" xfId="49826"/>
    <cellStyle name="Total 2 17 3 4" xfId="17450"/>
    <cellStyle name="Total 2 17 3 4 2" xfId="26134"/>
    <cellStyle name="Total 2 17 3 4 3" xfId="49827"/>
    <cellStyle name="Total 2 17 3 5" xfId="12692"/>
    <cellStyle name="Total 2 17 3 5 2" xfId="28924"/>
    <cellStyle name="Total 2 17 3 5 3" xfId="49828"/>
    <cellStyle name="Total 2 17 3 6" xfId="24166"/>
    <cellStyle name="Total 2 17 3 6 2" xfId="49829"/>
    <cellStyle name="Total 2 17 3 7" xfId="30994"/>
    <cellStyle name="Total 2 17 3 7 2" xfId="49830"/>
    <cellStyle name="Total 2 17 3 8" xfId="35423"/>
    <cellStyle name="Total 2 17 3 8 2" xfId="49831"/>
    <cellStyle name="Total 2 17 3 9" xfId="38390"/>
    <cellStyle name="Total 2 17 3 9 2" xfId="49832"/>
    <cellStyle name="Total 2 17 4" xfId="5281"/>
    <cellStyle name="Total 2 17 4 10" xfId="20736"/>
    <cellStyle name="Total 2 17 4 11" xfId="49833"/>
    <cellStyle name="Total 2 17 4 12" xfId="58991"/>
    <cellStyle name="Total 2 17 4 2" xfId="7821"/>
    <cellStyle name="Total 2 17 4 2 2" xfId="15875"/>
    <cellStyle name="Total 2 17 4 2 2 2" xfId="27349"/>
    <cellStyle name="Total 2 17 4 2 2 3" xfId="49834"/>
    <cellStyle name="Total 2 17 4 2 3" xfId="17876"/>
    <cellStyle name="Total 2 17 4 2 3 2" xfId="29350"/>
    <cellStyle name="Total 2 17 4 2 3 3" xfId="49835"/>
    <cellStyle name="Total 2 17 4 2 4" xfId="13213"/>
    <cellStyle name="Total 2 17 4 2 4 2" xfId="24194"/>
    <cellStyle name="Total 2 17 4 2 5" xfId="34294"/>
    <cellStyle name="Total 2 17 4 2 5 2" xfId="49836"/>
    <cellStyle name="Total 2 17 4 2 6" xfId="36046"/>
    <cellStyle name="Total 2 17 4 2 6 2" xfId="49837"/>
    <cellStyle name="Total 2 17 4 2 7" xfId="22821"/>
    <cellStyle name="Total 2 17 4 2 8" xfId="49838"/>
    <cellStyle name="Total 2 17 4 3" xfId="13634"/>
    <cellStyle name="Total 2 17 4 3 2" xfId="25110"/>
    <cellStyle name="Total 2 17 4 3 3" xfId="49839"/>
    <cellStyle name="Total 2 17 4 4" xfId="17067"/>
    <cellStyle name="Total 2 17 4 4 2" xfId="28541"/>
    <cellStyle name="Total 2 17 4 4 3" xfId="49840"/>
    <cellStyle name="Total 2 17 4 5" xfId="18155"/>
    <cellStyle name="Total 2 17 4 5 2" xfId="29629"/>
    <cellStyle name="Total 2 17 4 5 3" xfId="49841"/>
    <cellStyle name="Total 2 17 4 6" xfId="32209"/>
    <cellStyle name="Total 2 17 4 6 2" xfId="49842"/>
    <cellStyle name="Total 2 17 4 7" xfId="35682"/>
    <cellStyle name="Total 2 17 4 7 2" xfId="49843"/>
    <cellStyle name="Total 2 17 4 8" xfId="37366"/>
    <cellStyle name="Total 2 17 4 8 2" xfId="49844"/>
    <cellStyle name="Total 2 17 4 9" xfId="38661"/>
    <cellStyle name="Total 2 17 4 9 2" xfId="49845"/>
    <cellStyle name="Total 2 17 5" xfId="6797"/>
    <cellStyle name="Total 2 17 6" xfId="49846"/>
    <cellStyle name="Total 2 18" xfId="3639"/>
    <cellStyle name="Total 2 2" xfId="3640"/>
    <cellStyle name="Total 2 2 2" xfId="3641"/>
    <cellStyle name="Total 2 2 3" xfId="3642"/>
    <cellStyle name="Total 2 2 3 2" xfId="4650"/>
    <cellStyle name="Total 2 2 3 2 2" xfId="5877"/>
    <cellStyle name="Total 2 2 3 2 2 10" xfId="21331"/>
    <cellStyle name="Total 2 2 3 2 2 11" xfId="49847"/>
    <cellStyle name="Total 2 2 3 2 2 12" xfId="58992"/>
    <cellStyle name="Total 2 2 3 2 2 2" xfId="8416"/>
    <cellStyle name="Total 2 2 3 2 2 2 2" xfId="16470"/>
    <cellStyle name="Total 2 2 3 2 2 2 2 2" xfId="27944"/>
    <cellStyle name="Total 2 2 3 2 2 2 2 3" xfId="49848"/>
    <cellStyle name="Total 2 2 3 2 2 2 3" xfId="18086"/>
    <cellStyle name="Total 2 2 3 2 2 2 3 2" xfId="29560"/>
    <cellStyle name="Total 2 2 3 2 2 2 3 3" xfId="49849"/>
    <cellStyle name="Total 2 2 3 2 2 2 4" xfId="18347"/>
    <cellStyle name="Total 2 2 3 2 2 2 4 2" xfId="29821"/>
    <cellStyle name="Total 2 2 3 2 2 2 5" xfId="34889"/>
    <cellStyle name="Total 2 2 3 2 2 2 5 2" xfId="49850"/>
    <cellStyle name="Total 2 2 3 2 2 2 6" xfId="36193"/>
    <cellStyle name="Total 2 2 3 2 2 2 6 2" xfId="49851"/>
    <cellStyle name="Total 2 2 3 2 2 2 7" xfId="23416"/>
    <cellStyle name="Total 2 2 3 2 2 2 8" xfId="49852"/>
    <cellStyle name="Total 2 2 3 2 2 3" xfId="14230"/>
    <cellStyle name="Total 2 2 3 2 2 3 2" xfId="25705"/>
    <cellStyle name="Total 2 2 3 2 2 3 3" xfId="49853"/>
    <cellStyle name="Total 2 2 3 2 2 4" xfId="17279"/>
    <cellStyle name="Total 2 2 3 2 2 4 2" xfId="28753"/>
    <cellStyle name="Total 2 2 3 2 2 4 3" xfId="49854"/>
    <cellStyle name="Total 2 2 3 2 2 5" xfId="16924"/>
    <cellStyle name="Total 2 2 3 2 2 5 2" xfId="28398"/>
    <cellStyle name="Total 2 2 3 2 2 5 3" xfId="49855"/>
    <cellStyle name="Total 2 2 3 2 2 6" xfId="32804"/>
    <cellStyle name="Total 2 2 3 2 2 6 2" xfId="49856"/>
    <cellStyle name="Total 2 2 3 2 2 7" xfId="35829"/>
    <cellStyle name="Total 2 2 3 2 2 7 2" xfId="49857"/>
    <cellStyle name="Total 2 2 3 2 2 8" xfId="37961"/>
    <cellStyle name="Total 2 2 3 2 2 8 2" xfId="49858"/>
    <cellStyle name="Total 2 2 3 2 2 9" xfId="38808"/>
    <cellStyle name="Total 2 2 3 2 2 9 2" xfId="49859"/>
    <cellStyle name="Total 2 2 3 2 3" xfId="7392"/>
    <cellStyle name="Total 2 2 3 2 3 2" xfId="15446"/>
    <cellStyle name="Total 2 2 3 2 3 2 2" xfId="26920"/>
    <cellStyle name="Total 2 2 3 2 3 2 3" xfId="49860"/>
    <cellStyle name="Total 2 2 3 2 3 3" xfId="17703"/>
    <cellStyle name="Total 2 2 3 2 3 3 2" xfId="29177"/>
    <cellStyle name="Total 2 2 3 2 3 3 3" xfId="49861"/>
    <cellStyle name="Total 2 2 3 2 3 4" xfId="17185"/>
    <cellStyle name="Total 2 2 3 2 3 4 2" xfId="28659"/>
    <cellStyle name="Total 2 2 3 2 3 5" xfId="31780"/>
    <cellStyle name="Total 2 2 3 2 3 5 2" xfId="49862"/>
    <cellStyle name="Total 2 2 3 2 3 6" xfId="35570"/>
    <cellStyle name="Total 2 2 3 2 3 6 2" xfId="49863"/>
    <cellStyle name="Total 2 2 3 2 3 7" xfId="20307"/>
    <cellStyle name="Total 2 2 3 2 3 8" xfId="49864"/>
    <cellStyle name="Total 2 2 3 2 4" xfId="41429"/>
    <cellStyle name="Total 2 2 3 2 5" xfId="49865"/>
    <cellStyle name="Total 2 2 4" xfId="4651"/>
    <cellStyle name="Total 2 2 5" xfId="6416"/>
    <cellStyle name="Total 2 2 5 10" xfId="38921"/>
    <cellStyle name="Total 2 2 5 10 2" xfId="49866"/>
    <cellStyle name="Total 2 2 5 11" xfId="19522"/>
    <cellStyle name="Total 2 2 5 12" xfId="49867"/>
    <cellStyle name="Total 2 2 5 13" xfId="58993"/>
    <cellStyle name="Total 2 2 5 2" xfId="8846"/>
    <cellStyle name="Total 2 2 5 2 2" xfId="16900"/>
    <cellStyle name="Total 2 2 5 2 2 2" xfId="28374"/>
    <cellStyle name="Total 2 2 5 2 2 3" xfId="49868"/>
    <cellStyle name="Total 2 2 5 2 3" xfId="18258"/>
    <cellStyle name="Total 2 2 5 2 3 2" xfId="29732"/>
    <cellStyle name="Total 2 2 5 2 3 3" xfId="49869"/>
    <cellStyle name="Total 2 2 5 2 4" xfId="18460"/>
    <cellStyle name="Total 2 2 5 2 4 2" xfId="29934"/>
    <cellStyle name="Total 2 2 5 2 5" xfId="33234"/>
    <cellStyle name="Total 2 2 5 2 5 2" xfId="49870"/>
    <cellStyle name="Total 2 2 5 2 6" xfId="35942"/>
    <cellStyle name="Total 2 2 5 2 6 2" xfId="49871"/>
    <cellStyle name="Total 2 2 5 2 7" xfId="21761"/>
    <cellStyle name="Total 2 2 5 2 8" xfId="49872"/>
    <cellStyle name="Total 2 2 5 3" xfId="14660"/>
    <cellStyle name="Total 2 2 5 3 2" xfId="35319"/>
    <cellStyle name="Total 2 2 5 3 2 2" xfId="49873"/>
    <cellStyle name="Total 2 2 5 3 3" xfId="36306"/>
    <cellStyle name="Total 2 2 5 3 3 2" xfId="49874"/>
    <cellStyle name="Total 2 2 5 3 4" xfId="23846"/>
    <cellStyle name="Total 2 2 5 3 5" xfId="49875"/>
    <cellStyle name="Total 2 2 5 4" xfId="17451"/>
    <cellStyle name="Total 2 2 5 4 2" xfId="26135"/>
    <cellStyle name="Total 2 2 5 4 3" xfId="49876"/>
    <cellStyle name="Total 2 2 5 5" xfId="13222"/>
    <cellStyle name="Total 2 2 5 5 2" xfId="28925"/>
    <cellStyle name="Total 2 2 5 5 3" xfId="49877"/>
    <cellStyle name="Total 2 2 5 6" xfId="24167"/>
    <cellStyle name="Total 2 2 5 6 2" xfId="49878"/>
    <cellStyle name="Total 2 2 5 7" xfId="30995"/>
    <cellStyle name="Total 2 2 5 7 2" xfId="49879"/>
    <cellStyle name="Total 2 2 5 8" xfId="35424"/>
    <cellStyle name="Total 2 2 5 8 2" xfId="49880"/>
    <cellStyle name="Total 2 2 5 9" xfId="38391"/>
    <cellStyle name="Total 2 2 5 9 2" xfId="49881"/>
    <cellStyle name="Total 2 2 6" xfId="5282"/>
    <cellStyle name="Total 2 2 6 10" xfId="20737"/>
    <cellStyle name="Total 2 2 6 11" xfId="49882"/>
    <cellStyle name="Total 2 2 6 12" xfId="58994"/>
    <cellStyle name="Total 2 2 6 2" xfId="7822"/>
    <cellStyle name="Total 2 2 6 2 2" xfId="15876"/>
    <cellStyle name="Total 2 2 6 2 2 2" xfId="27350"/>
    <cellStyle name="Total 2 2 6 2 2 3" xfId="49883"/>
    <cellStyle name="Total 2 2 6 2 3" xfId="17877"/>
    <cellStyle name="Total 2 2 6 2 3 2" xfId="29351"/>
    <cellStyle name="Total 2 2 6 2 3 3" xfId="49884"/>
    <cellStyle name="Total 2 2 6 2 4" xfId="17498"/>
    <cellStyle name="Total 2 2 6 2 4 2" xfId="28972"/>
    <cellStyle name="Total 2 2 6 2 5" xfId="34295"/>
    <cellStyle name="Total 2 2 6 2 5 2" xfId="49885"/>
    <cellStyle name="Total 2 2 6 2 6" xfId="36047"/>
    <cellStyle name="Total 2 2 6 2 6 2" xfId="49886"/>
    <cellStyle name="Total 2 2 6 2 7" xfId="22822"/>
    <cellStyle name="Total 2 2 6 2 8" xfId="49887"/>
    <cellStyle name="Total 2 2 6 3" xfId="13635"/>
    <cellStyle name="Total 2 2 6 3 2" xfId="25111"/>
    <cellStyle name="Total 2 2 6 3 3" xfId="49888"/>
    <cellStyle name="Total 2 2 6 4" xfId="17068"/>
    <cellStyle name="Total 2 2 6 4 2" xfId="28542"/>
    <cellStyle name="Total 2 2 6 4 3" xfId="49889"/>
    <cellStyle name="Total 2 2 6 5" xfId="17349"/>
    <cellStyle name="Total 2 2 6 5 2" xfId="28823"/>
    <cellStyle name="Total 2 2 6 5 3" xfId="49890"/>
    <cellStyle name="Total 2 2 6 6" xfId="32210"/>
    <cellStyle name="Total 2 2 6 6 2" xfId="49891"/>
    <cellStyle name="Total 2 2 6 7" xfId="35683"/>
    <cellStyle name="Total 2 2 6 7 2" xfId="49892"/>
    <cellStyle name="Total 2 2 6 8" xfId="37367"/>
    <cellStyle name="Total 2 2 6 8 2" xfId="49893"/>
    <cellStyle name="Total 2 2 6 9" xfId="38662"/>
    <cellStyle name="Total 2 2 6 9 2" xfId="49894"/>
    <cellStyle name="Total 2 2 7" xfId="6798"/>
    <cellStyle name="Total 2 2 8" xfId="49895"/>
    <cellStyle name="Total 2 3" xfId="3643"/>
    <cellStyle name="Total 2 3 2" xfId="3644"/>
    <cellStyle name="Total 2 3 2 2" xfId="4652"/>
    <cellStyle name="Total 2 3 2 2 2" xfId="5878"/>
    <cellStyle name="Total 2 3 2 2 2 10" xfId="21332"/>
    <cellStyle name="Total 2 3 2 2 2 11" xfId="49896"/>
    <cellStyle name="Total 2 3 2 2 2 12" xfId="58995"/>
    <cellStyle name="Total 2 3 2 2 2 2" xfId="8417"/>
    <cellStyle name="Total 2 3 2 2 2 2 2" xfId="16471"/>
    <cellStyle name="Total 2 3 2 2 2 2 2 2" xfId="27945"/>
    <cellStyle name="Total 2 3 2 2 2 2 2 3" xfId="49897"/>
    <cellStyle name="Total 2 3 2 2 2 2 3" xfId="18087"/>
    <cellStyle name="Total 2 3 2 2 2 2 3 2" xfId="29561"/>
    <cellStyle name="Total 2 3 2 2 2 2 3 3" xfId="49898"/>
    <cellStyle name="Total 2 3 2 2 2 2 4" xfId="18348"/>
    <cellStyle name="Total 2 3 2 2 2 2 4 2" xfId="29822"/>
    <cellStyle name="Total 2 3 2 2 2 2 5" xfId="34890"/>
    <cellStyle name="Total 2 3 2 2 2 2 5 2" xfId="49899"/>
    <cellStyle name="Total 2 3 2 2 2 2 6" xfId="36194"/>
    <cellStyle name="Total 2 3 2 2 2 2 6 2" xfId="49900"/>
    <cellStyle name="Total 2 3 2 2 2 2 7" xfId="23417"/>
    <cellStyle name="Total 2 3 2 2 2 2 8" xfId="49901"/>
    <cellStyle name="Total 2 3 2 2 2 3" xfId="14231"/>
    <cellStyle name="Total 2 3 2 2 2 3 2" xfId="25706"/>
    <cellStyle name="Total 2 3 2 2 2 3 3" xfId="49902"/>
    <cellStyle name="Total 2 3 2 2 2 4" xfId="17280"/>
    <cellStyle name="Total 2 3 2 2 2 4 2" xfId="28754"/>
    <cellStyle name="Total 2 3 2 2 2 4 3" xfId="49903"/>
    <cellStyle name="Total 2 3 2 2 2 5" xfId="17512"/>
    <cellStyle name="Total 2 3 2 2 2 5 2" xfId="28986"/>
    <cellStyle name="Total 2 3 2 2 2 5 3" xfId="49904"/>
    <cellStyle name="Total 2 3 2 2 2 6" xfId="32805"/>
    <cellStyle name="Total 2 3 2 2 2 6 2" xfId="49905"/>
    <cellStyle name="Total 2 3 2 2 2 7" xfId="35830"/>
    <cellStyle name="Total 2 3 2 2 2 7 2" xfId="49906"/>
    <cellStyle name="Total 2 3 2 2 2 8" xfId="37962"/>
    <cellStyle name="Total 2 3 2 2 2 8 2" xfId="49907"/>
    <cellStyle name="Total 2 3 2 2 2 9" xfId="38809"/>
    <cellStyle name="Total 2 3 2 2 2 9 2" xfId="49908"/>
    <cellStyle name="Total 2 3 2 2 3" xfId="7393"/>
    <cellStyle name="Total 2 3 2 2 3 2" xfId="15447"/>
    <cellStyle name="Total 2 3 2 2 3 2 2" xfId="26921"/>
    <cellStyle name="Total 2 3 2 2 3 2 3" xfId="49909"/>
    <cellStyle name="Total 2 3 2 2 3 3" xfId="17704"/>
    <cellStyle name="Total 2 3 2 2 3 3 2" xfId="29178"/>
    <cellStyle name="Total 2 3 2 2 3 3 3" xfId="49910"/>
    <cellStyle name="Total 2 3 2 2 3 4" xfId="12552"/>
    <cellStyle name="Total 2 3 2 2 3 4 2" xfId="24026"/>
    <cellStyle name="Total 2 3 2 2 3 5" xfId="31781"/>
    <cellStyle name="Total 2 3 2 2 3 5 2" xfId="49911"/>
    <cellStyle name="Total 2 3 2 2 3 6" xfId="35571"/>
    <cellStyle name="Total 2 3 2 2 3 6 2" xfId="49912"/>
    <cellStyle name="Total 2 3 2 2 3 7" xfId="20308"/>
    <cellStyle name="Total 2 3 2 2 3 8" xfId="49913"/>
    <cellStyle name="Total 2 3 2 2 4" xfId="41430"/>
    <cellStyle name="Total 2 3 2 2 5" xfId="49914"/>
    <cellStyle name="Total 2 3 3" xfId="4653"/>
    <cellStyle name="Total 2 3 4" xfId="3963"/>
    <cellStyle name="Total 2 3 4 2" xfId="5456"/>
    <cellStyle name="Total 2 3 4 2 10" xfId="20910"/>
    <cellStyle name="Total 2 3 4 2 11" xfId="49915"/>
    <cellStyle name="Total 2 3 4 2 12" xfId="58996"/>
    <cellStyle name="Total 2 3 4 2 2" xfId="7995"/>
    <cellStyle name="Total 2 3 4 2 2 2" xfId="16049"/>
    <cellStyle name="Total 2 3 4 2 2 2 2" xfId="27523"/>
    <cellStyle name="Total 2 3 4 2 2 2 3" xfId="49916"/>
    <cellStyle name="Total 2 3 4 2 2 3" xfId="17985"/>
    <cellStyle name="Total 2 3 4 2 2 3 2" xfId="29459"/>
    <cellStyle name="Total 2 3 4 2 2 3 3" xfId="49917"/>
    <cellStyle name="Total 2 3 4 2 2 4" xfId="18289"/>
    <cellStyle name="Total 2 3 4 2 2 4 2" xfId="29763"/>
    <cellStyle name="Total 2 3 4 2 2 5" xfId="34468"/>
    <cellStyle name="Total 2 3 4 2 2 5 2" xfId="49918"/>
    <cellStyle name="Total 2 3 4 2 2 6" xfId="36135"/>
    <cellStyle name="Total 2 3 4 2 2 6 2" xfId="49919"/>
    <cellStyle name="Total 2 3 4 2 2 7" xfId="22995"/>
    <cellStyle name="Total 2 3 4 2 2 8" xfId="49920"/>
    <cellStyle name="Total 2 3 4 2 3" xfId="13809"/>
    <cellStyle name="Total 2 3 4 2 3 2" xfId="25284"/>
    <cellStyle name="Total 2 3 4 2 3 3" xfId="49921"/>
    <cellStyle name="Total 2 3 4 2 4" xfId="17175"/>
    <cellStyle name="Total 2 3 4 2 4 2" xfId="28649"/>
    <cellStyle name="Total 2 3 4 2 4 3" xfId="49922"/>
    <cellStyle name="Total 2 3 4 2 5" xfId="18023"/>
    <cellStyle name="Total 2 3 4 2 5 2" xfId="29497"/>
    <cellStyle name="Total 2 3 4 2 5 3" xfId="49923"/>
    <cellStyle name="Total 2 3 4 2 6" xfId="32383"/>
    <cellStyle name="Total 2 3 4 2 6 2" xfId="49924"/>
    <cellStyle name="Total 2 3 4 2 7" xfId="35771"/>
    <cellStyle name="Total 2 3 4 2 7 2" xfId="49925"/>
    <cellStyle name="Total 2 3 4 2 8" xfId="37540"/>
    <cellStyle name="Total 2 3 4 2 8 2" xfId="49926"/>
    <cellStyle name="Total 2 3 4 2 9" xfId="38750"/>
    <cellStyle name="Total 2 3 4 2 9 2" xfId="49927"/>
    <cellStyle name="Total 2 3 4 3" xfId="6971"/>
    <cellStyle name="Total 2 3 4 3 2" xfId="15025"/>
    <cellStyle name="Total 2 3 4 3 2 2" xfId="26499"/>
    <cellStyle name="Total 2 3 4 3 2 3" xfId="49928"/>
    <cellStyle name="Total 2 3 4 3 3" xfId="17600"/>
    <cellStyle name="Total 2 3 4 3 3 2" xfId="29074"/>
    <cellStyle name="Total 2 3 4 3 3 3" xfId="49929"/>
    <cellStyle name="Total 2 3 4 3 4" xfId="18012"/>
    <cellStyle name="Total 2 3 4 3 4 2" xfId="29486"/>
    <cellStyle name="Total 2 3 4 3 5" xfId="31359"/>
    <cellStyle name="Total 2 3 4 3 5 2" xfId="49930"/>
    <cellStyle name="Total 2 3 4 3 6" xfId="35512"/>
    <cellStyle name="Total 2 3 4 3 6 2" xfId="49931"/>
    <cellStyle name="Total 2 3 4 3 7" xfId="19886"/>
    <cellStyle name="Total 2 3 4 3 8" xfId="49932"/>
    <cellStyle name="Total 2 3 4 4" xfId="41008"/>
    <cellStyle name="Total 2 3 4 5" xfId="49933"/>
    <cellStyle name="Total 2 3 5" xfId="6417"/>
    <cellStyle name="Total 2 3 5 10" xfId="38922"/>
    <cellStyle name="Total 2 3 5 10 2" xfId="49934"/>
    <cellStyle name="Total 2 3 5 11" xfId="19523"/>
    <cellStyle name="Total 2 3 5 12" xfId="49935"/>
    <cellStyle name="Total 2 3 5 13" xfId="58997"/>
    <cellStyle name="Total 2 3 5 2" xfId="8847"/>
    <cellStyle name="Total 2 3 5 2 2" xfId="16901"/>
    <cellStyle name="Total 2 3 5 2 2 2" xfId="28375"/>
    <cellStyle name="Total 2 3 5 2 2 3" xfId="49936"/>
    <cellStyle name="Total 2 3 5 2 3" xfId="18259"/>
    <cellStyle name="Total 2 3 5 2 3 2" xfId="29733"/>
    <cellStyle name="Total 2 3 5 2 3 3" xfId="49937"/>
    <cellStyle name="Total 2 3 5 2 4" xfId="18461"/>
    <cellStyle name="Total 2 3 5 2 4 2" xfId="29935"/>
    <cellStyle name="Total 2 3 5 2 5" xfId="33235"/>
    <cellStyle name="Total 2 3 5 2 5 2" xfId="49938"/>
    <cellStyle name="Total 2 3 5 2 6" xfId="35943"/>
    <cellStyle name="Total 2 3 5 2 6 2" xfId="49939"/>
    <cellStyle name="Total 2 3 5 2 7" xfId="21762"/>
    <cellStyle name="Total 2 3 5 2 8" xfId="49940"/>
    <cellStyle name="Total 2 3 5 3" xfId="14661"/>
    <cellStyle name="Total 2 3 5 3 2" xfId="35320"/>
    <cellStyle name="Total 2 3 5 3 2 2" xfId="49941"/>
    <cellStyle name="Total 2 3 5 3 3" xfId="36307"/>
    <cellStyle name="Total 2 3 5 3 3 2" xfId="49942"/>
    <cellStyle name="Total 2 3 5 3 4" xfId="23847"/>
    <cellStyle name="Total 2 3 5 3 5" xfId="49943"/>
    <cellStyle name="Total 2 3 5 4" xfId="17452"/>
    <cellStyle name="Total 2 3 5 4 2" xfId="26136"/>
    <cellStyle name="Total 2 3 5 4 3" xfId="49944"/>
    <cellStyle name="Total 2 3 5 5" xfId="12761"/>
    <cellStyle name="Total 2 3 5 5 2" xfId="28926"/>
    <cellStyle name="Total 2 3 5 5 3" xfId="49945"/>
    <cellStyle name="Total 2 3 5 6" xfId="24168"/>
    <cellStyle name="Total 2 3 5 6 2" xfId="49946"/>
    <cellStyle name="Total 2 3 5 7" xfId="30996"/>
    <cellStyle name="Total 2 3 5 7 2" xfId="49947"/>
    <cellStyle name="Total 2 3 5 8" xfId="35425"/>
    <cellStyle name="Total 2 3 5 8 2" xfId="49948"/>
    <cellStyle name="Total 2 3 5 9" xfId="38392"/>
    <cellStyle name="Total 2 3 5 9 2" xfId="49949"/>
    <cellStyle name="Total 2 3 6" xfId="5283"/>
    <cellStyle name="Total 2 3 6 10" xfId="20738"/>
    <cellStyle name="Total 2 3 6 11" xfId="49950"/>
    <cellStyle name="Total 2 3 6 12" xfId="58998"/>
    <cellStyle name="Total 2 3 6 2" xfId="7823"/>
    <cellStyle name="Total 2 3 6 2 2" xfId="15877"/>
    <cellStyle name="Total 2 3 6 2 2 2" xfId="27351"/>
    <cellStyle name="Total 2 3 6 2 2 3" xfId="49951"/>
    <cellStyle name="Total 2 3 6 2 3" xfId="17878"/>
    <cellStyle name="Total 2 3 6 2 3 2" xfId="29352"/>
    <cellStyle name="Total 2 3 6 2 3 3" xfId="49952"/>
    <cellStyle name="Total 2 3 6 2 4" xfId="17885"/>
    <cellStyle name="Total 2 3 6 2 4 2" xfId="29359"/>
    <cellStyle name="Total 2 3 6 2 5" xfId="34296"/>
    <cellStyle name="Total 2 3 6 2 5 2" xfId="49953"/>
    <cellStyle name="Total 2 3 6 2 6" xfId="36048"/>
    <cellStyle name="Total 2 3 6 2 6 2" xfId="49954"/>
    <cellStyle name="Total 2 3 6 2 7" xfId="22823"/>
    <cellStyle name="Total 2 3 6 2 8" xfId="49955"/>
    <cellStyle name="Total 2 3 6 3" xfId="13636"/>
    <cellStyle name="Total 2 3 6 3 2" xfId="25112"/>
    <cellStyle name="Total 2 3 6 3 3" xfId="49956"/>
    <cellStyle name="Total 2 3 6 4" xfId="17069"/>
    <cellStyle name="Total 2 3 6 4 2" xfId="28543"/>
    <cellStyle name="Total 2 3 6 4 3" xfId="49957"/>
    <cellStyle name="Total 2 3 6 5" xfId="12412"/>
    <cellStyle name="Total 2 3 6 5 2" xfId="23884"/>
    <cellStyle name="Total 2 3 6 5 3" xfId="49958"/>
    <cellStyle name="Total 2 3 6 6" xfId="32211"/>
    <cellStyle name="Total 2 3 6 6 2" xfId="49959"/>
    <cellStyle name="Total 2 3 6 7" xfId="35684"/>
    <cellStyle name="Total 2 3 6 7 2" xfId="49960"/>
    <cellStyle name="Total 2 3 6 8" xfId="37368"/>
    <cellStyle name="Total 2 3 6 8 2" xfId="49961"/>
    <cellStyle name="Total 2 3 6 9" xfId="38663"/>
    <cellStyle name="Total 2 3 6 9 2" xfId="49962"/>
    <cellStyle name="Total 2 3 7" xfId="6799"/>
    <cellStyle name="Total 2 3 8" xfId="49963"/>
    <cellStyle name="Total 2 4" xfId="3645"/>
    <cellStyle name="Total 2 4 2" xfId="3646"/>
    <cellStyle name="Total 2 4 2 2" xfId="4654"/>
    <cellStyle name="Total 2 4 2 2 2" xfId="5879"/>
    <cellStyle name="Total 2 4 2 2 2 10" xfId="21333"/>
    <cellStyle name="Total 2 4 2 2 2 11" xfId="49964"/>
    <cellStyle name="Total 2 4 2 2 2 12" xfId="58999"/>
    <cellStyle name="Total 2 4 2 2 2 2" xfId="8418"/>
    <cellStyle name="Total 2 4 2 2 2 2 2" xfId="16472"/>
    <cellStyle name="Total 2 4 2 2 2 2 2 2" xfId="27946"/>
    <cellStyle name="Total 2 4 2 2 2 2 2 3" xfId="49965"/>
    <cellStyle name="Total 2 4 2 2 2 2 3" xfId="18088"/>
    <cellStyle name="Total 2 4 2 2 2 2 3 2" xfId="29562"/>
    <cellStyle name="Total 2 4 2 2 2 2 3 3" xfId="49966"/>
    <cellStyle name="Total 2 4 2 2 2 2 4" xfId="18349"/>
    <cellStyle name="Total 2 4 2 2 2 2 4 2" xfId="29823"/>
    <cellStyle name="Total 2 4 2 2 2 2 5" xfId="34891"/>
    <cellStyle name="Total 2 4 2 2 2 2 5 2" xfId="49967"/>
    <cellStyle name="Total 2 4 2 2 2 2 6" xfId="36195"/>
    <cellStyle name="Total 2 4 2 2 2 2 6 2" xfId="49968"/>
    <cellStyle name="Total 2 4 2 2 2 2 7" xfId="23418"/>
    <cellStyle name="Total 2 4 2 2 2 2 8" xfId="49969"/>
    <cellStyle name="Total 2 4 2 2 2 3" xfId="14232"/>
    <cellStyle name="Total 2 4 2 2 2 3 2" xfId="25707"/>
    <cellStyle name="Total 2 4 2 2 2 3 3" xfId="49970"/>
    <cellStyle name="Total 2 4 2 2 2 4" xfId="17281"/>
    <cellStyle name="Total 2 4 2 2 2 4 2" xfId="28755"/>
    <cellStyle name="Total 2 4 2 2 2 4 3" xfId="49971"/>
    <cellStyle name="Total 2 4 2 2 2 5" xfId="17898"/>
    <cellStyle name="Total 2 4 2 2 2 5 2" xfId="29372"/>
    <cellStyle name="Total 2 4 2 2 2 5 3" xfId="49972"/>
    <cellStyle name="Total 2 4 2 2 2 6" xfId="32806"/>
    <cellStyle name="Total 2 4 2 2 2 6 2" xfId="49973"/>
    <cellStyle name="Total 2 4 2 2 2 7" xfId="35831"/>
    <cellStyle name="Total 2 4 2 2 2 7 2" xfId="49974"/>
    <cellStyle name="Total 2 4 2 2 2 8" xfId="37963"/>
    <cellStyle name="Total 2 4 2 2 2 8 2" xfId="49975"/>
    <cellStyle name="Total 2 4 2 2 2 9" xfId="38810"/>
    <cellStyle name="Total 2 4 2 2 2 9 2" xfId="49976"/>
    <cellStyle name="Total 2 4 2 2 3" xfId="7394"/>
    <cellStyle name="Total 2 4 2 2 3 2" xfId="15448"/>
    <cellStyle name="Total 2 4 2 2 3 2 2" xfId="26922"/>
    <cellStyle name="Total 2 4 2 2 3 2 3" xfId="49977"/>
    <cellStyle name="Total 2 4 2 2 3 3" xfId="17705"/>
    <cellStyle name="Total 2 4 2 2 3 3 2" xfId="29179"/>
    <cellStyle name="Total 2 4 2 2 3 3 3" xfId="49978"/>
    <cellStyle name="Total 2 4 2 2 3 4" xfId="17719"/>
    <cellStyle name="Total 2 4 2 2 3 4 2" xfId="29193"/>
    <cellStyle name="Total 2 4 2 2 3 5" xfId="31782"/>
    <cellStyle name="Total 2 4 2 2 3 5 2" xfId="49979"/>
    <cellStyle name="Total 2 4 2 2 3 6" xfId="35572"/>
    <cellStyle name="Total 2 4 2 2 3 6 2" xfId="49980"/>
    <cellStyle name="Total 2 4 2 2 3 7" xfId="20309"/>
    <cellStyle name="Total 2 4 2 2 3 8" xfId="49981"/>
    <cellStyle name="Total 2 4 2 2 4" xfId="41431"/>
    <cellStyle name="Total 2 4 2 2 5" xfId="49982"/>
    <cellStyle name="Total 2 4 3" xfId="4655"/>
    <cellStyle name="Total 2 4 4" xfId="3964"/>
    <cellStyle name="Total 2 4 4 2" xfId="5457"/>
    <cellStyle name="Total 2 4 4 2 10" xfId="20911"/>
    <cellStyle name="Total 2 4 4 2 11" xfId="49983"/>
    <cellStyle name="Total 2 4 4 2 12" xfId="59000"/>
    <cellStyle name="Total 2 4 4 2 2" xfId="7996"/>
    <cellStyle name="Total 2 4 4 2 2 2" xfId="16050"/>
    <cellStyle name="Total 2 4 4 2 2 2 2" xfId="27524"/>
    <cellStyle name="Total 2 4 4 2 2 2 3" xfId="49984"/>
    <cellStyle name="Total 2 4 4 2 2 3" xfId="17986"/>
    <cellStyle name="Total 2 4 4 2 2 3 2" xfId="29460"/>
    <cellStyle name="Total 2 4 4 2 2 3 3" xfId="49985"/>
    <cellStyle name="Total 2 4 4 2 2 4" xfId="18290"/>
    <cellStyle name="Total 2 4 4 2 2 4 2" xfId="29764"/>
    <cellStyle name="Total 2 4 4 2 2 5" xfId="34469"/>
    <cellStyle name="Total 2 4 4 2 2 5 2" xfId="49986"/>
    <cellStyle name="Total 2 4 4 2 2 6" xfId="36136"/>
    <cellStyle name="Total 2 4 4 2 2 6 2" xfId="49987"/>
    <cellStyle name="Total 2 4 4 2 2 7" xfId="22996"/>
    <cellStyle name="Total 2 4 4 2 2 8" xfId="49988"/>
    <cellStyle name="Total 2 4 4 2 3" xfId="13810"/>
    <cellStyle name="Total 2 4 4 2 3 2" xfId="25285"/>
    <cellStyle name="Total 2 4 4 2 3 3" xfId="49989"/>
    <cellStyle name="Total 2 4 4 2 4" xfId="17176"/>
    <cellStyle name="Total 2 4 4 2 4 2" xfId="28650"/>
    <cellStyle name="Total 2 4 4 2 4 3" xfId="49990"/>
    <cellStyle name="Total 2 4 4 2 5" xfId="17215"/>
    <cellStyle name="Total 2 4 4 2 5 2" xfId="28689"/>
    <cellStyle name="Total 2 4 4 2 5 3" xfId="49991"/>
    <cellStyle name="Total 2 4 4 2 6" xfId="32384"/>
    <cellStyle name="Total 2 4 4 2 6 2" xfId="49992"/>
    <cellStyle name="Total 2 4 4 2 7" xfId="35772"/>
    <cellStyle name="Total 2 4 4 2 7 2" xfId="49993"/>
    <cellStyle name="Total 2 4 4 2 8" xfId="37541"/>
    <cellStyle name="Total 2 4 4 2 8 2" xfId="49994"/>
    <cellStyle name="Total 2 4 4 2 9" xfId="38751"/>
    <cellStyle name="Total 2 4 4 2 9 2" xfId="49995"/>
    <cellStyle name="Total 2 4 4 3" xfId="6972"/>
    <cellStyle name="Total 2 4 4 3 2" xfId="15026"/>
    <cellStyle name="Total 2 4 4 3 2 2" xfId="26500"/>
    <cellStyle name="Total 2 4 4 3 2 3" xfId="49996"/>
    <cellStyle name="Total 2 4 4 3 3" xfId="17601"/>
    <cellStyle name="Total 2 4 4 3 3 2" xfId="29075"/>
    <cellStyle name="Total 2 4 4 3 3 3" xfId="49997"/>
    <cellStyle name="Total 2 4 4 3 4" xfId="17204"/>
    <cellStyle name="Total 2 4 4 3 4 2" xfId="28678"/>
    <cellStyle name="Total 2 4 4 3 5" xfId="31360"/>
    <cellStyle name="Total 2 4 4 3 5 2" xfId="49998"/>
    <cellStyle name="Total 2 4 4 3 6" xfId="35513"/>
    <cellStyle name="Total 2 4 4 3 6 2" xfId="49999"/>
    <cellStyle name="Total 2 4 4 3 7" xfId="19887"/>
    <cellStyle name="Total 2 4 4 3 8" xfId="50000"/>
    <cellStyle name="Total 2 4 4 4" xfId="41009"/>
    <cellStyle name="Total 2 4 4 5" xfId="50001"/>
    <cellStyle name="Total 2 4 5" xfId="6418"/>
    <cellStyle name="Total 2 4 5 10" xfId="38923"/>
    <cellStyle name="Total 2 4 5 10 2" xfId="50002"/>
    <cellStyle name="Total 2 4 5 11" xfId="19524"/>
    <cellStyle name="Total 2 4 5 12" xfId="50003"/>
    <cellStyle name="Total 2 4 5 13" xfId="59001"/>
    <cellStyle name="Total 2 4 5 2" xfId="8848"/>
    <cellStyle name="Total 2 4 5 2 2" xfId="16902"/>
    <cellStyle name="Total 2 4 5 2 2 2" xfId="28376"/>
    <cellStyle name="Total 2 4 5 2 2 3" xfId="50004"/>
    <cellStyle name="Total 2 4 5 2 3" xfId="18260"/>
    <cellStyle name="Total 2 4 5 2 3 2" xfId="29734"/>
    <cellStyle name="Total 2 4 5 2 3 3" xfId="50005"/>
    <cellStyle name="Total 2 4 5 2 4" xfId="18462"/>
    <cellStyle name="Total 2 4 5 2 4 2" xfId="29936"/>
    <cellStyle name="Total 2 4 5 2 5" xfId="33236"/>
    <cellStyle name="Total 2 4 5 2 5 2" xfId="50006"/>
    <cellStyle name="Total 2 4 5 2 6" xfId="35944"/>
    <cellStyle name="Total 2 4 5 2 6 2" xfId="50007"/>
    <cellStyle name="Total 2 4 5 2 7" xfId="21763"/>
    <cellStyle name="Total 2 4 5 2 8" xfId="50008"/>
    <cellStyle name="Total 2 4 5 3" xfId="14662"/>
    <cellStyle name="Total 2 4 5 3 2" xfId="35321"/>
    <cellStyle name="Total 2 4 5 3 2 2" xfId="50009"/>
    <cellStyle name="Total 2 4 5 3 3" xfId="36308"/>
    <cellStyle name="Total 2 4 5 3 3 2" xfId="50010"/>
    <cellStyle name="Total 2 4 5 3 4" xfId="23848"/>
    <cellStyle name="Total 2 4 5 3 5" xfId="50011"/>
    <cellStyle name="Total 2 4 5 4" xfId="17453"/>
    <cellStyle name="Total 2 4 5 4 2" xfId="26137"/>
    <cellStyle name="Total 2 4 5 4 3" xfId="50012"/>
    <cellStyle name="Total 2 4 5 5" xfId="17630"/>
    <cellStyle name="Total 2 4 5 5 2" xfId="28927"/>
    <cellStyle name="Total 2 4 5 5 3" xfId="50013"/>
    <cellStyle name="Total 2 4 5 6" xfId="29104"/>
    <cellStyle name="Total 2 4 5 6 2" xfId="50014"/>
    <cellStyle name="Total 2 4 5 7" xfId="30997"/>
    <cellStyle name="Total 2 4 5 7 2" xfId="50015"/>
    <cellStyle name="Total 2 4 5 8" xfId="35426"/>
    <cellStyle name="Total 2 4 5 8 2" xfId="50016"/>
    <cellStyle name="Total 2 4 5 9" xfId="38393"/>
    <cellStyle name="Total 2 4 5 9 2" xfId="50017"/>
    <cellStyle name="Total 2 4 6" xfId="5284"/>
    <cellStyle name="Total 2 4 6 10" xfId="20739"/>
    <cellStyle name="Total 2 4 6 11" xfId="50018"/>
    <cellStyle name="Total 2 4 6 12" xfId="59002"/>
    <cellStyle name="Total 2 4 6 2" xfId="7824"/>
    <cellStyle name="Total 2 4 6 2 2" xfId="15878"/>
    <cellStyle name="Total 2 4 6 2 2 2" xfId="27352"/>
    <cellStyle name="Total 2 4 6 2 2 3" xfId="50019"/>
    <cellStyle name="Total 2 4 6 2 3" xfId="17879"/>
    <cellStyle name="Total 2 4 6 2 3 2" xfId="29353"/>
    <cellStyle name="Total 2 4 6 2 3 3" xfId="50020"/>
    <cellStyle name="Total 2 4 6 2 4" xfId="17076"/>
    <cellStyle name="Total 2 4 6 2 4 2" xfId="28550"/>
    <cellStyle name="Total 2 4 6 2 5" xfId="34297"/>
    <cellStyle name="Total 2 4 6 2 5 2" xfId="50021"/>
    <cellStyle name="Total 2 4 6 2 6" xfId="36049"/>
    <cellStyle name="Total 2 4 6 2 6 2" xfId="50022"/>
    <cellStyle name="Total 2 4 6 2 7" xfId="22824"/>
    <cellStyle name="Total 2 4 6 2 8" xfId="50023"/>
    <cellStyle name="Total 2 4 6 3" xfId="13637"/>
    <cellStyle name="Total 2 4 6 3 2" xfId="25113"/>
    <cellStyle name="Total 2 4 6 3 3" xfId="50024"/>
    <cellStyle name="Total 2 4 6 4" xfId="17070"/>
    <cellStyle name="Total 2 4 6 4 2" xfId="28544"/>
    <cellStyle name="Total 2 4 6 4 3" xfId="50025"/>
    <cellStyle name="Total 2 4 6 5" xfId="12652"/>
    <cellStyle name="Total 2 4 6 5 2" xfId="24126"/>
    <cellStyle name="Total 2 4 6 5 3" xfId="50026"/>
    <cellStyle name="Total 2 4 6 6" xfId="32212"/>
    <cellStyle name="Total 2 4 6 6 2" xfId="50027"/>
    <cellStyle name="Total 2 4 6 7" xfId="35685"/>
    <cellStyle name="Total 2 4 6 7 2" xfId="50028"/>
    <cellStyle name="Total 2 4 6 8" xfId="37369"/>
    <cellStyle name="Total 2 4 6 8 2" xfId="50029"/>
    <cellStyle name="Total 2 4 6 9" xfId="38664"/>
    <cellStyle name="Total 2 4 6 9 2" xfId="50030"/>
    <cellStyle name="Total 2 4 7" xfId="6800"/>
    <cellStyle name="Total 2 4 8" xfId="50031"/>
    <cellStyle name="Total 2 5" xfId="3647"/>
    <cellStyle name="Total 2 5 2" xfId="3648"/>
    <cellStyle name="Total 2 5 2 2" xfId="4656"/>
    <cellStyle name="Total 2 5 2 2 2" xfId="5880"/>
    <cellStyle name="Total 2 5 2 2 2 10" xfId="21334"/>
    <cellStyle name="Total 2 5 2 2 2 11" xfId="50032"/>
    <cellStyle name="Total 2 5 2 2 2 12" xfId="59003"/>
    <cellStyle name="Total 2 5 2 2 2 2" xfId="8419"/>
    <cellStyle name="Total 2 5 2 2 2 2 2" xfId="16473"/>
    <cellStyle name="Total 2 5 2 2 2 2 2 2" xfId="27947"/>
    <cellStyle name="Total 2 5 2 2 2 2 2 3" xfId="50033"/>
    <cellStyle name="Total 2 5 2 2 2 2 3" xfId="18089"/>
    <cellStyle name="Total 2 5 2 2 2 2 3 2" xfId="29563"/>
    <cellStyle name="Total 2 5 2 2 2 2 3 3" xfId="50034"/>
    <cellStyle name="Total 2 5 2 2 2 2 4" xfId="18350"/>
    <cellStyle name="Total 2 5 2 2 2 2 4 2" xfId="29824"/>
    <cellStyle name="Total 2 5 2 2 2 2 5" xfId="34892"/>
    <cellStyle name="Total 2 5 2 2 2 2 5 2" xfId="50035"/>
    <cellStyle name="Total 2 5 2 2 2 2 6" xfId="36196"/>
    <cellStyle name="Total 2 5 2 2 2 2 6 2" xfId="50036"/>
    <cellStyle name="Total 2 5 2 2 2 2 7" xfId="23419"/>
    <cellStyle name="Total 2 5 2 2 2 2 8" xfId="50037"/>
    <cellStyle name="Total 2 5 2 2 2 3" xfId="14233"/>
    <cellStyle name="Total 2 5 2 2 2 3 2" xfId="25708"/>
    <cellStyle name="Total 2 5 2 2 2 3 3" xfId="50038"/>
    <cellStyle name="Total 2 5 2 2 2 4" xfId="17282"/>
    <cellStyle name="Total 2 5 2 2 2 4 2" xfId="28756"/>
    <cellStyle name="Total 2 5 2 2 2 4 3" xfId="50039"/>
    <cellStyle name="Total 2 5 2 2 2 5" xfId="17088"/>
    <cellStyle name="Total 2 5 2 2 2 5 2" xfId="28562"/>
    <cellStyle name="Total 2 5 2 2 2 5 3" xfId="50040"/>
    <cellStyle name="Total 2 5 2 2 2 6" xfId="32807"/>
    <cellStyle name="Total 2 5 2 2 2 6 2" xfId="50041"/>
    <cellStyle name="Total 2 5 2 2 2 7" xfId="35832"/>
    <cellStyle name="Total 2 5 2 2 2 7 2" xfId="50042"/>
    <cellStyle name="Total 2 5 2 2 2 8" xfId="37964"/>
    <cellStyle name="Total 2 5 2 2 2 8 2" xfId="50043"/>
    <cellStyle name="Total 2 5 2 2 2 9" xfId="38811"/>
    <cellStyle name="Total 2 5 2 2 2 9 2" xfId="50044"/>
    <cellStyle name="Total 2 5 2 2 3" xfId="7395"/>
    <cellStyle name="Total 2 5 2 2 3 2" xfId="15449"/>
    <cellStyle name="Total 2 5 2 2 3 2 2" xfId="26923"/>
    <cellStyle name="Total 2 5 2 2 3 2 3" xfId="50045"/>
    <cellStyle name="Total 2 5 2 2 3 3" xfId="17706"/>
    <cellStyle name="Total 2 5 2 2 3 3 2" xfId="29180"/>
    <cellStyle name="Total 2 5 2 2 3 3 3" xfId="50046"/>
    <cellStyle name="Total 2 5 2 2 3 4" xfId="18102"/>
    <cellStyle name="Total 2 5 2 2 3 4 2" xfId="29576"/>
    <cellStyle name="Total 2 5 2 2 3 5" xfId="31783"/>
    <cellStyle name="Total 2 5 2 2 3 5 2" xfId="50047"/>
    <cellStyle name="Total 2 5 2 2 3 6" xfId="35573"/>
    <cellStyle name="Total 2 5 2 2 3 6 2" xfId="50048"/>
    <cellStyle name="Total 2 5 2 2 3 7" xfId="20310"/>
    <cellStyle name="Total 2 5 2 2 3 8" xfId="50049"/>
    <cellStyle name="Total 2 5 2 2 4" xfId="41432"/>
    <cellStyle name="Total 2 5 2 2 5" xfId="50050"/>
    <cellStyle name="Total 2 5 3" xfId="4657"/>
    <cellStyle name="Total 2 5 4" xfId="3965"/>
    <cellStyle name="Total 2 5 4 2" xfId="5458"/>
    <cellStyle name="Total 2 5 4 2 10" xfId="20912"/>
    <cellStyle name="Total 2 5 4 2 11" xfId="50051"/>
    <cellStyle name="Total 2 5 4 2 12" xfId="59004"/>
    <cellStyle name="Total 2 5 4 2 2" xfId="7997"/>
    <cellStyle name="Total 2 5 4 2 2 2" xfId="16051"/>
    <cellStyle name="Total 2 5 4 2 2 2 2" xfId="27525"/>
    <cellStyle name="Total 2 5 4 2 2 2 3" xfId="50052"/>
    <cellStyle name="Total 2 5 4 2 2 3" xfId="17987"/>
    <cellStyle name="Total 2 5 4 2 2 3 2" xfId="29461"/>
    <cellStyle name="Total 2 5 4 2 2 3 3" xfId="50053"/>
    <cellStyle name="Total 2 5 4 2 2 4" xfId="18291"/>
    <cellStyle name="Total 2 5 4 2 2 4 2" xfId="29765"/>
    <cellStyle name="Total 2 5 4 2 2 5" xfId="34470"/>
    <cellStyle name="Total 2 5 4 2 2 5 2" xfId="50054"/>
    <cellStyle name="Total 2 5 4 2 2 6" xfId="36137"/>
    <cellStyle name="Total 2 5 4 2 2 6 2" xfId="50055"/>
    <cellStyle name="Total 2 5 4 2 2 7" xfId="22997"/>
    <cellStyle name="Total 2 5 4 2 2 8" xfId="50056"/>
    <cellStyle name="Total 2 5 4 2 3" xfId="13811"/>
    <cellStyle name="Total 2 5 4 2 3 2" xfId="25286"/>
    <cellStyle name="Total 2 5 4 2 3 3" xfId="50057"/>
    <cellStyle name="Total 2 5 4 2 4" xfId="17177"/>
    <cellStyle name="Total 2 5 4 2 4 2" xfId="28651"/>
    <cellStyle name="Total 2 5 4 2 4 3" xfId="50058"/>
    <cellStyle name="Total 2 5 4 2 5" xfId="12424"/>
    <cellStyle name="Total 2 5 4 2 5 2" xfId="23894"/>
    <cellStyle name="Total 2 5 4 2 5 3" xfId="50059"/>
    <cellStyle name="Total 2 5 4 2 6" xfId="32385"/>
    <cellStyle name="Total 2 5 4 2 6 2" xfId="50060"/>
    <cellStyle name="Total 2 5 4 2 7" xfId="35773"/>
    <cellStyle name="Total 2 5 4 2 7 2" xfId="50061"/>
    <cellStyle name="Total 2 5 4 2 8" xfId="37542"/>
    <cellStyle name="Total 2 5 4 2 8 2" xfId="50062"/>
    <cellStyle name="Total 2 5 4 2 9" xfId="38752"/>
    <cellStyle name="Total 2 5 4 2 9 2" xfId="50063"/>
    <cellStyle name="Total 2 5 4 3" xfId="6973"/>
    <cellStyle name="Total 2 5 4 3 2" xfId="15027"/>
    <cellStyle name="Total 2 5 4 3 2 2" xfId="26501"/>
    <cellStyle name="Total 2 5 4 3 2 3" xfId="50064"/>
    <cellStyle name="Total 2 5 4 3 3" xfId="17602"/>
    <cellStyle name="Total 2 5 4 3 3 2" xfId="29076"/>
    <cellStyle name="Total 2 5 4 3 3 3" xfId="50065"/>
    <cellStyle name="Total 2 5 4 3 4" xfId="12967"/>
    <cellStyle name="Total 2 5 4 3 4 2" xfId="23952"/>
    <cellStyle name="Total 2 5 4 3 5" xfId="31361"/>
    <cellStyle name="Total 2 5 4 3 5 2" xfId="50066"/>
    <cellStyle name="Total 2 5 4 3 6" xfId="35514"/>
    <cellStyle name="Total 2 5 4 3 6 2" xfId="50067"/>
    <cellStyle name="Total 2 5 4 3 7" xfId="19888"/>
    <cellStyle name="Total 2 5 4 3 8" xfId="50068"/>
    <cellStyle name="Total 2 5 4 4" xfId="41010"/>
    <cellStyle name="Total 2 5 4 5" xfId="50069"/>
    <cellStyle name="Total 2 5 5" xfId="6419"/>
    <cellStyle name="Total 2 5 5 10" xfId="38924"/>
    <cellStyle name="Total 2 5 5 10 2" xfId="50070"/>
    <cellStyle name="Total 2 5 5 11" xfId="19525"/>
    <cellStyle name="Total 2 5 5 12" xfId="50071"/>
    <cellStyle name="Total 2 5 5 13" xfId="59005"/>
    <cellStyle name="Total 2 5 5 2" xfId="8849"/>
    <cellStyle name="Total 2 5 5 2 2" xfId="16903"/>
    <cellStyle name="Total 2 5 5 2 2 2" xfId="28377"/>
    <cellStyle name="Total 2 5 5 2 2 3" xfId="50072"/>
    <cellStyle name="Total 2 5 5 2 3" xfId="18261"/>
    <cellStyle name="Total 2 5 5 2 3 2" xfId="29735"/>
    <cellStyle name="Total 2 5 5 2 3 3" xfId="50073"/>
    <cellStyle name="Total 2 5 5 2 4" xfId="18463"/>
    <cellStyle name="Total 2 5 5 2 4 2" xfId="29937"/>
    <cellStyle name="Total 2 5 5 2 5" xfId="33237"/>
    <cellStyle name="Total 2 5 5 2 5 2" xfId="50074"/>
    <cellStyle name="Total 2 5 5 2 6" xfId="35945"/>
    <cellStyle name="Total 2 5 5 2 6 2" xfId="50075"/>
    <cellStyle name="Total 2 5 5 2 7" xfId="21764"/>
    <cellStyle name="Total 2 5 5 2 8" xfId="50076"/>
    <cellStyle name="Total 2 5 5 3" xfId="14663"/>
    <cellStyle name="Total 2 5 5 3 2" xfId="35322"/>
    <cellStyle name="Total 2 5 5 3 2 2" xfId="50077"/>
    <cellStyle name="Total 2 5 5 3 3" xfId="36309"/>
    <cellStyle name="Total 2 5 5 3 3 2" xfId="50078"/>
    <cellStyle name="Total 2 5 5 3 4" xfId="23849"/>
    <cellStyle name="Total 2 5 5 3 5" xfId="50079"/>
    <cellStyle name="Total 2 5 5 4" xfId="17454"/>
    <cellStyle name="Total 2 5 5 4 2" xfId="26138"/>
    <cellStyle name="Total 2 5 5 4 3" xfId="50080"/>
    <cellStyle name="Total 2 5 5 5" xfId="18014"/>
    <cellStyle name="Total 2 5 5 5 2" xfId="28928"/>
    <cellStyle name="Total 2 5 5 5 3" xfId="50081"/>
    <cellStyle name="Total 2 5 5 6" xfId="29488"/>
    <cellStyle name="Total 2 5 5 6 2" xfId="50082"/>
    <cellStyle name="Total 2 5 5 7" xfId="30998"/>
    <cellStyle name="Total 2 5 5 7 2" xfId="50083"/>
    <cellStyle name="Total 2 5 5 8" xfId="35427"/>
    <cellStyle name="Total 2 5 5 8 2" xfId="50084"/>
    <cellStyle name="Total 2 5 5 9" xfId="38394"/>
    <cellStyle name="Total 2 5 5 9 2" xfId="50085"/>
    <cellStyle name="Total 2 5 6" xfId="5285"/>
    <cellStyle name="Total 2 5 6 10" xfId="20740"/>
    <cellStyle name="Total 2 5 6 11" xfId="50086"/>
    <cellStyle name="Total 2 5 6 12" xfId="59006"/>
    <cellStyle name="Total 2 5 6 2" xfId="7825"/>
    <cellStyle name="Total 2 5 6 2 2" xfId="15879"/>
    <cellStyle name="Total 2 5 6 2 2 2" xfId="27353"/>
    <cellStyle name="Total 2 5 6 2 2 3" xfId="50087"/>
    <cellStyle name="Total 2 5 6 2 3" xfId="17880"/>
    <cellStyle name="Total 2 5 6 2 3 2" xfId="29354"/>
    <cellStyle name="Total 2 5 6 2 3 3" xfId="50088"/>
    <cellStyle name="Total 2 5 6 2 4" xfId="12602"/>
    <cellStyle name="Total 2 5 6 2 4 2" xfId="24076"/>
    <cellStyle name="Total 2 5 6 2 5" xfId="34298"/>
    <cellStyle name="Total 2 5 6 2 5 2" xfId="50089"/>
    <cellStyle name="Total 2 5 6 2 6" xfId="36050"/>
    <cellStyle name="Total 2 5 6 2 6 2" xfId="50090"/>
    <cellStyle name="Total 2 5 6 2 7" xfId="22825"/>
    <cellStyle name="Total 2 5 6 2 8" xfId="50091"/>
    <cellStyle name="Total 2 5 6 3" xfId="13638"/>
    <cellStyle name="Total 2 5 6 3 2" xfId="25114"/>
    <cellStyle name="Total 2 5 6 3 3" xfId="50092"/>
    <cellStyle name="Total 2 5 6 4" xfId="17071"/>
    <cellStyle name="Total 2 5 6 4 2" xfId="28545"/>
    <cellStyle name="Total 2 5 6 4 3" xfId="50093"/>
    <cellStyle name="Total 2 5 6 5" xfId="12653"/>
    <cellStyle name="Total 2 5 6 5 2" xfId="24127"/>
    <cellStyle name="Total 2 5 6 5 3" xfId="50094"/>
    <cellStyle name="Total 2 5 6 6" xfId="32213"/>
    <cellStyle name="Total 2 5 6 6 2" xfId="50095"/>
    <cellStyle name="Total 2 5 6 7" xfId="35686"/>
    <cellStyle name="Total 2 5 6 7 2" xfId="50096"/>
    <cellStyle name="Total 2 5 6 8" xfId="37370"/>
    <cellStyle name="Total 2 5 6 8 2" xfId="50097"/>
    <cellStyle name="Total 2 5 6 9" xfId="38665"/>
    <cellStyle name="Total 2 5 6 9 2" xfId="50098"/>
    <cellStyle name="Total 2 5 7" xfId="6801"/>
    <cellStyle name="Total 2 5 8" xfId="50099"/>
    <cellStyle name="Total 2 6" xfId="3649"/>
    <cellStyle name="Total 2 6 2" xfId="3650"/>
    <cellStyle name="Total 2 6 2 2" xfId="4658"/>
    <cellStyle name="Total 2 6 2 2 2" xfId="5881"/>
    <cellStyle name="Total 2 6 2 2 2 10" xfId="21335"/>
    <cellStyle name="Total 2 6 2 2 2 11" xfId="50100"/>
    <cellStyle name="Total 2 6 2 2 2 12" xfId="59007"/>
    <cellStyle name="Total 2 6 2 2 2 2" xfId="8420"/>
    <cellStyle name="Total 2 6 2 2 2 2 2" xfId="16474"/>
    <cellStyle name="Total 2 6 2 2 2 2 2 2" xfId="27948"/>
    <cellStyle name="Total 2 6 2 2 2 2 2 3" xfId="50101"/>
    <cellStyle name="Total 2 6 2 2 2 2 3" xfId="18090"/>
    <cellStyle name="Total 2 6 2 2 2 2 3 2" xfId="29564"/>
    <cellStyle name="Total 2 6 2 2 2 2 3 3" xfId="50102"/>
    <cellStyle name="Total 2 6 2 2 2 2 4" xfId="18351"/>
    <cellStyle name="Total 2 6 2 2 2 2 4 2" xfId="29825"/>
    <cellStyle name="Total 2 6 2 2 2 2 5" xfId="34893"/>
    <cellStyle name="Total 2 6 2 2 2 2 5 2" xfId="50103"/>
    <cellStyle name="Total 2 6 2 2 2 2 6" xfId="36197"/>
    <cellStyle name="Total 2 6 2 2 2 2 6 2" xfId="50104"/>
    <cellStyle name="Total 2 6 2 2 2 2 7" xfId="23420"/>
    <cellStyle name="Total 2 6 2 2 2 2 8" xfId="50105"/>
    <cellStyle name="Total 2 6 2 2 2 3" xfId="14234"/>
    <cellStyle name="Total 2 6 2 2 2 3 2" xfId="25709"/>
    <cellStyle name="Total 2 6 2 2 2 3 3" xfId="50106"/>
    <cellStyle name="Total 2 6 2 2 2 4" xfId="17283"/>
    <cellStyle name="Total 2 6 2 2 2 4 2" xfId="28757"/>
    <cellStyle name="Total 2 6 2 2 2 4 3" xfId="50107"/>
    <cellStyle name="Total 2 6 2 2 2 5" xfId="12753"/>
    <cellStyle name="Total 2 6 2 2 2 5 2" xfId="24067"/>
    <cellStyle name="Total 2 6 2 2 2 5 3" xfId="50108"/>
    <cellStyle name="Total 2 6 2 2 2 6" xfId="32808"/>
    <cellStyle name="Total 2 6 2 2 2 6 2" xfId="50109"/>
    <cellStyle name="Total 2 6 2 2 2 7" xfId="35833"/>
    <cellStyle name="Total 2 6 2 2 2 7 2" xfId="50110"/>
    <cellStyle name="Total 2 6 2 2 2 8" xfId="37965"/>
    <cellStyle name="Total 2 6 2 2 2 8 2" xfId="50111"/>
    <cellStyle name="Total 2 6 2 2 2 9" xfId="38812"/>
    <cellStyle name="Total 2 6 2 2 2 9 2" xfId="50112"/>
    <cellStyle name="Total 2 6 2 2 3" xfId="7396"/>
    <cellStyle name="Total 2 6 2 2 3 2" xfId="15450"/>
    <cellStyle name="Total 2 6 2 2 3 2 2" xfId="26924"/>
    <cellStyle name="Total 2 6 2 2 3 2 3" xfId="50113"/>
    <cellStyle name="Total 2 6 2 2 3 3" xfId="17707"/>
    <cellStyle name="Total 2 6 2 2 3 3 2" xfId="29181"/>
    <cellStyle name="Total 2 6 2 2 3 3 3" xfId="50114"/>
    <cellStyle name="Total 2 6 2 2 3 4" xfId="17295"/>
    <cellStyle name="Total 2 6 2 2 3 4 2" xfId="28769"/>
    <cellStyle name="Total 2 6 2 2 3 5" xfId="31784"/>
    <cellStyle name="Total 2 6 2 2 3 5 2" xfId="50115"/>
    <cellStyle name="Total 2 6 2 2 3 6" xfId="35574"/>
    <cellStyle name="Total 2 6 2 2 3 6 2" xfId="50116"/>
    <cellStyle name="Total 2 6 2 2 3 7" xfId="20311"/>
    <cellStyle name="Total 2 6 2 2 3 8" xfId="50117"/>
    <cellStyle name="Total 2 6 2 2 4" xfId="41433"/>
    <cellStyle name="Total 2 6 2 2 5" xfId="50118"/>
    <cellStyle name="Total 2 6 3" xfId="4659"/>
    <cellStyle name="Total 2 6 4" xfId="3966"/>
    <cellStyle name="Total 2 6 4 2" xfId="5459"/>
    <cellStyle name="Total 2 6 4 2 10" xfId="20913"/>
    <cellStyle name="Total 2 6 4 2 11" xfId="50119"/>
    <cellStyle name="Total 2 6 4 2 12" xfId="59008"/>
    <cellStyle name="Total 2 6 4 2 2" xfId="7998"/>
    <cellStyle name="Total 2 6 4 2 2 2" xfId="16052"/>
    <cellStyle name="Total 2 6 4 2 2 2 2" xfId="27526"/>
    <cellStyle name="Total 2 6 4 2 2 2 3" xfId="50120"/>
    <cellStyle name="Total 2 6 4 2 2 3" xfId="17988"/>
    <cellStyle name="Total 2 6 4 2 2 3 2" xfId="29462"/>
    <cellStyle name="Total 2 6 4 2 2 3 3" xfId="50121"/>
    <cellStyle name="Total 2 6 4 2 2 4" xfId="18292"/>
    <cellStyle name="Total 2 6 4 2 2 4 2" xfId="29766"/>
    <cellStyle name="Total 2 6 4 2 2 5" xfId="34471"/>
    <cellStyle name="Total 2 6 4 2 2 5 2" xfId="50122"/>
    <cellStyle name="Total 2 6 4 2 2 6" xfId="36138"/>
    <cellStyle name="Total 2 6 4 2 2 6 2" xfId="50123"/>
    <cellStyle name="Total 2 6 4 2 2 7" xfId="22998"/>
    <cellStyle name="Total 2 6 4 2 2 8" xfId="50124"/>
    <cellStyle name="Total 2 6 4 2 3" xfId="13812"/>
    <cellStyle name="Total 2 6 4 2 3 2" xfId="25287"/>
    <cellStyle name="Total 2 6 4 2 3 3" xfId="50125"/>
    <cellStyle name="Total 2 6 4 2 4" xfId="17178"/>
    <cellStyle name="Total 2 6 4 2 4 2" xfId="28652"/>
    <cellStyle name="Total 2 6 4 2 4 3" xfId="50126"/>
    <cellStyle name="Total 2 6 4 2 5" xfId="17487"/>
    <cellStyle name="Total 2 6 4 2 5 2" xfId="28961"/>
    <cellStyle name="Total 2 6 4 2 5 3" xfId="50127"/>
    <cellStyle name="Total 2 6 4 2 6" xfId="32386"/>
    <cellStyle name="Total 2 6 4 2 6 2" xfId="50128"/>
    <cellStyle name="Total 2 6 4 2 7" xfId="35774"/>
    <cellStyle name="Total 2 6 4 2 7 2" xfId="50129"/>
    <cellStyle name="Total 2 6 4 2 8" xfId="37543"/>
    <cellStyle name="Total 2 6 4 2 8 2" xfId="50130"/>
    <cellStyle name="Total 2 6 4 2 9" xfId="38753"/>
    <cellStyle name="Total 2 6 4 2 9 2" xfId="50131"/>
    <cellStyle name="Total 2 6 4 3" xfId="6974"/>
    <cellStyle name="Total 2 6 4 3 2" xfId="15028"/>
    <cellStyle name="Total 2 6 4 3 2 2" xfId="26502"/>
    <cellStyle name="Total 2 6 4 3 2 3" xfId="50132"/>
    <cellStyle name="Total 2 6 4 3 3" xfId="17603"/>
    <cellStyle name="Total 2 6 4 3 3 2" xfId="29077"/>
    <cellStyle name="Total 2 6 4 3 3 3" xfId="50133"/>
    <cellStyle name="Total 2 6 4 3 4" xfId="12699"/>
    <cellStyle name="Total 2 6 4 3 4 2" xfId="24175"/>
    <cellStyle name="Total 2 6 4 3 5" xfId="31362"/>
    <cellStyle name="Total 2 6 4 3 5 2" xfId="50134"/>
    <cellStyle name="Total 2 6 4 3 6" xfId="35515"/>
    <cellStyle name="Total 2 6 4 3 6 2" xfId="50135"/>
    <cellStyle name="Total 2 6 4 3 7" xfId="19889"/>
    <cellStyle name="Total 2 6 4 3 8" xfId="50136"/>
    <cellStyle name="Total 2 6 4 4" xfId="41011"/>
    <cellStyle name="Total 2 6 4 5" xfId="50137"/>
    <cellStyle name="Total 2 6 5" xfId="6420"/>
    <cellStyle name="Total 2 6 5 10" xfId="38925"/>
    <cellStyle name="Total 2 6 5 10 2" xfId="50138"/>
    <cellStyle name="Total 2 6 5 11" xfId="19526"/>
    <cellStyle name="Total 2 6 5 12" xfId="50139"/>
    <cellStyle name="Total 2 6 5 13" xfId="59009"/>
    <cellStyle name="Total 2 6 5 2" xfId="8850"/>
    <cellStyle name="Total 2 6 5 2 2" xfId="16904"/>
    <cellStyle name="Total 2 6 5 2 2 2" xfId="28378"/>
    <cellStyle name="Total 2 6 5 2 2 3" xfId="50140"/>
    <cellStyle name="Total 2 6 5 2 3" xfId="18262"/>
    <cellStyle name="Total 2 6 5 2 3 2" xfId="29736"/>
    <cellStyle name="Total 2 6 5 2 3 3" xfId="50141"/>
    <cellStyle name="Total 2 6 5 2 4" xfId="18464"/>
    <cellStyle name="Total 2 6 5 2 4 2" xfId="29938"/>
    <cellStyle name="Total 2 6 5 2 5" xfId="33238"/>
    <cellStyle name="Total 2 6 5 2 5 2" xfId="50142"/>
    <cellStyle name="Total 2 6 5 2 6" xfId="35946"/>
    <cellStyle name="Total 2 6 5 2 6 2" xfId="50143"/>
    <cellStyle name="Total 2 6 5 2 7" xfId="21765"/>
    <cellStyle name="Total 2 6 5 2 8" xfId="50144"/>
    <cellStyle name="Total 2 6 5 3" xfId="14664"/>
    <cellStyle name="Total 2 6 5 3 2" xfId="35323"/>
    <cellStyle name="Total 2 6 5 3 2 2" xfId="50145"/>
    <cellStyle name="Total 2 6 5 3 3" xfId="36310"/>
    <cellStyle name="Total 2 6 5 3 3 2" xfId="50146"/>
    <cellStyle name="Total 2 6 5 3 4" xfId="23850"/>
    <cellStyle name="Total 2 6 5 3 5" xfId="50147"/>
    <cellStyle name="Total 2 6 5 4" xfId="17455"/>
    <cellStyle name="Total 2 6 5 4 2" xfId="26139"/>
    <cellStyle name="Total 2 6 5 4 3" xfId="50148"/>
    <cellStyle name="Total 2 6 5 5" xfId="17206"/>
    <cellStyle name="Total 2 6 5 5 2" xfId="28929"/>
    <cellStyle name="Total 2 6 5 5 3" xfId="50149"/>
    <cellStyle name="Total 2 6 5 6" xfId="28680"/>
    <cellStyle name="Total 2 6 5 6 2" xfId="50150"/>
    <cellStyle name="Total 2 6 5 7" xfId="30999"/>
    <cellStyle name="Total 2 6 5 7 2" xfId="50151"/>
    <cellStyle name="Total 2 6 5 8" xfId="35428"/>
    <cellStyle name="Total 2 6 5 8 2" xfId="50152"/>
    <cellStyle name="Total 2 6 5 9" xfId="38395"/>
    <cellStyle name="Total 2 6 5 9 2" xfId="50153"/>
    <cellStyle name="Total 2 6 6" xfId="5286"/>
    <cellStyle name="Total 2 6 6 10" xfId="20741"/>
    <cellStyle name="Total 2 6 6 11" xfId="50154"/>
    <cellStyle name="Total 2 6 6 12" xfId="59010"/>
    <cellStyle name="Total 2 6 6 2" xfId="7826"/>
    <cellStyle name="Total 2 6 6 2 2" xfId="15880"/>
    <cellStyle name="Total 2 6 6 2 2 2" xfId="27354"/>
    <cellStyle name="Total 2 6 6 2 2 3" xfId="50155"/>
    <cellStyle name="Total 2 6 6 2 3" xfId="17881"/>
    <cellStyle name="Total 2 6 6 2 3 2" xfId="29355"/>
    <cellStyle name="Total 2 6 6 2 3 3" xfId="50156"/>
    <cellStyle name="Total 2 6 6 2 4" xfId="17609"/>
    <cellStyle name="Total 2 6 6 2 4 2" xfId="29083"/>
    <cellStyle name="Total 2 6 6 2 5" xfId="34299"/>
    <cellStyle name="Total 2 6 6 2 5 2" xfId="50157"/>
    <cellStyle name="Total 2 6 6 2 6" xfId="36051"/>
    <cellStyle name="Total 2 6 6 2 6 2" xfId="50158"/>
    <cellStyle name="Total 2 6 6 2 7" xfId="22826"/>
    <cellStyle name="Total 2 6 6 2 8" xfId="50159"/>
    <cellStyle name="Total 2 6 6 3" xfId="13639"/>
    <cellStyle name="Total 2 6 6 3 2" xfId="25115"/>
    <cellStyle name="Total 2 6 6 3 3" xfId="50160"/>
    <cellStyle name="Total 2 6 6 4" xfId="17072"/>
    <cellStyle name="Total 2 6 6 4 2" xfId="28546"/>
    <cellStyle name="Total 2 6 6 4 3" xfId="50161"/>
    <cellStyle name="Total 2 6 6 5" xfId="12654"/>
    <cellStyle name="Total 2 6 6 5 2" xfId="24128"/>
    <cellStyle name="Total 2 6 6 5 3" xfId="50162"/>
    <cellStyle name="Total 2 6 6 6" xfId="32214"/>
    <cellStyle name="Total 2 6 6 6 2" xfId="50163"/>
    <cellStyle name="Total 2 6 6 7" xfId="35687"/>
    <cellStyle name="Total 2 6 6 7 2" xfId="50164"/>
    <cellStyle name="Total 2 6 6 8" xfId="37371"/>
    <cellStyle name="Total 2 6 6 8 2" xfId="50165"/>
    <cellStyle name="Total 2 6 6 9" xfId="38666"/>
    <cellStyle name="Total 2 6 6 9 2" xfId="50166"/>
    <cellStyle name="Total 2 6 7" xfId="6802"/>
    <cellStyle name="Total 2 6 8" xfId="50167"/>
    <cellStyle name="Total 2 7" xfId="3651"/>
    <cellStyle name="Total 2 7 2" xfId="3652"/>
    <cellStyle name="Total 2 7 2 2" xfId="4660"/>
    <cellStyle name="Total 2 7 2 2 2" xfId="5882"/>
    <cellStyle name="Total 2 7 2 2 2 10" xfId="21336"/>
    <cellStyle name="Total 2 7 2 2 2 11" xfId="50168"/>
    <cellStyle name="Total 2 7 2 2 2 12" xfId="59011"/>
    <cellStyle name="Total 2 7 2 2 2 2" xfId="8421"/>
    <cellStyle name="Total 2 7 2 2 2 2 2" xfId="16475"/>
    <cellStyle name="Total 2 7 2 2 2 2 2 2" xfId="27949"/>
    <cellStyle name="Total 2 7 2 2 2 2 2 3" xfId="50169"/>
    <cellStyle name="Total 2 7 2 2 2 2 3" xfId="18091"/>
    <cellStyle name="Total 2 7 2 2 2 2 3 2" xfId="29565"/>
    <cellStyle name="Total 2 7 2 2 2 2 3 3" xfId="50170"/>
    <cellStyle name="Total 2 7 2 2 2 2 4" xfId="18352"/>
    <cellStyle name="Total 2 7 2 2 2 2 4 2" xfId="29826"/>
    <cellStyle name="Total 2 7 2 2 2 2 5" xfId="34894"/>
    <cellStyle name="Total 2 7 2 2 2 2 5 2" xfId="50171"/>
    <cellStyle name="Total 2 7 2 2 2 2 6" xfId="36198"/>
    <cellStyle name="Total 2 7 2 2 2 2 6 2" xfId="50172"/>
    <cellStyle name="Total 2 7 2 2 2 2 7" xfId="23421"/>
    <cellStyle name="Total 2 7 2 2 2 2 8" xfId="50173"/>
    <cellStyle name="Total 2 7 2 2 2 3" xfId="14235"/>
    <cellStyle name="Total 2 7 2 2 2 3 2" xfId="25710"/>
    <cellStyle name="Total 2 7 2 2 2 3 3" xfId="50174"/>
    <cellStyle name="Total 2 7 2 2 2 4" xfId="17284"/>
    <cellStyle name="Total 2 7 2 2 2 4 2" xfId="28758"/>
    <cellStyle name="Total 2 7 2 2 2 4 3" xfId="50175"/>
    <cellStyle name="Total 2 7 2 2 2 5" xfId="17635"/>
    <cellStyle name="Total 2 7 2 2 2 5 2" xfId="29109"/>
    <cellStyle name="Total 2 7 2 2 2 5 3" xfId="50176"/>
    <cellStyle name="Total 2 7 2 2 2 6" xfId="32809"/>
    <cellStyle name="Total 2 7 2 2 2 6 2" xfId="50177"/>
    <cellStyle name="Total 2 7 2 2 2 7" xfId="35834"/>
    <cellStyle name="Total 2 7 2 2 2 7 2" xfId="50178"/>
    <cellStyle name="Total 2 7 2 2 2 8" xfId="37966"/>
    <cellStyle name="Total 2 7 2 2 2 8 2" xfId="50179"/>
    <cellStyle name="Total 2 7 2 2 2 9" xfId="38813"/>
    <cellStyle name="Total 2 7 2 2 2 9 2" xfId="50180"/>
    <cellStyle name="Total 2 7 2 2 3" xfId="7397"/>
    <cellStyle name="Total 2 7 2 2 3 2" xfId="15451"/>
    <cellStyle name="Total 2 7 2 2 3 2 2" xfId="26925"/>
    <cellStyle name="Total 2 7 2 2 3 2 3" xfId="50181"/>
    <cellStyle name="Total 2 7 2 2 3 3" xfId="17708"/>
    <cellStyle name="Total 2 7 2 2 3 3 2" xfId="29182"/>
    <cellStyle name="Total 2 7 2 2 3 3 3" xfId="50182"/>
    <cellStyle name="Total 2 7 2 2 3 4" xfId="16911"/>
    <cellStyle name="Total 2 7 2 2 3 4 2" xfId="28385"/>
    <cellStyle name="Total 2 7 2 2 3 5" xfId="31785"/>
    <cellStyle name="Total 2 7 2 2 3 5 2" xfId="50183"/>
    <cellStyle name="Total 2 7 2 2 3 6" xfId="35575"/>
    <cellStyle name="Total 2 7 2 2 3 6 2" xfId="50184"/>
    <cellStyle name="Total 2 7 2 2 3 7" xfId="20312"/>
    <cellStyle name="Total 2 7 2 2 3 8" xfId="50185"/>
    <cellStyle name="Total 2 7 2 2 4" xfId="41434"/>
    <cellStyle name="Total 2 7 2 2 5" xfId="50186"/>
    <cellStyle name="Total 2 7 3" xfId="4661"/>
    <cellStyle name="Total 2 7 4" xfId="3967"/>
    <cellStyle name="Total 2 7 4 2" xfId="5460"/>
    <cellStyle name="Total 2 7 4 2 10" xfId="20914"/>
    <cellStyle name="Total 2 7 4 2 11" xfId="50187"/>
    <cellStyle name="Total 2 7 4 2 12" xfId="59012"/>
    <cellStyle name="Total 2 7 4 2 2" xfId="7999"/>
    <cellStyle name="Total 2 7 4 2 2 2" xfId="16053"/>
    <cellStyle name="Total 2 7 4 2 2 2 2" xfId="27527"/>
    <cellStyle name="Total 2 7 4 2 2 2 3" xfId="50188"/>
    <cellStyle name="Total 2 7 4 2 2 3" xfId="17989"/>
    <cellStyle name="Total 2 7 4 2 2 3 2" xfId="29463"/>
    <cellStyle name="Total 2 7 4 2 2 3 3" xfId="50189"/>
    <cellStyle name="Total 2 7 4 2 2 4" xfId="18293"/>
    <cellStyle name="Total 2 7 4 2 2 4 2" xfId="29767"/>
    <cellStyle name="Total 2 7 4 2 2 5" xfId="34472"/>
    <cellStyle name="Total 2 7 4 2 2 5 2" xfId="50190"/>
    <cellStyle name="Total 2 7 4 2 2 6" xfId="36139"/>
    <cellStyle name="Total 2 7 4 2 2 6 2" xfId="50191"/>
    <cellStyle name="Total 2 7 4 2 2 7" xfId="22999"/>
    <cellStyle name="Total 2 7 4 2 2 8" xfId="50192"/>
    <cellStyle name="Total 2 7 4 2 3" xfId="13813"/>
    <cellStyle name="Total 2 7 4 2 3 2" xfId="25288"/>
    <cellStyle name="Total 2 7 4 2 3 3" xfId="50193"/>
    <cellStyle name="Total 2 7 4 2 4" xfId="17179"/>
    <cellStyle name="Total 2 7 4 2 4 2" xfId="28653"/>
    <cellStyle name="Total 2 7 4 2 4 3" xfId="50194"/>
    <cellStyle name="Total 2 7 4 2 5" xfId="17770"/>
    <cellStyle name="Total 2 7 4 2 5 2" xfId="29244"/>
    <cellStyle name="Total 2 7 4 2 5 3" xfId="50195"/>
    <cellStyle name="Total 2 7 4 2 6" xfId="32387"/>
    <cellStyle name="Total 2 7 4 2 6 2" xfId="50196"/>
    <cellStyle name="Total 2 7 4 2 7" xfId="35775"/>
    <cellStyle name="Total 2 7 4 2 7 2" xfId="50197"/>
    <cellStyle name="Total 2 7 4 2 8" xfId="37544"/>
    <cellStyle name="Total 2 7 4 2 8 2" xfId="50198"/>
    <cellStyle name="Total 2 7 4 2 9" xfId="38754"/>
    <cellStyle name="Total 2 7 4 2 9 2" xfId="50199"/>
    <cellStyle name="Total 2 7 4 3" xfId="6975"/>
    <cellStyle name="Total 2 7 4 3 2" xfId="15029"/>
    <cellStyle name="Total 2 7 4 3 2 2" xfId="26503"/>
    <cellStyle name="Total 2 7 4 3 2 3" xfId="50200"/>
    <cellStyle name="Total 2 7 4 3 3" xfId="17604"/>
    <cellStyle name="Total 2 7 4 3 3 2" xfId="29078"/>
    <cellStyle name="Total 2 7 4 3 3 3" xfId="50201"/>
    <cellStyle name="Total 2 7 4 3 4" xfId="12700"/>
    <cellStyle name="Total 2 7 4 3 4 2" xfId="24176"/>
    <cellStyle name="Total 2 7 4 3 5" xfId="31363"/>
    <cellStyle name="Total 2 7 4 3 5 2" xfId="50202"/>
    <cellStyle name="Total 2 7 4 3 6" xfId="35516"/>
    <cellStyle name="Total 2 7 4 3 6 2" xfId="50203"/>
    <cellStyle name="Total 2 7 4 3 7" xfId="19890"/>
    <cellStyle name="Total 2 7 4 3 8" xfId="50204"/>
    <cellStyle name="Total 2 7 4 4" xfId="41012"/>
    <cellStyle name="Total 2 7 4 5" xfId="50205"/>
    <cellStyle name="Total 2 7 5" xfId="6421"/>
    <cellStyle name="Total 2 7 5 10" xfId="38926"/>
    <cellStyle name="Total 2 7 5 10 2" xfId="50206"/>
    <cellStyle name="Total 2 7 5 11" xfId="19527"/>
    <cellStyle name="Total 2 7 5 12" xfId="50207"/>
    <cellStyle name="Total 2 7 5 13" xfId="59013"/>
    <cellStyle name="Total 2 7 5 2" xfId="8851"/>
    <cellStyle name="Total 2 7 5 2 2" xfId="16905"/>
    <cellStyle name="Total 2 7 5 2 2 2" xfId="28379"/>
    <cellStyle name="Total 2 7 5 2 2 3" xfId="50208"/>
    <cellStyle name="Total 2 7 5 2 3" xfId="18263"/>
    <cellStyle name="Total 2 7 5 2 3 2" xfId="29737"/>
    <cellStyle name="Total 2 7 5 2 3 3" xfId="50209"/>
    <cellStyle name="Total 2 7 5 2 4" xfId="18465"/>
    <cellStyle name="Total 2 7 5 2 4 2" xfId="29939"/>
    <cellStyle name="Total 2 7 5 2 5" xfId="33239"/>
    <cellStyle name="Total 2 7 5 2 5 2" xfId="50210"/>
    <cellStyle name="Total 2 7 5 2 6" xfId="35947"/>
    <cellStyle name="Total 2 7 5 2 6 2" xfId="50211"/>
    <cellStyle name="Total 2 7 5 2 7" xfId="21766"/>
    <cellStyle name="Total 2 7 5 2 8" xfId="50212"/>
    <cellStyle name="Total 2 7 5 3" xfId="14665"/>
    <cellStyle name="Total 2 7 5 3 2" xfId="35324"/>
    <cellStyle name="Total 2 7 5 3 2 2" xfId="50213"/>
    <cellStyle name="Total 2 7 5 3 3" xfId="36311"/>
    <cellStyle name="Total 2 7 5 3 3 2" xfId="50214"/>
    <cellStyle name="Total 2 7 5 3 4" xfId="23851"/>
    <cellStyle name="Total 2 7 5 3 5" xfId="50215"/>
    <cellStyle name="Total 2 7 5 4" xfId="17456"/>
    <cellStyle name="Total 2 7 5 4 2" xfId="26140"/>
    <cellStyle name="Total 2 7 5 4 3" xfId="50216"/>
    <cellStyle name="Total 2 7 5 5" xfId="12468"/>
    <cellStyle name="Total 2 7 5 5 2" xfId="28930"/>
    <cellStyle name="Total 2 7 5 5 3" xfId="50217"/>
    <cellStyle name="Total 2 7 5 6" xfId="24692"/>
    <cellStyle name="Total 2 7 5 6 2" xfId="50218"/>
    <cellStyle name="Total 2 7 5 7" xfId="31000"/>
    <cellStyle name="Total 2 7 5 7 2" xfId="50219"/>
    <cellStyle name="Total 2 7 5 8" xfId="35429"/>
    <cellStyle name="Total 2 7 5 8 2" xfId="50220"/>
    <cellStyle name="Total 2 7 5 9" xfId="38396"/>
    <cellStyle name="Total 2 7 5 9 2" xfId="50221"/>
    <cellStyle name="Total 2 7 6" xfId="5287"/>
    <cellStyle name="Total 2 7 6 10" xfId="20742"/>
    <cellStyle name="Total 2 7 6 11" xfId="50222"/>
    <cellStyle name="Total 2 7 6 12" xfId="59014"/>
    <cellStyle name="Total 2 7 6 2" xfId="7827"/>
    <cellStyle name="Total 2 7 6 2 2" xfId="15881"/>
    <cellStyle name="Total 2 7 6 2 2 2" xfId="27355"/>
    <cellStyle name="Total 2 7 6 2 2 3" xfId="50223"/>
    <cellStyle name="Total 2 7 6 2 3" xfId="17882"/>
    <cellStyle name="Total 2 7 6 2 3 2" xfId="29356"/>
    <cellStyle name="Total 2 7 6 2 3 3" xfId="50224"/>
    <cellStyle name="Total 2 7 6 2 4" xfId="17994"/>
    <cellStyle name="Total 2 7 6 2 4 2" xfId="29468"/>
    <cellStyle name="Total 2 7 6 2 5" xfId="34300"/>
    <cellStyle name="Total 2 7 6 2 5 2" xfId="50225"/>
    <cellStyle name="Total 2 7 6 2 6" xfId="36052"/>
    <cellStyle name="Total 2 7 6 2 6 2" xfId="50226"/>
    <cellStyle name="Total 2 7 6 2 7" xfId="22827"/>
    <cellStyle name="Total 2 7 6 2 8" xfId="50227"/>
    <cellStyle name="Total 2 7 6 3" xfId="13640"/>
    <cellStyle name="Total 2 7 6 3 2" xfId="25116"/>
    <cellStyle name="Total 2 7 6 3 3" xfId="50228"/>
    <cellStyle name="Total 2 7 6 4" xfId="17073"/>
    <cellStyle name="Total 2 7 6 4 2" xfId="28547"/>
    <cellStyle name="Total 2 7 6 4 3" xfId="50229"/>
    <cellStyle name="Total 2 7 6 5" xfId="17644"/>
    <cellStyle name="Total 2 7 6 5 2" xfId="29118"/>
    <cellStyle name="Total 2 7 6 5 3" xfId="50230"/>
    <cellStyle name="Total 2 7 6 6" xfId="32215"/>
    <cellStyle name="Total 2 7 6 6 2" xfId="50231"/>
    <cellStyle name="Total 2 7 6 7" xfId="35688"/>
    <cellStyle name="Total 2 7 6 7 2" xfId="50232"/>
    <cellStyle name="Total 2 7 6 8" xfId="37372"/>
    <cellStyle name="Total 2 7 6 8 2" xfId="50233"/>
    <cellStyle name="Total 2 7 6 9" xfId="38667"/>
    <cellStyle name="Total 2 7 6 9 2" xfId="50234"/>
    <cellStyle name="Total 2 7 7" xfId="6803"/>
    <cellStyle name="Total 2 7 8" xfId="50235"/>
    <cellStyle name="Total 2 8" xfId="3653"/>
    <cellStyle name="Total 2 8 2" xfId="3968"/>
    <cellStyle name="Total 2 8 2 2" xfId="5461"/>
    <cellStyle name="Total 2 8 2 2 10" xfId="20915"/>
    <cellStyle name="Total 2 8 2 2 11" xfId="50236"/>
    <cellStyle name="Total 2 8 2 2 12" xfId="59015"/>
    <cellStyle name="Total 2 8 2 2 2" xfId="8000"/>
    <cellStyle name="Total 2 8 2 2 2 2" xfId="16054"/>
    <cellStyle name="Total 2 8 2 2 2 2 2" xfId="27528"/>
    <cellStyle name="Total 2 8 2 2 2 2 3" xfId="50237"/>
    <cellStyle name="Total 2 8 2 2 2 3" xfId="17990"/>
    <cellStyle name="Total 2 8 2 2 2 3 2" xfId="29464"/>
    <cellStyle name="Total 2 8 2 2 2 3 3" xfId="50238"/>
    <cellStyle name="Total 2 8 2 2 2 4" xfId="18294"/>
    <cellStyle name="Total 2 8 2 2 2 4 2" xfId="29768"/>
    <cellStyle name="Total 2 8 2 2 2 5" xfId="34473"/>
    <cellStyle name="Total 2 8 2 2 2 5 2" xfId="50239"/>
    <cellStyle name="Total 2 8 2 2 2 6" xfId="36140"/>
    <cellStyle name="Total 2 8 2 2 2 6 2" xfId="50240"/>
    <cellStyle name="Total 2 8 2 2 2 7" xfId="23000"/>
    <cellStyle name="Total 2 8 2 2 2 8" xfId="50241"/>
    <cellStyle name="Total 2 8 2 2 3" xfId="13814"/>
    <cellStyle name="Total 2 8 2 2 3 2" xfId="25289"/>
    <cellStyle name="Total 2 8 2 2 3 3" xfId="50242"/>
    <cellStyle name="Total 2 8 2 2 4" xfId="17180"/>
    <cellStyle name="Total 2 8 2 2 4 2" xfId="28654"/>
    <cellStyle name="Total 2 8 2 2 4 3" xfId="50243"/>
    <cellStyle name="Total 2 8 2 2 5" xfId="16960"/>
    <cellStyle name="Total 2 8 2 2 5 2" xfId="28434"/>
    <cellStyle name="Total 2 8 2 2 5 3" xfId="50244"/>
    <cellStyle name="Total 2 8 2 2 6" xfId="32388"/>
    <cellStyle name="Total 2 8 2 2 6 2" xfId="50245"/>
    <cellStyle name="Total 2 8 2 2 7" xfId="35776"/>
    <cellStyle name="Total 2 8 2 2 7 2" xfId="50246"/>
    <cellStyle name="Total 2 8 2 2 8" xfId="37545"/>
    <cellStyle name="Total 2 8 2 2 8 2" xfId="50247"/>
    <cellStyle name="Total 2 8 2 2 9" xfId="38755"/>
    <cellStyle name="Total 2 8 2 2 9 2" xfId="50248"/>
    <cellStyle name="Total 2 8 2 3" xfId="6976"/>
    <cellStyle name="Total 2 8 2 3 2" xfId="15030"/>
    <cellStyle name="Total 2 8 2 3 2 2" xfId="26504"/>
    <cellStyle name="Total 2 8 2 3 2 3" xfId="50249"/>
    <cellStyle name="Total 2 8 2 3 3" xfId="17605"/>
    <cellStyle name="Total 2 8 2 3 3 2" xfId="29079"/>
    <cellStyle name="Total 2 8 2 3 3 3" xfId="50250"/>
    <cellStyle name="Total 2 8 2 3 4" xfId="17472"/>
    <cellStyle name="Total 2 8 2 3 4 2" xfId="28946"/>
    <cellStyle name="Total 2 8 2 3 5" xfId="31364"/>
    <cellStyle name="Total 2 8 2 3 5 2" xfId="50251"/>
    <cellStyle name="Total 2 8 2 3 6" xfId="35517"/>
    <cellStyle name="Total 2 8 2 3 6 2" xfId="50252"/>
    <cellStyle name="Total 2 8 2 3 7" xfId="19891"/>
    <cellStyle name="Total 2 8 2 3 8" xfId="50253"/>
    <cellStyle name="Total 2 8 2 4" xfId="41013"/>
    <cellStyle name="Total 2 8 2 5" xfId="50254"/>
    <cellStyle name="Total 2 8 3" xfId="6422"/>
    <cellStyle name="Total 2 8 3 10" xfId="38927"/>
    <cellStyle name="Total 2 8 3 10 2" xfId="50255"/>
    <cellStyle name="Total 2 8 3 11" xfId="19528"/>
    <cellStyle name="Total 2 8 3 12" xfId="50256"/>
    <cellStyle name="Total 2 8 3 13" xfId="59016"/>
    <cellStyle name="Total 2 8 3 2" xfId="8852"/>
    <cellStyle name="Total 2 8 3 2 2" xfId="16906"/>
    <cellStyle name="Total 2 8 3 2 2 2" xfId="28380"/>
    <cellStyle name="Total 2 8 3 2 2 3" xfId="50257"/>
    <cellStyle name="Total 2 8 3 2 3" xfId="18264"/>
    <cellStyle name="Total 2 8 3 2 3 2" xfId="29738"/>
    <cellStyle name="Total 2 8 3 2 3 3" xfId="50258"/>
    <cellStyle name="Total 2 8 3 2 4" xfId="18466"/>
    <cellStyle name="Total 2 8 3 2 4 2" xfId="29940"/>
    <cellStyle name="Total 2 8 3 2 5" xfId="33240"/>
    <cellStyle name="Total 2 8 3 2 5 2" xfId="50259"/>
    <cellStyle name="Total 2 8 3 2 6" xfId="35948"/>
    <cellStyle name="Total 2 8 3 2 6 2" xfId="50260"/>
    <cellStyle name="Total 2 8 3 2 7" xfId="21767"/>
    <cellStyle name="Total 2 8 3 2 8" xfId="50261"/>
    <cellStyle name="Total 2 8 3 3" xfId="14666"/>
    <cellStyle name="Total 2 8 3 3 2" xfId="35325"/>
    <cellStyle name="Total 2 8 3 3 2 2" xfId="50262"/>
    <cellStyle name="Total 2 8 3 3 3" xfId="36312"/>
    <cellStyle name="Total 2 8 3 3 3 2" xfId="50263"/>
    <cellStyle name="Total 2 8 3 3 4" xfId="23852"/>
    <cellStyle name="Total 2 8 3 3 5" xfId="50264"/>
    <cellStyle name="Total 2 8 3 4" xfId="17457"/>
    <cellStyle name="Total 2 8 3 4 2" xfId="26141"/>
    <cellStyle name="Total 2 8 3 4 3" xfId="50265"/>
    <cellStyle name="Total 2 8 3 5" xfId="17474"/>
    <cellStyle name="Total 2 8 3 5 2" xfId="28931"/>
    <cellStyle name="Total 2 8 3 5 3" xfId="50266"/>
    <cellStyle name="Total 2 8 3 6" xfId="28948"/>
    <cellStyle name="Total 2 8 3 6 2" xfId="50267"/>
    <cellStyle name="Total 2 8 3 7" xfId="31001"/>
    <cellStyle name="Total 2 8 3 7 2" xfId="50268"/>
    <cellStyle name="Total 2 8 3 8" xfId="35430"/>
    <cellStyle name="Total 2 8 3 8 2" xfId="50269"/>
    <cellStyle name="Total 2 8 3 9" xfId="38397"/>
    <cellStyle name="Total 2 8 3 9 2" xfId="50270"/>
    <cellStyle name="Total 2 8 4" xfId="5288"/>
    <cellStyle name="Total 2 8 4 10" xfId="20743"/>
    <cellStyle name="Total 2 8 4 11" xfId="50271"/>
    <cellStyle name="Total 2 8 4 12" xfId="59017"/>
    <cellStyle name="Total 2 8 4 2" xfId="7828"/>
    <cellStyle name="Total 2 8 4 2 2" xfId="15882"/>
    <cellStyle name="Total 2 8 4 2 2 2" xfId="27356"/>
    <cellStyle name="Total 2 8 4 2 2 3" xfId="50272"/>
    <cellStyle name="Total 2 8 4 2 3" xfId="17883"/>
    <cellStyle name="Total 2 8 4 2 3 2" xfId="29357"/>
    <cellStyle name="Total 2 8 4 2 3 3" xfId="50273"/>
    <cellStyle name="Total 2 8 4 2 4" xfId="17184"/>
    <cellStyle name="Total 2 8 4 2 4 2" xfId="28658"/>
    <cellStyle name="Total 2 8 4 2 5" xfId="34301"/>
    <cellStyle name="Total 2 8 4 2 5 2" xfId="50274"/>
    <cellStyle name="Total 2 8 4 2 6" xfId="36053"/>
    <cellStyle name="Total 2 8 4 2 6 2" xfId="50275"/>
    <cellStyle name="Total 2 8 4 2 7" xfId="22828"/>
    <cellStyle name="Total 2 8 4 2 8" xfId="50276"/>
    <cellStyle name="Total 2 8 4 3" xfId="13641"/>
    <cellStyle name="Total 2 8 4 3 2" xfId="25117"/>
    <cellStyle name="Total 2 8 4 3 3" xfId="50277"/>
    <cellStyle name="Total 2 8 4 4" xfId="17074"/>
    <cellStyle name="Total 2 8 4 4 2" xfId="28548"/>
    <cellStyle name="Total 2 8 4 4 3" xfId="50278"/>
    <cellStyle name="Total 2 8 4 5" xfId="18028"/>
    <cellStyle name="Total 2 8 4 5 2" xfId="29502"/>
    <cellStyle name="Total 2 8 4 5 3" xfId="50279"/>
    <cellStyle name="Total 2 8 4 6" xfId="32216"/>
    <cellStyle name="Total 2 8 4 6 2" xfId="50280"/>
    <cellStyle name="Total 2 8 4 7" xfId="35689"/>
    <cellStyle name="Total 2 8 4 7 2" xfId="50281"/>
    <cellStyle name="Total 2 8 4 8" xfId="37373"/>
    <cellStyle name="Total 2 8 4 8 2" xfId="50282"/>
    <cellStyle name="Total 2 8 4 9" xfId="38668"/>
    <cellStyle name="Total 2 8 4 9 2" xfId="50283"/>
    <cellStyle name="Total 2 8 5" xfId="6804"/>
    <cellStyle name="Total 2 8 6" xfId="50284"/>
    <cellStyle name="Total 2 9" xfId="3654"/>
    <cellStyle name="Total 2 9 2" xfId="3969"/>
    <cellStyle name="Total 2 9 2 2" xfId="5462"/>
    <cellStyle name="Total 2 9 2 2 10" xfId="20916"/>
    <cellStyle name="Total 2 9 2 2 11" xfId="50285"/>
    <cellStyle name="Total 2 9 2 2 12" xfId="59018"/>
    <cellStyle name="Total 2 9 2 2 2" xfId="8001"/>
    <cellStyle name="Total 2 9 2 2 2 2" xfId="16055"/>
    <cellStyle name="Total 2 9 2 2 2 2 2" xfId="27529"/>
    <cellStyle name="Total 2 9 2 2 2 2 3" xfId="50286"/>
    <cellStyle name="Total 2 9 2 2 2 3" xfId="17991"/>
    <cellStyle name="Total 2 9 2 2 2 3 2" xfId="29465"/>
    <cellStyle name="Total 2 9 2 2 2 3 3" xfId="50287"/>
    <cellStyle name="Total 2 9 2 2 2 4" xfId="18295"/>
    <cellStyle name="Total 2 9 2 2 2 4 2" xfId="29769"/>
    <cellStyle name="Total 2 9 2 2 2 5" xfId="34474"/>
    <cellStyle name="Total 2 9 2 2 2 5 2" xfId="50288"/>
    <cellStyle name="Total 2 9 2 2 2 6" xfId="36141"/>
    <cellStyle name="Total 2 9 2 2 2 6 2" xfId="50289"/>
    <cellStyle name="Total 2 9 2 2 2 7" xfId="23001"/>
    <cellStyle name="Total 2 9 2 2 2 8" xfId="50290"/>
    <cellStyle name="Total 2 9 2 2 3" xfId="13815"/>
    <cellStyle name="Total 2 9 2 2 3 2" xfId="25290"/>
    <cellStyle name="Total 2 9 2 2 3 3" xfId="50291"/>
    <cellStyle name="Total 2 9 2 2 4" xfId="17181"/>
    <cellStyle name="Total 2 9 2 2 4 2" xfId="28655"/>
    <cellStyle name="Total 2 9 2 2 4 3" xfId="50292"/>
    <cellStyle name="Total 2 9 2 2 5" xfId="18150"/>
    <cellStyle name="Total 2 9 2 2 5 2" xfId="29624"/>
    <cellStyle name="Total 2 9 2 2 5 3" xfId="50293"/>
    <cellStyle name="Total 2 9 2 2 6" xfId="32389"/>
    <cellStyle name="Total 2 9 2 2 6 2" xfId="50294"/>
    <cellStyle name="Total 2 9 2 2 7" xfId="35777"/>
    <cellStyle name="Total 2 9 2 2 7 2" xfId="50295"/>
    <cellStyle name="Total 2 9 2 2 8" xfId="37546"/>
    <cellStyle name="Total 2 9 2 2 8 2" xfId="50296"/>
    <cellStyle name="Total 2 9 2 2 9" xfId="38756"/>
    <cellStyle name="Total 2 9 2 2 9 2" xfId="50297"/>
    <cellStyle name="Total 2 9 2 3" xfId="6977"/>
    <cellStyle name="Total 2 9 2 3 2" xfId="15031"/>
    <cellStyle name="Total 2 9 2 3 2 2" xfId="26505"/>
    <cellStyle name="Total 2 9 2 3 2 3" xfId="50298"/>
    <cellStyle name="Total 2 9 2 3 3" xfId="17606"/>
    <cellStyle name="Total 2 9 2 3 3 2" xfId="29080"/>
    <cellStyle name="Total 2 9 2 3 3 3" xfId="50299"/>
    <cellStyle name="Total 2 9 2 3 4" xfId="17753"/>
    <cellStyle name="Total 2 9 2 3 4 2" xfId="29227"/>
    <cellStyle name="Total 2 9 2 3 5" xfId="31365"/>
    <cellStyle name="Total 2 9 2 3 5 2" xfId="50300"/>
    <cellStyle name="Total 2 9 2 3 6" xfId="35518"/>
    <cellStyle name="Total 2 9 2 3 6 2" xfId="50301"/>
    <cellStyle name="Total 2 9 2 3 7" xfId="19892"/>
    <cellStyle name="Total 2 9 2 3 8" xfId="50302"/>
    <cellStyle name="Total 2 9 2 4" xfId="41014"/>
    <cellStyle name="Total 2 9 2 5" xfId="50303"/>
    <cellStyle name="Total 2 9 3" xfId="6423"/>
    <cellStyle name="Total 2 9 3 10" xfId="38928"/>
    <cellStyle name="Total 2 9 3 10 2" xfId="50304"/>
    <cellStyle name="Total 2 9 3 11" xfId="19529"/>
    <cellStyle name="Total 2 9 3 12" xfId="50305"/>
    <cellStyle name="Total 2 9 3 13" xfId="59019"/>
    <cellStyle name="Total 2 9 3 2" xfId="8853"/>
    <cellStyle name="Total 2 9 3 2 2" xfId="16907"/>
    <cellStyle name="Total 2 9 3 2 2 2" xfId="28381"/>
    <cellStyle name="Total 2 9 3 2 2 3" xfId="50306"/>
    <cellStyle name="Total 2 9 3 2 3" xfId="18265"/>
    <cellStyle name="Total 2 9 3 2 3 2" xfId="29739"/>
    <cellStyle name="Total 2 9 3 2 3 3" xfId="50307"/>
    <cellStyle name="Total 2 9 3 2 4" xfId="18467"/>
    <cellStyle name="Total 2 9 3 2 4 2" xfId="29941"/>
    <cellStyle name="Total 2 9 3 2 5" xfId="33241"/>
    <cellStyle name="Total 2 9 3 2 5 2" xfId="50308"/>
    <cellStyle name="Total 2 9 3 2 6" xfId="35949"/>
    <cellStyle name="Total 2 9 3 2 6 2" xfId="50309"/>
    <cellStyle name="Total 2 9 3 2 7" xfId="21768"/>
    <cellStyle name="Total 2 9 3 2 8" xfId="50310"/>
    <cellStyle name="Total 2 9 3 3" xfId="14667"/>
    <cellStyle name="Total 2 9 3 3 2" xfId="35326"/>
    <cellStyle name="Total 2 9 3 3 2 2" xfId="50311"/>
    <cellStyle name="Total 2 9 3 3 3" xfId="36313"/>
    <cellStyle name="Total 2 9 3 3 3 2" xfId="50312"/>
    <cellStyle name="Total 2 9 3 3 4" xfId="23853"/>
    <cellStyle name="Total 2 9 3 3 5" xfId="50313"/>
    <cellStyle name="Total 2 9 3 4" xfId="17458"/>
    <cellStyle name="Total 2 9 3 4 2" xfId="26142"/>
    <cellStyle name="Total 2 9 3 4 3" xfId="50314"/>
    <cellStyle name="Total 2 9 3 5" xfId="17756"/>
    <cellStyle name="Total 2 9 3 5 2" xfId="28932"/>
    <cellStyle name="Total 2 9 3 5 3" xfId="50315"/>
    <cellStyle name="Total 2 9 3 6" xfId="29230"/>
    <cellStyle name="Total 2 9 3 6 2" xfId="50316"/>
    <cellStyle name="Total 2 9 3 7" xfId="31002"/>
    <cellStyle name="Total 2 9 3 7 2" xfId="50317"/>
    <cellStyle name="Total 2 9 3 8" xfId="35431"/>
    <cellStyle name="Total 2 9 3 8 2" xfId="50318"/>
    <cellStyle name="Total 2 9 3 9" xfId="38398"/>
    <cellStyle name="Total 2 9 3 9 2" xfId="50319"/>
    <cellStyle name="Total 2 9 4" xfId="5289"/>
    <cellStyle name="Total 2 9 4 10" xfId="20744"/>
    <cellStyle name="Total 2 9 4 11" xfId="50320"/>
    <cellStyle name="Total 2 9 4 12" xfId="59020"/>
    <cellStyle name="Total 2 9 4 2" xfId="7829"/>
    <cellStyle name="Total 2 9 4 2 2" xfId="15883"/>
    <cellStyle name="Total 2 9 4 2 2 2" xfId="27357"/>
    <cellStyle name="Total 2 9 4 2 2 3" xfId="50321"/>
    <cellStyle name="Total 2 9 4 2 3" xfId="17884"/>
    <cellStyle name="Total 2 9 4 2 3 2" xfId="29358"/>
    <cellStyle name="Total 2 9 4 2 3 3" xfId="50322"/>
    <cellStyle name="Total 2 9 4 2 4" xfId="12554"/>
    <cellStyle name="Total 2 9 4 2 4 2" xfId="24028"/>
    <cellStyle name="Total 2 9 4 2 5" xfId="34302"/>
    <cellStyle name="Total 2 9 4 2 5 2" xfId="50323"/>
    <cellStyle name="Total 2 9 4 2 6" xfId="36054"/>
    <cellStyle name="Total 2 9 4 2 6 2" xfId="50324"/>
    <cellStyle name="Total 2 9 4 2 7" xfId="22829"/>
    <cellStyle name="Total 2 9 4 2 8" xfId="50325"/>
    <cellStyle name="Total 2 9 4 3" xfId="13642"/>
    <cellStyle name="Total 2 9 4 3 2" xfId="25118"/>
    <cellStyle name="Total 2 9 4 3 3" xfId="50326"/>
    <cellStyle name="Total 2 9 4 4" xfId="17075"/>
    <cellStyle name="Total 2 9 4 4 2" xfId="28549"/>
    <cellStyle name="Total 2 9 4 4 3" xfId="50327"/>
    <cellStyle name="Total 2 9 4 5" xfId="17220"/>
    <cellStyle name="Total 2 9 4 5 2" xfId="28694"/>
    <cellStyle name="Total 2 9 4 5 3" xfId="50328"/>
    <cellStyle name="Total 2 9 4 6" xfId="32217"/>
    <cellStyle name="Total 2 9 4 6 2" xfId="50329"/>
    <cellStyle name="Total 2 9 4 7" xfId="35690"/>
    <cellStyle name="Total 2 9 4 7 2" xfId="50330"/>
    <cellStyle name="Total 2 9 4 8" xfId="37374"/>
    <cellStyle name="Total 2 9 4 8 2" xfId="50331"/>
    <cellStyle name="Total 2 9 4 9" xfId="38669"/>
    <cellStyle name="Total 2 9 4 9 2" xfId="50332"/>
    <cellStyle name="Total 2 9 5" xfId="6805"/>
    <cellStyle name="Total 2 9 6" xfId="50333"/>
    <cellStyle name="Total 20" xfId="3655"/>
    <cellStyle name="Total 20 2" xfId="3656"/>
    <cellStyle name="Total 21" xfId="3657"/>
    <cellStyle name="Total 21 2" xfId="3658"/>
    <cellStyle name="Total 22" xfId="3659"/>
    <cellStyle name="Total 22 2" xfId="3660"/>
    <cellStyle name="Total 23" xfId="3661"/>
    <cellStyle name="Total 23 2" xfId="3662"/>
    <cellStyle name="Total 24" xfId="3663"/>
    <cellStyle name="Total 24 2" xfId="3664"/>
    <cellStyle name="Total 25" xfId="3665"/>
    <cellStyle name="Total 25 2" xfId="3666"/>
    <cellStyle name="Total 26" xfId="3667"/>
    <cellStyle name="Total 26 2" xfId="3668"/>
    <cellStyle name="Total 27" xfId="3669"/>
    <cellStyle name="Total 27 2" xfId="3670"/>
    <cellStyle name="Total 28" xfId="3671"/>
    <cellStyle name="Total 28 2" xfId="3672"/>
    <cellStyle name="Total 29" xfId="3673"/>
    <cellStyle name="Total 29 2" xfId="3674"/>
    <cellStyle name="Total 3" xfId="3675"/>
    <cellStyle name="Total 3 2" xfId="3676"/>
    <cellStyle name="Total 3 2 2" xfId="3677"/>
    <cellStyle name="Total 3 2 2 2" xfId="4662"/>
    <cellStyle name="Total 3 2 3" xfId="4663"/>
    <cellStyle name="Total 30" xfId="3678"/>
    <cellStyle name="Total 30 2" xfId="3679"/>
    <cellStyle name="Total 31" xfId="3680"/>
    <cellStyle name="Total 31 2" xfId="3681"/>
    <cellStyle name="Total 32" xfId="3682"/>
    <cellStyle name="Total 32 2" xfId="3683"/>
    <cellStyle name="Total 33" xfId="3684"/>
    <cellStyle name="Total 33 2" xfId="3685"/>
    <cellStyle name="Total 34" xfId="3686"/>
    <cellStyle name="Total 34 2" xfId="3687"/>
    <cellStyle name="Total 35" xfId="3688"/>
    <cellStyle name="Total 35 2" xfId="3689"/>
    <cellStyle name="Total 36" xfId="3690"/>
    <cellStyle name="Total 36 2" xfId="3691"/>
    <cellStyle name="Total 37" xfId="3692"/>
    <cellStyle name="Total 37 2" xfId="3693"/>
    <cellStyle name="Total 38" xfId="3694"/>
    <cellStyle name="Total 38 2" xfId="3695"/>
    <cellStyle name="Total 39" xfId="3696"/>
    <cellStyle name="Total 39 2" xfId="3697"/>
    <cellStyle name="Total 4" xfId="3698"/>
    <cellStyle name="Total 4 2" xfId="3699"/>
    <cellStyle name="Total 4 2 2" xfId="3700"/>
    <cellStyle name="Total 4 2 2 2" xfId="4664"/>
    <cellStyle name="Total 4 2 3" xfId="4665"/>
    <cellStyle name="Total 40" xfId="3701"/>
    <cellStyle name="Total 40 2" xfId="3702"/>
    <cellStyle name="Total 41" xfId="3703"/>
    <cellStyle name="Total 41 2" xfId="3704"/>
    <cellStyle name="Total 42" xfId="3705"/>
    <cellStyle name="Total 42 2" xfId="3706"/>
    <cellStyle name="Total 43" xfId="3707"/>
    <cellStyle name="Total 43 2" xfId="3708"/>
    <cellStyle name="Total 44" xfId="3709"/>
    <cellStyle name="Total 44 2" xfId="3710"/>
    <cellStyle name="Total 45" xfId="3711"/>
    <cellStyle name="Total 45 2" xfId="3712"/>
    <cellStyle name="Total 46" xfId="3713"/>
    <cellStyle name="Total 47" xfId="3714"/>
    <cellStyle name="Total 48" xfId="3715"/>
    <cellStyle name="Total 49" xfId="3716"/>
    <cellStyle name="Total 5" xfId="3717"/>
    <cellStyle name="Total 5 2" xfId="3718"/>
    <cellStyle name="Total 5 2 2" xfId="3719"/>
    <cellStyle name="Total 5 2 2 2" xfId="4667"/>
    <cellStyle name="Total 5 2 3" xfId="4668"/>
    <cellStyle name="Total 6" xfId="3720"/>
    <cellStyle name="Total 6 2" xfId="3721"/>
    <cellStyle name="Total 6 2 2" xfId="3722"/>
    <cellStyle name="Total 6 2 2 2" xfId="4669"/>
    <cellStyle name="Total 6 2 3" xfId="4670"/>
    <cellStyle name="Total 7" xfId="3723"/>
    <cellStyle name="Total 7 2" xfId="3724"/>
    <cellStyle name="Total 7 2 2" xfId="3725"/>
    <cellStyle name="Total 7 2 2 2" xfId="4671"/>
    <cellStyle name="Total 7 2 3" xfId="4672"/>
    <cellStyle name="Total 8" xfId="3726"/>
    <cellStyle name="Total 8 2" xfId="3727"/>
    <cellStyle name="Total 8 2 2" xfId="3728"/>
    <cellStyle name="Total 8 2 2 2" xfId="4673"/>
    <cellStyle name="Total 8 2 3" xfId="4674"/>
    <cellStyle name="Total 9" xfId="3729"/>
    <cellStyle name="Total 9 2" xfId="3730"/>
    <cellStyle name="Total 9 2 2" xfId="3731"/>
    <cellStyle name="Total 9 2 2 2" xfId="4675"/>
    <cellStyle name="Total 9 2 3" xfId="4676"/>
    <cellStyle name="Vírgula 2" xfId="3733"/>
    <cellStyle name="Vírgula 2 2" xfId="3734"/>
    <cellStyle name="Vírgula 2 2 2" xfId="3735"/>
    <cellStyle name="Vírgula 2 2 2 2" xfId="59021"/>
    <cellStyle name="Vírgula 2 2 2 3" xfId="59022"/>
    <cellStyle name="Vírgula 2 2 3" xfId="59023"/>
    <cellStyle name="Vírgula 2 2 4" xfId="59024"/>
    <cellStyle name="Vírgula 2 3" xfId="3736"/>
    <cellStyle name="Vírgula 2 3 2" xfId="3737"/>
    <cellStyle name="Vírgula 2 3 2 2" xfId="59025"/>
    <cellStyle name="Vírgula 2 3 2 3" xfId="59026"/>
    <cellStyle name="Vírgula 2 3 3" xfId="59027"/>
    <cellStyle name="Vírgula 2 3 4" xfId="59028"/>
    <cellStyle name="Vírgula 2 4" xfId="4027"/>
    <cellStyle name="Vírgula 3" xfId="3738"/>
    <cellStyle name="Vírgula 3 2" xfId="3739"/>
    <cellStyle name="Vírgula 3 2 2" xfId="59029"/>
    <cellStyle name="Vírgula 3 2 3" xfId="59030"/>
    <cellStyle name="Vírgula 3 3" xfId="3740"/>
    <cellStyle name="Vírgula 3 3 2" xfId="4677"/>
    <cellStyle name="Vírgula 3 3 3" xfId="6424"/>
    <cellStyle name="Vírgula 3 3 4" xfId="5290"/>
    <cellStyle name="Vírgula 3 4" xfId="4678"/>
    <cellStyle name="Vírgula 3 4 10" xfId="39571"/>
    <cellStyle name="Vírgula 3 4 2" xfId="5884"/>
    <cellStyle name="Vírgula 3 4 2 2" xfId="8423"/>
    <cellStyle name="Vírgula 3 4 2 2 2" xfId="16477"/>
    <cellStyle name="Vírgula 3 4 2 2 2 2" xfId="27951"/>
    <cellStyle name="Vírgula 3 4 2 2 3" xfId="34896"/>
    <cellStyle name="Vírgula 3 4 2 2 3 2" xfId="59031"/>
    <cellStyle name="Vírgula 3 4 2 2 4" xfId="23423"/>
    <cellStyle name="Vírgula 3 4 2 2 5" xfId="12064"/>
    <cellStyle name="Vírgula 3 4 2 2 6" xfId="43932"/>
    <cellStyle name="Vírgula 3 4 2 3" xfId="14237"/>
    <cellStyle name="Vírgula 3 4 2 3 2" xfId="25712"/>
    <cellStyle name="Vírgula 3 4 2 3 3" xfId="42211"/>
    <cellStyle name="Vírgula 3 4 2 4" xfId="32811"/>
    <cellStyle name="Vírgula 3 4 2 4 2" xfId="59032"/>
    <cellStyle name="Vírgula 3 4 2 5" xfId="37968"/>
    <cellStyle name="Vírgula 3 4 2 5 2" xfId="59033"/>
    <cellStyle name="Vírgula 3 4 2 6" xfId="21338"/>
    <cellStyle name="Vírgula 3 4 2 7" xfId="10343"/>
    <cellStyle name="Vírgula 3 4 2 8" xfId="40336"/>
    <cellStyle name="Vírgula 3 4 3" xfId="7399"/>
    <cellStyle name="Vírgula 3 4 3 2" xfId="15453"/>
    <cellStyle name="Vírgula 3 4 3 2 2" xfId="26927"/>
    <cellStyle name="Vírgula 3 4 3 3" xfId="31787"/>
    <cellStyle name="Vírgula 3 4 3 3 2" xfId="59034"/>
    <cellStyle name="Vírgula 3 4 3 4" xfId="20314"/>
    <cellStyle name="Vírgula 3 4 3 5" xfId="11299"/>
    <cellStyle name="Vírgula 3 4 3 6" xfId="43167"/>
    <cellStyle name="Vírgula 3 4 4" xfId="13215"/>
    <cellStyle name="Vírgula 3 4 4 2" xfId="33882"/>
    <cellStyle name="Vírgula 3 4 4 2 2" xfId="59035"/>
    <cellStyle name="Vírgula 3 4 4 3" xfId="22409"/>
    <cellStyle name="Vírgula 3 4 4 4" xfId="41436"/>
    <cellStyle name="Vírgula 3 4 5" xfId="24689"/>
    <cellStyle name="Vírgula 3 4 5 2" xfId="59036"/>
    <cellStyle name="Vírgula 3 4 6" xfId="30582"/>
    <cellStyle name="Vírgula 3 4 6 2" xfId="59037"/>
    <cellStyle name="Vírgula 3 4 7" xfId="36954"/>
    <cellStyle name="Vírgula 3 4 7 2" xfId="59038"/>
    <cellStyle name="Vírgula 3 4 8" xfId="19109"/>
    <cellStyle name="Vírgula 3 4 9" xfId="9578"/>
    <cellStyle name="Vírgula 4" xfId="3741"/>
    <cellStyle name="Vírgula 5" xfId="59039"/>
    <cellStyle name="Vírgula 6" xfId="59040"/>
    <cellStyle name="Vírgula0" xfId="3742"/>
    <cellStyle name="Warning Text" xfId="3743"/>
  </cellStyles>
  <dxfs count="806">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
      <font>
        <b/>
        <i val="0"/>
        <condense val="0"/>
        <extend val="0"/>
      </font>
    </dxf>
    <dxf>
      <font>
        <b/>
        <i val="0"/>
        <condense val="0"/>
        <extend val="0"/>
      </font>
      <fill>
        <patternFill>
          <bgColor indexed="22"/>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3</xdr:col>
      <xdr:colOff>723900</xdr:colOff>
      <xdr:row>3</xdr:row>
      <xdr:rowOff>133350</xdr:rowOff>
    </xdr:from>
    <xdr:to>
      <xdr:col>3</xdr:col>
      <xdr:colOff>2962275</xdr:colOff>
      <xdr:row>6</xdr:row>
      <xdr:rowOff>142875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247900" y="342900"/>
          <a:ext cx="2238375" cy="504825"/>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2</xdr:col>
      <xdr:colOff>723900</xdr:colOff>
      <xdr:row>3</xdr:row>
      <xdr:rowOff>133350</xdr:rowOff>
    </xdr:from>
    <xdr:to>
      <xdr:col>2</xdr:col>
      <xdr:colOff>2962275</xdr:colOff>
      <xdr:row>6</xdr:row>
      <xdr:rowOff>142875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247900" y="342900"/>
          <a:ext cx="2238375" cy="581025"/>
        </a:xfrm>
        <a:prstGeom prst="rect">
          <a:avLst/>
        </a:prstGeom>
        <a:noFill/>
        <a:ln w="9525">
          <a:noFill/>
          <a:miter lim="800000"/>
          <a:headEnd/>
          <a:tailEnd/>
        </a:ln>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1</xdr:col>
      <xdr:colOff>488157</xdr:colOff>
      <xdr:row>1</xdr:row>
      <xdr:rowOff>59532</xdr:rowOff>
    </xdr:from>
    <xdr:to>
      <xdr:col>2</xdr:col>
      <xdr:colOff>523877</xdr:colOff>
      <xdr:row>4</xdr:row>
      <xdr:rowOff>211930</xdr:rowOff>
    </xdr:to>
    <xdr:pic>
      <xdr:nvPicPr>
        <xdr:cNvPr id="3" name="Picture 1">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90626" y="261938"/>
          <a:ext cx="964407" cy="86677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464344</xdr:colOff>
      <xdr:row>1</xdr:row>
      <xdr:rowOff>47626</xdr:rowOff>
    </xdr:from>
    <xdr:to>
      <xdr:col>2</xdr:col>
      <xdr:colOff>500064</xdr:colOff>
      <xdr:row>4</xdr:row>
      <xdr:rowOff>200024</xdr:rowOff>
    </xdr:to>
    <xdr:pic>
      <xdr:nvPicPr>
        <xdr:cNvPr id="3" name="Picture 1">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66813" y="250032"/>
          <a:ext cx="964407" cy="866773"/>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488156</xdr:colOff>
      <xdr:row>1</xdr:row>
      <xdr:rowOff>23813</xdr:rowOff>
    </xdr:from>
    <xdr:to>
      <xdr:col>2</xdr:col>
      <xdr:colOff>523876</xdr:colOff>
      <xdr:row>4</xdr:row>
      <xdr:rowOff>176211</xdr:rowOff>
    </xdr:to>
    <xdr:pic>
      <xdr:nvPicPr>
        <xdr:cNvPr id="3" name="Picture 1">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90625" y="226219"/>
          <a:ext cx="964407" cy="866773"/>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547688</xdr:colOff>
      <xdr:row>0</xdr:row>
      <xdr:rowOff>178594</xdr:rowOff>
    </xdr:from>
    <xdr:to>
      <xdr:col>2</xdr:col>
      <xdr:colOff>1512095</xdr:colOff>
      <xdr:row>4</xdr:row>
      <xdr:rowOff>128586</xdr:rowOff>
    </xdr:to>
    <xdr:pic>
      <xdr:nvPicPr>
        <xdr:cNvPr id="3" name="Picture 1">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21594" y="178594"/>
          <a:ext cx="964407" cy="866773"/>
        </a:xfrm>
        <a:prstGeom prst="rect">
          <a:avLst/>
        </a:prstGeom>
        <a:noFill/>
        <a:ln w="9525">
          <a:noFill/>
          <a:miter lim="800000"/>
          <a:headEnd/>
          <a:tailEnd/>
        </a:ln>
      </xdr:spPr>
    </xdr:pic>
    <xdr:clientData/>
  </xdr:twoCellAnchor>
  <xdr:twoCellAnchor>
    <xdr:from>
      <xdr:col>2</xdr:col>
      <xdr:colOff>547688</xdr:colOff>
      <xdr:row>0</xdr:row>
      <xdr:rowOff>178594</xdr:rowOff>
    </xdr:from>
    <xdr:to>
      <xdr:col>2</xdr:col>
      <xdr:colOff>1512095</xdr:colOff>
      <xdr:row>4</xdr:row>
      <xdr:rowOff>128586</xdr:rowOff>
    </xdr:to>
    <xdr:pic>
      <xdr:nvPicPr>
        <xdr:cNvPr id="4" name="Picture 1">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19213" y="178594"/>
          <a:ext cx="964407" cy="864392"/>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547688</xdr:colOff>
      <xdr:row>0</xdr:row>
      <xdr:rowOff>178594</xdr:rowOff>
    </xdr:from>
    <xdr:to>
      <xdr:col>2</xdr:col>
      <xdr:colOff>1512095</xdr:colOff>
      <xdr:row>4</xdr:row>
      <xdr:rowOff>128586</xdr:rowOff>
    </xdr:to>
    <xdr:pic>
      <xdr:nvPicPr>
        <xdr:cNvPr id="2" name="Picture 1">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19213" y="178594"/>
          <a:ext cx="964407" cy="864392"/>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583407</xdr:colOff>
      <xdr:row>0</xdr:row>
      <xdr:rowOff>154781</xdr:rowOff>
    </xdr:from>
    <xdr:to>
      <xdr:col>1</xdr:col>
      <xdr:colOff>1547814</xdr:colOff>
      <xdr:row>4</xdr:row>
      <xdr:rowOff>104773</xdr:rowOff>
    </xdr:to>
    <xdr:pic>
      <xdr:nvPicPr>
        <xdr:cNvPr id="5" name="Picture 1">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57313" y="154781"/>
          <a:ext cx="964407" cy="866773"/>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583407</xdr:colOff>
      <xdr:row>0</xdr:row>
      <xdr:rowOff>154781</xdr:rowOff>
    </xdr:from>
    <xdr:to>
      <xdr:col>1</xdr:col>
      <xdr:colOff>1547814</xdr:colOff>
      <xdr:row>4</xdr:row>
      <xdr:rowOff>104773</xdr:rowOff>
    </xdr:to>
    <xdr:pic>
      <xdr:nvPicPr>
        <xdr:cNvPr id="2" name="Picture 1">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93007" y="154781"/>
          <a:ext cx="964407" cy="864392"/>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333375</xdr:colOff>
      <xdr:row>1</xdr:row>
      <xdr:rowOff>59532</xdr:rowOff>
    </xdr:from>
    <xdr:to>
      <xdr:col>1</xdr:col>
      <xdr:colOff>1250155</xdr:colOff>
      <xdr:row>4</xdr:row>
      <xdr:rowOff>56868</xdr:rowOff>
    </xdr:to>
    <xdr:pic>
      <xdr:nvPicPr>
        <xdr:cNvPr id="2" name="Picture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38225" y="259557"/>
          <a:ext cx="916780" cy="711711"/>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152400</xdr:colOff>
      <xdr:row>1</xdr:row>
      <xdr:rowOff>114300</xdr:rowOff>
    </xdr:from>
    <xdr:to>
      <xdr:col>1</xdr:col>
      <xdr:colOff>0</xdr:colOff>
      <xdr:row>3</xdr:row>
      <xdr:rowOff>200025</xdr:rowOff>
    </xdr:to>
    <xdr:pic>
      <xdr:nvPicPr>
        <xdr:cNvPr id="2" name="Picture 1">
          <a:extLst>
            <a:ext uri="{FF2B5EF4-FFF2-40B4-BE49-F238E27FC236}">
              <a16:creationId xmlns=""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314325"/>
          <a:ext cx="923925" cy="56197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29308</xdr:rowOff>
    </xdr:from>
    <xdr:to>
      <xdr:col>8</xdr:col>
      <xdr:colOff>175847</xdr:colOff>
      <xdr:row>0</xdr:row>
      <xdr:rowOff>642650</xdr:rowOff>
    </xdr:to>
    <xdr:pic>
      <xdr:nvPicPr>
        <xdr:cNvPr id="3" name="Imagem 2" descr="SINESP.png"/>
        <xdr:cNvPicPr>
          <a:picLocks noChangeAspect="1"/>
        </xdr:cNvPicPr>
      </xdr:nvPicPr>
      <xdr:blipFill>
        <a:blip xmlns:r="http://schemas.openxmlformats.org/officeDocument/2006/relationships" r:embed="rId2" cstate="print"/>
        <a:stretch>
          <a:fillRect/>
        </a:stretch>
      </xdr:blipFill>
      <xdr:spPr>
        <a:xfrm>
          <a:off x="3539638" y="29308"/>
          <a:ext cx="1751134" cy="61334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359585</xdr:colOff>
      <xdr:row>52</xdr:row>
      <xdr:rowOff>145205</xdr:rowOff>
    </xdr:to>
    <xdr:pic>
      <xdr:nvPicPr>
        <xdr:cNvPr id="2" name="Imagem 1" descr="ENCARGOS SOCIAIS JAN 2019.png"/>
        <xdr:cNvPicPr>
          <a:picLocks noChangeAspect="1"/>
        </xdr:cNvPicPr>
      </xdr:nvPicPr>
      <xdr:blipFill>
        <a:blip xmlns:r="http://schemas.openxmlformats.org/officeDocument/2006/relationships" r:embed="rId1" cstate="print"/>
        <a:stretch>
          <a:fillRect/>
        </a:stretch>
      </xdr:blipFill>
      <xdr:spPr>
        <a:xfrm>
          <a:off x="0" y="0"/>
          <a:ext cx="6455585" cy="85653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jose.neto.NOVACAP-SEDE\Downloads\PROJ-DE-037-17-OR&#199;-DT-111-17-SEOR&#199;A-PLA-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5gm\Meus%20documentos\2915\Excel\Compra\Prodasen-CC_01-08_completa_custo_F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s03\de-seor&#231;a\Users\Eduardo\01%20-%20TRABALHOS\01_PROJETOS\2009.06%20-%20CAIXA%20IGUATU\IGUATU\04_PE\PLO\3716-08-CAIXA-AGE-IGUATU-PE-PLO-010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vemail2.terra.com.br/cgi-bin/webmail.exe/5-CSANEO%20ENGENHARIA/Vila%20Ol&#237;mpica/Samambaia/DrenaCalc5j_VOSamambaiar_DRN-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LANILHA"/>
    </sheetNames>
    <sheetDataSet>
      <sheetData sheetId="0"/>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l.sociais"/>
      <sheetName val="BDI"/>
      <sheetName val="CRONOGRAMA"/>
      <sheetName val="comp"/>
      <sheetName val="PLANILHA"/>
      <sheetName val="RESUMO"/>
      <sheetName val="ROSTO"/>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Eletrica"/>
      <sheetName val="Hidro"/>
      <sheetName val="C-Incendio"/>
      <sheetName val="cabeamento"/>
      <sheetName val="SSCP"/>
      <sheetName val="acesso"/>
      <sheetName val="CFTV"/>
      <sheetName val="AC"/>
      <sheetName val="inst edital Definitiva"/>
      <sheetName val="unit arq"/>
      <sheetName val="ARQ"/>
      <sheetName val="CRONOGRAMA"/>
      <sheetName val="b.d.i"/>
    </sheetNames>
    <sheetDataSet>
      <sheetData sheetId="0">
        <row r="5">
          <cell r="L5">
            <v>0.6</v>
          </cell>
        </row>
        <row r="6">
          <cell r="L6">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L4">
            <v>0.8</v>
          </cell>
        </row>
        <row r="5">
          <cell r="L5">
            <v>0.5</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dados"/>
      <sheetName val="Planilha"/>
      <sheetName val="Plan2"/>
      <sheetName val="Plan1"/>
      <sheetName val="Desenho"/>
      <sheetName val="Plan"/>
      <sheetName val="QuantLigacao"/>
      <sheetName val="QuantRede"/>
      <sheetName val="Tabela Novacap"/>
      <sheetName val="Tabela TCPO"/>
      <sheetName val="Tabela TCPO 1"/>
      <sheetName val="Drenagem"/>
      <sheetName val="Pre Moldados"/>
    </sheetNames>
    <sheetDataSet>
      <sheetData sheetId="0"/>
      <sheetData sheetId="1">
        <row r="2">
          <cell r="DG2" t="str">
            <v>mec c/ contr</v>
          </cell>
          <cell r="DH2" t="str">
            <v>Areia</v>
          </cell>
        </row>
        <row r="3">
          <cell r="DG3">
            <v>0</v>
          </cell>
          <cell r="DH3">
            <v>0</v>
          </cell>
        </row>
        <row r="4">
          <cell r="DG4">
            <v>46.795456250002381</v>
          </cell>
          <cell r="DH4">
            <v>2.4629187500001253</v>
          </cell>
        </row>
        <row r="5">
          <cell r="DG5">
            <v>46.459928124999998</v>
          </cell>
          <cell r="DH5">
            <v>2.445259375</v>
          </cell>
        </row>
        <row r="6">
          <cell r="DG6">
            <v>35.328504796605031</v>
          </cell>
          <cell r="DH6">
            <v>1.8593949892950012</v>
          </cell>
        </row>
        <row r="7">
          <cell r="DG7">
            <v>63.085386019779797</v>
          </cell>
          <cell r="DH7">
            <v>3.3202834747252523</v>
          </cell>
        </row>
        <row r="8">
          <cell r="DG8">
            <v>65.837868731806253</v>
          </cell>
          <cell r="DH8">
            <v>3.4651509858845397</v>
          </cell>
        </row>
        <row r="9">
          <cell r="DG9">
            <v>61.743318081064174</v>
          </cell>
          <cell r="DH9">
            <v>3.2496483200560089</v>
          </cell>
        </row>
        <row r="10">
          <cell r="DG10">
            <v>57.776862499991502</v>
          </cell>
          <cell r="DH10">
            <v>3.0408874999995525</v>
          </cell>
        </row>
        <row r="11">
          <cell r="DG11">
            <v>0</v>
          </cell>
          <cell r="DH11">
            <v>0</v>
          </cell>
        </row>
        <row r="12">
          <cell r="DG12">
            <v>38.572612500001966</v>
          </cell>
          <cell r="DH12">
            <v>2.0301375000001034</v>
          </cell>
        </row>
        <row r="13">
          <cell r="DG13">
            <v>30.008125</v>
          </cell>
          <cell r="DH13">
            <v>1.579375</v>
          </cell>
        </row>
        <row r="14">
          <cell r="DG14">
            <v>45.960109374995596</v>
          </cell>
          <cell r="DH14">
            <v>2.4189531249997684</v>
          </cell>
        </row>
        <row r="15">
          <cell r="DG15">
            <v>105.56447499998538</v>
          </cell>
          <cell r="DH15">
            <v>5.5560249999992299</v>
          </cell>
        </row>
        <row r="16">
          <cell r="DG16">
            <v>0</v>
          </cell>
          <cell r="DH16">
            <v>0</v>
          </cell>
        </row>
        <row r="17">
          <cell r="DG17">
            <v>20.634593749996963</v>
          </cell>
          <cell r="DH17">
            <v>1.0860312499998401</v>
          </cell>
        </row>
        <row r="18">
          <cell r="DG18">
            <v>0</v>
          </cell>
          <cell r="DH18">
            <v>0</v>
          </cell>
        </row>
        <row r="19">
          <cell r="DG19">
            <v>0</v>
          </cell>
          <cell r="DH19">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3.bin"/><Relationship Id="rId5" Type="http://schemas.openxmlformats.org/officeDocument/2006/relationships/oleObject" Target="../embeddings/oleObject2.bin"/><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6.bin"/><Relationship Id="rId5" Type="http://schemas.openxmlformats.org/officeDocument/2006/relationships/oleObject" Target="../embeddings/oleObject5.bin"/><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comments" Target="../comments5.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9.bin"/><Relationship Id="rId5" Type="http://schemas.openxmlformats.org/officeDocument/2006/relationships/oleObject" Target="../embeddings/oleObject8.bin"/><Relationship Id="rId4" Type="http://schemas.openxmlformats.org/officeDocument/2006/relationships/oleObject" Target="../embeddings/oleObject7.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14.bin"/><Relationship Id="rId13" Type="http://schemas.openxmlformats.org/officeDocument/2006/relationships/oleObject" Target="../embeddings/oleObject19.bin"/><Relationship Id="rId18" Type="http://schemas.openxmlformats.org/officeDocument/2006/relationships/oleObject" Target="../embeddings/oleObject24.bin"/><Relationship Id="rId26" Type="http://schemas.openxmlformats.org/officeDocument/2006/relationships/oleObject" Target="../embeddings/oleObject32.bin"/><Relationship Id="rId3" Type="http://schemas.openxmlformats.org/officeDocument/2006/relationships/vmlDrawing" Target="../drawings/vmlDrawing6.vml"/><Relationship Id="rId21" Type="http://schemas.openxmlformats.org/officeDocument/2006/relationships/oleObject" Target="../embeddings/oleObject27.bin"/><Relationship Id="rId7" Type="http://schemas.openxmlformats.org/officeDocument/2006/relationships/oleObject" Target="../embeddings/oleObject13.bin"/><Relationship Id="rId12" Type="http://schemas.openxmlformats.org/officeDocument/2006/relationships/oleObject" Target="../embeddings/oleObject18.bin"/><Relationship Id="rId17" Type="http://schemas.openxmlformats.org/officeDocument/2006/relationships/oleObject" Target="../embeddings/oleObject23.bin"/><Relationship Id="rId25" Type="http://schemas.openxmlformats.org/officeDocument/2006/relationships/oleObject" Target="../embeddings/oleObject31.bin"/><Relationship Id="rId2" Type="http://schemas.openxmlformats.org/officeDocument/2006/relationships/drawing" Target="../drawings/drawing6.xml"/><Relationship Id="rId16" Type="http://schemas.openxmlformats.org/officeDocument/2006/relationships/oleObject" Target="../embeddings/oleObject22.bin"/><Relationship Id="rId20" Type="http://schemas.openxmlformats.org/officeDocument/2006/relationships/oleObject" Target="../embeddings/oleObject26.bin"/><Relationship Id="rId1" Type="http://schemas.openxmlformats.org/officeDocument/2006/relationships/printerSettings" Target="../printerSettings/printerSettings6.bin"/><Relationship Id="rId6" Type="http://schemas.openxmlformats.org/officeDocument/2006/relationships/oleObject" Target="../embeddings/oleObject12.bin"/><Relationship Id="rId11" Type="http://schemas.openxmlformats.org/officeDocument/2006/relationships/oleObject" Target="../embeddings/oleObject17.bin"/><Relationship Id="rId24" Type="http://schemas.openxmlformats.org/officeDocument/2006/relationships/oleObject" Target="../embeddings/oleObject30.bin"/><Relationship Id="rId5" Type="http://schemas.openxmlformats.org/officeDocument/2006/relationships/oleObject" Target="../embeddings/oleObject11.bin"/><Relationship Id="rId15" Type="http://schemas.openxmlformats.org/officeDocument/2006/relationships/oleObject" Target="../embeddings/oleObject21.bin"/><Relationship Id="rId23" Type="http://schemas.openxmlformats.org/officeDocument/2006/relationships/oleObject" Target="../embeddings/oleObject29.bin"/><Relationship Id="rId28" Type="http://schemas.openxmlformats.org/officeDocument/2006/relationships/comments" Target="../comments6.xml"/><Relationship Id="rId10" Type="http://schemas.openxmlformats.org/officeDocument/2006/relationships/oleObject" Target="../embeddings/oleObject16.bin"/><Relationship Id="rId19" Type="http://schemas.openxmlformats.org/officeDocument/2006/relationships/oleObject" Target="../embeddings/oleObject25.bin"/><Relationship Id="rId4" Type="http://schemas.openxmlformats.org/officeDocument/2006/relationships/oleObject" Target="../embeddings/oleObject10.bin"/><Relationship Id="rId9" Type="http://schemas.openxmlformats.org/officeDocument/2006/relationships/oleObject" Target="../embeddings/oleObject15.bin"/><Relationship Id="rId14" Type="http://schemas.openxmlformats.org/officeDocument/2006/relationships/oleObject" Target="../embeddings/oleObject20.bin"/><Relationship Id="rId22" Type="http://schemas.openxmlformats.org/officeDocument/2006/relationships/oleObject" Target="../embeddings/oleObject28.bin"/><Relationship Id="rId27" Type="http://schemas.openxmlformats.org/officeDocument/2006/relationships/oleObject" Target="../embeddings/oleObject33.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38.bin"/><Relationship Id="rId13" Type="http://schemas.openxmlformats.org/officeDocument/2006/relationships/oleObject" Target="../embeddings/oleObject43.bin"/><Relationship Id="rId18" Type="http://schemas.openxmlformats.org/officeDocument/2006/relationships/oleObject" Target="../embeddings/oleObject48.bin"/><Relationship Id="rId3" Type="http://schemas.openxmlformats.org/officeDocument/2006/relationships/vmlDrawing" Target="../drawings/vmlDrawing7.vml"/><Relationship Id="rId21" Type="http://schemas.openxmlformats.org/officeDocument/2006/relationships/oleObject" Target="../embeddings/oleObject51.bin"/><Relationship Id="rId7" Type="http://schemas.openxmlformats.org/officeDocument/2006/relationships/oleObject" Target="../embeddings/oleObject37.bin"/><Relationship Id="rId12" Type="http://schemas.openxmlformats.org/officeDocument/2006/relationships/oleObject" Target="../embeddings/oleObject42.bin"/><Relationship Id="rId17" Type="http://schemas.openxmlformats.org/officeDocument/2006/relationships/oleObject" Target="../embeddings/oleObject47.bin"/><Relationship Id="rId2" Type="http://schemas.openxmlformats.org/officeDocument/2006/relationships/drawing" Target="../drawings/drawing7.xml"/><Relationship Id="rId16" Type="http://schemas.openxmlformats.org/officeDocument/2006/relationships/oleObject" Target="../embeddings/oleObject46.bin"/><Relationship Id="rId20" Type="http://schemas.openxmlformats.org/officeDocument/2006/relationships/oleObject" Target="../embeddings/oleObject50.bin"/><Relationship Id="rId1" Type="http://schemas.openxmlformats.org/officeDocument/2006/relationships/printerSettings" Target="../printerSettings/printerSettings7.bin"/><Relationship Id="rId6" Type="http://schemas.openxmlformats.org/officeDocument/2006/relationships/oleObject" Target="../embeddings/oleObject36.bin"/><Relationship Id="rId11" Type="http://schemas.openxmlformats.org/officeDocument/2006/relationships/oleObject" Target="../embeddings/oleObject41.bin"/><Relationship Id="rId5" Type="http://schemas.openxmlformats.org/officeDocument/2006/relationships/oleObject" Target="../embeddings/oleObject35.bin"/><Relationship Id="rId15" Type="http://schemas.openxmlformats.org/officeDocument/2006/relationships/oleObject" Target="../embeddings/oleObject45.bin"/><Relationship Id="rId10" Type="http://schemas.openxmlformats.org/officeDocument/2006/relationships/oleObject" Target="../embeddings/oleObject40.bin"/><Relationship Id="rId19" Type="http://schemas.openxmlformats.org/officeDocument/2006/relationships/oleObject" Target="../embeddings/oleObject49.bin"/><Relationship Id="rId4" Type="http://schemas.openxmlformats.org/officeDocument/2006/relationships/oleObject" Target="../embeddings/oleObject34.bin"/><Relationship Id="rId9" Type="http://schemas.openxmlformats.org/officeDocument/2006/relationships/oleObject" Target="../embeddings/oleObject39.bin"/><Relationship Id="rId14" Type="http://schemas.openxmlformats.org/officeDocument/2006/relationships/oleObject" Target="../embeddings/oleObject44.bin"/><Relationship Id="rId2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56.bin"/><Relationship Id="rId13" Type="http://schemas.openxmlformats.org/officeDocument/2006/relationships/oleObject" Target="../embeddings/oleObject61.bin"/><Relationship Id="rId18" Type="http://schemas.openxmlformats.org/officeDocument/2006/relationships/oleObject" Target="../embeddings/oleObject66.bin"/><Relationship Id="rId3" Type="http://schemas.openxmlformats.org/officeDocument/2006/relationships/vmlDrawing" Target="../drawings/vmlDrawing8.vml"/><Relationship Id="rId21" Type="http://schemas.openxmlformats.org/officeDocument/2006/relationships/oleObject" Target="../embeddings/oleObject69.bin"/><Relationship Id="rId7" Type="http://schemas.openxmlformats.org/officeDocument/2006/relationships/oleObject" Target="../embeddings/oleObject55.bin"/><Relationship Id="rId12" Type="http://schemas.openxmlformats.org/officeDocument/2006/relationships/oleObject" Target="../embeddings/oleObject60.bin"/><Relationship Id="rId17" Type="http://schemas.openxmlformats.org/officeDocument/2006/relationships/oleObject" Target="../embeddings/oleObject65.bin"/><Relationship Id="rId2" Type="http://schemas.openxmlformats.org/officeDocument/2006/relationships/drawing" Target="../drawings/drawing8.xml"/><Relationship Id="rId16" Type="http://schemas.openxmlformats.org/officeDocument/2006/relationships/oleObject" Target="../embeddings/oleObject64.bin"/><Relationship Id="rId20" Type="http://schemas.openxmlformats.org/officeDocument/2006/relationships/oleObject" Target="../embeddings/oleObject68.bin"/><Relationship Id="rId1" Type="http://schemas.openxmlformats.org/officeDocument/2006/relationships/printerSettings" Target="../printerSettings/printerSettings8.bin"/><Relationship Id="rId6" Type="http://schemas.openxmlformats.org/officeDocument/2006/relationships/oleObject" Target="../embeddings/oleObject54.bin"/><Relationship Id="rId11" Type="http://schemas.openxmlformats.org/officeDocument/2006/relationships/oleObject" Target="../embeddings/oleObject59.bin"/><Relationship Id="rId5" Type="http://schemas.openxmlformats.org/officeDocument/2006/relationships/oleObject" Target="../embeddings/oleObject53.bin"/><Relationship Id="rId15" Type="http://schemas.openxmlformats.org/officeDocument/2006/relationships/oleObject" Target="../embeddings/oleObject63.bin"/><Relationship Id="rId10" Type="http://schemas.openxmlformats.org/officeDocument/2006/relationships/oleObject" Target="../embeddings/oleObject58.bin"/><Relationship Id="rId19" Type="http://schemas.openxmlformats.org/officeDocument/2006/relationships/oleObject" Target="../embeddings/oleObject67.bin"/><Relationship Id="rId4" Type="http://schemas.openxmlformats.org/officeDocument/2006/relationships/oleObject" Target="../embeddings/oleObject52.bin"/><Relationship Id="rId9" Type="http://schemas.openxmlformats.org/officeDocument/2006/relationships/oleObject" Target="../embeddings/oleObject57.bin"/><Relationship Id="rId14" Type="http://schemas.openxmlformats.org/officeDocument/2006/relationships/oleObject" Target="../embeddings/oleObject62.bin"/><Relationship Id="rId2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74.bin"/><Relationship Id="rId13" Type="http://schemas.openxmlformats.org/officeDocument/2006/relationships/oleObject" Target="../embeddings/oleObject79.bin"/><Relationship Id="rId18" Type="http://schemas.openxmlformats.org/officeDocument/2006/relationships/oleObject" Target="../embeddings/oleObject84.bin"/><Relationship Id="rId3" Type="http://schemas.openxmlformats.org/officeDocument/2006/relationships/vmlDrawing" Target="../drawings/vmlDrawing9.vml"/><Relationship Id="rId21" Type="http://schemas.openxmlformats.org/officeDocument/2006/relationships/oleObject" Target="../embeddings/oleObject87.bin"/><Relationship Id="rId7" Type="http://schemas.openxmlformats.org/officeDocument/2006/relationships/oleObject" Target="../embeddings/oleObject73.bin"/><Relationship Id="rId12" Type="http://schemas.openxmlformats.org/officeDocument/2006/relationships/oleObject" Target="../embeddings/oleObject78.bin"/><Relationship Id="rId17" Type="http://schemas.openxmlformats.org/officeDocument/2006/relationships/oleObject" Target="../embeddings/oleObject83.bin"/><Relationship Id="rId2" Type="http://schemas.openxmlformats.org/officeDocument/2006/relationships/drawing" Target="../drawings/drawing9.xml"/><Relationship Id="rId16" Type="http://schemas.openxmlformats.org/officeDocument/2006/relationships/oleObject" Target="../embeddings/oleObject82.bin"/><Relationship Id="rId20" Type="http://schemas.openxmlformats.org/officeDocument/2006/relationships/oleObject" Target="../embeddings/oleObject86.bin"/><Relationship Id="rId1" Type="http://schemas.openxmlformats.org/officeDocument/2006/relationships/printerSettings" Target="../printerSettings/printerSettings9.bin"/><Relationship Id="rId6" Type="http://schemas.openxmlformats.org/officeDocument/2006/relationships/oleObject" Target="../embeddings/oleObject72.bin"/><Relationship Id="rId11" Type="http://schemas.openxmlformats.org/officeDocument/2006/relationships/oleObject" Target="../embeddings/oleObject77.bin"/><Relationship Id="rId5" Type="http://schemas.openxmlformats.org/officeDocument/2006/relationships/oleObject" Target="../embeddings/oleObject71.bin"/><Relationship Id="rId15" Type="http://schemas.openxmlformats.org/officeDocument/2006/relationships/oleObject" Target="../embeddings/oleObject81.bin"/><Relationship Id="rId10" Type="http://schemas.openxmlformats.org/officeDocument/2006/relationships/oleObject" Target="../embeddings/oleObject76.bin"/><Relationship Id="rId19" Type="http://schemas.openxmlformats.org/officeDocument/2006/relationships/oleObject" Target="../embeddings/oleObject85.bin"/><Relationship Id="rId4" Type="http://schemas.openxmlformats.org/officeDocument/2006/relationships/oleObject" Target="../embeddings/oleObject70.bin"/><Relationship Id="rId9" Type="http://schemas.openxmlformats.org/officeDocument/2006/relationships/oleObject" Target="../embeddings/oleObject75.bin"/><Relationship Id="rId14" Type="http://schemas.openxmlformats.org/officeDocument/2006/relationships/oleObject" Target="../embeddings/oleObject80.bin"/><Relationship Id="rId2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codeName="Plan1">
    <tabColor rgb="FF92D050"/>
  </sheetPr>
  <dimension ref="A1:O69"/>
  <sheetViews>
    <sheetView showGridLines="0" tabSelected="1" view="pageBreakPreview" topLeftCell="B2" zoomScale="80" zoomScaleNormal="100" zoomScaleSheetLayoutView="80" workbookViewId="0">
      <selection activeCell="N19" sqref="N19"/>
    </sheetView>
  </sheetViews>
  <sheetFormatPr defaultRowHeight="15"/>
  <cols>
    <col min="1" max="1" width="11.85546875" style="31" hidden="1" customWidth="1"/>
    <col min="2" max="2" width="2.7109375" style="32" customWidth="1"/>
    <col min="3" max="3" width="21.28515625" style="32" customWidth="1"/>
    <col min="4" max="4" width="53.85546875" style="32" bestFit="1" customWidth="1"/>
    <col min="5" max="5" width="5" style="32" customWidth="1"/>
    <col min="6" max="6" width="6.42578125" style="32" customWidth="1"/>
    <col min="7" max="7" width="14" style="32" customWidth="1"/>
    <col min="8" max="8" width="20.140625" style="32" customWidth="1"/>
    <col min="9" max="10" width="2.7109375" style="32" customWidth="1"/>
    <col min="11" max="11" width="13" style="31" bestFit="1" customWidth="1"/>
    <col min="12" max="12" width="9.140625" style="31"/>
    <col min="13" max="15" width="15.85546875" style="31" bestFit="1" customWidth="1"/>
    <col min="16" max="16" width="9.85546875" style="31" bestFit="1" customWidth="1"/>
    <col min="17" max="260" width="9.140625" style="31"/>
    <col min="261" max="261" width="2.7109375" style="31" customWidth="1"/>
    <col min="262" max="262" width="20.140625" style="31" customWidth="1"/>
    <col min="263" max="263" width="50.140625" style="31" customWidth="1"/>
    <col min="264" max="264" width="23.42578125" style="31" customWidth="1"/>
    <col min="265" max="266" width="2.7109375" style="31" customWidth="1"/>
    <col min="267" max="267" width="20.5703125" style="31" bestFit="1" customWidth="1"/>
    <col min="268" max="268" width="9.140625" style="31"/>
    <col min="269" max="271" width="15.85546875" style="31" bestFit="1" customWidth="1"/>
    <col min="272" max="516" width="9.140625" style="31"/>
    <col min="517" max="517" width="2.7109375" style="31" customWidth="1"/>
    <col min="518" max="518" width="20.140625" style="31" customWidth="1"/>
    <col min="519" max="519" width="50.140625" style="31" customWidth="1"/>
    <col min="520" max="520" width="23.42578125" style="31" customWidth="1"/>
    <col min="521" max="522" width="2.7109375" style="31" customWidth="1"/>
    <col min="523" max="523" width="20.5703125" style="31" bestFit="1" customWidth="1"/>
    <col min="524" max="524" width="9.140625" style="31"/>
    <col min="525" max="527" width="15.85546875" style="31" bestFit="1" customWidth="1"/>
    <col min="528" max="772" width="9.140625" style="31"/>
    <col min="773" max="773" width="2.7109375" style="31" customWidth="1"/>
    <col min="774" max="774" width="20.140625" style="31" customWidth="1"/>
    <col min="775" max="775" width="50.140625" style="31" customWidth="1"/>
    <col min="776" max="776" width="23.42578125" style="31" customWidth="1"/>
    <col min="777" max="778" width="2.7109375" style="31" customWidth="1"/>
    <col min="779" max="779" width="20.5703125" style="31" bestFit="1" customWidth="1"/>
    <col min="780" max="780" width="9.140625" style="31"/>
    <col min="781" max="783" width="15.85546875" style="31" bestFit="1" customWidth="1"/>
    <col min="784" max="1028" width="9.140625" style="31"/>
    <col min="1029" max="1029" width="2.7109375" style="31" customWidth="1"/>
    <col min="1030" max="1030" width="20.140625" style="31" customWidth="1"/>
    <col min="1031" max="1031" width="50.140625" style="31" customWidth="1"/>
    <col min="1032" max="1032" width="23.42578125" style="31" customWidth="1"/>
    <col min="1033" max="1034" width="2.7109375" style="31" customWidth="1"/>
    <col min="1035" max="1035" width="20.5703125" style="31" bestFit="1" customWidth="1"/>
    <col min="1036" max="1036" width="9.140625" style="31"/>
    <col min="1037" max="1039" width="15.85546875" style="31" bestFit="1" customWidth="1"/>
    <col min="1040" max="1284" width="9.140625" style="31"/>
    <col min="1285" max="1285" width="2.7109375" style="31" customWidth="1"/>
    <col min="1286" max="1286" width="20.140625" style="31" customWidth="1"/>
    <col min="1287" max="1287" width="50.140625" style="31" customWidth="1"/>
    <col min="1288" max="1288" width="23.42578125" style="31" customWidth="1"/>
    <col min="1289" max="1290" width="2.7109375" style="31" customWidth="1"/>
    <col min="1291" max="1291" width="20.5703125" style="31" bestFit="1" customWidth="1"/>
    <col min="1292" max="1292" width="9.140625" style="31"/>
    <col min="1293" max="1295" width="15.85546875" style="31" bestFit="1" customWidth="1"/>
    <col min="1296" max="1540" width="9.140625" style="31"/>
    <col min="1541" max="1541" width="2.7109375" style="31" customWidth="1"/>
    <col min="1542" max="1542" width="20.140625" style="31" customWidth="1"/>
    <col min="1543" max="1543" width="50.140625" style="31" customWidth="1"/>
    <col min="1544" max="1544" width="23.42578125" style="31" customWidth="1"/>
    <col min="1545" max="1546" width="2.7109375" style="31" customWidth="1"/>
    <col min="1547" max="1547" width="20.5703125" style="31" bestFit="1" customWidth="1"/>
    <col min="1548" max="1548" width="9.140625" style="31"/>
    <col min="1549" max="1551" width="15.85546875" style="31" bestFit="1" customWidth="1"/>
    <col min="1552" max="1796" width="9.140625" style="31"/>
    <col min="1797" max="1797" width="2.7109375" style="31" customWidth="1"/>
    <col min="1798" max="1798" width="20.140625" style="31" customWidth="1"/>
    <col min="1799" max="1799" width="50.140625" style="31" customWidth="1"/>
    <col min="1800" max="1800" width="23.42578125" style="31" customWidth="1"/>
    <col min="1801" max="1802" width="2.7109375" style="31" customWidth="1"/>
    <col min="1803" max="1803" width="20.5703125" style="31" bestFit="1" customWidth="1"/>
    <col min="1804" max="1804" width="9.140625" style="31"/>
    <col min="1805" max="1807" width="15.85546875" style="31" bestFit="1" customWidth="1"/>
    <col min="1808" max="2052" width="9.140625" style="31"/>
    <col min="2053" max="2053" width="2.7109375" style="31" customWidth="1"/>
    <col min="2054" max="2054" width="20.140625" style="31" customWidth="1"/>
    <col min="2055" max="2055" width="50.140625" style="31" customWidth="1"/>
    <col min="2056" max="2056" width="23.42578125" style="31" customWidth="1"/>
    <col min="2057" max="2058" width="2.7109375" style="31" customWidth="1"/>
    <col min="2059" max="2059" width="20.5703125" style="31" bestFit="1" customWidth="1"/>
    <col min="2060" max="2060" width="9.140625" style="31"/>
    <col min="2061" max="2063" width="15.85546875" style="31" bestFit="1" customWidth="1"/>
    <col min="2064" max="2308" width="9.140625" style="31"/>
    <col min="2309" max="2309" width="2.7109375" style="31" customWidth="1"/>
    <col min="2310" max="2310" width="20.140625" style="31" customWidth="1"/>
    <col min="2311" max="2311" width="50.140625" style="31" customWidth="1"/>
    <col min="2312" max="2312" width="23.42578125" style="31" customWidth="1"/>
    <col min="2313" max="2314" width="2.7109375" style="31" customWidth="1"/>
    <col min="2315" max="2315" width="20.5703125" style="31" bestFit="1" customWidth="1"/>
    <col min="2316" max="2316" width="9.140625" style="31"/>
    <col min="2317" max="2319" width="15.85546875" style="31" bestFit="1" customWidth="1"/>
    <col min="2320" max="2564" width="9.140625" style="31"/>
    <col min="2565" max="2565" width="2.7109375" style="31" customWidth="1"/>
    <col min="2566" max="2566" width="20.140625" style="31" customWidth="1"/>
    <col min="2567" max="2567" width="50.140625" style="31" customWidth="1"/>
    <col min="2568" max="2568" width="23.42578125" style="31" customWidth="1"/>
    <col min="2569" max="2570" width="2.7109375" style="31" customWidth="1"/>
    <col min="2571" max="2571" width="20.5703125" style="31" bestFit="1" customWidth="1"/>
    <col min="2572" max="2572" width="9.140625" style="31"/>
    <col min="2573" max="2575" width="15.85546875" style="31" bestFit="1" customWidth="1"/>
    <col min="2576" max="2820" width="9.140625" style="31"/>
    <col min="2821" max="2821" width="2.7109375" style="31" customWidth="1"/>
    <col min="2822" max="2822" width="20.140625" style="31" customWidth="1"/>
    <col min="2823" max="2823" width="50.140625" style="31" customWidth="1"/>
    <col min="2824" max="2824" width="23.42578125" style="31" customWidth="1"/>
    <col min="2825" max="2826" width="2.7109375" style="31" customWidth="1"/>
    <col min="2827" max="2827" width="20.5703125" style="31" bestFit="1" customWidth="1"/>
    <col min="2828" max="2828" width="9.140625" style="31"/>
    <col min="2829" max="2831" width="15.85546875" style="31" bestFit="1" customWidth="1"/>
    <col min="2832" max="3076" width="9.140625" style="31"/>
    <col min="3077" max="3077" width="2.7109375" style="31" customWidth="1"/>
    <col min="3078" max="3078" width="20.140625" style="31" customWidth="1"/>
    <col min="3079" max="3079" width="50.140625" style="31" customWidth="1"/>
    <col min="3080" max="3080" width="23.42578125" style="31" customWidth="1"/>
    <col min="3081" max="3082" width="2.7109375" style="31" customWidth="1"/>
    <col min="3083" max="3083" width="20.5703125" style="31" bestFit="1" customWidth="1"/>
    <col min="3084" max="3084" width="9.140625" style="31"/>
    <col min="3085" max="3087" width="15.85546875" style="31" bestFit="1" customWidth="1"/>
    <col min="3088" max="3332" width="9.140625" style="31"/>
    <col min="3333" max="3333" width="2.7109375" style="31" customWidth="1"/>
    <col min="3334" max="3334" width="20.140625" style="31" customWidth="1"/>
    <col min="3335" max="3335" width="50.140625" style="31" customWidth="1"/>
    <col min="3336" max="3336" width="23.42578125" style="31" customWidth="1"/>
    <col min="3337" max="3338" width="2.7109375" style="31" customWidth="1"/>
    <col min="3339" max="3339" width="20.5703125" style="31" bestFit="1" customWidth="1"/>
    <col min="3340" max="3340" width="9.140625" style="31"/>
    <col min="3341" max="3343" width="15.85546875" style="31" bestFit="1" customWidth="1"/>
    <col min="3344" max="3588" width="9.140625" style="31"/>
    <col min="3589" max="3589" width="2.7109375" style="31" customWidth="1"/>
    <col min="3590" max="3590" width="20.140625" style="31" customWidth="1"/>
    <col min="3591" max="3591" width="50.140625" style="31" customWidth="1"/>
    <col min="3592" max="3592" width="23.42578125" style="31" customWidth="1"/>
    <col min="3593" max="3594" width="2.7109375" style="31" customWidth="1"/>
    <col min="3595" max="3595" width="20.5703125" style="31" bestFit="1" customWidth="1"/>
    <col min="3596" max="3596" width="9.140625" style="31"/>
    <col min="3597" max="3599" width="15.85546875" style="31" bestFit="1" customWidth="1"/>
    <col min="3600" max="3844" width="9.140625" style="31"/>
    <col min="3845" max="3845" width="2.7109375" style="31" customWidth="1"/>
    <col min="3846" max="3846" width="20.140625" style="31" customWidth="1"/>
    <col min="3847" max="3847" width="50.140625" style="31" customWidth="1"/>
    <col min="3848" max="3848" width="23.42578125" style="31" customWidth="1"/>
    <col min="3849" max="3850" width="2.7109375" style="31" customWidth="1"/>
    <col min="3851" max="3851" width="20.5703125" style="31" bestFit="1" customWidth="1"/>
    <col min="3852" max="3852" width="9.140625" style="31"/>
    <col min="3853" max="3855" width="15.85546875" style="31" bestFit="1" customWidth="1"/>
    <col min="3856" max="4100" width="9.140625" style="31"/>
    <col min="4101" max="4101" width="2.7109375" style="31" customWidth="1"/>
    <col min="4102" max="4102" width="20.140625" style="31" customWidth="1"/>
    <col min="4103" max="4103" width="50.140625" style="31" customWidth="1"/>
    <col min="4104" max="4104" width="23.42578125" style="31" customWidth="1"/>
    <col min="4105" max="4106" width="2.7109375" style="31" customWidth="1"/>
    <col min="4107" max="4107" width="20.5703125" style="31" bestFit="1" customWidth="1"/>
    <col min="4108" max="4108" width="9.140625" style="31"/>
    <col min="4109" max="4111" width="15.85546875" style="31" bestFit="1" customWidth="1"/>
    <col min="4112" max="4356" width="9.140625" style="31"/>
    <col min="4357" max="4357" width="2.7109375" style="31" customWidth="1"/>
    <col min="4358" max="4358" width="20.140625" style="31" customWidth="1"/>
    <col min="4359" max="4359" width="50.140625" style="31" customWidth="1"/>
    <col min="4360" max="4360" width="23.42578125" style="31" customWidth="1"/>
    <col min="4361" max="4362" width="2.7109375" style="31" customWidth="1"/>
    <col min="4363" max="4363" width="20.5703125" style="31" bestFit="1" customWidth="1"/>
    <col min="4364" max="4364" width="9.140625" style="31"/>
    <col min="4365" max="4367" width="15.85546875" style="31" bestFit="1" customWidth="1"/>
    <col min="4368" max="4612" width="9.140625" style="31"/>
    <col min="4613" max="4613" width="2.7109375" style="31" customWidth="1"/>
    <col min="4614" max="4614" width="20.140625" style="31" customWidth="1"/>
    <col min="4615" max="4615" width="50.140625" style="31" customWidth="1"/>
    <col min="4616" max="4616" width="23.42578125" style="31" customWidth="1"/>
    <col min="4617" max="4618" width="2.7109375" style="31" customWidth="1"/>
    <col min="4619" max="4619" width="20.5703125" style="31" bestFit="1" customWidth="1"/>
    <col min="4620" max="4620" width="9.140625" style="31"/>
    <col min="4621" max="4623" width="15.85546875" style="31" bestFit="1" customWidth="1"/>
    <col min="4624" max="4868" width="9.140625" style="31"/>
    <col min="4869" max="4869" width="2.7109375" style="31" customWidth="1"/>
    <col min="4870" max="4870" width="20.140625" style="31" customWidth="1"/>
    <col min="4871" max="4871" width="50.140625" style="31" customWidth="1"/>
    <col min="4872" max="4872" width="23.42578125" style="31" customWidth="1"/>
    <col min="4873" max="4874" width="2.7109375" style="31" customWidth="1"/>
    <col min="4875" max="4875" width="20.5703125" style="31" bestFit="1" customWidth="1"/>
    <col min="4876" max="4876" width="9.140625" style="31"/>
    <col min="4877" max="4879" width="15.85546875" style="31" bestFit="1" customWidth="1"/>
    <col min="4880" max="5124" width="9.140625" style="31"/>
    <col min="5125" max="5125" width="2.7109375" style="31" customWidth="1"/>
    <col min="5126" max="5126" width="20.140625" style="31" customWidth="1"/>
    <col min="5127" max="5127" width="50.140625" style="31" customWidth="1"/>
    <col min="5128" max="5128" width="23.42578125" style="31" customWidth="1"/>
    <col min="5129" max="5130" width="2.7109375" style="31" customWidth="1"/>
    <col min="5131" max="5131" width="20.5703125" style="31" bestFit="1" customWidth="1"/>
    <col min="5132" max="5132" width="9.140625" style="31"/>
    <col min="5133" max="5135" width="15.85546875" style="31" bestFit="1" customWidth="1"/>
    <col min="5136" max="5380" width="9.140625" style="31"/>
    <col min="5381" max="5381" width="2.7109375" style="31" customWidth="1"/>
    <col min="5382" max="5382" width="20.140625" style="31" customWidth="1"/>
    <col min="5383" max="5383" width="50.140625" style="31" customWidth="1"/>
    <col min="5384" max="5384" width="23.42578125" style="31" customWidth="1"/>
    <col min="5385" max="5386" width="2.7109375" style="31" customWidth="1"/>
    <col min="5387" max="5387" width="20.5703125" style="31" bestFit="1" customWidth="1"/>
    <col min="5388" max="5388" width="9.140625" style="31"/>
    <col min="5389" max="5391" width="15.85546875" style="31" bestFit="1" customWidth="1"/>
    <col min="5392" max="5636" width="9.140625" style="31"/>
    <col min="5637" max="5637" width="2.7109375" style="31" customWidth="1"/>
    <col min="5638" max="5638" width="20.140625" style="31" customWidth="1"/>
    <col min="5639" max="5639" width="50.140625" style="31" customWidth="1"/>
    <col min="5640" max="5640" width="23.42578125" style="31" customWidth="1"/>
    <col min="5641" max="5642" width="2.7109375" style="31" customWidth="1"/>
    <col min="5643" max="5643" width="20.5703125" style="31" bestFit="1" customWidth="1"/>
    <col min="5644" max="5644" width="9.140625" style="31"/>
    <col min="5645" max="5647" width="15.85546875" style="31" bestFit="1" customWidth="1"/>
    <col min="5648" max="5892" width="9.140625" style="31"/>
    <col min="5893" max="5893" width="2.7109375" style="31" customWidth="1"/>
    <col min="5894" max="5894" width="20.140625" style="31" customWidth="1"/>
    <col min="5895" max="5895" width="50.140625" style="31" customWidth="1"/>
    <col min="5896" max="5896" width="23.42578125" style="31" customWidth="1"/>
    <col min="5897" max="5898" width="2.7109375" style="31" customWidth="1"/>
    <col min="5899" max="5899" width="20.5703125" style="31" bestFit="1" customWidth="1"/>
    <col min="5900" max="5900" width="9.140625" style="31"/>
    <col min="5901" max="5903" width="15.85546875" style="31" bestFit="1" customWidth="1"/>
    <col min="5904" max="6148" width="9.140625" style="31"/>
    <col min="6149" max="6149" width="2.7109375" style="31" customWidth="1"/>
    <col min="6150" max="6150" width="20.140625" style="31" customWidth="1"/>
    <col min="6151" max="6151" width="50.140625" style="31" customWidth="1"/>
    <col min="6152" max="6152" width="23.42578125" style="31" customWidth="1"/>
    <col min="6153" max="6154" width="2.7109375" style="31" customWidth="1"/>
    <col min="6155" max="6155" width="20.5703125" style="31" bestFit="1" customWidth="1"/>
    <col min="6156" max="6156" width="9.140625" style="31"/>
    <col min="6157" max="6159" width="15.85546875" style="31" bestFit="1" customWidth="1"/>
    <col min="6160" max="6404" width="9.140625" style="31"/>
    <col min="6405" max="6405" width="2.7109375" style="31" customWidth="1"/>
    <col min="6406" max="6406" width="20.140625" style="31" customWidth="1"/>
    <col min="6407" max="6407" width="50.140625" style="31" customWidth="1"/>
    <col min="6408" max="6408" width="23.42578125" style="31" customWidth="1"/>
    <col min="6409" max="6410" width="2.7109375" style="31" customWidth="1"/>
    <col min="6411" max="6411" width="20.5703125" style="31" bestFit="1" customWidth="1"/>
    <col min="6412" max="6412" width="9.140625" style="31"/>
    <col min="6413" max="6415" width="15.85546875" style="31" bestFit="1" customWidth="1"/>
    <col min="6416" max="6660" width="9.140625" style="31"/>
    <col min="6661" max="6661" width="2.7109375" style="31" customWidth="1"/>
    <col min="6662" max="6662" width="20.140625" style="31" customWidth="1"/>
    <col min="6663" max="6663" width="50.140625" style="31" customWidth="1"/>
    <col min="6664" max="6664" width="23.42578125" style="31" customWidth="1"/>
    <col min="6665" max="6666" width="2.7109375" style="31" customWidth="1"/>
    <col min="6667" max="6667" width="20.5703125" style="31" bestFit="1" customWidth="1"/>
    <col min="6668" max="6668" width="9.140625" style="31"/>
    <col min="6669" max="6671" width="15.85546875" style="31" bestFit="1" customWidth="1"/>
    <col min="6672" max="6916" width="9.140625" style="31"/>
    <col min="6917" max="6917" width="2.7109375" style="31" customWidth="1"/>
    <col min="6918" max="6918" width="20.140625" style="31" customWidth="1"/>
    <col min="6919" max="6919" width="50.140625" style="31" customWidth="1"/>
    <col min="6920" max="6920" width="23.42578125" style="31" customWidth="1"/>
    <col min="6921" max="6922" width="2.7109375" style="31" customWidth="1"/>
    <col min="6923" max="6923" width="20.5703125" style="31" bestFit="1" customWidth="1"/>
    <col min="6924" max="6924" width="9.140625" style="31"/>
    <col min="6925" max="6927" width="15.85546875" style="31" bestFit="1" customWidth="1"/>
    <col min="6928" max="7172" width="9.140625" style="31"/>
    <col min="7173" max="7173" width="2.7109375" style="31" customWidth="1"/>
    <col min="7174" max="7174" width="20.140625" style="31" customWidth="1"/>
    <col min="7175" max="7175" width="50.140625" style="31" customWidth="1"/>
    <col min="7176" max="7176" width="23.42578125" style="31" customWidth="1"/>
    <col min="7177" max="7178" width="2.7109375" style="31" customWidth="1"/>
    <col min="7179" max="7179" width="20.5703125" style="31" bestFit="1" customWidth="1"/>
    <col min="7180" max="7180" width="9.140625" style="31"/>
    <col min="7181" max="7183" width="15.85546875" style="31" bestFit="1" customWidth="1"/>
    <col min="7184" max="7428" width="9.140625" style="31"/>
    <col min="7429" max="7429" width="2.7109375" style="31" customWidth="1"/>
    <col min="7430" max="7430" width="20.140625" style="31" customWidth="1"/>
    <col min="7431" max="7431" width="50.140625" style="31" customWidth="1"/>
    <col min="7432" max="7432" width="23.42578125" style="31" customWidth="1"/>
    <col min="7433" max="7434" width="2.7109375" style="31" customWidth="1"/>
    <col min="7435" max="7435" width="20.5703125" style="31" bestFit="1" customWidth="1"/>
    <col min="7436" max="7436" width="9.140625" style="31"/>
    <col min="7437" max="7439" width="15.85546875" style="31" bestFit="1" customWidth="1"/>
    <col min="7440" max="7684" width="9.140625" style="31"/>
    <col min="7685" max="7685" width="2.7109375" style="31" customWidth="1"/>
    <col min="7686" max="7686" width="20.140625" style="31" customWidth="1"/>
    <col min="7687" max="7687" width="50.140625" style="31" customWidth="1"/>
    <col min="7688" max="7688" width="23.42578125" style="31" customWidth="1"/>
    <col min="7689" max="7690" width="2.7109375" style="31" customWidth="1"/>
    <col min="7691" max="7691" width="20.5703125" style="31" bestFit="1" customWidth="1"/>
    <col min="7692" max="7692" width="9.140625" style="31"/>
    <col min="7693" max="7695" width="15.85546875" style="31" bestFit="1" customWidth="1"/>
    <col min="7696" max="7940" width="9.140625" style="31"/>
    <col min="7941" max="7941" width="2.7109375" style="31" customWidth="1"/>
    <col min="7942" max="7942" width="20.140625" style="31" customWidth="1"/>
    <col min="7943" max="7943" width="50.140625" style="31" customWidth="1"/>
    <col min="7944" max="7944" width="23.42578125" style="31" customWidth="1"/>
    <col min="7945" max="7946" width="2.7109375" style="31" customWidth="1"/>
    <col min="7947" max="7947" width="20.5703125" style="31" bestFit="1" customWidth="1"/>
    <col min="7948" max="7948" width="9.140625" style="31"/>
    <col min="7949" max="7951" width="15.85546875" style="31" bestFit="1" customWidth="1"/>
    <col min="7952" max="8196" width="9.140625" style="31"/>
    <col min="8197" max="8197" width="2.7109375" style="31" customWidth="1"/>
    <col min="8198" max="8198" width="20.140625" style="31" customWidth="1"/>
    <col min="8199" max="8199" width="50.140625" style="31" customWidth="1"/>
    <col min="8200" max="8200" width="23.42578125" style="31" customWidth="1"/>
    <col min="8201" max="8202" width="2.7109375" style="31" customWidth="1"/>
    <col min="8203" max="8203" width="20.5703125" style="31" bestFit="1" customWidth="1"/>
    <col min="8204" max="8204" width="9.140625" style="31"/>
    <col min="8205" max="8207" width="15.85546875" style="31" bestFit="1" customWidth="1"/>
    <col min="8208" max="8452" width="9.140625" style="31"/>
    <col min="8453" max="8453" width="2.7109375" style="31" customWidth="1"/>
    <col min="8454" max="8454" width="20.140625" style="31" customWidth="1"/>
    <col min="8455" max="8455" width="50.140625" style="31" customWidth="1"/>
    <col min="8456" max="8456" width="23.42578125" style="31" customWidth="1"/>
    <col min="8457" max="8458" width="2.7109375" style="31" customWidth="1"/>
    <col min="8459" max="8459" width="20.5703125" style="31" bestFit="1" customWidth="1"/>
    <col min="8460" max="8460" width="9.140625" style="31"/>
    <col min="8461" max="8463" width="15.85546875" style="31" bestFit="1" customWidth="1"/>
    <col min="8464" max="8708" width="9.140625" style="31"/>
    <col min="8709" max="8709" width="2.7109375" style="31" customWidth="1"/>
    <col min="8710" max="8710" width="20.140625" style="31" customWidth="1"/>
    <col min="8711" max="8711" width="50.140625" style="31" customWidth="1"/>
    <col min="8712" max="8712" width="23.42578125" style="31" customWidth="1"/>
    <col min="8713" max="8714" width="2.7109375" style="31" customWidth="1"/>
    <col min="8715" max="8715" width="20.5703125" style="31" bestFit="1" customWidth="1"/>
    <col min="8716" max="8716" width="9.140625" style="31"/>
    <col min="8717" max="8719" width="15.85546875" style="31" bestFit="1" customWidth="1"/>
    <col min="8720" max="8964" width="9.140625" style="31"/>
    <col min="8965" max="8965" width="2.7109375" style="31" customWidth="1"/>
    <col min="8966" max="8966" width="20.140625" style="31" customWidth="1"/>
    <col min="8967" max="8967" width="50.140625" style="31" customWidth="1"/>
    <col min="8968" max="8968" width="23.42578125" style="31" customWidth="1"/>
    <col min="8969" max="8970" width="2.7109375" style="31" customWidth="1"/>
    <col min="8971" max="8971" width="20.5703125" style="31" bestFit="1" customWidth="1"/>
    <col min="8972" max="8972" width="9.140625" style="31"/>
    <col min="8973" max="8975" width="15.85546875" style="31" bestFit="1" customWidth="1"/>
    <col min="8976" max="9220" width="9.140625" style="31"/>
    <col min="9221" max="9221" width="2.7109375" style="31" customWidth="1"/>
    <col min="9222" max="9222" width="20.140625" style="31" customWidth="1"/>
    <col min="9223" max="9223" width="50.140625" style="31" customWidth="1"/>
    <col min="9224" max="9224" width="23.42578125" style="31" customWidth="1"/>
    <col min="9225" max="9226" width="2.7109375" style="31" customWidth="1"/>
    <col min="9227" max="9227" width="20.5703125" style="31" bestFit="1" customWidth="1"/>
    <col min="9228" max="9228" width="9.140625" style="31"/>
    <col min="9229" max="9231" width="15.85546875" style="31" bestFit="1" customWidth="1"/>
    <col min="9232" max="9476" width="9.140625" style="31"/>
    <col min="9477" max="9477" width="2.7109375" style="31" customWidth="1"/>
    <col min="9478" max="9478" width="20.140625" style="31" customWidth="1"/>
    <col min="9479" max="9479" width="50.140625" style="31" customWidth="1"/>
    <col min="9480" max="9480" width="23.42578125" style="31" customWidth="1"/>
    <col min="9481" max="9482" width="2.7109375" style="31" customWidth="1"/>
    <col min="9483" max="9483" width="20.5703125" style="31" bestFit="1" customWidth="1"/>
    <col min="9484" max="9484" width="9.140625" style="31"/>
    <col min="9485" max="9487" width="15.85546875" style="31" bestFit="1" customWidth="1"/>
    <col min="9488" max="9732" width="9.140625" style="31"/>
    <col min="9733" max="9733" width="2.7109375" style="31" customWidth="1"/>
    <col min="9734" max="9734" width="20.140625" style="31" customWidth="1"/>
    <col min="9735" max="9735" width="50.140625" style="31" customWidth="1"/>
    <col min="9736" max="9736" width="23.42578125" style="31" customWidth="1"/>
    <col min="9737" max="9738" width="2.7109375" style="31" customWidth="1"/>
    <col min="9739" max="9739" width="20.5703125" style="31" bestFit="1" customWidth="1"/>
    <col min="9740" max="9740" width="9.140625" style="31"/>
    <col min="9741" max="9743" width="15.85546875" style="31" bestFit="1" customWidth="1"/>
    <col min="9744" max="9988" width="9.140625" style="31"/>
    <col min="9989" max="9989" width="2.7109375" style="31" customWidth="1"/>
    <col min="9990" max="9990" width="20.140625" style="31" customWidth="1"/>
    <col min="9991" max="9991" width="50.140625" style="31" customWidth="1"/>
    <col min="9992" max="9992" width="23.42578125" style="31" customWidth="1"/>
    <col min="9993" max="9994" width="2.7109375" style="31" customWidth="1"/>
    <col min="9995" max="9995" width="20.5703125" style="31" bestFit="1" customWidth="1"/>
    <col min="9996" max="9996" width="9.140625" style="31"/>
    <col min="9997" max="9999" width="15.85546875" style="31" bestFit="1" customWidth="1"/>
    <col min="10000" max="10244" width="9.140625" style="31"/>
    <col min="10245" max="10245" width="2.7109375" style="31" customWidth="1"/>
    <col min="10246" max="10246" width="20.140625" style="31" customWidth="1"/>
    <col min="10247" max="10247" width="50.140625" style="31" customWidth="1"/>
    <col min="10248" max="10248" width="23.42578125" style="31" customWidth="1"/>
    <col min="10249" max="10250" width="2.7109375" style="31" customWidth="1"/>
    <col min="10251" max="10251" width="20.5703125" style="31" bestFit="1" customWidth="1"/>
    <col min="10252" max="10252" width="9.140625" style="31"/>
    <col min="10253" max="10255" width="15.85546875" style="31" bestFit="1" customWidth="1"/>
    <col min="10256" max="10500" width="9.140625" style="31"/>
    <col min="10501" max="10501" width="2.7109375" style="31" customWidth="1"/>
    <col min="10502" max="10502" width="20.140625" style="31" customWidth="1"/>
    <col min="10503" max="10503" width="50.140625" style="31" customWidth="1"/>
    <col min="10504" max="10504" width="23.42578125" style="31" customWidth="1"/>
    <col min="10505" max="10506" width="2.7109375" style="31" customWidth="1"/>
    <col min="10507" max="10507" width="20.5703125" style="31" bestFit="1" customWidth="1"/>
    <col min="10508" max="10508" width="9.140625" style="31"/>
    <col min="10509" max="10511" width="15.85546875" style="31" bestFit="1" customWidth="1"/>
    <col min="10512" max="10756" width="9.140625" style="31"/>
    <col min="10757" max="10757" width="2.7109375" style="31" customWidth="1"/>
    <col min="10758" max="10758" width="20.140625" style="31" customWidth="1"/>
    <col min="10759" max="10759" width="50.140625" style="31" customWidth="1"/>
    <col min="10760" max="10760" width="23.42578125" style="31" customWidth="1"/>
    <col min="10761" max="10762" width="2.7109375" style="31" customWidth="1"/>
    <col min="10763" max="10763" width="20.5703125" style="31" bestFit="1" customWidth="1"/>
    <col min="10764" max="10764" width="9.140625" style="31"/>
    <col min="10765" max="10767" width="15.85546875" style="31" bestFit="1" customWidth="1"/>
    <col min="10768" max="11012" width="9.140625" style="31"/>
    <col min="11013" max="11013" width="2.7109375" style="31" customWidth="1"/>
    <col min="11014" max="11014" width="20.140625" style="31" customWidth="1"/>
    <col min="11015" max="11015" width="50.140625" style="31" customWidth="1"/>
    <col min="11016" max="11016" width="23.42578125" style="31" customWidth="1"/>
    <col min="11017" max="11018" width="2.7109375" style="31" customWidth="1"/>
    <col min="11019" max="11019" width="20.5703125" style="31" bestFit="1" customWidth="1"/>
    <col min="11020" max="11020" width="9.140625" style="31"/>
    <col min="11021" max="11023" width="15.85546875" style="31" bestFit="1" customWidth="1"/>
    <col min="11024" max="11268" width="9.140625" style="31"/>
    <col min="11269" max="11269" width="2.7109375" style="31" customWidth="1"/>
    <col min="11270" max="11270" width="20.140625" style="31" customWidth="1"/>
    <col min="11271" max="11271" width="50.140625" style="31" customWidth="1"/>
    <col min="11272" max="11272" width="23.42578125" style="31" customWidth="1"/>
    <col min="11273" max="11274" width="2.7109375" style="31" customWidth="1"/>
    <col min="11275" max="11275" width="20.5703125" style="31" bestFit="1" customWidth="1"/>
    <col min="11276" max="11276" width="9.140625" style="31"/>
    <col min="11277" max="11279" width="15.85546875" style="31" bestFit="1" customWidth="1"/>
    <col min="11280" max="11524" width="9.140625" style="31"/>
    <col min="11525" max="11525" width="2.7109375" style="31" customWidth="1"/>
    <col min="11526" max="11526" width="20.140625" style="31" customWidth="1"/>
    <col min="11527" max="11527" width="50.140625" style="31" customWidth="1"/>
    <col min="11528" max="11528" width="23.42578125" style="31" customWidth="1"/>
    <col min="11529" max="11530" width="2.7109375" style="31" customWidth="1"/>
    <col min="11531" max="11531" width="20.5703125" style="31" bestFit="1" customWidth="1"/>
    <col min="11532" max="11532" width="9.140625" style="31"/>
    <col min="11533" max="11535" width="15.85546875" style="31" bestFit="1" customWidth="1"/>
    <col min="11536" max="11780" width="9.140625" style="31"/>
    <col min="11781" max="11781" width="2.7109375" style="31" customWidth="1"/>
    <col min="11782" max="11782" width="20.140625" style="31" customWidth="1"/>
    <col min="11783" max="11783" width="50.140625" style="31" customWidth="1"/>
    <col min="11784" max="11784" width="23.42578125" style="31" customWidth="1"/>
    <col min="11785" max="11786" width="2.7109375" style="31" customWidth="1"/>
    <col min="11787" max="11787" width="20.5703125" style="31" bestFit="1" customWidth="1"/>
    <col min="11788" max="11788" width="9.140625" style="31"/>
    <col min="11789" max="11791" width="15.85546875" style="31" bestFit="1" customWidth="1"/>
    <col min="11792" max="12036" width="9.140625" style="31"/>
    <col min="12037" max="12037" width="2.7109375" style="31" customWidth="1"/>
    <col min="12038" max="12038" width="20.140625" style="31" customWidth="1"/>
    <col min="12039" max="12039" width="50.140625" style="31" customWidth="1"/>
    <col min="12040" max="12040" width="23.42578125" style="31" customWidth="1"/>
    <col min="12041" max="12042" width="2.7109375" style="31" customWidth="1"/>
    <col min="12043" max="12043" width="20.5703125" style="31" bestFit="1" customWidth="1"/>
    <col min="12044" max="12044" width="9.140625" style="31"/>
    <col min="12045" max="12047" width="15.85546875" style="31" bestFit="1" customWidth="1"/>
    <col min="12048" max="12292" width="9.140625" style="31"/>
    <col min="12293" max="12293" width="2.7109375" style="31" customWidth="1"/>
    <col min="12294" max="12294" width="20.140625" style="31" customWidth="1"/>
    <col min="12295" max="12295" width="50.140625" style="31" customWidth="1"/>
    <col min="12296" max="12296" width="23.42578125" style="31" customWidth="1"/>
    <col min="12297" max="12298" width="2.7109375" style="31" customWidth="1"/>
    <col min="12299" max="12299" width="20.5703125" style="31" bestFit="1" customWidth="1"/>
    <col min="12300" max="12300" width="9.140625" style="31"/>
    <col min="12301" max="12303" width="15.85546875" style="31" bestFit="1" customWidth="1"/>
    <col min="12304" max="12548" width="9.140625" style="31"/>
    <col min="12549" max="12549" width="2.7109375" style="31" customWidth="1"/>
    <col min="12550" max="12550" width="20.140625" style="31" customWidth="1"/>
    <col min="12551" max="12551" width="50.140625" style="31" customWidth="1"/>
    <col min="12552" max="12552" width="23.42578125" style="31" customWidth="1"/>
    <col min="12553" max="12554" width="2.7109375" style="31" customWidth="1"/>
    <col min="12555" max="12555" width="20.5703125" style="31" bestFit="1" customWidth="1"/>
    <col min="12556" max="12556" width="9.140625" style="31"/>
    <col min="12557" max="12559" width="15.85546875" style="31" bestFit="1" customWidth="1"/>
    <col min="12560" max="12804" width="9.140625" style="31"/>
    <col min="12805" max="12805" width="2.7109375" style="31" customWidth="1"/>
    <col min="12806" max="12806" width="20.140625" style="31" customWidth="1"/>
    <col min="12807" max="12807" width="50.140625" style="31" customWidth="1"/>
    <col min="12808" max="12808" width="23.42578125" style="31" customWidth="1"/>
    <col min="12809" max="12810" width="2.7109375" style="31" customWidth="1"/>
    <col min="12811" max="12811" width="20.5703125" style="31" bestFit="1" customWidth="1"/>
    <col min="12812" max="12812" width="9.140625" style="31"/>
    <col min="12813" max="12815" width="15.85546875" style="31" bestFit="1" customWidth="1"/>
    <col min="12816" max="13060" width="9.140625" style="31"/>
    <col min="13061" max="13061" width="2.7109375" style="31" customWidth="1"/>
    <col min="13062" max="13062" width="20.140625" style="31" customWidth="1"/>
    <col min="13063" max="13063" width="50.140625" style="31" customWidth="1"/>
    <col min="13064" max="13064" width="23.42578125" style="31" customWidth="1"/>
    <col min="13065" max="13066" width="2.7109375" style="31" customWidth="1"/>
    <col min="13067" max="13067" width="20.5703125" style="31" bestFit="1" customWidth="1"/>
    <col min="13068" max="13068" width="9.140625" style="31"/>
    <col min="13069" max="13071" width="15.85546875" style="31" bestFit="1" customWidth="1"/>
    <col min="13072" max="13316" width="9.140625" style="31"/>
    <col min="13317" max="13317" width="2.7109375" style="31" customWidth="1"/>
    <col min="13318" max="13318" width="20.140625" style="31" customWidth="1"/>
    <col min="13319" max="13319" width="50.140625" style="31" customWidth="1"/>
    <col min="13320" max="13320" width="23.42578125" style="31" customWidth="1"/>
    <col min="13321" max="13322" width="2.7109375" style="31" customWidth="1"/>
    <col min="13323" max="13323" width="20.5703125" style="31" bestFit="1" customWidth="1"/>
    <col min="13324" max="13324" width="9.140625" style="31"/>
    <col min="13325" max="13327" width="15.85546875" style="31" bestFit="1" customWidth="1"/>
    <col min="13328" max="13572" width="9.140625" style="31"/>
    <col min="13573" max="13573" width="2.7109375" style="31" customWidth="1"/>
    <col min="13574" max="13574" width="20.140625" style="31" customWidth="1"/>
    <col min="13575" max="13575" width="50.140625" style="31" customWidth="1"/>
    <col min="13576" max="13576" width="23.42578125" style="31" customWidth="1"/>
    <col min="13577" max="13578" width="2.7109375" style="31" customWidth="1"/>
    <col min="13579" max="13579" width="20.5703125" style="31" bestFit="1" customWidth="1"/>
    <col min="13580" max="13580" width="9.140625" style="31"/>
    <col min="13581" max="13583" width="15.85546875" style="31" bestFit="1" customWidth="1"/>
    <col min="13584" max="13828" width="9.140625" style="31"/>
    <col min="13829" max="13829" width="2.7109375" style="31" customWidth="1"/>
    <col min="13830" max="13830" width="20.140625" style="31" customWidth="1"/>
    <col min="13831" max="13831" width="50.140625" style="31" customWidth="1"/>
    <col min="13832" max="13832" width="23.42578125" style="31" customWidth="1"/>
    <col min="13833" max="13834" width="2.7109375" style="31" customWidth="1"/>
    <col min="13835" max="13835" width="20.5703125" style="31" bestFit="1" customWidth="1"/>
    <col min="13836" max="13836" width="9.140625" style="31"/>
    <col min="13837" max="13839" width="15.85546875" style="31" bestFit="1" customWidth="1"/>
    <col min="13840" max="14084" width="9.140625" style="31"/>
    <col min="14085" max="14085" width="2.7109375" style="31" customWidth="1"/>
    <col min="14086" max="14086" width="20.140625" style="31" customWidth="1"/>
    <col min="14087" max="14087" width="50.140625" style="31" customWidth="1"/>
    <col min="14088" max="14088" width="23.42578125" style="31" customWidth="1"/>
    <col min="14089" max="14090" width="2.7109375" style="31" customWidth="1"/>
    <col min="14091" max="14091" width="20.5703125" style="31" bestFit="1" customWidth="1"/>
    <col min="14092" max="14092" width="9.140625" style="31"/>
    <col min="14093" max="14095" width="15.85546875" style="31" bestFit="1" customWidth="1"/>
    <col min="14096" max="14340" width="9.140625" style="31"/>
    <col min="14341" max="14341" width="2.7109375" style="31" customWidth="1"/>
    <col min="14342" max="14342" width="20.140625" style="31" customWidth="1"/>
    <col min="14343" max="14343" width="50.140625" style="31" customWidth="1"/>
    <col min="14344" max="14344" width="23.42578125" style="31" customWidth="1"/>
    <col min="14345" max="14346" width="2.7109375" style="31" customWidth="1"/>
    <col min="14347" max="14347" width="20.5703125" style="31" bestFit="1" customWidth="1"/>
    <col min="14348" max="14348" width="9.140625" style="31"/>
    <col min="14349" max="14351" width="15.85546875" style="31" bestFit="1" customWidth="1"/>
    <col min="14352" max="14596" width="9.140625" style="31"/>
    <col min="14597" max="14597" width="2.7109375" style="31" customWidth="1"/>
    <col min="14598" max="14598" width="20.140625" style="31" customWidth="1"/>
    <col min="14599" max="14599" width="50.140625" style="31" customWidth="1"/>
    <col min="14600" max="14600" width="23.42578125" style="31" customWidth="1"/>
    <col min="14601" max="14602" width="2.7109375" style="31" customWidth="1"/>
    <col min="14603" max="14603" width="20.5703125" style="31" bestFit="1" customWidth="1"/>
    <col min="14604" max="14604" width="9.140625" style="31"/>
    <col min="14605" max="14607" width="15.85546875" style="31" bestFit="1" customWidth="1"/>
    <col min="14608" max="14852" width="9.140625" style="31"/>
    <col min="14853" max="14853" width="2.7109375" style="31" customWidth="1"/>
    <col min="14854" max="14854" width="20.140625" style="31" customWidth="1"/>
    <col min="14855" max="14855" width="50.140625" style="31" customWidth="1"/>
    <col min="14856" max="14856" width="23.42578125" style="31" customWidth="1"/>
    <col min="14857" max="14858" width="2.7109375" style="31" customWidth="1"/>
    <col min="14859" max="14859" width="20.5703125" style="31" bestFit="1" customWidth="1"/>
    <col min="14860" max="14860" width="9.140625" style="31"/>
    <col min="14861" max="14863" width="15.85546875" style="31" bestFit="1" customWidth="1"/>
    <col min="14864" max="15108" width="9.140625" style="31"/>
    <col min="15109" max="15109" width="2.7109375" style="31" customWidth="1"/>
    <col min="15110" max="15110" width="20.140625" style="31" customWidth="1"/>
    <col min="15111" max="15111" width="50.140625" style="31" customWidth="1"/>
    <col min="15112" max="15112" width="23.42578125" style="31" customWidth="1"/>
    <col min="15113" max="15114" width="2.7109375" style="31" customWidth="1"/>
    <col min="15115" max="15115" width="20.5703125" style="31" bestFit="1" customWidth="1"/>
    <col min="15116" max="15116" width="9.140625" style="31"/>
    <col min="15117" max="15119" width="15.85546875" style="31" bestFit="1" customWidth="1"/>
    <col min="15120" max="15364" width="9.140625" style="31"/>
    <col min="15365" max="15365" width="2.7109375" style="31" customWidth="1"/>
    <col min="15366" max="15366" width="20.140625" style="31" customWidth="1"/>
    <col min="15367" max="15367" width="50.140625" style="31" customWidth="1"/>
    <col min="15368" max="15368" width="23.42578125" style="31" customWidth="1"/>
    <col min="15369" max="15370" width="2.7109375" style="31" customWidth="1"/>
    <col min="15371" max="15371" width="20.5703125" style="31" bestFit="1" customWidth="1"/>
    <col min="15372" max="15372" width="9.140625" style="31"/>
    <col min="15373" max="15375" width="15.85546875" style="31" bestFit="1" customWidth="1"/>
    <col min="15376" max="15620" width="9.140625" style="31"/>
    <col min="15621" max="15621" width="2.7109375" style="31" customWidth="1"/>
    <col min="15622" max="15622" width="20.140625" style="31" customWidth="1"/>
    <col min="15623" max="15623" width="50.140625" style="31" customWidth="1"/>
    <col min="15624" max="15624" width="23.42578125" style="31" customWidth="1"/>
    <col min="15625" max="15626" width="2.7109375" style="31" customWidth="1"/>
    <col min="15627" max="15627" width="20.5703125" style="31" bestFit="1" customWidth="1"/>
    <col min="15628" max="15628" width="9.140625" style="31"/>
    <col min="15629" max="15631" width="15.85546875" style="31" bestFit="1" customWidth="1"/>
    <col min="15632" max="15876" width="9.140625" style="31"/>
    <col min="15877" max="15877" width="2.7109375" style="31" customWidth="1"/>
    <col min="15878" max="15878" width="20.140625" style="31" customWidth="1"/>
    <col min="15879" max="15879" width="50.140625" style="31" customWidth="1"/>
    <col min="15880" max="15880" width="23.42578125" style="31" customWidth="1"/>
    <col min="15881" max="15882" width="2.7109375" style="31" customWidth="1"/>
    <col min="15883" max="15883" width="20.5703125" style="31" bestFit="1" customWidth="1"/>
    <col min="15884" max="15884" width="9.140625" style="31"/>
    <col min="15885" max="15887" width="15.85546875" style="31" bestFit="1" customWidth="1"/>
    <col min="15888" max="16132" width="9.140625" style="31"/>
    <col min="16133" max="16133" width="2.7109375" style="31" customWidth="1"/>
    <col min="16134" max="16134" width="20.140625" style="31" customWidth="1"/>
    <col min="16135" max="16135" width="50.140625" style="31" customWidth="1"/>
    <col min="16136" max="16136" width="23.42578125" style="31" customWidth="1"/>
    <col min="16137" max="16138" width="2.7109375" style="31" customWidth="1"/>
    <col min="16139" max="16139" width="20.5703125" style="31" bestFit="1" customWidth="1"/>
    <col min="16140" max="16140" width="9.140625" style="31"/>
    <col min="16141" max="16143" width="15.85546875" style="31" bestFit="1" customWidth="1"/>
    <col min="16144" max="16384" width="9.140625" style="31"/>
  </cols>
  <sheetData>
    <row r="1" spans="2:14" ht="85.5" hidden="1" customHeight="1">
      <c r="B1" s="478" t="s">
        <v>16424</v>
      </c>
      <c r="C1" s="479"/>
      <c r="D1" s="479"/>
      <c r="E1" s="479"/>
      <c r="F1" s="479"/>
      <c r="G1" s="479"/>
      <c r="H1" s="479"/>
      <c r="I1" s="479"/>
      <c r="J1" s="479"/>
    </row>
    <row r="2" spans="2:14" ht="7.5" customHeight="1"/>
    <row r="3" spans="2:14" ht="9" customHeight="1">
      <c r="B3" s="33"/>
      <c r="C3" s="34"/>
      <c r="D3" s="34"/>
      <c r="E3" s="205"/>
      <c r="F3" s="205"/>
      <c r="G3" s="205"/>
      <c r="H3" s="34"/>
      <c r="I3" s="35"/>
    </row>
    <row r="4" spans="2:14">
      <c r="B4" s="36"/>
      <c r="C4" s="37"/>
      <c r="D4" s="38"/>
      <c r="E4" s="206"/>
      <c r="F4" s="206"/>
      <c r="G4" s="206"/>
      <c r="H4" s="39"/>
      <c r="I4" s="40"/>
    </row>
    <row r="5" spans="2:14">
      <c r="B5" s="36"/>
      <c r="C5" s="41"/>
      <c r="D5" s="42"/>
      <c r="E5" s="42"/>
      <c r="F5" s="42"/>
      <c r="G5" s="42"/>
      <c r="H5" s="43"/>
      <c r="I5" s="40"/>
    </row>
    <row r="6" spans="2:14">
      <c r="B6" s="36"/>
      <c r="C6" s="41"/>
      <c r="D6" s="42"/>
      <c r="E6" s="42"/>
      <c r="F6" s="42"/>
      <c r="G6" s="42"/>
      <c r="H6" s="43"/>
      <c r="I6" s="40"/>
    </row>
    <row r="7" spans="2:14">
      <c r="B7" s="36"/>
      <c r="C7" s="41"/>
      <c r="D7" s="42"/>
      <c r="E7" s="42"/>
      <c r="F7" s="42"/>
      <c r="G7" s="42"/>
      <c r="H7" s="43"/>
      <c r="I7" s="40"/>
    </row>
    <row r="8" spans="2:14" ht="15.75">
      <c r="B8" s="36"/>
      <c r="C8" s="480" t="s">
        <v>20</v>
      </c>
      <c r="D8" s="481"/>
      <c r="E8" s="481"/>
      <c r="F8" s="481"/>
      <c r="G8" s="481"/>
      <c r="H8" s="482"/>
      <c r="I8" s="40"/>
    </row>
    <row r="9" spans="2:14" ht="15.75">
      <c r="B9" s="36"/>
      <c r="C9" s="483" t="s">
        <v>21</v>
      </c>
      <c r="D9" s="484"/>
      <c r="E9" s="484"/>
      <c r="F9" s="484"/>
      <c r="G9" s="484"/>
      <c r="H9" s="485"/>
      <c r="I9" s="40"/>
      <c r="N9" s="362"/>
    </row>
    <row r="10" spans="2:14" ht="15.75">
      <c r="B10" s="36"/>
      <c r="C10" s="480" t="s">
        <v>16425</v>
      </c>
      <c r="D10" s="481"/>
      <c r="E10" s="481"/>
      <c r="F10" s="481"/>
      <c r="G10" s="481"/>
      <c r="H10" s="482"/>
      <c r="I10" s="40"/>
    </row>
    <row r="11" spans="2:14" ht="19.5">
      <c r="B11" s="36"/>
      <c r="C11" s="486" t="s">
        <v>16547</v>
      </c>
      <c r="D11" s="487"/>
      <c r="E11" s="487"/>
      <c r="F11" s="487"/>
      <c r="G11" s="487"/>
      <c r="H11" s="488"/>
      <c r="I11" s="44"/>
    </row>
    <row r="12" spans="2:14" ht="18.75">
      <c r="B12" s="36"/>
      <c r="C12" s="475"/>
      <c r="D12" s="476"/>
      <c r="E12" s="476"/>
      <c r="F12" s="476"/>
      <c r="G12" s="476"/>
      <c r="H12" s="477"/>
      <c r="I12" s="44"/>
    </row>
    <row r="13" spans="2:14" ht="6" customHeight="1">
      <c r="B13" s="36"/>
      <c r="C13" s="45"/>
      <c r="D13" s="46"/>
      <c r="E13" s="46"/>
      <c r="F13" s="46"/>
      <c r="G13" s="46"/>
      <c r="H13" s="45"/>
      <c r="I13" s="40"/>
    </row>
    <row r="14" spans="2:14" s="51" customFormat="1" ht="12.75">
      <c r="B14" s="47"/>
      <c r="C14" s="48" t="s">
        <v>16426</v>
      </c>
      <c r="D14" s="495" t="s">
        <v>20070</v>
      </c>
      <c r="E14" s="496"/>
      <c r="F14" s="496"/>
      <c r="G14" s="496"/>
      <c r="H14" s="497"/>
      <c r="I14" s="49"/>
      <c r="J14" s="50"/>
    </row>
    <row r="15" spans="2:14" s="51" customFormat="1" ht="39.950000000000003" customHeight="1">
      <c r="B15" s="47"/>
      <c r="C15" s="52" t="s">
        <v>23</v>
      </c>
      <c r="D15" s="504" t="s">
        <v>20071</v>
      </c>
      <c r="E15" s="504"/>
      <c r="F15" s="504"/>
      <c r="G15" s="504"/>
      <c r="H15" s="505"/>
      <c r="I15" s="49"/>
      <c r="J15" s="50"/>
    </row>
    <row r="16" spans="2:14" s="51" customFormat="1" ht="12.75">
      <c r="B16" s="47"/>
      <c r="C16" s="53" t="s">
        <v>42</v>
      </c>
      <c r="D16" s="498" t="s">
        <v>20072</v>
      </c>
      <c r="E16" s="498"/>
      <c r="F16" s="498"/>
      <c r="G16" s="498"/>
      <c r="H16" s="499"/>
      <c r="I16" s="49"/>
      <c r="J16" s="50"/>
    </row>
    <row r="17" spans="2:10" s="51" customFormat="1" ht="12.75">
      <c r="B17" s="47"/>
      <c r="C17" s="53" t="s">
        <v>16427</v>
      </c>
      <c r="D17" s="500" t="s">
        <v>20082</v>
      </c>
      <c r="E17" s="500"/>
      <c r="F17" s="500"/>
      <c r="G17" s="500"/>
      <c r="H17" s="501"/>
      <c r="I17" s="49"/>
      <c r="J17" s="50"/>
    </row>
    <row r="18" spans="2:10" s="51" customFormat="1" ht="12.75">
      <c r="B18" s="47"/>
      <c r="C18" s="53" t="s">
        <v>43</v>
      </c>
      <c r="D18" s="502" t="s">
        <v>16445</v>
      </c>
      <c r="E18" s="502"/>
      <c r="F18" s="502"/>
      <c r="G18" s="502"/>
      <c r="H18" s="503"/>
      <c r="I18" s="54"/>
      <c r="J18" s="50"/>
    </row>
    <row r="19" spans="2:10" s="51" customFormat="1" ht="12.75">
      <c r="B19" s="47"/>
      <c r="C19" s="53" t="s">
        <v>16428</v>
      </c>
      <c r="D19" s="489" t="s">
        <v>16536</v>
      </c>
      <c r="E19" s="489"/>
      <c r="F19" s="489"/>
      <c r="G19" s="489"/>
      <c r="H19" s="490"/>
      <c r="I19" s="55"/>
      <c r="J19" s="50"/>
    </row>
    <row r="20" spans="2:10" s="51" customFormat="1" ht="12.75">
      <c r="B20" s="47"/>
      <c r="C20" s="53" t="s">
        <v>16429</v>
      </c>
      <c r="D20" s="87">
        <v>44399</v>
      </c>
      <c r="E20" s="87"/>
      <c r="F20" s="87"/>
      <c r="G20" s="87"/>
      <c r="H20" s="56"/>
      <c r="I20" s="55"/>
      <c r="J20" s="50"/>
    </row>
    <row r="21" spans="2:10" s="51" customFormat="1">
      <c r="B21" s="47"/>
      <c r="C21" s="53" t="s">
        <v>16430</v>
      </c>
      <c r="D21" s="491" t="s">
        <v>16449</v>
      </c>
      <c r="E21" s="491"/>
      <c r="F21" s="491"/>
      <c r="G21" s="491"/>
      <c r="H21" s="492"/>
      <c r="I21" s="55"/>
      <c r="J21" s="50"/>
    </row>
    <row r="22" spans="2:10" s="57" customFormat="1" ht="12.75">
      <c r="B22" s="47"/>
      <c r="C22" s="53" t="s">
        <v>16431</v>
      </c>
      <c r="D22" s="493"/>
      <c r="E22" s="493"/>
      <c r="F22" s="493"/>
      <c r="G22" s="493"/>
      <c r="H22" s="494"/>
      <c r="I22" s="55"/>
      <c r="J22" s="50"/>
    </row>
    <row r="23" spans="2:10" s="57" customFormat="1" ht="12.75">
      <c r="B23" s="47"/>
      <c r="C23" s="53" t="s">
        <v>16432</v>
      </c>
      <c r="D23" s="455" t="s">
        <v>20073</v>
      </c>
      <c r="E23" s="455"/>
      <c r="F23" s="455"/>
      <c r="G23" s="455"/>
      <c r="H23" s="456"/>
      <c r="I23" s="55"/>
      <c r="J23" s="50"/>
    </row>
    <row r="24" spans="2:10" s="51" customFormat="1" ht="12.75">
      <c r="B24" s="47"/>
      <c r="C24" s="53" t="s">
        <v>16433</v>
      </c>
      <c r="D24" s="457" t="s">
        <v>16549</v>
      </c>
      <c r="E24" s="457"/>
      <c r="F24" s="457"/>
      <c r="G24" s="457"/>
      <c r="H24" s="458"/>
      <c r="I24" s="55"/>
      <c r="J24" s="50"/>
    </row>
    <row r="25" spans="2:10" s="51" customFormat="1" ht="12.75">
      <c r="B25" s="47"/>
      <c r="C25" s="53" t="s">
        <v>16434</v>
      </c>
      <c r="D25" s="459" t="s">
        <v>16534</v>
      </c>
      <c r="E25" s="459"/>
      <c r="F25" s="459"/>
      <c r="G25" s="459"/>
      <c r="H25" s="460"/>
      <c r="I25" s="55"/>
      <c r="J25" s="50"/>
    </row>
    <row r="26" spans="2:10" s="51" customFormat="1" ht="30.75" customHeight="1">
      <c r="B26" s="47"/>
      <c r="C26" s="207" t="s">
        <v>16435</v>
      </c>
      <c r="D26" s="469" t="s">
        <v>20110</v>
      </c>
      <c r="E26" s="469"/>
      <c r="F26" s="469"/>
      <c r="G26" s="469"/>
      <c r="H26" s="470"/>
      <c r="I26" s="55"/>
      <c r="J26" s="50"/>
    </row>
    <row r="27" spans="2:10" s="51" customFormat="1" ht="30.75" customHeight="1">
      <c r="B27" s="47"/>
      <c r="C27" s="58"/>
      <c r="D27" s="469" t="s">
        <v>20113</v>
      </c>
      <c r="E27" s="469"/>
      <c r="F27" s="469"/>
      <c r="G27" s="469"/>
      <c r="H27" s="470"/>
      <c r="I27" s="55"/>
      <c r="J27" s="50"/>
    </row>
    <row r="28" spans="2:10" s="51" customFormat="1" ht="30.75" customHeight="1">
      <c r="B28" s="47"/>
      <c r="C28" s="58"/>
      <c r="D28" s="469" t="s">
        <v>20112</v>
      </c>
      <c r="E28" s="469"/>
      <c r="F28" s="469"/>
      <c r="G28" s="469"/>
      <c r="H28" s="470"/>
      <c r="I28" s="55"/>
      <c r="J28" s="50"/>
    </row>
    <row r="29" spans="2:10" s="51" customFormat="1">
      <c r="B29" s="47"/>
      <c r="C29" s="59" t="s">
        <v>16436</v>
      </c>
      <c r="D29" s="464" t="s">
        <v>20108</v>
      </c>
      <c r="E29" s="464"/>
      <c r="F29" s="464"/>
      <c r="G29" s="464"/>
      <c r="H29" s="465"/>
      <c r="I29" s="55"/>
      <c r="J29" s="50"/>
    </row>
    <row r="30" spans="2:10" s="51" customFormat="1" ht="6" customHeight="1">
      <c r="B30" s="47"/>
      <c r="C30" s="60"/>
      <c r="D30" s="61"/>
      <c r="E30" s="61"/>
      <c r="F30" s="61"/>
      <c r="G30" s="61"/>
      <c r="H30" s="62"/>
      <c r="I30" s="55"/>
      <c r="J30" s="50"/>
    </row>
    <row r="31" spans="2:10" s="66" customFormat="1" ht="16.5">
      <c r="B31" s="63"/>
      <c r="C31" s="466" t="s">
        <v>16543</v>
      </c>
      <c r="D31" s="467"/>
      <c r="E31" s="467"/>
      <c r="F31" s="467"/>
      <c r="G31" s="467"/>
      <c r="H31" s="468"/>
      <c r="I31" s="64"/>
      <c r="J31" s="65"/>
    </row>
    <row r="32" spans="2:10" s="66" customFormat="1" ht="16.5">
      <c r="B32" s="63"/>
      <c r="C32" s="471" t="s">
        <v>3</v>
      </c>
      <c r="D32" s="472"/>
      <c r="E32" s="359" t="s">
        <v>30</v>
      </c>
      <c r="F32" s="359" t="s">
        <v>16540</v>
      </c>
      <c r="G32" s="359" t="s">
        <v>16541</v>
      </c>
      <c r="H32" s="210" t="s">
        <v>16542</v>
      </c>
      <c r="I32" s="64"/>
      <c r="J32" s="65"/>
    </row>
    <row r="33" spans="1:11" s="66" customFormat="1" ht="16.5">
      <c r="A33" s="66" t="str">
        <f>D33</f>
        <v>MULTI EXERCITADOR ESTAÇÃO SAÚDE</v>
      </c>
      <c r="B33" s="63"/>
      <c r="C33" s="345" t="s">
        <v>16562</v>
      </c>
      <c r="D33" s="430" t="s">
        <v>16602</v>
      </c>
      <c r="E33" s="208" t="s">
        <v>11</v>
      </c>
      <c r="F33" s="211">
        <f>VLOOKUP($C33,'033-ABC (C REPET)'!$C$12:$F$27,4,0)</f>
        <v>450</v>
      </c>
      <c r="G33" s="344">
        <f>VLOOKUP($D33,'033-ABC (C REPET)'!$D$12:$J$27,4,0)</f>
        <v>20000</v>
      </c>
      <c r="H33" s="209">
        <f t="shared" ref="H33:H34" si="0">F33*G33</f>
        <v>9000000</v>
      </c>
      <c r="I33" s="64"/>
      <c r="J33" s="65"/>
      <c r="K33" s="361"/>
    </row>
    <row r="34" spans="1:11" s="66" customFormat="1" ht="16.5">
      <c r="A34" s="66" t="str">
        <f t="shared" ref="A34:A48" si="1">D34</f>
        <v>EQUIPAMENTO JOGO DE BARRAS - P.C.R.</v>
      </c>
      <c r="B34" s="63"/>
      <c r="C34" s="345" t="s">
        <v>16563</v>
      </c>
      <c r="D34" s="430" t="s">
        <v>16627</v>
      </c>
      <c r="E34" s="208" t="s">
        <v>11</v>
      </c>
      <c r="F34" s="211">
        <f>VLOOKUP($C34,'033-ABC (C REPET)'!$C$12:$F$27,4,0)</f>
        <v>350</v>
      </c>
      <c r="G34" s="344">
        <f>VLOOKUP($D34,'033-ABC (C REPET)'!$D$12:$J$27,4,0)</f>
        <v>3640</v>
      </c>
      <c r="H34" s="209">
        <f t="shared" si="0"/>
        <v>1274000</v>
      </c>
      <c r="I34" s="64"/>
      <c r="J34" s="65"/>
    </row>
    <row r="35" spans="1:11" s="66" customFormat="1" ht="16.5">
      <c r="A35" s="66" t="str">
        <f t="shared" si="1"/>
        <v>EQUIPAMENTO PARALELAS - P.C.R.</v>
      </c>
      <c r="B35" s="63"/>
      <c r="C35" s="345" t="s">
        <v>16564</v>
      </c>
      <c r="D35" s="430" t="s">
        <v>16628</v>
      </c>
      <c r="E35" s="208" t="s">
        <v>11</v>
      </c>
      <c r="F35" s="211">
        <f>VLOOKUP($C35,'033-ABC (C REPET)'!$C$12:$F$27,4,0)</f>
        <v>350</v>
      </c>
      <c r="G35" s="344">
        <f>VLOOKUP($D35,'033-ABC (C REPET)'!$D$12:$J$27,4,0)</f>
        <v>2600</v>
      </c>
      <c r="H35" s="209">
        <f t="shared" ref="H35" si="2">F35*G35</f>
        <v>910000</v>
      </c>
      <c r="I35" s="64"/>
      <c r="J35" s="65"/>
    </row>
    <row r="36" spans="1:11" s="66" customFormat="1" ht="16.5">
      <c r="A36" s="66" t="str">
        <f t="shared" si="1"/>
        <v>EQUIPAMENTO GIRO DE PUNHO - P.C.R.</v>
      </c>
      <c r="B36" s="63"/>
      <c r="C36" s="345" t="s">
        <v>16565</v>
      </c>
      <c r="D36" s="430" t="s">
        <v>16629</v>
      </c>
      <c r="E36" s="208" t="s">
        <v>30</v>
      </c>
      <c r="F36" s="211">
        <f>VLOOKUP($C36,'033-ABC (C REPET)'!$C$12:$F$27,4,0)</f>
        <v>350</v>
      </c>
      <c r="G36" s="344">
        <f>VLOOKUP($D36,'033-ABC (C REPET)'!$D$12:$J$27,4,0)</f>
        <v>3074.34</v>
      </c>
      <c r="H36" s="209">
        <f t="shared" ref="H36" si="3">F36*G36</f>
        <v>1076019</v>
      </c>
      <c r="I36" s="64"/>
      <c r="J36" s="65"/>
    </row>
    <row r="37" spans="1:11" s="66" customFormat="1" ht="16.5">
      <c r="A37" s="66" t="str">
        <f t="shared" si="1"/>
        <v>EQUIPAMENTO BICICLETA DE MÃO - P.C.R.</v>
      </c>
      <c r="B37" s="63"/>
      <c r="C37" s="345" t="s">
        <v>16566</v>
      </c>
      <c r="D37" s="430" t="s">
        <v>16630</v>
      </c>
      <c r="E37" s="208" t="s">
        <v>30</v>
      </c>
      <c r="F37" s="211">
        <f>VLOOKUP($C37,'033-ABC (C REPET)'!$C$12:$F$27,4,0)</f>
        <v>350</v>
      </c>
      <c r="G37" s="344">
        <f>VLOOKUP($D37,'033-ABC (C REPET)'!$D$12:$J$27,4,0)</f>
        <v>1453.81</v>
      </c>
      <c r="H37" s="209">
        <f t="shared" ref="H37" si="4">F37*G37</f>
        <v>508833.5</v>
      </c>
      <c r="I37" s="64"/>
      <c r="J37" s="65"/>
    </row>
    <row r="38" spans="1:11" s="66" customFormat="1" ht="16.5">
      <c r="A38" s="66" t="str">
        <f t="shared" si="1"/>
        <v>EQUIPAMENTO SIMULADOR DE CAVALGADA TRIPLO</v>
      </c>
      <c r="B38" s="63"/>
      <c r="C38" s="345" t="s">
        <v>16567</v>
      </c>
      <c r="D38" s="430" t="s">
        <v>16631</v>
      </c>
      <c r="E38" s="208" t="s">
        <v>11</v>
      </c>
      <c r="F38" s="211">
        <f>VLOOKUP($C38,'033-ABC (C REPET)'!$C$12:$F$27,4,0)</f>
        <v>480</v>
      </c>
      <c r="G38" s="344">
        <f>VLOOKUP($D38,'033-ABC (C REPET)'!$D$12:$J$27,4,0)</f>
        <v>3360</v>
      </c>
      <c r="H38" s="209">
        <f t="shared" ref="H38" si="5">F38*G38</f>
        <v>1612800</v>
      </c>
      <c r="I38" s="64"/>
      <c r="J38" s="65"/>
    </row>
    <row r="39" spans="1:11" s="66" customFormat="1" ht="16.5">
      <c r="A39" s="66" t="str">
        <f t="shared" si="1"/>
        <v>EQUIPAMENTO LEG PRESS TRIPLO</v>
      </c>
      <c r="B39" s="63"/>
      <c r="C39" s="345" t="s">
        <v>16568</v>
      </c>
      <c r="D39" s="430" t="s">
        <v>16632</v>
      </c>
      <c r="E39" s="208" t="s">
        <v>11</v>
      </c>
      <c r="F39" s="211">
        <f>VLOOKUP($C39,'033-ABC (C REPET)'!$C$12:$F$27,4,0)</f>
        <v>480</v>
      </c>
      <c r="G39" s="344">
        <f>VLOOKUP($D39,'033-ABC (C REPET)'!$D$12:$J$27,4,0)</f>
        <v>2200</v>
      </c>
      <c r="H39" s="209">
        <f t="shared" ref="H39" si="6">F39*G39</f>
        <v>1056000</v>
      </c>
      <c r="I39" s="64"/>
      <c r="J39" s="65"/>
    </row>
    <row r="40" spans="1:11" s="66" customFormat="1" ht="16.5">
      <c r="A40" s="66" t="str">
        <f t="shared" si="1"/>
        <v>EQUIPAMENTO ESQUI TRIPLO</v>
      </c>
      <c r="B40" s="63"/>
      <c r="C40" s="345" t="s">
        <v>16569</v>
      </c>
      <c r="D40" s="430" t="s">
        <v>16633</v>
      </c>
      <c r="E40" s="208" t="s">
        <v>30</v>
      </c>
      <c r="F40" s="211">
        <f>VLOOKUP($C40,'033-ABC (C REPET)'!$C$12:$F$27,4,0)</f>
        <v>480</v>
      </c>
      <c r="G40" s="344">
        <f>VLOOKUP($D40,'033-ABC (C REPET)'!$D$12:$J$27,4,0)</f>
        <v>3600</v>
      </c>
      <c r="H40" s="209">
        <f t="shared" ref="H40" si="7">F40*G40</f>
        <v>1728000</v>
      </c>
      <c r="I40" s="64"/>
      <c r="J40" s="65"/>
    </row>
    <row r="41" spans="1:11" s="66" customFormat="1" ht="16.5">
      <c r="A41" s="66" t="str">
        <f t="shared" si="1"/>
        <v>EQUIPAMENTO SIMULADOR DE REMO TRIPLO</v>
      </c>
      <c r="B41" s="63"/>
      <c r="C41" s="345" t="s">
        <v>16570</v>
      </c>
      <c r="D41" s="430" t="s">
        <v>20090</v>
      </c>
      <c r="E41" s="208" t="s">
        <v>30</v>
      </c>
      <c r="F41" s="211">
        <f>VLOOKUP($C41,'033-ABC (C REPET)'!$C$12:$F$27,4,0)</f>
        <v>480</v>
      </c>
      <c r="G41" s="344">
        <f>VLOOKUP($D41,'033-ABC (C REPET)'!$D$12:$J$27,4,0)</f>
        <v>3050</v>
      </c>
      <c r="H41" s="209">
        <f t="shared" ref="H41" si="8">F41*G41</f>
        <v>1464000</v>
      </c>
      <c r="I41" s="64"/>
      <c r="J41" s="65"/>
    </row>
    <row r="42" spans="1:11" s="66" customFormat="1" ht="16.5">
      <c r="A42" s="66" t="str">
        <f t="shared" si="1"/>
        <v>EQUIPAMENTO BARRA ALTA GIRATÓRIA COM TRÊS ALTURAS</v>
      </c>
      <c r="B42" s="63"/>
      <c r="C42" s="345" t="s">
        <v>16571</v>
      </c>
      <c r="D42" s="430" t="s">
        <v>16634</v>
      </c>
      <c r="E42" s="208" t="s">
        <v>30</v>
      </c>
      <c r="F42" s="211">
        <f>VLOOKUP($C42,'033-ABC (C REPET)'!$C$12:$F$27,4,0)</f>
        <v>480</v>
      </c>
      <c r="G42" s="344">
        <f>VLOOKUP($D42,'033-ABC (C REPET)'!$D$12:$J$27,4,0)</f>
        <v>2260</v>
      </c>
      <c r="H42" s="209">
        <f t="shared" ref="H42" si="9">F42*G42</f>
        <v>1084800</v>
      </c>
      <c r="I42" s="64"/>
      <c r="J42" s="65"/>
    </row>
    <row r="43" spans="1:11" s="66" customFormat="1" ht="16.5">
      <c r="A43" s="66" t="str">
        <f t="shared" si="1"/>
        <v>EQUIPAMENTO SIMULADOR DE CAMINHADA TRIPLO</v>
      </c>
      <c r="B43" s="63"/>
      <c r="C43" s="345" t="s">
        <v>16572</v>
      </c>
      <c r="D43" s="430" t="s">
        <v>16635</v>
      </c>
      <c r="E43" s="208" t="s">
        <v>11</v>
      </c>
      <c r="F43" s="211">
        <f>VLOOKUP($C43,'033-ABC (C REPET)'!$C$12:$F$27,4,0)</f>
        <v>480</v>
      </c>
      <c r="G43" s="344">
        <f>VLOOKUP($D43,'033-ABC (C REPET)'!$D$12:$J$27,4,0)</f>
        <v>3174</v>
      </c>
      <c r="H43" s="209">
        <f t="shared" ref="H43" si="10">F43*G43</f>
        <v>1523520</v>
      </c>
      <c r="I43" s="64"/>
      <c r="J43" s="65"/>
    </row>
    <row r="44" spans="1:11" s="66" customFormat="1" ht="16.5">
      <c r="A44" s="66" t="str">
        <f t="shared" si="1"/>
        <v>EQUIPAMENTO ROTAÇÃO DIAGONAL - RODA DE OMBRO DUPLA</v>
      </c>
      <c r="B44" s="63"/>
      <c r="C44" s="345" t="s">
        <v>16573</v>
      </c>
      <c r="D44" s="430" t="s">
        <v>16636</v>
      </c>
      <c r="E44" s="208" t="s">
        <v>30</v>
      </c>
      <c r="F44" s="211">
        <f>VLOOKUP($C44,'033-ABC (C REPET)'!$C$12:$F$27,4,0)</f>
        <v>480</v>
      </c>
      <c r="G44" s="344">
        <f>VLOOKUP($D44,'033-ABC (C REPET)'!$D$12:$J$27,4,0)</f>
        <v>1135</v>
      </c>
      <c r="H44" s="209">
        <f t="shared" ref="H44" si="11">F44*G44</f>
        <v>544800</v>
      </c>
      <c r="I44" s="64"/>
      <c r="J44" s="65"/>
    </row>
    <row r="45" spans="1:11" s="66" customFormat="1" ht="16.5">
      <c r="A45" s="66" t="str">
        <f t="shared" si="1"/>
        <v>EQUIPAMENTO ROTAÇÃO VERTICAL - RODA TRIPLA</v>
      </c>
      <c r="B45" s="63"/>
      <c r="C45" s="345" t="s">
        <v>16574</v>
      </c>
      <c r="D45" s="430" t="s">
        <v>16637</v>
      </c>
      <c r="E45" s="208" t="s">
        <v>11</v>
      </c>
      <c r="F45" s="211">
        <f>VLOOKUP($C45,'033-ABC (C REPET)'!$C$12:$F$27,4,0)</f>
        <v>480</v>
      </c>
      <c r="G45" s="344">
        <f>VLOOKUP($D45,'033-ABC (C REPET)'!$D$12:$J$27,4,0)</f>
        <v>1200</v>
      </c>
      <c r="H45" s="209">
        <f t="shared" ref="H45" si="12">F45*G45</f>
        <v>576000</v>
      </c>
      <c r="I45" s="64"/>
      <c r="J45" s="65"/>
    </row>
    <row r="46" spans="1:11" s="66" customFormat="1" ht="16.5">
      <c r="A46" s="66" t="str">
        <f t="shared" si="1"/>
        <v>EQUIPAMENTO TWIST LATERAL DUPLO</v>
      </c>
      <c r="B46" s="63"/>
      <c r="C46" s="345" t="s">
        <v>16575</v>
      </c>
      <c r="D46" s="430" t="s">
        <v>16638</v>
      </c>
      <c r="E46" s="208" t="s">
        <v>11</v>
      </c>
      <c r="F46" s="211">
        <f>VLOOKUP($C46,'033-ABC (C REPET)'!$C$12:$F$27,4,0)</f>
        <v>480</v>
      </c>
      <c r="G46" s="344">
        <f>VLOOKUP($D46,'033-ABC (C REPET)'!$D$12:$J$27,4,0)</f>
        <v>2055</v>
      </c>
      <c r="H46" s="209">
        <f t="shared" ref="H46" si="13">F46*G46</f>
        <v>986400</v>
      </c>
      <c r="I46" s="64"/>
      <c r="J46" s="65"/>
    </row>
    <row r="47" spans="1:11" s="66" customFormat="1" ht="16.5">
      <c r="A47" s="66" t="str">
        <f t="shared" si="1"/>
        <v>PLACA METÁLICA ORIENTATIVA 200x10cm</v>
      </c>
      <c r="B47" s="63"/>
      <c r="C47" s="345" t="s">
        <v>16576</v>
      </c>
      <c r="D47" s="430" t="s">
        <v>16639</v>
      </c>
      <c r="E47" s="208" t="s">
        <v>11</v>
      </c>
      <c r="F47" s="211">
        <f>VLOOKUP($C47,'033-ABC (C REPET)'!$C$12:$F$27,4,0)</f>
        <v>480</v>
      </c>
      <c r="G47" s="344">
        <f>VLOOKUP($D47,'033-ABC (C REPET)'!$D$12:$J$27,4,0)</f>
        <v>1862.5</v>
      </c>
      <c r="H47" s="209">
        <f t="shared" ref="H47" si="14">F47*G47</f>
        <v>894000</v>
      </c>
      <c r="I47" s="64"/>
      <c r="J47" s="65"/>
    </row>
    <row r="48" spans="1:11" s="66" customFormat="1" ht="16.5">
      <c r="A48" s="66" t="str">
        <f t="shared" si="1"/>
        <v>MULTI EXERCITADOR COM 6 (SEIS) FUNÇÕES</v>
      </c>
      <c r="B48" s="63"/>
      <c r="C48" s="345" t="s">
        <v>16577</v>
      </c>
      <c r="D48" s="430" t="s">
        <v>16640</v>
      </c>
      <c r="E48" s="208" t="s">
        <v>11</v>
      </c>
      <c r="F48" s="211">
        <f>VLOOKUP($C48,'033-ABC (C REPET)'!$C$12:$F$27,4,0)</f>
        <v>130</v>
      </c>
      <c r="G48" s="344">
        <f>VLOOKUP($D48,'033-ABC (C REPET)'!$D$12:$J$27,4,0)</f>
        <v>3500</v>
      </c>
      <c r="H48" s="209">
        <f t="shared" ref="H48" si="15">F48*G48</f>
        <v>455000</v>
      </c>
      <c r="I48" s="64"/>
      <c r="J48" s="65"/>
    </row>
    <row r="49" spans="2:15" s="57" customFormat="1" ht="15.75">
      <c r="B49" s="47"/>
      <c r="C49" s="473"/>
      <c r="D49" s="474"/>
      <c r="E49" s="360"/>
      <c r="F49" s="360"/>
      <c r="G49" s="346" t="s">
        <v>16444</v>
      </c>
      <c r="H49" s="212">
        <f>SUM(H32:H48)</f>
        <v>24694172.5</v>
      </c>
      <c r="I49" s="55"/>
      <c r="J49" s="50"/>
    </row>
    <row r="50" spans="2:15" s="51" customFormat="1" ht="12.75">
      <c r="B50" s="47"/>
      <c r="C50" s="67"/>
      <c r="D50" s="67"/>
      <c r="E50" s="67"/>
      <c r="F50" s="67"/>
      <c r="G50" s="67"/>
      <c r="H50" s="68"/>
      <c r="I50" s="55"/>
      <c r="J50" s="50"/>
    </row>
    <row r="51" spans="2:15" s="51" customFormat="1" ht="61.5" customHeight="1">
      <c r="B51" s="47"/>
      <c r="C51" s="69" t="s">
        <v>16437</v>
      </c>
      <c r="D51" s="461" t="s">
        <v>16438</v>
      </c>
      <c r="E51" s="462"/>
      <c r="F51" s="462"/>
      <c r="G51" s="462"/>
      <c r="H51" s="463"/>
      <c r="I51" s="55"/>
      <c r="J51" s="50"/>
      <c r="M51" s="70"/>
      <c r="N51" s="70"/>
      <c r="O51" s="70"/>
    </row>
    <row r="52" spans="2:15" s="51" customFormat="1" ht="9" customHeight="1">
      <c r="B52" s="71"/>
      <c r="C52" s="72"/>
      <c r="D52" s="72"/>
      <c r="E52" s="72"/>
      <c r="F52" s="72"/>
      <c r="G52" s="72"/>
      <c r="H52" s="72"/>
      <c r="I52" s="73"/>
      <c r="J52" s="50"/>
      <c r="M52" s="74"/>
      <c r="N52" s="70"/>
      <c r="O52" s="70"/>
    </row>
    <row r="53" spans="2:15">
      <c r="M53" s="75"/>
      <c r="N53" s="70"/>
      <c r="O53" s="76"/>
    </row>
    <row r="54" spans="2:15">
      <c r="B54" s="454" t="s">
        <v>20086</v>
      </c>
      <c r="C54" s="454"/>
      <c r="D54" s="454"/>
      <c r="E54" s="454"/>
      <c r="F54" s="454"/>
      <c r="G54" s="454"/>
      <c r="H54" s="454"/>
      <c r="I54" s="454"/>
      <c r="M54" s="75"/>
      <c r="N54" s="70"/>
      <c r="O54" s="76"/>
    </row>
    <row r="55" spans="2:15">
      <c r="B55" s="454"/>
      <c r="C55" s="454"/>
      <c r="D55" s="454"/>
      <c r="E55" s="454"/>
      <c r="F55" s="454"/>
      <c r="G55" s="454"/>
      <c r="H55" s="454"/>
      <c r="I55" s="454"/>
      <c r="M55" s="75"/>
      <c r="N55" s="70"/>
      <c r="O55" s="76"/>
    </row>
    <row r="56" spans="2:15">
      <c r="B56" s="454"/>
      <c r="C56" s="454"/>
      <c r="D56" s="454"/>
      <c r="E56" s="454"/>
      <c r="F56" s="454"/>
      <c r="G56" s="454"/>
      <c r="H56" s="454"/>
      <c r="I56" s="454"/>
      <c r="M56" s="75"/>
      <c r="N56" s="70"/>
      <c r="O56" s="76"/>
    </row>
    <row r="57" spans="2:15" s="27" customFormat="1" ht="12.75">
      <c r="B57" s="454"/>
      <c r="C57" s="454"/>
      <c r="D57" s="454"/>
      <c r="E57" s="454"/>
      <c r="F57" s="454"/>
      <c r="G57" s="454"/>
      <c r="H57" s="454"/>
      <c r="I57" s="454"/>
      <c r="J57" s="77"/>
      <c r="K57" s="78"/>
      <c r="L57" s="78"/>
      <c r="O57" s="79"/>
    </row>
    <row r="58" spans="2:15">
      <c r="H58" s="80"/>
      <c r="J58" s="80"/>
    </row>
    <row r="59" spans="2:15">
      <c r="D59" s="81"/>
      <c r="E59" s="81"/>
      <c r="F59" s="81"/>
      <c r="G59" s="81"/>
      <c r="H59" s="80"/>
      <c r="M59" s="76"/>
      <c r="N59" s="76"/>
    </row>
    <row r="60" spans="2:15">
      <c r="D60" s="81"/>
      <c r="E60" s="81"/>
      <c r="F60" s="81"/>
      <c r="G60" s="81"/>
      <c r="H60" s="80"/>
    </row>
    <row r="61" spans="2:15">
      <c r="D61" s="82"/>
      <c r="E61" s="82"/>
      <c r="F61" s="82"/>
      <c r="G61" s="82"/>
      <c r="H61" s="80"/>
    </row>
    <row r="62" spans="2:15">
      <c r="D62" s="83"/>
      <c r="E62" s="83"/>
      <c r="F62" s="83"/>
      <c r="G62" s="83"/>
      <c r="H62" s="80"/>
    </row>
    <row r="64" spans="2:15">
      <c r="H64" s="80"/>
      <c r="J64" s="84"/>
    </row>
    <row r="67" spans="10:10">
      <c r="J67" s="85"/>
    </row>
    <row r="69" spans="10:10">
      <c r="J69" s="86"/>
    </row>
  </sheetData>
  <sortState ref="D32:D78">
    <sortCondition ref="D32"/>
  </sortState>
  <mergeCells count="26">
    <mergeCell ref="D19:H19"/>
    <mergeCell ref="D21:H21"/>
    <mergeCell ref="D22:H22"/>
    <mergeCell ref="D14:H14"/>
    <mergeCell ref="D16:H16"/>
    <mergeCell ref="D17:H17"/>
    <mergeCell ref="D18:H18"/>
    <mergeCell ref="D15:H15"/>
    <mergeCell ref="C12:H12"/>
    <mergeCell ref="B1:J1"/>
    <mergeCell ref="C8:H8"/>
    <mergeCell ref="C9:H9"/>
    <mergeCell ref="C10:H10"/>
    <mergeCell ref="C11:H11"/>
    <mergeCell ref="B54:I57"/>
    <mergeCell ref="D23:H23"/>
    <mergeCell ref="D24:H24"/>
    <mergeCell ref="D25:H25"/>
    <mergeCell ref="D51:H51"/>
    <mergeCell ref="D29:H29"/>
    <mergeCell ref="C31:H31"/>
    <mergeCell ref="D28:H28"/>
    <mergeCell ref="D26:H26"/>
    <mergeCell ref="C32:D32"/>
    <mergeCell ref="C49:D49"/>
    <mergeCell ref="D27:H27"/>
  </mergeCells>
  <printOptions horizontalCentered="1"/>
  <pageMargins left="0.39370078740157483" right="0.39370078740157483" top="0.39370078740157483" bottom="0.39370078740157483" header="0.11811023622047245" footer="0.11811023622047245"/>
  <pageSetup paperSize="9" scale="75" orientation="portrait" errors="blank" r:id="rId1"/>
  <headerFooter>
    <oddHeader>&amp;C&amp;F</oddHeader>
    <oddFooter>&amp;R&amp;P/&amp;N</oddFooter>
  </headerFooter>
  <drawing r:id="rId2"/>
  <legacyDrawing r:id="rId3"/>
</worksheet>
</file>

<file path=xl/worksheets/sheet2.xml><?xml version="1.0" encoding="utf-8"?>
<worksheet xmlns="http://schemas.openxmlformats.org/spreadsheetml/2006/main" xmlns:r="http://schemas.openxmlformats.org/officeDocument/2006/relationships">
  <sheetPr>
    <tabColor rgb="FF92D050"/>
    <pageSetUpPr fitToPage="1"/>
  </sheetPr>
  <dimension ref="A1:K56"/>
  <sheetViews>
    <sheetView showGridLines="0" view="pageBreakPreview" topLeftCell="A2" zoomScale="80" zoomScaleNormal="100" zoomScaleSheetLayoutView="80" workbookViewId="0">
      <selection activeCell="G15" sqref="G15"/>
    </sheetView>
  </sheetViews>
  <sheetFormatPr defaultRowHeight="15"/>
  <cols>
    <col min="1" max="1" width="2.7109375" style="214" customWidth="1"/>
    <col min="2" max="2" width="20.140625" style="214" customWidth="1"/>
    <col min="3" max="3" width="50.140625" style="214" customWidth="1"/>
    <col min="4" max="4" width="23.42578125" style="214" customWidth="1"/>
    <col min="5" max="6" width="2.7109375" style="214" customWidth="1"/>
    <col min="7" max="7" width="20.5703125" style="213" customWidth="1"/>
    <col min="8" max="8" width="9.140625" style="213"/>
    <col min="9" max="11" width="15.85546875" style="213" bestFit="1" customWidth="1"/>
    <col min="12" max="256" width="9.140625" style="213"/>
    <col min="257" max="257" width="2.7109375" style="213" customWidth="1"/>
    <col min="258" max="258" width="20.140625" style="213" customWidth="1"/>
    <col min="259" max="259" width="50.140625" style="213" customWidth="1"/>
    <col min="260" max="260" width="23.42578125" style="213" customWidth="1"/>
    <col min="261" max="262" width="2.7109375" style="213" customWidth="1"/>
    <col min="263" max="263" width="20.5703125" style="213" bestFit="1" customWidth="1"/>
    <col min="264" max="264" width="9.140625" style="213"/>
    <col min="265" max="267" width="15.85546875" style="213" bestFit="1" customWidth="1"/>
    <col min="268" max="512" width="9.140625" style="213"/>
    <col min="513" max="513" width="2.7109375" style="213" customWidth="1"/>
    <col min="514" max="514" width="20.140625" style="213" customWidth="1"/>
    <col min="515" max="515" width="50.140625" style="213" customWidth="1"/>
    <col min="516" max="516" width="23.42578125" style="213" customWidth="1"/>
    <col min="517" max="518" width="2.7109375" style="213" customWidth="1"/>
    <col min="519" max="519" width="20.5703125" style="213" bestFit="1" customWidth="1"/>
    <col min="520" max="520" width="9.140625" style="213"/>
    <col min="521" max="523" width="15.85546875" style="213" bestFit="1" customWidth="1"/>
    <col min="524" max="768" width="9.140625" style="213"/>
    <col min="769" max="769" width="2.7109375" style="213" customWidth="1"/>
    <col min="770" max="770" width="20.140625" style="213" customWidth="1"/>
    <col min="771" max="771" width="50.140625" style="213" customWidth="1"/>
    <col min="772" max="772" width="23.42578125" style="213" customWidth="1"/>
    <col min="773" max="774" width="2.7109375" style="213" customWidth="1"/>
    <col min="775" max="775" width="20.5703125" style="213" bestFit="1" customWidth="1"/>
    <col min="776" max="776" width="9.140625" style="213"/>
    <col min="777" max="779" width="15.85546875" style="213" bestFit="1" customWidth="1"/>
    <col min="780" max="1024" width="9.140625" style="213"/>
    <col min="1025" max="1025" width="2.7109375" style="213" customWidth="1"/>
    <col min="1026" max="1026" width="20.140625" style="213" customWidth="1"/>
    <col min="1027" max="1027" width="50.140625" style="213" customWidth="1"/>
    <col min="1028" max="1028" width="23.42578125" style="213" customWidth="1"/>
    <col min="1029" max="1030" width="2.7109375" style="213" customWidth="1"/>
    <col min="1031" max="1031" width="20.5703125" style="213" bestFit="1" customWidth="1"/>
    <col min="1032" max="1032" width="9.140625" style="213"/>
    <col min="1033" max="1035" width="15.85546875" style="213" bestFit="1" customWidth="1"/>
    <col min="1036" max="1280" width="9.140625" style="213"/>
    <col min="1281" max="1281" width="2.7109375" style="213" customWidth="1"/>
    <col min="1282" max="1282" width="20.140625" style="213" customWidth="1"/>
    <col min="1283" max="1283" width="50.140625" style="213" customWidth="1"/>
    <col min="1284" max="1284" width="23.42578125" style="213" customWidth="1"/>
    <col min="1285" max="1286" width="2.7109375" style="213" customWidth="1"/>
    <col min="1287" max="1287" width="20.5703125" style="213" bestFit="1" customWidth="1"/>
    <col min="1288" max="1288" width="9.140625" style="213"/>
    <col min="1289" max="1291" width="15.85546875" style="213" bestFit="1" customWidth="1"/>
    <col min="1292" max="1536" width="9.140625" style="213"/>
    <col min="1537" max="1537" width="2.7109375" style="213" customWidth="1"/>
    <col min="1538" max="1538" width="20.140625" style="213" customWidth="1"/>
    <col min="1539" max="1539" width="50.140625" style="213" customWidth="1"/>
    <col min="1540" max="1540" width="23.42578125" style="213" customWidth="1"/>
    <col min="1541" max="1542" width="2.7109375" style="213" customWidth="1"/>
    <col min="1543" max="1543" width="20.5703125" style="213" bestFit="1" customWidth="1"/>
    <col min="1544" max="1544" width="9.140625" style="213"/>
    <col min="1545" max="1547" width="15.85546875" style="213" bestFit="1" customWidth="1"/>
    <col min="1548" max="1792" width="9.140625" style="213"/>
    <col min="1793" max="1793" width="2.7109375" style="213" customWidth="1"/>
    <col min="1794" max="1794" width="20.140625" style="213" customWidth="1"/>
    <col min="1795" max="1795" width="50.140625" style="213" customWidth="1"/>
    <col min="1796" max="1796" width="23.42578125" style="213" customWidth="1"/>
    <col min="1797" max="1798" width="2.7109375" style="213" customWidth="1"/>
    <col min="1799" max="1799" width="20.5703125" style="213" bestFit="1" customWidth="1"/>
    <col min="1800" max="1800" width="9.140625" style="213"/>
    <col min="1801" max="1803" width="15.85546875" style="213" bestFit="1" customWidth="1"/>
    <col min="1804" max="2048" width="9.140625" style="213"/>
    <col min="2049" max="2049" width="2.7109375" style="213" customWidth="1"/>
    <col min="2050" max="2050" width="20.140625" style="213" customWidth="1"/>
    <col min="2051" max="2051" width="50.140625" style="213" customWidth="1"/>
    <col min="2052" max="2052" width="23.42578125" style="213" customWidth="1"/>
    <col min="2053" max="2054" width="2.7109375" style="213" customWidth="1"/>
    <col min="2055" max="2055" width="20.5703125" style="213" bestFit="1" customWidth="1"/>
    <col min="2056" max="2056" width="9.140625" style="213"/>
    <col min="2057" max="2059" width="15.85546875" style="213" bestFit="1" customWidth="1"/>
    <col min="2060" max="2304" width="9.140625" style="213"/>
    <col min="2305" max="2305" width="2.7109375" style="213" customWidth="1"/>
    <col min="2306" max="2306" width="20.140625" style="213" customWidth="1"/>
    <col min="2307" max="2307" width="50.140625" style="213" customWidth="1"/>
    <col min="2308" max="2308" width="23.42578125" style="213" customWidth="1"/>
    <col min="2309" max="2310" width="2.7109375" style="213" customWidth="1"/>
    <col min="2311" max="2311" width="20.5703125" style="213" bestFit="1" customWidth="1"/>
    <col min="2312" max="2312" width="9.140625" style="213"/>
    <col min="2313" max="2315" width="15.85546875" style="213" bestFit="1" customWidth="1"/>
    <col min="2316" max="2560" width="9.140625" style="213"/>
    <col min="2561" max="2561" width="2.7109375" style="213" customWidth="1"/>
    <col min="2562" max="2562" width="20.140625" style="213" customWidth="1"/>
    <col min="2563" max="2563" width="50.140625" style="213" customWidth="1"/>
    <col min="2564" max="2564" width="23.42578125" style="213" customWidth="1"/>
    <col min="2565" max="2566" width="2.7109375" style="213" customWidth="1"/>
    <col min="2567" max="2567" width="20.5703125" style="213" bestFit="1" customWidth="1"/>
    <col min="2568" max="2568" width="9.140625" style="213"/>
    <col min="2569" max="2571" width="15.85546875" style="213" bestFit="1" customWidth="1"/>
    <col min="2572" max="2816" width="9.140625" style="213"/>
    <col min="2817" max="2817" width="2.7109375" style="213" customWidth="1"/>
    <col min="2818" max="2818" width="20.140625" style="213" customWidth="1"/>
    <col min="2819" max="2819" width="50.140625" style="213" customWidth="1"/>
    <col min="2820" max="2820" width="23.42578125" style="213" customWidth="1"/>
    <col min="2821" max="2822" width="2.7109375" style="213" customWidth="1"/>
    <col min="2823" max="2823" width="20.5703125" style="213" bestFit="1" customWidth="1"/>
    <col min="2824" max="2824" width="9.140625" style="213"/>
    <col min="2825" max="2827" width="15.85546875" style="213" bestFit="1" customWidth="1"/>
    <col min="2828" max="3072" width="9.140625" style="213"/>
    <col min="3073" max="3073" width="2.7109375" style="213" customWidth="1"/>
    <col min="3074" max="3074" width="20.140625" style="213" customWidth="1"/>
    <col min="3075" max="3075" width="50.140625" style="213" customWidth="1"/>
    <col min="3076" max="3076" width="23.42578125" style="213" customWidth="1"/>
    <col min="3077" max="3078" width="2.7109375" style="213" customWidth="1"/>
    <col min="3079" max="3079" width="20.5703125" style="213" bestFit="1" customWidth="1"/>
    <col min="3080" max="3080" width="9.140625" style="213"/>
    <col min="3081" max="3083" width="15.85546875" style="213" bestFit="1" customWidth="1"/>
    <col min="3084" max="3328" width="9.140625" style="213"/>
    <col min="3329" max="3329" width="2.7109375" style="213" customWidth="1"/>
    <col min="3330" max="3330" width="20.140625" style="213" customWidth="1"/>
    <col min="3331" max="3331" width="50.140625" style="213" customWidth="1"/>
    <col min="3332" max="3332" width="23.42578125" style="213" customWidth="1"/>
    <col min="3333" max="3334" width="2.7109375" style="213" customWidth="1"/>
    <col min="3335" max="3335" width="20.5703125" style="213" bestFit="1" customWidth="1"/>
    <col min="3336" max="3336" width="9.140625" style="213"/>
    <col min="3337" max="3339" width="15.85546875" style="213" bestFit="1" customWidth="1"/>
    <col min="3340" max="3584" width="9.140625" style="213"/>
    <col min="3585" max="3585" width="2.7109375" style="213" customWidth="1"/>
    <col min="3586" max="3586" width="20.140625" style="213" customWidth="1"/>
    <col min="3587" max="3587" width="50.140625" style="213" customWidth="1"/>
    <col min="3588" max="3588" width="23.42578125" style="213" customWidth="1"/>
    <col min="3589" max="3590" width="2.7109375" style="213" customWidth="1"/>
    <col min="3591" max="3591" width="20.5703125" style="213" bestFit="1" customWidth="1"/>
    <col min="3592" max="3592" width="9.140625" style="213"/>
    <col min="3593" max="3595" width="15.85546875" style="213" bestFit="1" customWidth="1"/>
    <col min="3596" max="3840" width="9.140625" style="213"/>
    <col min="3841" max="3841" width="2.7109375" style="213" customWidth="1"/>
    <col min="3842" max="3842" width="20.140625" style="213" customWidth="1"/>
    <col min="3843" max="3843" width="50.140625" style="213" customWidth="1"/>
    <col min="3844" max="3844" width="23.42578125" style="213" customWidth="1"/>
    <col min="3845" max="3846" width="2.7109375" style="213" customWidth="1"/>
    <col min="3847" max="3847" width="20.5703125" style="213" bestFit="1" customWidth="1"/>
    <col min="3848" max="3848" width="9.140625" style="213"/>
    <col min="3849" max="3851" width="15.85546875" style="213" bestFit="1" customWidth="1"/>
    <col min="3852" max="4096" width="9.140625" style="213"/>
    <col min="4097" max="4097" width="2.7109375" style="213" customWidth="1"/>
    <col min="4098" max="4098" width="20.140625" style="213" customWidth="1"/>
    <col min="4099" max="4099" width="50.140625" style="213" customWidth="1"/>
    <col min="4100" max="4100" width="23.42578125" style="213" customWidth="1"/>
    <col min="4101" max="4102" width="2.7109375" style="213" customWidth="1"/>
    <col min="4103" max="4103" width="20.5703125" style="213" bestFit="1" customWidth="1"/>
    <col min="4104" max="4104" width="9.140625" style="213"/>
    <col min="4105" max="4107" width="15.85546875" style="213" bestFit="1" customWidth="1"/>
    <col min="4108" max="4352" width="9.140625" style="213"/>
    <col min="4353" max="4353" width="2.7109375" style="213" customWidth="1"/>
    <col min="4354" max="4354" width="20.140625" style="213" customWidth="1"/>
    <col min="4355" max="4355" width="50.140625" style="213" customWidth="1"/>
    <col min="4356" max="4356" width="23.42578125" style="213" customWidth="1"/>
    <col min="4357" max="4358" width="2.7109375" style="213" customWidth="1"/>
    <col min="4359" max="4359" width="20.5703125" style="213" bestFit="1" customWidth="1"/>
    <col min="4360" max="4360" width="9.140625" style="213"/>
    <col min="4361" max="4363" width="15.85546875" style="213" bestFit="1" customWidth="1"/>
    <col min="4364" max="4608" width="9.140625" style="213"/>
    <col min="4609" max="4609" width="2.7109375" style="213" customWidth="1"/>
    <col min="4610" max="4610" width="20.140625" style="213" customWidth="1"/>
    <col min="4611" max="4611" width="50.140625" style="213" customWidth="1"/>
    <col min="4612" max="4612" width="23.42578125" style="213" customWidth="1"/>
    <col min="4613" max="4614" width="2.7109375" style="213" customWidth="1"/>
    <col min="4615" max="4615" width="20.5703125" style="213" bestFit="1" customWidth="1"/>
    <col min="4616" max="4616" width="9.140625" style="213"/>
    <col min="4617" max="4619" width="15.85546875" style="213" bestFit="1" customWidth="1"/>
    <col min="4620" max="4864" width="9.140625" style="213"/>
    <col min="4865" max="4865" width="2.7109375" style="213" customWidth="1"/>
    <col min="4866" max="4866" width="20.140625" style="213" customWidth="1"/>
    <col min="4867" max="4867" width="50.140625" style="213" customWidth="1"/>
    <col min="4868" max="4868" width="23.42578125" style="213" customWidth="1"/>
    <col min="4869" max="4870" width="2.7109375" style="213" customWidth="1"/>
    <col min="4871" max="4871" width="20.5703125" style="213" bestFit="1" customWidth="1"/>
    <col min="4872" max="4872" width="9.140625" style="213"/>
    <col min="4873" max="4875" width="15.85546875" style="213" bestFit="1" customWidth="1"/>
    <col min="4876" max="5120" width="9.140625" style="213"/>
    <col min="5121" max="5121" width="2.7109375" style="213" customWidth="1"/>
    <col min="5122" max="5122" width="20.140625" style="213" customWidth="1"/>
    <col min="5123" max="5123" width="50.140625" style="213" customWidth="1"/>
    <col min="5124" max="5124" width="23.42578125" style="213" customWidth="1"/>
    <col min="5125" max="5126" width="2.7109375" style="213" customWidth="1"/>
    <col min="5127" max="5127" width="20.5703125" style="213" bestFit="1" customWidth="1"/>
    <col min="5128" max="5128" width="9.140625" style="213"/>
    <col min="5129" max="5131" width="15.85546875" style="213" bestFit="1" customWidth="1"/>
    <col min="5132" max="5376" width="9.140625" style="213"/>
    <col min="5377" max="5377" width="2.7109375" style="213" customWidth="1"/>
    <col min="5378" max="5378" width="20.140625" style="213" customWidth="1"/>
    <col min="5379" max="5379" width="50.140625" style="213" customWidth="1"/>
    <col min="5380" max="5380" width="23.42578125" style="213" customWidth="1"/>
    <col min="5381" max="5382" width="2.7109375" style="213" customWidth="1"/>
    <col min="5383" max="5383" width="20.5703125" style="213" bestFit="1" customWidth="1"/>
    <col min="5384" max="5384" width="9.140625" style="213"/>
    <col min="5385" max="5387" width="15.85546875" style="213" bestFit="1" customWidth="1"/>
    <col min="5388" max="5632" width="9.140625" style="213"/>
    <col min="5633" max="5633" width="2.7109375" style="213" customWidth="1"/>
    <col min="5634" max="5634" width="20.140625" style="213" customWidth="1"/>
    <col min="5635" max="5635" width="50.140625" style="213" customWidth="1"/>
    <col min="5636" max="5636" width="23.42578125" style="213" customWidth="1"/>
    <col min="5637" max="5638" width="2.7109375" style="213" customWidth="1"/>
    <col min="5639" max="5639" width="20.5703125" style="213" bestFit="1" customWidth="1"/>
    <col min="5640" max="5640" width="9.140625" style="213"/>
    <col min="5641" max="5643" width="15.85546875" style="213" bestFit="1" customWidth="1"/>
    <col min="5644" max="5888" width="9.140625" style="213"/>
    <col min="5889" max="5889" width="2.7109375" style="213" customWidth="1"/>
    <col min="5890" max="5890" width="20.140625" style="213" customWidth="1"/>
    <col min="5891" max="5891" width="50.140625" style="213" customWidth="1"/>
    <col min="5892" max="5892" width="23.42578125" style="213" customWidth="1"/>
    <col min="5893" max="5894" width="2.7109375" style="213" customWidth="1"/>
    <col min="5895" max="5895" width="20.5703125" style="213" bestFit="1" customWidth="1"/>
    <col min="5896" max="5896" width="9.140625" style="213"/>
    <col min="5897" max="5899" width="15.85546875" style="213" bestFit="1" customWidth="1"/>
    <col min="5900" max="6144" width="9.140625" style="213"/>
    <col min="6145" max="6145" width="2.7109375" style="213" customWidth="1"/>
    <col min="6146" max="6146" width="20.140625" style="213" customWidth="1"/>
    <col min="6147" max="6147" width="50.140625" style="213" customWidth="1"/>
    <col min="6148" max="6148" width="23.42578125" style="213" customWidth="1"/>
    <col min="6149" max="6150" width="2.7109375" style="213" customWidth="1"/>
    <col min="6151" max="6151" width="20.5703125" style="213" bestFit="1" customWidth="1"/>
    <col min="6152" max="6152" width="9.140625" style="213"/>
    <col min="6153" max="6155" width="15.85546875" style="213" bestFit="1" customWidth="1"/>
    <col min="6156" max="6400" width="9.140625" style="213"/>
    <col min="6401" max="6401" width="2.7109375" style="213" customWidth="1"/>
    <col min="6402" max="6402" width="20.140625" style="213" customWidth="1"/>
    <col min="6403" max="6403" width="50.140625" style="213" customWidth="1"/>
    <col min="6404" max="6404" width="23.42578125" style="213" customWidth="1"/>
    <col min="6405" max="6406" width="2.7109375" style="213" customWidth="1"/>
    <col min="6407" max="6407" width="20.5703125" style="213" bestFit="1" customWidth="1"/>
    <col min="6408" max="6408" width="9.140625" style="213"/>
    <col min="6409" max="6411" width="15.85546875" style="213" bestFit="1" customWidth="1"/>
    <col min="6412" max="6656" width="9.140625" style="213"/>
    <col min="6657" max="6657" width="2.7109375" style="213" customWidth="1"/>
    <col min="6658" max="6658" width="20.140625" style="213" customWidth="1"/>
    <col min="6659" max="6659" width="50.140625" style="213" customWidth="1"/>
    <col min="6660" max="6660" width="23.42578125" style="213" customWidth="1"/>
    <col min="6661" max="6662" width="2.7109375" style="213" customWidth="1"/>
    <col min="6663" max="6663" width="20.5703125" style="213" bestFit="1" customWidth="1"/>
    <col min="6664" max="6664" width="9.140625" style="213"/>
    <col min="6665" max="6667" width="15.85546875" style="213" bestFit="1" customWidth="1"/>
    <col min="6668" max="6912" width="9.140625" style="213"/>
    <col min="6913" max="6913" width="2.7109375" style="213" customWidth="1"/>
    <col min="6914" max="6914" width="20.140625" style="213" customWidth="1"/>
    <col min="6915" max="6915" width="50.140625" style="213" customWidth="1"/>
    <col min="6916" max="6916" width="23.42578125" style="213" customWidth="1"/>
    <col min="6917" max="6918" width="2.7109375" style="213" customWidth="1"/>
    <col min="6919" max="6919" width="20.5703125" style="213" bestFit="1" customWidth="1"/>
    <col min="6920" max="6920" width="9.140625" style="213"/>
    <col min="6921" max="6923" width="15.85546875" style="213" bestFit="1" customWidth="1"/>
    <col min="6924" max="7168" width="9.140625" style="213"/>
    <col min="7169" max="7169" width="2.7109375" style="213" customWidth="1"/>
    <col min="7170" max="7170" width="20.140625" style="213" customWidth="1"/>
    <col min="7171" max="7171" width="50.140625" style="213" customWidth="1"/>
    <col min="7172" max="7172" width="23.42578125" style="213" customWidth="1"/>
    <col min="7173" max="7174" width="2.7109375" style="213" customWidth="1"/>
    <col min="7175" max="7175" width="20.5703125" style="213" bestFit="1" customWidth="1"/>
    <col min="7176" max="7176" width="9.140625" style="213"/>
    <col min="7177" max="7179" width="15.85546875" style="213" bestFit="1" customWidth="1"/>
    <col min="7180" max="7424" width="9.140625" style="213"/>
    <col min="7425" max="7425" width="2.7109375" style="213" customWidth="1"/>
    <col min="7426" max="7426" width="20.140625" style="213" customWidth="1"/>
    <col min="7427" max="7427" width="50.140625" style="213" customWidth="1"/>
    <col min="7428" max="7428" width="23.42578125" style="213" customWidth="1"/>
    <col min="7429" max="7430" width="2.7109375" style="213" customWidth="1"/>
    <col min="7431" max="7431" width="20.5703125" style="213" bestFit="1" customWidth="1"/>
    <col min="7432" max="7432" width="9.140625" style="213"/>
    <col min="7433" max="7435" width="15.85546875" style="213" bestFit="1" customWidth="1"/>
    <col min="7436" max="7680" width="9.140625" style="213"/>
    <col min="7681" max="7681" width="2.7109375" style="213" customWidth="1"/>
    <col min="7682" max="7682" width="20.140625" style="213" customWidth="1"/>
    <col min="7683" max="7683" width="50.140625" style="213" customWidth="1"/>
    <col min="7684" max="7684" width="23.42578125" style="213" customWidth="1"/>
    <col min="7685" max="7686" width="2.7109375" style="213" customWidth="1"/>
    <col min="7687" max="7687" width="20.5703125" style="213" bestFit="1" customWidth="1"/>
    <col min="7688" max="7688" width="9.140625" style="213"/>
    <col min="7689" max="7691" width="15.85546875" style="213" bestFit="1" customWidth="1"/>
    <col min="7692" max="7936" width="9.140625" style="213"/>
    <col min="7937" max="7937" width="2.7109375" style="213" customWidth="1"/>
    <col min="7938" max="7938" width="20.140625" style="213" customWidth="1"/>
    <col min="7939" max="7939" width="50.140625" style="213" customWidth="1"/>
    <col min="7940" max="7940" width="23.42578125" style="213" customWidth="1"/>
    <col min="7941" max="7942" width="2.7109375" style="213" customWidth="1"/>
    <col min="7943" max="7943" width="20.5703125" style="213" bestFit="1" customWidth="1"/>
    <col min="7944" max="7944" width="9.140625" style="213"/>
    <col min="7945" max="7947" width="15.85546875" style="213" bestFit="1" customWidth="1"/>
    <col min="7948" max="8192" width="9.140625" style="213"/>
    <col min="8193" max="8193" width="2.7109375" style="213" customWidth="1"/>
    <col min="8194" max="8194" width="20.140625" style="213" customWidth="1"/>
    <col min="8195" max="8195" width="50.140625" style="213" customWidth="1"/>
    <col min="8196" max="8196" width="23.42578125" style="213" customWidth="1"/>
    <col min="8197" max="8198" width="2.7109375" style="213" customWidth="1"/>
    <col min="8199" max="8199" width="20.5703125" style="213" bestFit="1" customWidth="1"/>
    <col min="8200" max="8200" width="9.140625" style="213"/>
    <col min="8201" max="8203" width="15.85546875" style="213" bestFit="1" customWidth="1"/>
    <col min="8204" max="8448" width="9.140625" style="213"/>
    <col min="8449" max="8449" width="2.7109375" style="213" customWidth="1"/>
    <col min="8450" max="8450" width="20.140625" style="213" customWidth="1"/>
    <col min="8451" max="8451" width="50.140625" style="213" customWidth="1"/>
    <col min="8452" max="8452" width="23.42578125" style="213" customWidth="1"/>
    <col min="8453" max="8454" width="2.7109375" style="213" customWidth="1"/>
    <col min="8455" max="8455" width="20.5703125" style="213" bestFit="1" customWidth="1"/>
    <col min="8456" max="8456" width="9.140625" style="213"/>
    <col min="8457" max="8459" width="15.85546875" style="213" bestFit="1" customWidth="1"/>
    <col min="8460" max="8704" width="9.140625" style="213"/>
    <col min="8705" max="8705" width="2.7109375" style="213" customWidth="1"/>
    <col min="8706" max="8706" width="20.140625" style="213" customWidth="1"/>
    <col min="8707" max="8707" width="50.140625" style="213" customWidth="1"/>
    <col min="8708" max="8708" width="23.42578125" style="213" customWidth="1"/>
    <col min="8709" max="8710" width="2.7109375" style="213" customWidth="1"/>
    <col min="8711" max="8711" width="20.5703125" style="213" bestFit="1" customWidth="1"/>
    <col min="8712" max="8712" width="9.140625" style="213"/>
    <col min="8713" max="8715" width="15.85546875" style="213" bestFit="1" customWidth="1"/>
    <col min="8716" max="8960" width="9.140625" style="213"/>
    <col min="8961" max="8961" width="2.7109375" style="213" customWidth="1"/>
    <col min="8962" max="8962" width="20.140625" style="213" customWidth="1"/>
    <col min="8963" max="8963" width="50.140625" style="213" customWidth="1"/>
    <col min="8964" max="8964" width="23.42578125" style="213" customWidth="1"/>
    <col min="8965" max="8966" width="2.7109375" style="213" customWidth="1"/>
    <col min="8967" max="8967" width="20.5703125" style="213" bestFit="1" customWidth="1"/>
    <col min="8968" max="8968" width="9.140625" style="213"/>
    <col min="8969" max="8971" width="15.85546875" style="213" bestFit="1" customWidth="1"/>
    <col min="8972" max="9216" width="9.140625" style="213"/>
    <col min="9217" max="9217" width="2.7109375" style="213" customWidth="1"/>
    <col min="9218" max="9218" width="20.140625" style="213" customWidth="1"/>
    <col min="9219" max="9219" width="50.140625" style="213" customWidth="1"/>
    <col min="9220" max="9220" width="23.42578125" style="213" customWidth="1"/>
    <col min="9221" max="9222" width="2.7109375" style="213" customWidth="1"/>
    <col min="9223" max="9223" width="20.5703125" style="213" bestFit="1" customWidth="1"/>
    <col min="9224" max="9224" width="9.140625" style="213"/>
    <col min="9225" max="9227" width="15.85546875" style="213" bestFit="1" customWidth="1"/>
    <col min="9228" max="9472" width="9.140625" style="213"/>
    <col min="9473" max="9473" width="2.7109375" style="213" customWidth="1"/>
    <col min="9474" max="9474" width="20.140625" style="213" customWidth="1"/>
    <col min="9475" max="9475" width="50.140625" style="213" customWidth="1"/>
    <col min="9476" max="9476" width="23.42578125" style="213" customWidth="1"/>
    <col min="9477" max="9478" width="2.7109375" style="213" customWidth="1"/>
    <col min="9479" max="9479" width="20.5703125" style="213" bestFit="1" customWidth="1"/>
    <col min="9480" max="9480" width="9.140625" style="213"/>
    <col min="9481" max="9483" width="15.85546875" style="213" bestFit="1" customWidth="1"/>
    <col min="9484" max="9728" width="9.140625" style="213"/>
    <col min="9729" max="9729" width="2.7109375" style="213" customWidth="1"/>
    <col min="9730" max="9730" width="20.140625" style="213" customWidth="1"/>
    <col min="9731" max="9731" width="50.140625" style="213" customWidth="1"/>
    <col min="9732" max="9732" width="23.42578125" style="213" customWidth="1"/>
    <col min="9733" max="9734" width="2.7109375" style="213" customWidth="1"/>
    <col min="9735" max="9735" width="20.5703125" style="213" bestFit="1" customWidth="1"/>
    <col min="9736" max="9736" width="9.140625" style="213"/>
    <col min="9737" max="9739" width="15.85546875" style="213" bestFit="1" customWidth="1"/>
    <col min="9740" max="9984" width="9.140625" style="213"/>
    <col min="9985" max="9985" width="2.7109375" style="213" customWidth="1"/>
    <col min="9986" max="9986" width="20.140625" style="213" customWidth="1"/>
    <col min="9987" max="9987" width="50.140625" style="213" customWidth="1"/>
    <col min="9988" max="9988" width="23.42578125" style="213" customWidth="1"/>
    <col min="9989" max="9990" width="2.7109375" style="213" customWidth="1"/>
    <col min="9991" max="9991" width="20.5703125" style="213" bestFit="1" customWidth="1"/>
    <col min="9992" max="9992" width="9.140625" style="213"/>
    <col min="9993" max="9995" width="15.85546875" style="213" bestFit="1" customWidth="1"/>
    <col min="9996" max="10240" width="9.140625" style="213"/>
    <col min="10241" max="10241" width="2.7109375" style="213" customWidth="1"/>
    <col min="10242" max="10242" width="20.140625" style="213" customWidth="1"/>
    <col min="10243" max="10243" width="50.140625" style="213" customWidth="1"/>
    <col min="10244" max="10244" width="23.42578125" style="213" customWidth="1"/>
    <col min="10245" max="10246" width="2.7109375" style="213" customWidth="1"/>
    <col min="10247" max="10247" width="20.5703125" style="213" bestFit="1" customWidth="1"/>
    <col min="10248" max="10248" width="9.140625" style="213"/>
    <col min="10249" max="10251" width="15.85546875" style="213" bestFit="1" customWidth="1"/>
    <col min="10252" max="10496" width="9.140625" style="213"/>
    <col min="10497" max="10497" width="2.7109375" style="213" customWidth="1"/>
    <col min="10498" max="10498" width="20.140625" style="213" customWidth="1"/>
    <col min="10499" max="10499" width="50.140625" style="213" customWidth="1"/>
    <col min="10500" max="10500" width="23.42578125" style="213" customWidth="1"/>
    <col min="10501" max="10502" width="2.7109375" style="213" customWidth="1"/>
    <col min="10503" max="10503" width="20.5703125" style="213" bestFit="1" customWidth="1"/>
    <col min="10504" max="10504" width="9.140625" style="213"/>
    <col min="10505" max="10507" width="15.85546875" style="213" bestFit="1" customWidth="1"/>
    <col min="10508" max="10752" width="9.140625" style="213"/>
    <col min="10753" max="10753" width="2.7109375" style="213" customWidth="1"/>
    <col min="10754" max="10754" width="20.140625" style="213" customWidth="1"/>
    <col min="10755" max="10755" width="50.140625" style="213" customWidth="1"/>
    <col min="10756" max="10756" width="23.42578125" style="213" customWidth="1"/>
    <col min="10757" max="10758" width="2.7109375" style="213" customWidth="1"/>
    <col min="10759" max="10759" width="20.5703125" style="213" bestFit="1" customWidth="1"/>
    <col min="10760" max="10760" width="9.140625" style="213"/>
    <col min="10761" max="10763" width="15.85546875" style="213" bestFit="1" customWidth="1"/>
    <col min="10764" max="11008" width="9.140625" style="213"/>
    <col min="11009" max="11009" width="2.7109375" style="213" customWidth="1"/>
    <col min="11010" max="11010" width="20.140625" style="213" customWidth="1"/>
    <col min="11011" max="11011" width="50.140625" style="213" customWidth="1"/>
    <col min="11012" max="11012" width="23.42578125" style="213" customWidth="1"/>
    <col min="11013" max="11014" width="2.7109375" style="213" customWidth="1"/>
    <col min="11015" max="11015" width="20.5703125" style="213" bestFit="1" customWidth="1"/>
    <col min="11016" max="11016" width="9.140625" style="213"/>
    <col min="11017" max="11019" width="15.85546875" style="213" bestFit="1" customWidth="1"/>
    <col min="11020" max="11264" width="9.140625" style="213"/>
    <col min="11265" max="11265" width="2.7109375" style="213" customWidth="1"/>
    <col min="11266" max="11266" width="20.140625" style="213" customWidth="1"/>
    <col min="11267" max="11267" width="50.140625" style="213" customWidth="1"/>
    <col min="11268" max="11268" width="23.42578125" style="213" customWidth="1"/>
    <col min="11269" max="11270" width="2.7109375" style="213" customWidth="1"/>
    <col min="11271" max="11271" width="20.5703125" style="213" bestFit="1" customWidth="1"/>
    <col min="11272" max="11272" width="9.140625" style="213"/>
    <col min="11273" max="11275" width="15.85546875" style="213" bestFit="1" customWidth="1"/>
    <col min="11276" max="11520" width="9.140625" style="213"/>
    <col min="11521" max="11521" width="2.7109375" style="213" customWidth="1"/>
    <col min="11522" max="11522" width="20.140625" style="213" customWidth="1"/>
    <col min="11523" max="11523" width="50.140625" style="213" customWidth="1"/>
    <col min="11524" max="11524" width="23.42578125" style="213" customWidth="1"/>
    <col min="11525" max="11526" width="2.7109375" style="213" customWidth="1"/>
    <col min="11527" max="11527" width="20.5703125" style="213" bestFit="1" customWidth="1"/>
    <col min="11528" max="11528" width="9.140625" style="213"/>
    <col min="11529" max="11531" width="15.85546875" style="213" bestFit="1" customWidth="1"/>
    <col min="11532" max="11776" width="9.140625" style="213"/>
    <col min="11777" max="11777" width="2.7109375" style="213" customWidth="1"/>
    <col min="11778" max="11778" width="20.140625" style="213" customWidth="1"/>
    <col min="11779" max="11779" width="50.140625" style="213" customWidth="1"/>
    <col min="11780" max="11780" width="23.42578125" style="213" customWidth="1"/>
    <col min="11781" max="11782" width="2.7109375" style="213" customWidth="1"/>
    <col min="11783" max="11783" width="20.5703125" style="213" bestFit="1" customWidth="1"/>
    <col min="11784" max="11784" width="9.140625" style="213"/>
    <col min="11785" max="11787" width="15.85546875" style="213" bestFit="1" customWidth="1"/>
    <col min="11788" max="12032" width="9.140625" style="213"/>
    <col min="12033" max="12033" width="2.7109375" style="213" customWidth="1"/>
    <col min="12034" max="12034" width="20.140625" style="213" customWidth="1"/>
    <col min="12035" max="12035" width="50.140625" style="213" customWidth="1"/>
    <col min="12036" max="12036" width="23.42578125" style="213" customWidth="1"/>
    <col min="12037" max="12038" width="2.7109375" style="213" customWidth="1"/>
    <col min="12039" max="12039" width="20.5703125" style="213" bestFit="1" customWidth="1"/>
    <col min="12040" max="12040" width="9.140625" style="213"/>
    <col min="12041" max="12043" width="15.85546875" style="213" bestFit="1" customWidth="1"/>
    <col min="12044" max="12288" width="9.140625" style="213"/>
    <col min="12289" max="12289" width="2.7109375" style="213" customWidth="1"/>
    <col min="12290" max="12290" width="20.140625" style="213" customWidth="1"/>
    <col min="12291" max="12291" width="50.140625" style="213" customWidth="1"/>
    <col min="12292" max="12292" width="23.42578125" style="213" customWidth="1"/>
    <col min="12293" max="12294" width="2.7109375" style="213" customWidth="1"/>
    <col min="12295" max="12295" width="20.5703125" style="213" bestFit="1" customWidth="1"/>
    <col min="12296" max="12296" width="9.140625" style="213"/>
    <col min="12297" max="12299" width="15.85546875" style="213" bestFit="1" customWidth="1"/>
    <col min="12300" max="12544" width="9.140625" style="213"/>
    <col min="12545" max="12545" width="2.7109375" style="213" customWidth="1"/>
    <col min="12546" max="12546" width="20.140625" style="213" customWidth="1"/>
    <col min="12547" max="12547" width="50.140625" style="213" customWidth="1"/>
    <col min="12548" max="12548" width="23.42578125" style="213" customWidth="1"/>
    <col min="12549" max="12550" width="2.7109375" style="213" customWidth="1"/>
    <col min="12551" max="12551" width="20.5703125" style="213" bestFit="1" customWidth="1"/>
    <col min="12552" max="12552" width="9.140625" style="213"/>
    <col min="12553" max="12555" width="15.85546875" style="213" bestFit="1" customWidth="1"/>
    <col min="12556" max="12800" width="9.140625" style="213"/>
    <col min="12801" max="12801" width="2.7109375" style="213" customWidth="1"/>
    <col min="12802" max="12802" width="20.140625" style="213" customWidth="1"/>
    <col min="12803" max="12803" width="50.140625" style="213" customWidth="1"/>
    <col min="12804" max="12804" width="23.42578125" style="213" customWidth="1"/>
    <col min="12805" max="12806" width="2.7109375" style="213" customWidth="1"/>
    <col min="12807" max="12807" width="20.5703125" style="213" bestFit="1" customWidth="1"/>
    <col min="12808" max="12808" width="9.140625" style="213"/>
    <col min="12809" max="12811" width="15.85546875" style="213" bestFit="1" customWidth="1"/>
    <col min="12812" max="13056" width="9.140625" style="213"/>
    <col min="13057" max="13057" width="2.7109375" style="213" customWidth="1"/>
    <col min="13058" max="13058" width="20.140625" style="213" customWidth="1"/>
    <col min="13059" max="13059" width="50.140625" style="213" customWidth="1"/>
    <col min="13060" max="13060" width="23.42578125" style="213" customWidth="1"/>
    <col min="13061" max="13062" width="2.7109375" style="213" customWidth="1"/>
    <col min="13063" max="13063" width="20.5703125" style="213" bestFit="1" customWidth="1"/>
    <col min="13064" max="13064" width="9.140625" style="213"/>
    <col min="13065" max="13067" width="15.85546875" style="213" bestFit="1" customWidth="1"/>
    <col min="13068" max="13312" width="9.140625" style="213"/>
    <col min="13313" max="13313" width="2.7109375" style="213" customWidth="1"/>
    <col min="13314" max="13314" width="20.140625" style="213" customWidth="1"/>
    <col min="13315" max="13315" width="50.140625" style="213" customWidth="1"/>
    <col min="13316" max="13316" width="23.42578125" style="213" customWidth="1"/>
    <col min="13317" max="13318" width="2.7109375" style="213" customWidth="1"/>
    <col min="13319" max="13319" width="20.5703125" style="213" bestFit="1" customWidth="1"/>
    <col min="13320" max="13320" width="9.140625" style="213"/>
    <col min="13321" max="13323" width="15.85546875" style="213" bestFit="1" customWidth="1"/>
    <col min="13324" max="13568" width="9.140625" style="213"/>
    <col min="13569" max="13569" width="2.7109375" style="213" customWidth="1"/>
    <col min="13570" max="13570" width="20.140625" style="213" customWidth="1"/>
    <col min="13571" max="13571" width="50.140625" style="213" customWidth="1"/>
    <col min="13572" max="13572" width="23.42578125" style="213" customWidth="1"/>
    <col min="13573" max="13574" width="2.7109375" style="213" customWidth="1"/>
    <col min="13575" max="13575" width="20.5703125" style="213" bestFit="1" customWidth="1"/>
    <col min="13576" max="13576" width="9.140625" style="213"/>
    <col min="13577" max="13579" width="15.85546875" style="213" bestFit="1" customWidth="1"/>
    <col min="13580" max="13824" width="9.140625" style="213"/>
    <col min="13825" max="13825" width="2.7109375" style="213" customWidth="1"/>
    <col min="13826" max="13826" width="20.140625" style="213" customWidth="1"/>
    <col min="13827" max="13827" width="50.140625" style="213" customWidth="1"/>
    <col min="13828" max="13828" width="23.42578125" style="213" customWidth="1"/>
    <col min="13829" max="13830" width="2.7109375" style="213" customWidth="1"/>
    <col min="13831" max="13831" width="20.5703125" style="213" bestFit="1" customWidth="1"/>
    <col min="13832" max="13832" width="9.140625" style="213"/>
    <col min="13833" max="13835" width="15.85546875" style="213" bestFit="1" customWidth="1"/>
    <col min="13836" max="14080" width="9.140625" style="213"/>
    <col min="14081" max="14081" width="2.7109375" style="213" customWidth="1"/>
    <col min="14082" max="14082" width="20.140625" style="213" customWidth="1"/>
    <col min="14083" max="14083" width="50.140625" style="213" customWidth="1"/>
    <col min="14084" max="14084" width="23.42578125" style="213" customWidth="1"/>
    <col min="14085" max="14086" width="2.7109375" style="213" customWidth="1"/>
    <col min="14087" max="14087" width="20.5703125" style="213" bestFit="1" customWidth="1"/>
    <col min="14088" max="14088" width="9.140625" style="213"/>
    <col min="14089" max="14091" width="15.85546875" style="213" bestFit="1" customWidth="1"/>
    <col min="14092" max="14336" width="9.140625" style="213"/>
    <col min="14337" max="14337" width="2.7109375" style="213" customWidth="1"/>
    <col min="14338" max="14338" width="20.140625" style="213" customWidth="1"/>
    <col min="14339" max="14339" width="50.140625" style="213" customWidth="1"/>
    <col min="14340" max="14340" width="23.42578125" style="213" customWidth="1"/>
    <col min="14341" max="14342" width="2.7109375" style="213" customWidth="1"/>
    <col min="14343" max="14343" width="20.5703125" style="213" bestFit="1" customWidth="1"/>
    <col min="14344" max="14344" width="9.140625" style="213"/>
    <col min="14345" max="14347" width="15.85546875" style="213" bestFit="1" customWidth="1"/>
    <col min="14348" max="14592" width="9.140625" style="213"/>
    <col min="14593" max="14593" width="2.7109375" style="213" customWidth="1"/>
    <col min="14594" max="14594" width="20.140625" style="213" customWidth="1"/>
    <col min="14595" max="14595" width="50.140625" style="213" customWidth="1"/>
    <col min="14596" max="14596" width="23.42578125" style="213" customWidth="1"/>
    <col min="14597" max="14598" width="2.7109375" style="213" customWidth="1"/>
    <col min="14599" max="14599" width="20.5703125" style="213" bestFit="1" customWidth="1"/>
    <col min="14600" max="14600" width="9.140625" style="213"/>
    <col min="14601" max="14603" width="15.85546875" style="213" bestFit="1" customWidth="1"/>
    <col min="14604" max="14848" width="9.140625" style="213"/>
    <col min="14849" max="14849" width="2.7109375" style="213" customWidth="1"/>
    <col min="14850" max="14850" width="20.140625" style="213" customWidth="1"/>
    <col min="14851" max="14851" width="50.140625" style="213" customWidth="1"/>
    <col min="14852" max="14852" width="23.42578125" style="213" customWidth="1"/>
    <col min="14853" max="14854" width="2.7109375" style="213" customWidth="1"/>
    <col min="14855" max="14855" width="20.5703125" style="213" bestFit="1" customWidth="1"/>
    <col min="14856" max="14856" width="9.140625" style="213"/>
    <col min="14857" max="14859" width="15.85546875" style="213" bestFit="1" customWidth="1"/>
    <col min="14860" max="15104" width="9.140625" style="213"/>
    <col min="15105" max="15105" width="2.7109375" style="213" customWidth="1"/>
    <col min="15106" max="15106" width="20.140625" style="213" customWidth="1"/>
    <col min="15107" max="15107" width="50.140625" style="213" customWidth="1"/>
    <col min="15108" max="15108" width="23.42578125" style="213" customWidth="1"/>
    <col min="15109" max="15110" width="2.7109375" style="213" customWidth="1"/>
    <col min="15111" max="15111" width="20.5703125" style="213" bestFit="1" customWidth="1"/>
    <col min="15112" max="15112" width="9.140625" style="213"/>
    <col min="15113" max="15115" width="15.85546875" style="213" bestFit="1" customWidth="1"/>
    <col min="15116" max="15360" width="9.140625" style="213"/>
    <col min="15361" max="15361" width="2.7109375" style="213" customWidth="1"/>
    <col min="15362" max="15362" width="20.140625" style="213" customWidth="1"/>
    <col min="15363" max="15363" width="50.140625" style="213" customWidth="1"/>
    <col min="15364" max="15364" width="23.42578125" style="213" customWidth="1"/>
    <col min="15365" max="15366" width="2.7109375" style="213" customWidth="1"/>
    <col min="15367" max="15367" width="20.5703125" style="213" bestFit="1" customWidth="1"/>
    <col min="15368" max="15368" width="9.140625" style="213"/>
    <col min="15369" max="15371" width="15.85546875" style="213" bestFit="1" customWidth="1"/>
    <col min="15372" max="15616" width="9.140625" style="213"/>
    <col min="15617" max="15617" width="2.7109375" style="213" customWidth="1"/>
    <col min="15618" max="15618" width="20.140625" style="213" customWidth="1"/>
    <col min="15619" max="15619" width="50.140625" style="213" customWidth="1"/>
    <col min="15620" max="15620" width="23.42578125" style="213" customWidth="1"/>
    <col min="15621" max="15622" width="2.7109375" style="213" customWidth="1"/>
    <col min="15623" max="15623" width="20.5703125" style="213" bestFit="1" customWidth="1"/>
    <col min="15624" max="15624" width="9.140625" style="213"/>
    <col min="15625" max="15627" width="15.85546875" style="213" bestFit="1" customWidth="1"/>
    <col min="15628" max="15872" width="9.140625" style="213"/>
    <col min="15873" max="15873" width="2.7109375" style="213" customWidth="1"/>
    <col min="15874" max="15874" width="20.140625" style="213" customWidth="1"/>
    <col min="15875" max="15875" width="50.140625" style="213" customWidth="1"/>
    <col min="15876" max="15876" width="23.42578125" style="213" customWidth="1"/>
    <col min="15877" max="15878" width="2.7109375" style="213" customWidth="1"/>
    <col min="15879" max="15879" width="20.5703125" style="213" bestFit="1" customWidth="1"/>
    <col min="15880" max="15880" width="9.140625" style="213"/>
    <col min="15881" max="15883" width="15.85546875" style="213" bestFit="1" customWidth="1"/>
    <col min="15884" max="16128" width="9.140625" style="213"/>
    <col min="16129" max="16129" width="2.7109375" style="213" customWidth="1"/>
    <col min="16130" max="16130" width="20.140625" style="213" customWidth="1"/>
    <col min="16131" max="16131" width="50.140625" style="213" customWidth="1"/>
    <col min="16132" max="16132" width="23.42578125" style="213" customWidth="1"/>
    <col min="16133" max="16134" width="2.7109375" style="213" customWidth="1"/>
    <col min="16135" max="16135" width="20.5703125" style="213" bestFit="1" customWidth="1"/>
    <col min="16136" max="16136" width="9.140625" style="213"/>
    <col min="16137" max="16139" width="15.85546875" style="213" bestFit="1" customWidth="1"/>
    <col min="16140" max="16384" width="9.140625" style="213"/>
  </cols>
  <sheetData>
    <row r="1" spans="1:6" ht="85.5" hidden="1" customHeight="1">
      <c r="A1" s="530" t="s">
        <v>16424</v>
      </c>
      <c r="B1" s="531"/>
      <c r="C1" s="531"/>
      <c r="D1" s="531"/>
      <c r="E1" s="531"/>
      <c r="F1" s="531"/>
    </row>
    <row r="2" spans="1:6" ht="7.5" customHeight="1"/>
    <row r="3" spans="1:6" ht="9" customHeight="1">
      <c r="A3" s="215"/>
      <c r="B3" s="216"/>
      <c r="C3" s="216"/>
      <c r="D3" s="216"/>
      <c r="E3" s="217"/>
    </row>
    <row r="4" spans="1:6">
      <c r="A4" s="218"/>
      <c r="B4" s="219"/>
      <c r="C4" s="220"/>
      <c r="D4" s="221"/>
      <c r="E4" s="222"/>
    </row>
    <row r="5" spans="1:6">
      <c r="A5" s="218"/>
      <c r="B5" s="223"/>
      <c r="C5" s="224"/>
      <c r="D5" s="225"/>
      <c r="E5" s="222"/>
    </row>
    <row r="6" spans="1:6">
      <c r="A6" s="218"/>
      <c r="B6" s="223"/>
      <c r="C6" s="224"/>
      <c r="D6" s="225"/>
      <c r="E6" s="222"/>
    </row>
    <row r="7" spans="1:6">
      <c r="A7" s="218"/>
      <c r="B7" s="223"/>
      <c r="C7" s="224"/>
      <c r="D7" s="225"/>
      <c r="E7" s="222"/>
    </row>
    <row r="8" spans="1:6" ht="15.75">
      <c r="A8" s="218"/>
      <c r="B8" s="480" t="s">
        <v>20</v>
      </c>
      <c r="C8" s="481"/>
      <c r="D8" s="482"/>
      <c r="E8" s="222"/>
    </row>
    <row r="9" spans="1:6" ht="15.75">
      <c r="A9" s="218"/>
      <c r="B9" s="483" t="s">
        <v>21</v>
      </c>
      <c r="C9" s="484"/>
      <c r="D9" s="485"/>
      <c r="E9" s="222"/>
    </row>
    <row r="10" spans="1:6" ht="15.75">
      <c r="A10" s="218"/>
      <c r="B10" s="480" t="s">
        <v>16425</v>
      </c>
      <c r="C10" s="481"/>
      <c r="D10" s="482"/>
      <c r="E10" s="222"/>
    </row>
    <row r="11" spans="1:6" ht="19.5">
      <c r="A11" s="218"/>
      <c r="B11" s="532" t="s">
        <v>16548</v>
      </c>
      <c r="C11" s="533"/>
      <c r="D11" s="534"/>
      <c r="E11" s="226"/>
    </row>
    <row r="12" spans="1:6" ht="18.75">
      <c r="A12" s="218"/>
      <c r="B12" s="535"/>
      <c r="C12" s="536"/>
      <c r="D12" s="537"/>
      <c r="E12" s="226"/>
    </row>
    <row r="13" spans="1:6" ht="6" customHeight="1">
      <c r="A13" s="218"/>
      <c r="B13" s="227"/>
      <c r="C13" s="228"/>
      <c r="D13" s="227"/>
      <c r="E13" s="222"/>
    </row>
    <row r="14" spans="1:6" s="233" customFormat="1" ht="12.75">
      <c r="A14" s="229"/>
      <c r="B14" s="230" t="s">
        <v>16426</v>
      </c>
      <c r="C14" s="538" t="s">
        <v>20070</v>
      </c>
      <c r="D14" s="539"/>
      <c r="E14" s="231"/>
      <c r="F14" s="232"/>
    </row>
    <row r="15" spans="1:6" s="233" customFormat="1" ht="41.25" customHeight="1">
      <c r="A15" s="229"/>
      <c r="B15" s="234" t="s">
        <v>23</v>
      </c>
      <c r="C15" s="548" t="s">
        <v>20081</v>
      </c>
      <c r="D15" s="549"/>
      <c r="E15" s="231"/>
      <c r="F15" s="232"/>
    </row>
    <row r="16" spans="1:6" s="233" customFormat="1" ht="26.1" customHeight="1">
      <c r="A16" s="229"/>
      <c r="B16" s="235" t="s">
        <v>42</v>
      </c>
      <c r="C16" s="540" t="s">
        <v>16535</v>
      </c>
      <c r="D16" s="541"/>
      <c r="E16" s="231"/>
      <c r="F16" s="232"/>
    </row>
    <row r="17" spans="1:8" s="233" customFormat="1" ht="12.75">
      <c r="A17" s="229"/>
      <c r="B17" s="235" t="s">
        <v>16427</v>
      </c>
      <c r="C17" s="542" t="s">
        <v>16583</v>
      </c>
      <c r="D17" s="543"/>
      <c r="E17" s="231"/>
      <c r="F17" s="232"/>
    </row>
    <row r="18" spans="1:8" s="233" customFormat="1" ht="12.75">
      <c r="A18" s="229"/>
      <c r="B18" s="235" t="s">
        <v>43</v>
      </c>
      <c r="C18" s="544" t="s">
        <v>16445</v>
      </c>
      <c r="D18" s="545"/>
      <c r="E18" s="236"/>
      <c r="F18" s="232"/>
    </row>
    <row r="19" spans="1:8" s="233" customFormat="1" ht="12.75">
      <c r="A19" s="229"/>
      <c r="B19" s="235" t="s">
        <v>16428</v>
      </c>
      <c r="C19" s="546" t="s">
        <v>16536</v>
      </c>
      <c r="D19" s="547"/>
      <c r="E19" s="237"/>
      <c r="F19" s="232"/>
    </row>
    <row r="20" spans="1:8" s="233" customFormat="1" ht="12.75">
      <c r="A20" s="229"/>
      <c r="B20" s="235" t="s">
        <v>16429</v>
      </c>
      <c r="C20" s="238">
        <v>44399</v>
      </c>
      <c r="D20" s="239"/>
      <c r="E20" s="237"/>
      <c r="F20" s="232"/>
    </row>
    <row r="21" spans="1:8" s="233" customFormat="1">
      <c r="A21" s="229"/>
      <c r="B21" s="235" t="s">
        <v>16430</v>
      </c>
      <c r="C21" s="528" t="s">
        <v>16449</v>
      </c>
      <c r="D21" s="529"/>
      <c r="E21" s="237"/>
      <c r="F21" s="232"/>
    </row>
    <row r="22" spans="1:8" s="240" customFormat="1" ht="12.75">
      <c r="A22" s="229"/>
      <c r="B22" s="235" t="s">
        <v>16431</v>
      </c>
      <c r="C22" s="518"/>
      <c r="D22" s="519"/>
      <c r="E22" s="237"/>
      <c r="F22" s="232"/>
    </row>
    <row r="23" spans="1:8" s="240" customFormat="1" ht="12.75">
      <c r="A23" s="229"/>
      <c r="B23" s="235" t="s">
        <v>16432</v>
      </c>
      <c r="C23" s="520" t="s">
        <v>16584</v>
      </c>
      <c r="D23" s="521"/>
      <c r="E23" s="237"/>
      <c r="F23" s="232"/>
    </row>
    <row r="24" spans="1:8" s="233" customFormat="1" ht="12.75">
      <c r="A24" s="229"/>
      <c r="B24" s="235" t="s">
        <v>16433</v>
      </c>
      <c r="C24" s="522" t="s">
        <v>16549</v>
      </c>
      <c r="D24" s="523"/>
      <c r="E24" s="237"/>
      <c r="F24" s="232"/>
    </row>
    <row r="25" spans="1:8" s="233" customFormat="1" ht="12.75">
      <c r="A25" s="229"/>
      <c r="B25" s="235" t="s">
        <v>16434</v>
      </c>
      <c r="C25" s="524" t="s">
        <v>16534</v>
      </c>
      <c r="D25" s="525"/>
      <c r="E25" s="237"/>
      <c r="F25" s="232"/>
    </row>
    <row r="26" spans="1:8" s="233" customFormat="1" ht="40.5" customHeight="1">
      <c r="A26" s="229"/>
      <c r="B26" s="241" t="s">
        <v>16435</v>
      </c>
      <c r="C26" s="526" t="s">
        <v>20111</v>
      </c>
      <c r="D26" s="527"/>
      <c r="E26" s="237"/>
      <c r="F26" s="232"/>
      <c r="G26" s="355"/>
      <c r="H26" s="355"/>
    </row>
    <row r="27" spans="1:8" s="233" customFormat="1" ht="30.75" customHeight="1">
      <c r="A27" s="229"/>
      <c r="B27" s="241"/>
      <c r="C27" s="469" t="s">
        <v>20113</v>
      </c>
      <c r="D27" s="470"/>
      <c r="E27" s="358"/>
      <c r="F27" s="354"/>
      <c r="G27" s="354"/>
      <c r="H27" s="355"/>
    </row>
    <row r="28" spans="1:8" s="233" customFormat="1" ht="45" customHeight="1">
      <c r="A28" s="229"/>
      <c r="B28" s="241"/>
      <c r="C28" s="469" t="s">
        <v>20112</v>
      </c>
      <c r="D28" s="470"/>
      <c r="E28" s="358"/>
      <c r="F28" s="354"/>
      <c r="G28" s="354"/>
      <c r="H28" s="355"/>
    </row>
    <row r="29" spans="1:8" s="233" customFormat="1">
      <c r="A29" s="229"/>
      <c r="B29" s="242" t="s">
        <v>16436</v>
      </c>
      <c r="C29" s="511" t="s">
        <v>20109</v>
      </c>
      <c r="D29" s="512"/>
      <c r="E29" s="237"/>
      <c r="F29" s="232"/>
    </row>
    <row r="30" spans="1:8" s="233" customFormat="1" ht="6" customHeight="1">
      <c r="A30" s="229"/>
      <c r="B30" s="243"/>
      <c r="C30" s="244"/>
      <c r="D30" s="245"/>
      <c r="E30" s="237"/>
      <c r="F30" s="232"/>
    </row>
    <row r="31" spans="1:8" s="249" customFormat="1" ht="17.25">
      <c r="A31" s="246"/>
      <c r="B31" s="513" t="s">
        <v>16545</v>
      </c>
      <c r="C31" s="514"/>
      <c r="D31" s="515"/>
      <c r="E31" s="247"/>
      <c r="F31" s="248"/>
    </row>
    <row r="32" spans="1:8" s="240" customFormat="1">
      <c r="A32" s="229"/>
      <c r="B32" s="509" t="s">
        <v>20083</v>
      </c>
      <c r="C32" s="510"/>
      <c r="D32" s="250">
        <f>'033.01-21-PEC NOVA'!H30</f>
        <v>54664.65</v>
      </c>
      <c r="E32" s="237"/>
      <c r="F32" s="232"/>
    </row>
    <row r="33" spans="1:11" s="240" customFormat="1">
      <c r="A33" s="229"/>
      <c r="B33" s="509" t="s">
        <v>20084</v>
      </c>
      <c r="C33" s="510"/>
      <c r="D33" s="250">
        <f>'033.02-21-PEC ANTIGA'!H26</f>
        <v>27396.5</v>
      </c>
      <c r="E33" s="237"/>
      <c r="F33" s="232"/>
    </row>
    <row r="34" spans="1:11" s="240" customFormat="1">
      <c r="A34" s="229"/>
      <c r="B34" s="509" t="s">
        <v>20085</v>
      </c>
      <c r="C34" s="510"/>
      <c r="D34" s="250">
        <f>'033.03-21-COMP ME'!H16</f>
        <v>20000</v>
      </c>
      <c r="E34" s="237"/>
      <c r="F34" s="232"/>
    </row>
    <row r="35" spans="1:11" s="240" customFormat="1">
      <c r="A35" s="229"/>
      <c r="B35" s="509" t="s">
        <v>16546</v>
      </c>
      <c r="C35" s="510"/>
      <c r="D35" s="250"/>
      <c r="E35" s="237"/>
      <c r="F35" s="232"/>
      <c r="G35" s="251"/>
      <c r="H35" s="252"/>
    </row>
    <row r="36" spans="1:11" s="255" customFormat="1" ht="21" customHeight="1">
      <c r="A36" s="246"/>
      <c r="B36" s="516"/>
      <c r="C36" s="517"/>
      <c r="D36" s="253"/>
      <c r="E36" s="247"/>
      <c r="F36" s="248"/>
      <c r="G36" s="254"/>
    </row>
    <row r="37" spans="1:11" s="233" customFormat="1" ht="12.75">
      <c r="A37" s="229"/>
      <c r="B37" s="256"/>
      <c r="C37" s="256"/>
      <c r="D37" s="68"/>
      <c r="E37" s="237"/>
      <c r="F37" s="232"/>
    </row>
    <row r="38" spans="1:11" s="233" customFormat="1" ht="61.5" customHeight="1">
      <c r="A38" s="229"/>
      <c r="B38" s="257" t="s">
        <v>16437</v>
      </c>
      <c r="C38" s="506" t="s">
        <v>16438</v>
      </c>
      <c r="D38" s="507"/>
      <c r="E38" s="237"/>
      <c r="F38" s="232"/>
      <c r="I38" s="258"/>
      <c r="J38" s="258"/>
      <c r="K38" s="258"/>
    </row>
    <row r="39" spans="1:11" s="233" customFormat="1" ht="9" customHeight="1">
      <c r="A39" s="259"/>
      <c r="B39" s="260"/>
      <c r="C39" s="260"/>
      <c r="D39" s="260"/>
      <c r="E39" s="261"/>
      <c r="F39" s="232"/>
      <c r="I39" s="262"/>
      <c r="J39" s="258"/>
      <c r="K39" s="258"/>
    </row>
    <row r="40" spans="1:11">
      <c r="I40" s="263"/>
      <c r="J40" s="258"/>
      <c r="K40" s="264"/>
    </row>
    <row r="41" spans="1:11">
      <c r="A41" s="508" t="s">
        <v>20086</v>
      </c>
      <c r="B41" s="508"/>
      <c r="C41" s="508"/>
      <c r="D41" s="508"/>
      <c r="E41" s="508"/>
      <c r="I41" s="263"/>
      <c r="J41" s="258"/>
      <c r="K41" s="264"/>
    </row>
    <row r="42" spans="1:11">
      <c r="A42" s="508"/>
      <c r="B42" s="508"/>
      <c r="C42" s="508"/>
      <c r="D42" s="508"/>
      <c r="E42" s="508"/>
      <c r="I42" s="263"/>
      <c r="J42" s="258"/>
      <c r="K42" s="264"/>
    </row>
    <row r="43" spans="1:11">
      <c r="A43" s="508"/>
      <c r="B43" s="508"/>
      <c r="C43" s="508"/>
      <c r="D43" s="508"/>
      <c r="E43" s="508"/>
      <c r="I43" s="263"/>
      <c r="J43" s="258"/>
      <c r="K43" s="264"/>
    </row>
    <row r="44" spans="1:11" s="267" customFormat="1" ht="12.75">
      <c r="A44" s="508"/>
      <c r="B44" s="508"/>
      <c r="C44" s="508"/>
      <c r="D44" s="508"/>
      <c r="E44" s="508"/>
      <c r="F44" s="265"/>
      <c r="G44" s="266"/>
      <c r="H44" s="266"/>
      <c r="K44" s="268"/>
    </row>
    <row r="45" spans="1:11">
      <c r="D45" s="269"/>
      <c r="F45" s="269"/>
    </row>
    <row r="46" spans="1:11">
      <c r="C46" s="270"/>
      <c r="D46" s="269"/>
      <c r="I46" s="264"/>
      <c r="J46" s="264"/>
    </row>
    <row r="47" spans="1:11">
      <c r="C47" s="270"/>
      <c r="D47" s="269"/>
    </row>
    <row r="48" spans="1:11">
      <c r="C48" s="271"/>
      <c r="D48" s="269"/>
    </row>
    <row r="49" spans="3:6">
      <c r="C49" s="272"/>
      <c r="D49" s="269"/>
    </row>
    <row r="51" spans="3:6">
      <c r="D51" s="269"/>
      <c r="F51" s="273"/>
    </row>
    <row r="54" spans="3:6">
      <c r="F54" s="274"/>
    </row>
    <row r="56" spans="3:6">
      <c r="F56" s="275"/>
    </row>
  </sheetData>
  <mergeCells count="29">
    <mergeCell ref="C21:D21"/>
    <mergeCell ref="A1:F1"/>
    <mergeCell ref="B8:D8"/>
    <mergeCell ref="B9:D9"/>
    <mergeCell ref="B10:D10"/>
    <mergeCell ref="B11:D11"/>
    <mergeCell ref="B12:D12"/>
    <mergeCell ref="C14:D14"/>
    <mergeCell ref="C16:D16"/>
    <mergeCell ref="C17:D17"/>
    <mergeCell ref="C18:D18"/>
    <mergeCell ref="C19:D19"/>
    <mergeCell ref="C15:D15"/>
    <mergeCell ref="C22:D22"/>
    <mergeCell ref="C23:D23"/>
    <mergeCell ref="C24:D24"/>
    <mergeCell ref="C25:D25"/>
    <mergeCell ref="C26:D26"/>
    <mergeCell ref="C27:D27"/>
    <mergeCell ref="C38:D38"/>
    <mergeCell ref="A41:E44"/>
    <mergeCell ref="B32:C32"/>
    <mergeCell ref="B33:C33"/>
    <mergeCell ref="B34:C34"/>
    <mergeCell ref="C29:D29"/>
    <mergeCell ref="B31:D31"/>
    <mergeCell ref="C28:D28"/>
    <mergeCell ref="B35:C35"/>
    <mergeCell ref="B36:C36"/>
  </mergeCells>
  <printOptions horizontalCentered="1" verticalCentered="1"/>
  <pageMargins left="0.78740157480314965" right="0.39370078740157483" top="0.39370078740157483" bottom="0.39370078740157483" header="0.11811023622047245" footer="0.11811023622047245"/>
  <pageSetup paperSize="9" scale="92" orientation="portrait" errors="blank" r:id="rId1"/>
  <headerFooter>
    <oddHeader>&amp;C&amp;F</oddHeader>
    <oddFooter>&amp;R&amp;P/&amp;N</oddFooter>
  </headerFooter>
  <drawing r:id="rId2"/>
  <legacyDrawing r:id="rId3"/>
</worksheet>
</file>

<file path=xl/worksheets/sheet3.xml><?xml version="1.0" encoding="utf-8"?>
<worksheet xmlns="http://schemas.openxmlformats.org/spreadsheetml/2006/main" xmlns:r="http://schemas.openxmlformats.org/officeDocument/2006/relationships">
  <sheetPr>
    <tabColor rgb="FF92D050"/>
  </sheetPr>
  <dimension ref="A1:S36"/>
  <sheetViews>
    <sheetView showGridLines="0" view="pageBreakPreview" zoomScale="80" zoomScaleNormal="100" zoomScaleSheetLayoutView="80" workbookViewId="0">
      <pane ySplit="11" topLeftCell="A12" activePane="bottomLeft" state="frozen"/>
      <selection activeCell="K25" sqref="K25"/>
      <selection pane="bottomLeft" activeCell="I28" sqref="I28"/>
    </sheetView>
  </sheetViews>
  <sheetFormatPr defaultRowHeight="12.75"/>
  <cols>
    <col min="1" max="1" width="10.5703125" style="5" bestFit="1" customWidth="1"/>
    <col min="2" max="2" width="13.85546875" style="3" customWidth="1"/>
    <col min="3" max="3" width="14.7109375" style="3" customWidth="1"/>
    <col min="4" max="4" width="54" style="13" customWidth="1"/>
    <col min="5" max="5" width="11.42578125" style="1" bestFit="1" customWidth="1"/>
    <col min="6" max="6" width="8.42578125" style="7" bestFit="1" customWidth="1"/>
    <col min="7" max="7" width="13.5703125" style="15" customWidth="1"/>
    <col min="8" max="8" width="20.28515625" style="7" bestFit="1" customWidth="1"/>
    <col min="9" max="9" width="18.7109375" style="8" customWidth="1"/>
    <col min="10" max="10" width="18.85546875" style="4" customWidth="1"/>
    <col min="11" max="11" width="23.5703125" style="3" customWidth="1"/>
    <col min="12" max="12" width="9.5703125" style="3" bestFit="1" customWidth="1"/>
    <col min="13" max="13" width="9.140625" style="5"/>
    <col min="14" max="14" width="9.140625" style="2"/>
    <col min="15" max="16384" width="9.140625" style="5"/>
  </cols>
  <sheetData>
    <row r="1" spans="1:19" s="25" customFormat="1" ht="15.75">
      <c r="B1" s="552"/>
      <c r="C1" s="553"/>
      <c r="D1" s="553"/>
      <c r="E1" s="553"/>
      <c r="F1" s="553"/>
      <c r="G1" s="553"/>
      <c r="H1" s="554"/>
      <c r="I1" s="157"/>
    </row>
    <row r="2" spans="1:19" s="29" customFormat="1" ht="18.75">
      <c r="A2" s="26"/>
      <c r="B2" s="555" t="s">
        <v>20</v>
      </c>
      <c r="C2" s="556"/>
      <c r="D2" s="556"/>
      <c r="E2" s="556"/>
      <c r="F2" s="556"/>
      <c r="G2" s="556"/>
      <c r="H2" s="557"/>
      <c r="I2" s="158"/>
      <c r="J2" s="27"/>
      <c r="K2" s="28"/>
      <c r="L2" s="28"/>
      <c r="M2" s="28"/>
      <c r="N2" s="28"/>
      <c r="O2" s="28"/>
    </row>
    <row r="3" spans="1:19" s="29" customFormat="1" ht="18.75">
      <c r="A3" s="26"/>
      <c r="B3" s="555" t="s">
        <v>21</v>
      </c>
      <c r="C3" s="556"/>
      <c r="D3" s="556"/>
      <c r="E3" s="556"/>
      <c r="F3" s="556"/>
      <c r="G3" s="556"/>
      <c r="H3" s="557"/>
      <c r="I3" s="158"/>
      <c r="J3" s="27"/>
      <c r="K3" s="28"/>
      <c r="L3" s="28"/>
      <c r="M3" s="28"/>
      <c r="N3" s="28"/>
      <c r="O3" s="28"/>
    </row>
    <row r="4" spans="1:19" s="29" customFormat="1" ht="18.75">
      <c r="A4" s="26"/>
      <c r="B4" s="555" t="s">
        <v>22</v>
      </c>
      <c r="C4" s="556"/>
      <c r="D4" s="556"/>
      <c r="E4" s="556"/>
      <c r="F4" s="556"/>
      <c r="G4" s="556"/>
      <c r="H4" s="557"/>
      <c r="I4" s="158"/>
      <c r="J4" s="27"/>
      <c r="K4" s="28"/>
      <c r="L4" s="28"/>
      <c r="M4" s="28"/>
      <c r="N4" s="28"/>
      <c r="O4" s="28"/>
    </row>
    <row r="5" spans="1:19" s="29" customFormat="1" ht="18.75">
      <c r="A5" s="26"/>
      <c r="B5" s="555" t="s">
        <v>16506</v>
      </c>
      <c r="C5" s="556"/>
      <c r="D5" s="556"/>
      <c r="E5" s="556"/>
      <c r="F5" s="556"/>
      <c r="G5" s="556"/>
      <c r="H5" s="557"/>
      <c r="I5" s="158"/>
      <c r="J5" s="27"/>
      <c r="K5" s="28"/>
      <c r="L5" s="28"/>
      <c r="M5" s="28"/>
      <c r="N5" s="28"/>
      <c r="O5" s="28"/>
    </row>
    <row r="6" spans="1:19" s="10" customFormat="1">
      <c r="B6" s="550" t="s">
        <v>39</v>
      </c>
      <c r="C6" s="551"/>
      <c r="D6" s="125" t="s">
        <v>20074</v>
      </c>
      <c r="E6" s="138"/>
      <c r="F6" s="138"/>
      <c r="G6" s="136" t="s">
        <v>40</v>
      </c>
      <c r="H6" s="139">
        <f>'033-21-CAPA'!D20</f>
        <v>44399</v>
      </c>
      <c r="J6" s="9"/>
      <c r="K6" s="9"/>
      <c r="L6" s="9"/>
      <c r="M6" s="9"/>
      <c r="N6" s="9"/>
      <c r="O6" s="9"/>
      <c r="P6" s="9"/>
      <c r="Q6" s="9"/>
      <c r="R6" s="9"/>
      <c r="S6" s="9"/>
    </row>
    <row r="7" spans="1:19" s="10" customFormat="1">
      <c r="B7" s="550" t="s">
        <v>41</v>
      </c>
      <c r="C7" s="551"/>
      <c r="D7" s="163" t="s">
        <v>16530</v>
      </c>
      <c r="E7" s="138"/>
      <c r="F7" s="138"/>
      <c r="G7" s="137" t="s">
        <v>42</v>
      </c>
      <c r="H7" s="140" t="s">
        <v>16526</v>
      </c>
      <c r="I7" s="125"/>
      <c r="J7" s="99"/>
      <c r="K7" s="9"/>
      <c r="L7" s="9"/>
      <c r="M7" s="9"/>
      <c r="N7" s="9"/>
      <c r="O7" s="9"/>
      <c r="P7" s="9"/>
      <c r="Q7" s="9"/>
      <c r="R7" s="9"/>
    </row>
    <row r="8" spans="1:19" s="10" customFormat="1">
      <c r="B8" s="550" t="s">
        <v>43</v>
      </c>
      <c r="C8" s="551" t="s">
        <v>44</v>
      </c>
      <c r="D8" s="141" t="s">
        <v>16445</v>
      </c>
      <c r="E8" s="138"/>
      <c r="F8" s="138"/>
      <c r="G8" s="137" t="s">
        <v>45</v>
      </c>
      <c r="H8" s="142" t="s">
        <v>16527</v>
      </c>
      <c r="I8" s="30"/>
      <c r="J8" s="9"/>
      <c r="K8" s="9"/>
      <c r="L8" s="9"/>
      <c r="M8" s="9"/>
      <c r="N8" s="9"/>
      <c r="O8" s="9"/>
      <c r="P8" s="9"/>
      <c r="Q8" s="9"/>
      <c r="R8" s="9"/>
      <c r="S8" s="9"/>
    </row>
    <row r="9" spans="1:19" s="10" customFormat="1">
      <c r="B9" s="550" t="s">
        <v>46</v>
      </c>
      <c r="C9" s="551"/>
      <c r="D9" s="162" t="s">
        <v>16550</v>
      </c>
      <c r="E9" s="11" t="s">
        <v>47</v>
      </c>
      <c r="F9" s="89" t="s">
        <v>16509</v>
      </c>
      <c r="G9" s="14" t="s">
        <v>48</v>
      </c>
      <c r="H9" s="142" t="s">
        <v>16549</v>
      </c>
      <c r="I9" s="30"/>
      <c r="J9" s="9"/>
      <c r="K9" s="9"/>
      <c r="L9" s="9"/>
      <c r="M9" s="9"/>
      <c r="N9" s="9"/>
      <c r="O9" s="9"/>
      <c r="P9" s="9"/>
      <c r="Q9" s="9"/>
      <c r="R9" s="9"/>
      <c r="S9" s="9"/>
    </row>
    <row r="10" spans="1:19" s="12" customFormat="1">
      <c r="B10" s="143"/>
      <c r="C10" s="144"/>
      <c r="D10" s="144"/>
      <c r="E10" s="144"/>
      <c r="F10" s="144"/>
      <c r="G10" s="145"/>
      <c r="H10" s="146"/>
    </row>
    <row r="11" spans="1:19" s="6" customFormat="1" ht="25.5">
      <c r="B11" s="16" t="s">
        <v>0</v>
      </c>
      <c r="C11" s="16" t="s">
        <v>9</v>
      </c>
      <c r="D11" s="16" t="s">
        <v>3</v>
      </c>
      <c r="E11" s="16" t="s">
        <v>1</v>
      </c>
      <c r="F11" s="17" t="s">
        <v>2</v>
      </c>
      <c r="G11" s="18" t="s">
        <v>18</v>
      </c>
      <c r="H11" s="19" t="s">
        <v>19</v>
      </c>
    </row>
    <row r="12" spans="1:19" s="88" customFormat="1">
      <c r="B12" s="193" t="s">
        <v>10</v>
      </c>
      <c r="C12" s="194"/>
      <c r="D12" s="195" t="s">
        <v>28</v>
      </c>
      <c r="E12" s="196"/>
      <c r="F12" s="197"/>
      <c r="G12" s="199"/>
      <c r="H12" s="198"/>
      <c r="I12" s="159"/>
      <c r="J12" s="160"/>
    </row>
    <row r="13" spans="1:19" s="88" customFormat="1">
      <c r="B13" s="193" t="s">
        <v>27</v>
      </c>
      <c r="C13" s="194"/>
      <c r="D13" s="195" t="s">
        <v>16441</v>
      </c>
      <c r="E13" s="196"/>
      <c r="F13" s="197"/>
      <c r="G13" s="199"/>
      <c r="H13" s="198"/>
      <c r="I13" s="159"/>
      <c r="J13" s="160"/>
    </row>
    <row r="14" spans="1:19" s="88" customFormat="1">
      <c r="B14" s="193" t="s">
        <v>16442</v>
      </c>
      <c r="C14" s="194"/>
      <c r="D14" s="195" t="s">
        <v>16440</v>
      </c>
      <c r="E14" s="196"/>
      <c r="F14" s="197"/>
      <c r="G14" s="199"/>
      <c r="H14" s="198"/>
      <c r="I14" s="160"/>
      <c r="J14" s="160"/>
    </row>
    <row r="15" spans="1:19" s="171" customFormat="1">
      <c r="A15" s="171" t="s">
        <v>7</v>
      </c>
      <c r="B15" s="189" t="s">
        <v>16443</v>
      </c>
      <c r="C15" s="184" t="s">
        <v>16376</v>
      </c>
      <c r="D15" s="191" t="str">
        <f>IF($A15="COTAÇÃO",VLOOKUP($C15,'033-21-COTAÇÕES'!$A$11:$H$808,2,0),IF($A15="CPU",VLOOKUP($C15,'033-21-CPUs'!$B$11:$H$253,2,0)))</f>
        <v>MULTI EXERCITADOR ESTAÇÃO SAÚDE</v>
      </c>
      <c r="E15" s="191" t="str">
        <f>IF($A15="COTAÇÃO",VLOOKUP($C15,'033-21-COTAÇÕES'!$A$11:$H$808,4,0),IF($A15="CPU",VLOOKUP($C15,'033-21-CPUs'!$B$11:$H$253,4,0)))</f>
        <v>UN</v>
      </c>
      <c r="F15" s="164">
        <v>1</v>
      </c>
      <c r="G15" s="353">
        <f>IF($A15="COTAÇÃO",VLOOKUP($C15,'033-21-COTAÇÕES'!$A$11:$H$808,3,0),IF($A15="CPU",VLOOKUP($C15,'033-21-CPUs'!$B$11:$H$253,7,0)))</f>
        <v>20000</v>
      </c>
      <c r="H15" s="200">
        <f>F15*G15</f>
        <v>20000</v>
      </c>
      <c r="I15" s="169"/>
      <c r="J15" s="169"/>
    </row>
    <row r="16" spans="1:19" s="171" customFormat="1">
      <c r="A16" s="171" t="s">
        <v>7</v>
      </c>
      <c r="B16" s="189" t="s">
        <v>16512</v>
      </c>
      <c r="C16" s="184" t="s">
        <v>16408</v>
      </c>
      <c r="D16" s="191" t="str">
        <f>IF($A16="COTAÇÃO",VLOOKUP($C16,'033-21-COTAÇÕES'!$A$11:$H$808,2,0),IF($A16="CPU",VLOOKUP($C16,'033-21-CPUs'!$B$11:$H$253,2,0)))</f>
        <v>EQUIPAMENTO JOGO DE BARRAS - P.C.R.</v>
      </c>
      <c r="E16" s="191" t="str">
        <f>IF($A16="COTAÇÃO",VLOOKUP($C16,'033-21-COTAÇÕES'!$A$11:$H$808,4,0),IF($A16="CPU",VLOOKUP($C16,'033-21-CPUs'!$B$11:$H$253,4,0)))</f>
        <v>UN</v>
      </c>
      <c r="F16" s="164">
        <v>1</v>
      </c>
      <c r="G16" s="353">
        <f>IF($A16="COTAÇÃO",VLOOKUP($C16,'033-21-COTAÇÕES'!$A$11:$H$808,3,0),IF($A16="CPU",VLOOKUP($C16,'033-21-CPUs'!$B$11:$H$253,7,0)))</f>
        <v>3640</v>
      </c>
      <c r="H16" s="200">
        <f t="shared" ref="H16:H29" si="0">G16*F16</f>
        <v>3640</v>
      </c>
      <c r="I16" s="169"/>
      <c r="J16" s="169"/>
    </row>
    <row r="17" spans="1:19" s="171" customFormat="1">
      <c r="A17" s="171" t="s">
        <v>7</v>
      </c>
      <c r="B17" s="189" t="s">
        <v>16513</v>
      </c>
      <c r="C17" s="184" t="s">
        <v>16409</v>
      </c>
      <c r="D17" s="191" t="str">
        <f>IF($A17="COTAÇÃO",VLOOKUP($C17,'033-21-COTAÇÕES'!$A$11:$H$808,2,0),IF($A17="CPU",VLOOKUP($C17,'033-21-CPUs'!$B$11:$H$253,2,0)))</f>
        <v>EQUIPAMENTO PARALELAS - P.C.R.</v>
      </c>
      <c r="E17" s="191" t="str">
        <f>IF($A17="COTAÇÃO",VLOOKUP($C17,'033-21-COTAÇÕES'!$A$11:$H$808,4,0),IF($A17="CPU",VLOOKUP($C17,'033-21-CPUs'!$B$11:$H$253,4,0)))</f>
        <v>UN</v>
      </c>
      <c r="F17" s="164">
        <v>1</v>
      </c>
      <c r="G17" s="353">
        <f>IF($A17="COTAÇÃO",VLOOKUP($C17,'033-21-COTAÇÕES'!$A$11:$H$808,3,0),IF($A17="CPU",VLOOKUP($C17,'033-21-CPUs'!$B$11:$H$253,7,0)))</f>
        <v>2600</v>
      </c>
      <c r="H17" s="200">
        <f t="shared" si="0"/>
        <v>2600</v>
      </c>
      <c r="I17" s="169"/>
      <c r="J17" s="169"/>
    </row>
    <row r="18" spans="1:19" s="171" customFormat="1">
      <c r="A18" s="171" t="s">
        <v>7</v>
      </c>
      <c r="B18" s="189" t="s">
        <v>16514</v>
      </c>
      <c r="C18" s="184" t="s">
        <v>16410</v>
      </c>
      <c r="D18" s="191" t="str">
        <f>IF($A18="COTAÇÃO",VLOOKUP($C18,'033-21-COTAÇÕES'!$A$11:$H$808,2,0),IF($A18="CPU",VLOOKUP($C18,'033-21-CPUs'!$B$11:$H$253,2,0)))</f>
        <v>EQUIPAMENTO GIRO DE PUNHO - P.C.R.</v>
      </c>
      <c r="E18" s="191" t="str">
        <f>IF($A18="COTAÇÃO",VLOOKUP($C18,'033-21-COTAÇÕES'!$A$11:$H$808,4,0),IF($A18="CPU",VLOOKUP($C18,'033-21-CPUs'!$B$11:$H$253,4,0)))</f>
        <v>UN</v>
      </c>
      <c r="F18" s="164">
        <v>1</v>
      </c>
      <c r="G18" s="353">
        <f>IF($A18="COTAÇÃO",VLOOKUP($C18,'033-21-COTAÇÕES'!$A$11:$H$808,3,0),IF($A18="CPU",VLOOKUP($C18,'033-21-CPUs'!$B$11:$H$253,7,0)))</f>
        <v>3074.34</v>
      </c>
      <c r="H18" s="200">
        <f t="shared" si="0"/>
        <v>3074.34</v>
      </c>
      <c r="I18" s="169"/>
      <c r="J18" s="169"/>
    </row>
    <row r="19" spans="1:19" s="171" customFormat="1">
      <c r="A19" s="171" t="s">
        <v>7</v>
      </c>
      <c r="B19" s="189" t="s">
        <v>16515</v>
      </c>
      <c r="C19" s="184" t="s">
        <v>16411</v>
      </c>
      <c r="D19" s="191" t="str">
        <f>IF($A19="COTAÇÃO",VLOOKUP($C19,'033-21-COTAÇÕES'!$A$11:$H$808,2,0),IF($A19="CPU",VLOOKUP($C19,'033-21-CPUs'!$B$11:$H$253,2,0)))</f>
        <v>EQUIPAMENTO BICICLETA DE MÃO - P.C.R.</v>
      </c>
      <c r="E19" s="191" t="str">
        <f>IF($A19="COTAÇÃO",VLOOKUP($C19,'033-21-COTAÇÕES'!$A$11:$H$808,4,0),IF($A19="CPU",VLOOKUP($C19,'033-21-CPUs'!$B$11:$H$253,4,0)))</f>
        <v>UN</v>
      </c>
      <c r="F19" s="164">
        <v>1</v>
      </c>
      <c r="G19" s="353">
        <f>IF($A19="COTAÇÃO",VLOOKUP($C19,'033-21-COTAÇÕES'!$A$11:$H$808,3,0),IF($A19="CPU",VLOOKUP($C19,'033-21-CPUs'!$B$11:$H$253,7,0)))</f>
        <v>1453.81</v>
      </c>
      <c r="H19" s="200">
        <f t="shared" si="0"/>
        <v>1453.81</v>
      </c>
      <c r="I19" s="169"/>
      <c r="J19" s="169"/>
    </row>
    <row r="20" spans="1:19" s="171" customFormat="1">
      <c r="A20" s="171" t="s">
        <v>7</v>
      </c>
      <c r="B20" s="189" t="s">
        <v>16516</v>
      </c>
      <c r="C20" s="184" t="s">
        <v>16412</v>
      </c>
      <c r="D20" s="191" t="str">
        <f>IF($A20="COTAÇÃO",VLOOKUP($C20,'033-21-COTAÇÕES'!$A$11:$H$808,2,0),IF($A20="CPU",VLOOKUP($C20,'033-21-CPUs'!$B$11:$H$253,2,0)))</f>
        <v>EQUIPAMENTO SIMULADOR DE CAVALGADA TRIPLO</v>
      </c>
      <c r="E20" s="191" t="str">
        <f>IF($A20="COTAÇÃO",VLOOKUP($C20,'033-21-COTAÇÕES'!$A$11:$H$808,4,0),IF($A20="CPU",VLOOKUP($C20,'033-21-CPUs'!$B$11:$H$253,4,0)))</f>
        <v>UN</v>
      </c>
      <c r="F20" s="164">
        <v>1</v>
      </c>
      <c r="G20" s="353">
        <f>IF($A20="COTAÇÃO",VLOOKUP($C20,'033-21-COTAÇÕES'!$A$11:$H$808,3,0),IF($A20="CPU",VLOOKUP($C20,'033-21-CPUs'!$B$11:$H$253,7,0)))</f>
        <v>3360</v>
      </c>
      <c r="H20" s="200">
        <f t="shared" si="0"/>
        <v>3360</v>
      </c>
      <c r="I20" s="169"/>
      <c r="J20" s="169"/>
    </row>
    <row r="21" spans="1:19" s="171" customFormat="1">
      <c r="A21" s="171" t="s">
        <v>7</v>
      </c>
      <c r="B21" s="189" t="s">
        <v>16517</v>
      </c>
      <c r="C21" s="184" t="s">
        <v>16413</v>
      </c>
      <c r="D21" s="191" t="str">
        <f>IF($A21="COTAÇÃO",VLOOKUP($C21,'033-21-COTAÇÕES'!$A$11:$H$808,2,0),IF($A21="CPU",VLOOKUP($C21,'033-21-CPUs'!$B$11:$H$253,2,0)))</f>
        <v>EQUIPAMENTO LEG PRESS TRIPLO</v>
      </c>
      <c r="E21" s="191" t="str">
        <f>IF($A21="COTAÇÃO",VLOOKUP($C21,'033-21-COTAÇÕES'!$A$11:$H$808,4,0),IF($A21="CPU",VLOOKUP($C21,'033-21-CPUs'!$B$11:$H$253,4,0)))</f>
        <v>UN</v>
      </c>
      <c r="F21" s="164">
        <v>1</v>
      </c>
      <c r="G21" s="353">
        <f>IF($A21="COTAÇÃO",VLOOKUP($C21,'033-21-COTAÇÕES'!$A$11:$H$808,3,0),IF($A21="CPU",VLOOKUP($C21,'033-21-CPUs'!$B$11:$H$253,7,0)))</f>
        <v>2200</v>
      </c>
      <c r="H21" s="200">
        <f t="shared" si="0"/>
        <v>2200</v>
      </c>
      <c r="I21" s="169"/>
      <c r="J21" s="169"/>
    </row>
    <row r="22" spans="1:19" s="171" customFormat="1">
      <c r="A22" s="171" t="s">
        <v>7</v>
      </c>
      <c r="B22" s="189" t="s">
        <v>16518</v>
      </c>
      <c r="C22" s="184" t="s">
        <v>16414</v>
      </c>
      <c r="D22" s="191" t="str">
        <f>IF($A22="COTAÇÃO",VLOOKUP($C22,'033-21-COTAÇÕES'!$A$11:$H$808,2,0),IF($A22="CPU",VLOOKUP($C22,'033-21-CPUs'!$B$11:$H$253,2,0)))</f>
        <v>EQUIPAMENTO ESQUI TRIPLO</v>
      </c>
      <c r="E22" s="191" t="str">
        <f>IF($A22="COTAÇÃO",VLOOKUP($C22,'033-21-COTAÇÕES'!$A$11:$H$808,4,0),IF($A22="CPU",VLOOKUP($C22,'033-21-CPUs'!$B$11:$H$253,4,0)))</f>
        <v>UN</v>
      </c>
      <c r="F22" s="164">
        <v>1</v>
      </c>
      <c r="G22" s="353">
        <f>IF($A22="COTAÇÃO",VLOOKUP($C22,'033-21-COTAÇÕES'!$A$11:$H$808,3,0),IF($A22="CPU",VLOOKUP($C22,'033-21-CPUs'!$B$11:$H$253,7,0)))</f>
        <v>3600</v>
      </c>
      <c r="H22" s="200">
        <f t="shared" si="0"/>
        <v>3600</v>
      </c>
      <c r="I22" s="169"/>
      <c r="J22" s="169"/>
    </row>
    <row r="23" spans="1:19" s="171" customFormat="1">
      <c r="A23" s="171" t="s">
        <v>7</v>
      </c>
      <c r="B23" s="189" t="s">
        <v>16519</v>
      </c>
      <c r="C23" s="184" t="s">
        <v>16415</v>
      </c>
      <c r="D23" s="191" t="str">
        <f>IF($A23="COTAÇÃO",VLOOKUP($C23,'033-21-COTAÇÕES'!$A$11:$H$808,2,0),IF($A23="CPU",VLOOKUP($C23,'033-21-CPUs'!$B$11:$H$253,2,0)))</f>
        <v>EQUIPAMENTO SIMULADOR DE REMO TRIPLO</v>
      </c>
      <c r="E23" s="191" t="str">
        <f>IF($A23="COTAÇÃO",VLOOKUP($C23,'033-21-COTAÇÕES'!$A$11:$H$808,4,0),IF($A23="CPU",VLOOKUP($C23,'033-21-CPUs'!$B$11:$H$253,4,0)))</f>
        <v>UN</v>
      </c>
      <c r="F23" s="164">
        <v>1</v>
      </c>
      <c r="G23" s="353">
        <f>IF($A23="COTAÇÃO",VLOOKUP($C23,'033-21-COTAÇÕES'!$A$11:$H$808,3,0),IF($A23="CPU",VLOOKUP($C23,'033-21-CPUs'!$B$11:$H$253,7,0)))</f>
        <v>3050</v>
      </c>
      <c r="H23" s="200">
        <f t="shared" si="0"/>
        <v>3050</v>
      </c>
      <c r="I23" s="169"/>
      <c r="J23" s="169"/>
    </row>
    <row r="24" spans="1:19" s="171" customFormat="1" ht="25.5">
      <c r="A24" s="171" t="s">
        <v>7</v>
      </c>
      <c r="B24" s="189" t="s">
        <v>16520</v>
      </c>
      <c r="C24" s="184" t="s">
        <v>16416</v>
      </c>
      <c r="D24" s="191" t="str">
        <f>IF($A24="COTAÇÃO",VLOOKUP($C24,'033-21-COTAÇÕES'!$A$11:$H$808,2,0),IF($A24="CPU",VLOOKUP($C24,'033-21-CPUs'!$B$11:$H$253,2,0)))</f>
        <v>EQUIPAMENTO BARRA ALTA GIRATÓRIA COM TRÊS ALTURAS</v>
      </c>
      <c r="E24" s="191" t="str">
        <f>IF($A24="COTAÇÃO",VLOOKUP($C24,'033-21-COTAÇÕES'!$A$11:$H$808,4,0),IF($A24="CPU",VLOOKUP($C24,'033-21-CPUs'!$B$11:$H$253,4,0)))</f>
        <v>UN</v>
      </c>
      <c r="F24" s="164">
        <v>1</v>
      </c>
      <c r="G24" s="353">
        <f>IF($A24="COTAÇÃO",VLOOKUP($C24,'033-21-COTAÇÕES'!$A$11:$H$808,3,0),IF($A24="CPU",VLOOKUP($C24,'033-21-CPUs'!$B$11:$H$253,7,0)))</f>
        <v>2260</v>
      </c>
      <c r="H24" s="200">
        <f t="shared" si="0"/>
        <v>2260</v>
      </c>
      <c r="I24" s="169"/>
      <c r="J24" s="169"/>
    </row>
    <row r="25" spans="1:19" s="171" customFormat="1">
      <c r="A25" s="171" t="s">
        <v>7</v>
      </c>
      <c r="B25" s="189" t="s">
        <v>16521</v>
      </c>
      <c r="C25" s="184" t="s">
        <v>16417</v>
      </c>
      <c r="D25" s="191" t="str">
        <f>IF($A25="COTAÇÃO",VLOOKUP($C25,'033-21-COTAÇÕES'!$A$11:$H$808,2,0),IF($A25="CPU",VLOOKUP($C25,'033-21-CPUs'!$B$11:$H$253,2,0)))</f>
        <v>EQUIPAMENTO SIMULADOR DE CAMINHADA TRIPLO</v>
      </c>
      <c r="E25" s="191" t="str">
        <f>IF($A25="COTAÇÃO",VLOOKUP($C25,'033-21-COTAÇÕES'!$A$11:$H$808,4,0),IF($A25="CPU",VLOOKUP($C25,'033-21-CPUs'!$B$11:$H$253,4,0)))</f>
        <v>UN</v>
      </c>
      <c r="F25" s="164">
        <v>1</v>
      </c>
      <c r="G25" s="353">
        <f>IF($A25="COTAÇÃO",VLOOKUP($C25,'033-21-COTAÇÕES'!$A$11:$H$808,3,0),IF($A25="CPU",VLOOKUP($C25,'033-21-CPUs'!$B$11:$H$253,7,0)))</f>
        <v>3174</v>
      </c>
      <c r="H25" s="200">
        <f t="shared" si="0"/>
        <v>3174</v>
      </c>
      <c r="I25" s="169"/>
      <c r="J25" s="169"/>
    </row>
    <row r="26" spans="1:19" s="171" customFormat="1" ht="25.5">
      <c r="A26" s="171" t="s">
        <v>7</v>
      </c>
      <c r="B26" s="189" t="s">
        <v>16522</v>
      </c>
      <c r="C26" s="184" t="s">
        <v>16418</v>
      </c>
      <c r="D26" s="191" t="str">
        <f>IF($A26="COTAÇÃO",VLOOKUP($C26,'033-21-COTAÇÕES'!$A$11:$H$808,2,0),IF($A26="CPU",VLOOKUP($C26,'033-21-CPUs'!$B$11:$H$253,2,0)))</f>
        <v>EQUIPAMENTO ROTAÇÃO DIAGONAL - RODA DE OMBRO DUPLA</v>
      </c>
      <c r="E26" s="191" t="str">
        <f>IF($A26="COTAÇÃO",VLOOKUP($C26,'033-21-COTAÇÕES'!$A$11:$H$808,4,0),IF($A26="CPU",VLOOKUP($C26,'033-21-CPUs'!$B$11:$H$253,4,0)))</f>
        <v>UN</v>
      </c>
      <c r="F26" s="164">
        <v>1</v>
      </c>
      <c r="G26" s="353">
        <f>IF($A26="COTAÇÃO",VLOOKUP($C26,'033-21-COTAÇÕES'!$A$11:$H$808,3,0),IF($A26="CPU",VLOOKUP($C26,'033-21-CPUs'!$B$11:$H$253,7,0)))</f>
        <v>1135</v>
      </c>
      <c r="H26" s="368">
        <f t="shared" si="0"/>
        <v>1135</v>
      </c>
      <c r="I26" s="169"/>
      <c r="J26" s="169"/>
    </row>
    <row r="27" spans="1:19" s="171" customFormat="1">
      <c r="A27" s="171" t="s">
        <v>7</v>
      </c>
      <c r="B27" s="189" t="s">
        <v>16523</v>
      </c>
      <c r="C27" s="184" t="s">
        <v>16419</v>
      </c>
      <c r="D27" s="191" t="str">
        <f>IF($A27="COTAÇÃO",VLOOKUP($C27,'033-21-COTAÇÕES'!$A$11:$H$808,2,0),IF($A27="CPU",VLOOKUP($C27,'033-21-CPUs'!$B$11:$H$253,2,0)))</f>
        <v>EQUIPAMENTO ROTAÇÃO VERTICAL - RODA TRIPLA</v>
      </c>
      <c r="E27" s="191" t="str">
        <f>IF($A27="COTAÇÃO",VLOOKUP($C27,'033-21-COTAÇÕES'!$A$11:$H$808,4,0),IF($A27="CPU",VLOOKUP($C27,'033-21-CPUs'!$B$11:$H$253,4,0)))</f>
        <v>UN</v>
      </c>
      <c r="F27" s="164">
        <v>1</v>
      </c>
      <c r="G27" s="353">
        <f>IF($A27="COTAÇÃO",VLOOKUP($C27,'033-21-COTAÇÕES'!$A$11:$H$808,3,0),IF($A27="CPU",VLOOKUP($C27,'033-21-CPUs'!$B$11:$H$253,7,0)))</f>
        <v>1200</v>
      </c>
      <c r="H27" s="200">
        <f t="shared" si="0"/>
        <v>1200</v>
      </c>
      <c r="I27" s="169"/>
      <c r="J27" s="169"/>
    </row>
    <row r="28" spans="1:19" s="171" customFormat="1">
      <c r="A28" s="171" t="s">
        <v>7</v>
      </c>
      <c r="B28" s="189" t="s">
        <v>16524</v>
      </c>
      <c r="C28" s="184" t="s">
        <v>16420</v>
      </c>
      <c r="D28" s="191" t="str">
        <f>IF($A28="COTAÇÃO",VLOOKUP($C28,'033-21-COTAÇÕES'!$A$11:$H$808,2,0),IF($A28="CPU",VLOOKUP($C28,'033-21-CPUs'!$B$11:$H$253,2,0)))</f>
        <v>EQUIPAMENTO TWIST LATERAL DUPLO</v>
      </c>
      <c r="E28" s="191" t="str">
        <f>IF($A28="COTAÇÃO",VLOOKUP($C28,'033-21-COTAÇÕES'!$A$11:$H$808,4,0),IF($A28="CPU",VLOOKUP($C28,'033-21-CPUs'!$B$11:$H$253,4,0)))</f>
        <v>UN</v>
      </c>
      <c r="F28" s="164">
        <v>1</v>
      </c>
      <c r="G28" s="353">
        <f>IF($A28="COTAÇÃO",VLOOKUP($C28,'033-21-COTAÇÕES'!$A$11:$H$808,3,0),IF($A28="CPU",VLOOKUP($C28,'033-21-CPUs'!$B$11:$H$253,7,0)))</f>
        <v>2055</v>
      </c>
      <c r="H28" s="200">
        <f t="shared" si="0"/>
        <v>2055</v>
      </c>
      <c r="I28" s="169"/>
      <c r="J28" s="169"/>
    </row>
    <row r="29" spans="1:19" s="88" customFormat="1">
      <c r="A29" s="171" t="s">
        <v>7</v>
      </c>
      <c r="B29" s="189" t="s">
        <v>16525</v>
      </c>
      <c r="C29" s="184" t="s">
        <v>16421</v>
      </c>
      <c r="D29" s="191" t="str">
        <f>IF($A29="COTAÇÃO",VLOOKUP($C29,'033-21-COTAÇÕES'!$A$11:$H$808,2,0),IF($A29="CPU",VLOOKUP($C29,'033-21-CPUs'!$B$11:$H$253,2,0)))</f>
        <v>PLACA METÁLICA ORIENTATIVA 200x10cm</v>
      </c>
      <c r="E29" s="191" t="str">
        <f>IF($A29="COTAÇÃO",VLOOKUP($C29,'033-21-COTAÇÕES'!$A$11:$H$808,4,0),IF($A29="CPU",VLOOKUP($C29,'033-21-CPUs'!$B$11:$H$253,4,0)))</f>
        <v>UN</v>
      </c>
      <c r="F29" s="164">
        <v>1</v>
      </c>
      <c r="G29" s="353">
        <f>IF($A29="COTAÇÃO",VLOOKUP($C29,'033-21-COTAÇÕES'!$A$11:$H$808,3,0),IF($A29="CPU",VLOOKUP($C29,'033-21-CPUs'!$B$11:$H$253,7,0)))</f>
        <v>1862.5</v>
      </c>
      <c r="H29" s="147">
        <f t="shared" si="0"/>
        <v>1862.5</v>
      </c>
      <c r="I29" s="160"/>
      <c r="J29" s="160"/>
    </row>
    <row r="30" spans="1:19" s="88" customFormat="1">
      <c r="B30" s="558" t="s">
        <v>16444</v>
      </c>
      <c r="C30" s="559"/>
      <c r="D30" s="559"/>
      <c r="E30" s="559"/>
      <c r="F30" s="559"/>
      <c r="G30" s="560"/>
      <c r="H30" s="20">
        <f>SUM(H15:H29)</f>
        <v>54664.65</v>
      </c>
      <c r="I30" s="160"/>
      <c r="J30" s="160"/>
    </row>
    <row r="31" spans="1:19" s="88" customFormat="1">
      <c r="B31" s="148"/>
      <c r="C31" s="21"/>
      <c r="D31" s="22"/>
      <c r="E31" s="21"/>
      <c r="F31" s="23"/>
      <c r="G31" s="24"/>
      <c r="H31" s="149"/>
      <c r="I31" s="160"/>
      <c r="J31" s="160"/>
    </row>
    <row r="32" spans="1:19" s="3" customFormat="1" ht="12.75" customHeight="1">
      <c r="A32" s="5"/>
      <c r="B32" s="561" t="str">
        <f>'033-21-CAPA'!$B$54</f>
        <v>Eng. Dieyson Gomes Moitinho
CREA 27.095/D-DF                                                                                                                                                                                                                                                                                                                                                      ART: 0720210054197</v>
      </c>
      <c r="C32" s="562"/>
      <c r="D32" s="562"/>
      <c r="E32" s="562"/>
      <c r="F32" s="562"/>
      <c r="G32" s="562"/>
      <c r="H32" s="563"/>
      <c r="I32" s="8"/>
      <c r="J32" s="4"/>
      <c r="M32" s="5"/>
      <c r="N32" s="2"/>
      <c r="O32" s="5"/>
      <c r="P32" s="5"/>
      <c r="Q32" s="5"/>
      <c r="R32" s="5"/>
      <c r="S32" s="5"/>
    </row>
    <row r="33" spans="1:19" s="3" customFormat="1" ht="12.75" customHeight="1">
      <c r="A33" s="5"/>
      <c r="B33" s="561"/>
      <c r="C33" s="562"/>
      <c r="D33" s="562"/>
      <c r="E33" s="562"/>
      <c r="F33" s="562"/>
      <c r="G33" s="562"/>
      <c r="H33" s="563"/>
      <c r="I33" s="8"/>
      <c r="J33" s="4"/>
      <c r="M33" s="5"/>
      <c r="N33" s="2"/>
      <c r="O33" s="5"/>
      <c r="P33" s="5"/>
      <c r="Q33" s="5"/>
      <c r="R33" s="5"/>
      <c r="S33" s="5"/>
    </row>
    <row r="34" spans="1:19" s="3" customFormat="1" ht="12.75" customHeight="1">
      <c r="A34" s="5"/>
      <c r="B34" s="561"/>
      <c r="C34" s="562"/>
      <c r="D34" s="562"/>
      <c r="E34" s="562"/>
      <c r="F34" s="562"/>
      <c r="G34" s="562"/>
      <c r="H34" s="563"/>
      <c r="I34" s="8"/>
      <c r="J34" s="4"/>
      <c r="M34" s="5"/>
      <c r="N34" s="2"/>
      <c r="O34" s="5"/>
      <c r="P34" s="5"/>
      <c r="Q34" s="5"/>
      <c r="R34" s="5"/>
      <c r="S34" s="5"/>
    </row>
    <row r="35" spans="1:19" s="3" customFormat="1" ht="12.75" customHeight="1">
      <c r="A35" s="5"/>
      <c r="B35" s="561"/>
      <c r="C35" s="562"/>
      <c r="D35" s="562"/>
      <c r="E35" s="562"/>
      <c r="F35" s="562"/>
      <c r="G35" s="562"/>
      <c r="H35" s="563"/>
      <c r="I35" s="8"/>
      <c r="J35" s="4"/>
      <c r="M35" s="5"/>
      <c r="N35" s="2"/>
      <c r="O35" s="5"/>
      <c r="P35" s="5"/>
      <c r="Q35" s="5"/>
      <c r="R35" s="5"/>
      <c r="S35" s="5"/>
    </row>
    <row r="36" spans="1:19">
      <c r="B36" s="150"/>
      <c r="C36" s="151"/>
      <c r="D36" s="152"/>
      <c r="E36" s="153"/>
      <c r="F36" s="154"/>
      <c r="G36" s="155"/>
      <c r="H36" s="156"/>
    </row>
  </sheetData>
  <mergeCells count="11">
    <mergeCell ref="B7:C7"/>
    <mergeCell ref="B8:C8"/>
    <mergeCell ref="B9:C9"/>
    <mergeCell ref="B30:G30"/>
    <mergeCell ref="B32:H35"/>
    <mergeCell ref="B6:C6"/>
    <mergeCell ref="B1:H1"/>
    <mergeCell ref="B2:H2"/>
    <mergeCell ref="B3:H3"/>
    <mergeCell ref="B4:H4"/>
    <mergeCell ref="B5:H5"/>
  </mergeCells>
  <conditionalFormatting sqref="B30:H31 B12:H13 H29:I29 B14:G29">
    <cfRule type="expression" dxfId="805" priority="161" stopIfTrue="1">
      <formula>LEN($B12)=3</formula>
    </cfRule>
    <cfRule type="expression" dxfId="804" priority="162" stopIfTrue="1">
      <formula>$B12=""</formula>
    </cfRule>
  </conditionalFormatting>
  <conditionalFormatting sqref="B30 H30">
    <cfRule type="expression" dxfId="803" priority="159" stopIfTrue="1">
      <formula>LEN($B30)=3</formula>
    </cfRule>
    <cfRule type="expression" dxfId="802" priority="160" stopIfTrue="1">
      <formula>$B30=""</formula>
    </cfRule>
  </conditionalFormatting>
  <conditionalFormatting sqref="B15:I28 B29:G29 D16:E29 G16:G29 C17:C29">
    <cfRule type="expression" dxfId="801" priority="157" stopIfTrue="1">
      <formula>LEN($B15)=3</formula>
    </cfRule>
    <cfRule type="expression" dxfId="800" priority="158" stopIfTrue="1">
      <formula>$B15=""</formula>
    </cfRule>
  </conditionalFormatting>
  <conditionalFormatting sqref="D15:G29">
    <cfRule type="expression" dxfId="799" priority="155" stopIfTrue="1">
      <formula>LEN($B15)=3</formula>
    </cfRule>
    <cfRule type="expression" dxfId="798" priority="156" stopIfTrue="1">
      <formula>$B15=""</formula>
    </cfRule>
  </conditionalFormatting>
  <conditionalFormatting sqref="D15:D29">
    <cfRule type="expression" dxfId="797" priority="153" stopIfTrue="1">
      <formula>LEN($B15)=3</formula>
    </cfRule>
    <cfRule type="expression" dxfId="796" priority="154" stopIfTrue="1">
      <formula>$B15=""</formula>
    </cfRule>
  </conditionalFormatting>
  <conditionalFormatting sqref="D15:D29">
    <cfRule type="expression" dxfId="795" priority="151" stopIfTrue="1">
      <formula>LEN($B15)=3</formula>
    </cfRule>
    <cfRule type="expression" dxfId="794" priority="152" stopIfTrue="1">
      <formula>$B15=""</formula>
    </cfRule>
  </conditionalFormatting>
  <conditionalFormatting sqref="D15:D29">
    <cfRule type="expression" dxfId="793" priority="149" stopIfTrue="1">
      <formula>LEN($B15)=3</formula>
    </cfRule>
    <cfRule type="expression" dxfId="792" priority="150" stopIfTrue="1">
      <formula>$B15=""</formula>
    </cfRule>
  </conditionalFormatting>
  <conditionalFormatting sqref="D15:D29">
    <cfRule type="expression" dxfId="791" priority="147" stopIfTrue="1">
      <formula>LEN($B15)=3</formula>
    </cfRule>
    <cfRule type="expression" dxfId="790" priority="148" stopIfTrue="1">
      <formula>$B15=""</formula>
    </cfRule>
  </conditionalFormatting>
  <conditionalFormatting sqref="D15:D29">
    <cfRule type="expression" dxfId="789" priority="145" stopIfTrue="1">
      <formula>LEN($B15)=3</formula>
    </cfRule>
    <cfRule type="expression" dxfId="788" priority="146" stopIfTrue="1">
      <formula>$B15=""</formula>
    </cfRule>
  </conditionalFormatting>
  <conditionalFormatting sqref="D15:D29">
    <cfRule type="expression" dxfId="787" priority="143" stopIfTrue="1">
      <formula>LEN($B15)=3</formula>
    </cfRule>
    <cfRule type="expression" dxfId="786" priority="144" stopIfTrue="1">
      <formula>$B15=""</formula>
    </cfRule>
  </conditionalFormatting>
  <conditionalFormatting sqref="D15:D29">
    <cfRule type="expression" dxfId="785" priority="141" stopIfTrue="1">
      <formula>LEN($B15)=3</formula>
    </cfRule>
    <cfRule type="expression" dxfId="784" priority="142" stopIfTrue="1">
      <formula>$B15=""</formula>
    </cfRule>
  </conditionalFormatting>
  <conditionalFormatting sqref="D15:D29">
    <cfRule type="expression" dxfId="783" priority="139" stopIfTrue="1">
      <formula>LEN($B15)=3</formula>
    </cfRule>
    <cfRule type="expression" dxfId="782" priority="140" stopIfTrue="1">
      <formula>$B15=""</formula>
    </cfRule>
  </conditionalFormatting>
  <conditionalFormatting sqref="D15:D29">
    <cfRule type="expression" dxfId="781" priority="137" stopIfTrue="1">
      <formula>LEN($B15)=3</formula>
    </cfRule>
    <cfRule type="expression" dxfId="780" priority="138" stopIfTrue="1">
      <formula>$B15=""</formula>
    </cfRule>
  </conditionalFormatting>
  <conditionalFormatting sqref="D15:D29">
    <cfRule type="expression" dxfId="779" priority="135" stopIfTrue="1">
      <formula>LEN($B15)=3</formula>
    </cfRule>
    <cfRule type="expression" dxfId="778" priority="136" stopIfTrue="1">
      <formula>$B15=""</formula>
    </cfRule>
  </conditionalFormatting>
  <conditionalFormatting sqref="D15:D29">
    <cfRule type="expression" dxfId="777" priority="133" stopIfTrue="1">
      <formula>LEN($B15)=3</formula>
    </cfRule>
    <cfRule type="expression" dxfId="776" priority="134" stopIfTrue="1">
      <formula>$B15=""</formula>
    </cfRule>
  </conditionalFormatting>
  <conditionalFormatting sqref="D15:E29">
    <cfRule type="expression" dxfId="775" priority="131" stopIfTrue="1">
      <formula>LEN($B15)=3</formula>
    </cfRule>
    <cfRule type="expression" dxfId="774" priority="132" stopIfTrue="1">
      <formula>$B15=""</formula>
    </cfRule>
  </conditionalFormatting>
  <conditionalFormatting sqref="D15:E29">
    <cfRule type="expression" dxfId="773" priority="129" stopIfTrue="1">
      <formula>LEN($B15)=3</formula>
    </cfRule>
    <cfRule type="expression" dxfId="772" priority="130" stopIfTrue="1">
      <formula>$B15=""</formula>
    </cfRule>
  </conditionalFormatting>
  <conditionalFormatting sqref="D15:D29">
    <cfRule type="expression" dxfId="771" priority="127" stopIfTrue="1">
      <formula>LEN($B15)=3</formula>
    </cfRule>
    <cfRule type="expression" dxfId="770" priority="128" stopIfTrue="1">
      <formula>$B15=""</formula>
    </cfRule>
  </conditionalFormatting>
  <conditionalFormatting sqref="D15:D29">
    <cfRule type="expression" dxfId="769" priority="125" stopIfTrue="1">
      <formula>LEN($B15)=3</formula>
    </cfRule>
    <cfRule type="expression" dxfId="768" priority="126" stopIfTrue="1">
      <formula>$B15=""</formula>
    </cfRule>
  </conditionalFormatting>
  <conditionalFormatting sqref="D15:D29">
    <cfRule type="expression" dxfId="767" priority="123" stopIfTrue="1">
      <formula>LEN($B15)=3</formula>
    </cfRule>
    <cfRule type="expression" dxfId="766" priority="124" stopIfTrue="1">
      <formula>$B15=""</formula>
    </cfRule>
  </conditionalFormatting>
  <conditionalFormatting sqref="D15:D29">
    <cfRule type="expression" dxfId="765" priority="121" stopIfTrue="1">
      <formula>LEN($B15)=3</formula>
    </cfRule>
    <cfRule type="expression" dxfId="764" priority="122" stopIfTrue="1">
      <formula>$B15=""</formula>
    </cfRule>
  </conditionalFormatting>
  <conditionalFormatting sqref="D15:D29">
    <cfRule type="expression" dxfId="763" priority="119" stopIfTrue="1">
      <formula>LEN($B15)=3</formula>
    </cfRule>
    <cfRule type="expression" dxfId="762" priority="120" stopIfTrue="1">
      <formula>$B15=""</formula>
    </cfRule>
  </conditionalFormatting>
  <conditionalFormatting sqref="D15:D29">
    <cfRule type="expression" dxfId="761" priority="117" stopIfTrue="1">
      <formula>LEN($B15)=3</formula>
    </cfRule>
    <cfRule type="expression" dxfId="760" priority="118" stopIfTrue="1">
      <formula>$B15=""</formula>
    </cfRule>
  </conditionalFormatting>
  <conditionalFormatting sqref="D15:D29">
    <cfRule type="expression" dxfId="759" priority="115" stopIfTrue="1">
      <formula>LEN($B15)=3</formula>
    </cfRule>
    <cfRule type="expression" dxfId="758" priority="116" stopIfTrue="1">
      <formula>$B15=""</formula>
    </cfRule>
  </conditionalFormatting>
  <conditionalFormatting sqref="D15:D29">
    <cfRule type="expression" dxfId="757" priority="113" stopIfTrue="1">
      <formula>LEN($B15)=3</formula>
    </cfRule>
    <cfRule type="expression" dxfId="756" priority="114" stopIfTrue="1">
      <formula>$B15=""</formula>
    </cfRule>
  </conditionalFormatting>
  <conditionalFormatting sqref="D15:D29">
    <cfRule type="expression" dxfId="755" priority="111" stopIfTrue="1">
      <formula>LEN($B15)=3</formula>
    </cfRule>
    <cfRule type="expression" dxfId="754" priority="112" stopIfTrue="1">
      <formula>$B15=""</formula>
    </cfRule>
  </conditionalFormatting>
  <conditionalFormatting sqref="D15:D29">
    <cfRule type="expression" dxfId="753" priority="109" stopIfTrue="1">
      <formula>LEN($B15)=3</formula>
    </cfRule>
    <cfRule type="expression" dxfId="752" priority="110" stopIfTrue="1">
      <formula>$B15=""</formula>
    </cfRule>
  </conditionalFormatting>
  <conditionalFormatting sqref="D15:D29">
    <cfRule type="expression" dxfId="751" priority="107" stopIfTrue="1">
      <formula>LEN($B15)=3</formula>
    </cfRule>
    <cfRule type="expression" dxfId="750" priority="108" stopIfTrue="1">
      <formula>$B15=""</formula>
    </cfRule>
  </conditionalFormatting>
  <conditionalFormatting sqref="D15:E29">
    <cfRule type="expression" dxfId="749" priority="105" stopIfTrue="1">
      <formula>LEN($B15)=3</formula>
    </cfRule>
    <cfRule type="expression" dxfId="748" priority="106" stopIfTrue="1">
      <formula>$B15=""</formula>
    </cfRule>
  </conditionalFormatting>
  <conditionalFormatting sqref="D15:D29">
    <cfRule type="expression" dxfId="747" priority="103" stopIfTrue="1">
      <formula>LEN($B15)=3</formula>
    </cfRule>
    <cfRule type="expression" dxfId="746" priority="104" stopIfTrue="1">
      <formula>$B15=""</formula>
    </cfRule>
  </conditionalFormatting>
  <conditionalFormatting sqref="D15:D29">
    <cfRule type="expression" dxfId="745" priority="101" stopIfTrue="1">
      <formula>LEN($B15)=3</formula>
    </cfRule>
    <cfRule type="expression" dxfId="744" priority="102" stopIfTrue="1">
      <formula>$B15=""</formula>
    </cfRule>
  </conditionalFormatting>
  <conditionalFormatting sqref="D15:D29">
    <cfRule type="expression" dxfId="743" priority="99" stopIfTrue="1">
      <formula>LEN($B15)=3</formula>
    </cfRule>
    <cfRule type="expression" dxfId="742" priority="100" stopIfTrue="1">
      <formula>$B15=""</formula>
    </cfRule>
  </conditionalFormatting>
  <conditionalFormatting sqref="D15:D29">
    <cfRule type="expression" dxfId="741" priority="97" stopIfTrue="1">
      <formula>LEN($B15)=3</formula>
    </cfRule>
    <cfRule type="expression" dxfId="740" priority="98" stopIfTrue="1">
      <formula>$B15=""</formula>
    </cfRule>
  </conditionalFormatting>
  <conditionalFormatting sqref="D15:D29">
    <cfRule type="expression" dxfId="739" priority="95" stopIfTrue="1">
      <formula>LEN($B15)=3</formula>
    </cfRule>
    <cfRule type="expression" dxfId="738" priority="96" stopIfTrue="1">
      <formula>$B15=""</formula>
    </cfRule>
  </conditionalFormatting>
  <conditionalFormatting sqref="D15:D29">
    <cfRule type="expression" dxfId="737" priority="93" stopIfTrue="1">
      <formula>LEN($B15)=3</formula>
    </cfRule>
    <cfRule type="expression" dxfId="736" priority="94" stopIfTrue="1">
      <formula>$B15=""</formula>
    </cfRule>
  </conditionalFormatting>
  <conditionalFormatting sqref="D15:D29">
    <cfRule type="expression" dxfId="735" priority="91" stopIfTrue="1">
      <formula>LEN($B15)=3</formula>
    </cfRule>
    <cfRule type="expression" dxfId="734" priority="92" stopIfTrue="1">
      <formula>$B15=""</formula>
    </cfRule>
  </conditionalFormatting>
  <conditionalFormatting sqref="D15:D29">
    <cfRule type="expression" dxfId="733" priority="89" stopIfTrue="1">
      <formula>LEN($B15)=3</formula>
    </cfRule>
    <cfRule type="expression" dxfId="732" priority="90" stopIfTrue="1">
      <formula>$B15=""</formula>
    </cfRule>
  </conditionalFormatting>
  <conditionalFormatting sqref="D15:D29">
    <cfRule type="expression" dxfId="731" priority="87" stopIfTrue="1">
      <formula>LEN($B15)=3</formula>
    </cfRule>
    <cfRule type="expression" dxfId="730" priority="88" stopIfTrue="1">
      <formula>$B15=""</formula>
    </cfRule>
  </conditionalFormatting>
  <conditionalFormatting sqref="D15:D29">
    <cfRule type="expression" dxfId="729" priority="85" stopIfTrue="1">
      <formula>LEN($B15)=3</formula>
    </cfRule>
    <cfRule type="expression" dxfId="728" priority="86" stopIfTrue="1">
      <formula>$B15=""</formula>
    </cfRule>
  </conditionalFormatting>
  <conditionalFormatting sqref="D15:D29">
    <cfRule type="expression" dxfId="727" priority="83" stopIfTrue="1">
      <formula>LEN($B15)=3</formula>
    </cfRule>
    <cfRule type="expression" dxfId="726" priority="84" stopIfTrue="1">
      <formula>$B15=""</formula>
    </cfRule>
  </conditionalFormatting>
  <conditionalFormatting sqref="D15:E29">
    <cfRule type="expression" dxfId="725" priority="81" stopIfTrue="1">
      <formula>LEN($B15)=3</formula>
    </cfRule>
    <cfRule type="expression" dxfId="724" priority="82" stopIfTrue="1">
      <formula>$B15=""</formula>
    </cfRule>
  </conditionalFormatting>
  <conditionalFormatting sqref="D15:E29">
    <cfRule type="expression" dxfId="723" priority="79" stopIfTrue="1">
      <formula>LEN($B15)=3</formula>
    </cfRule>
    <cfRule type="expression" dxfId="722" priority="80" stopIfTrue="1">
      <formula>$B15=""</formula>
    </cfRule>
  </conditionalFormatting>
  <conditionalFormatting sqref="D15:E29">
    <cfRule type="expression" dxfId="721" priority="77" stopIfTrue="1">
      <formula>LEN($B15)=3</formula>
    </cfRule>
    <cfRule type="expression" dxfId="720" priority="78" stopIfTrue="1">
      <formula>$B15=""</formula>
    </cfRule>
  </conditionalFormatting>
  <conditionalFormatting sqref="D15:E29">
    <cfRule type="expression" dxfId="719" priority="75" stopIfTrue="1">
      <formula>LEN($B15)=3</formula>
    </cfRule>
    <cfRule type="expression" dxfId="718" priority="76" stopIfTrue="1">
      <formula>$B15=""</formula>
    </cfRule>
  </conditionalFormatting>
  <conditionalFormatting sqref="D15:E29">
    <cfRule type="expression" dxfId="717" priority="73" stopIfTrue="1">
      <formula>LEN($B15)=3</formula>
    </cfRule>
    <cfRule type="expression" dxfId="716" priority="74" stopIfTrue="1">
      <formula>$B15=""</formula>
    </cfRule>
  </conditionalFormatting>
  <conditionalFormatting sqref="D15:D29">
    <cfRule type="expression" dxfId="715" priority="71" stopIfTrue="1">
      <formula>LEN($B15)=3</formula>
    </cfRule>
    <cfRule type="expression" dxfId="714" priority="72" stopIfTrue="1">
      <formula>$B15=""</formula>
    </cfRule>
  </conditionalFormatting>
  <conditionalFormatting sqref="D15:D29">
    <cfRule type="expression" dxfId="713" priority="69" stopIfTrue="1">
      <formula>LEN($B15)=3</formula>
    </cfRule>
    <cfRule type="expression" dxfId="712" priority="70" stopIfTrue="1">
      <formula>$B15=""</formula>
    </cfRule>
  </conditionalFormatting>
  <conditionalFormatting sqref="D15:D29">
    <cfRule type="expression" dxfId="711" priority="67" stopIfTrue="1">
      <formula>LEN($B15)=3</formula>
    </cfRule>
    <cfRule type="expression" dxfId="710" priority="68" stopIfTrue="1">
      <formula>$B15=""</formula>
    </cfRule>
  </conditionalFormatting>
  <conditionalFormatting sqref="D15:E29">
    <cfRule type="expression" dxfId="709" priority="65" stopIfTrue="1">
      <formula>LEN($B15)=3</formula>
    </cfRule>
    <cfRule type="expression" dxfId="708" priority="66" stopIfTrue="1">
      <formula>$B15=""</formula>
    </cfRule>
  </conditionalFormatting>
  <conditionalFormatting sqref="D15:E29">
    <cfRule type="expression" dxfId="707" priority="63" stopIfTrue="1">
      <formula>LEN($B15)=3</formula>
    </cfRule>
    <cfRule type="expression" dxfId="706" priority="64" stopIfTrue="1">
      <formula>$B15=""</formula>
    </cfRule>
  </conditionalFormatting>
  <conditionalFormatting sqref="D15:E29">
    <cfRule type="expression" dxfId="705" priority="61" stopIfTrue="1">
      <formula>LEN($B15)=3</formula>
    </cfRule>
    <cfRule type="expression" dxfId="704" priority="62" stopIfTrue="1">
      <formula>$B15=""</formula>
    </cfRule>
  </conditionalFormatting>
  <conditionalFormatting sqref="D15:E29">
    <cfRule type="expression" dxfId="703" priority="59" stopIfTrue="1">
      <formula>LEN($B15)=3</formula>
    </cfRule>
    <cfRule type="expression" dxfId="702" priority="60" stopIfTrue="1">
      <formula>$B15=""</formula>
    </cfRule>
  </conditionalFormatting>
  <conditionalFormatting sqref="D15:E29">
    <cfRule type="expression" dxfId="701" priority="57" stopIfTrue="1">
      <formula>LEN($B15)=3</formula>
    </cfRule>
    <cfRule type="expression" dxfId="700" priority="58" stopIfTrue="1">
      <formula>$B15=""</formula>
    </cfRule>
  </conditionalFormatting>
  <conditionalFormatting sqref="D15:E29">
    <cfRule type="expression" dxfId="699" priority="55" stopIfTrue="1">
      <formula>LEN($B15)=3</formula>
    </cfRule>
    <cfRule type="expression" dxfId="698" priority="56" stopIfTrue="1">
      <formula>$B15=""</formula>
    </cfRule>
  </conditionalFormatting>
  <conditionalFormatting sqref="D15:E29">
    <cfRule type="expression" dxfId="697" priority="53" stopIfTrue="1">
      <formula>LEN($B15)=3</formula>
    </cfRule>
    <cfRule type="expression" dxfId="696" priority="54" stopIfTrue="1">
      <formula>$B15=""</formula>
    </cfRule>
  </conditionalFormatting>
  <conditionalFormatting sqref="D15:E29">
    <cfRule type="expression" dxfId="695" priority="51" stopIfTrue="1">
      <formula>LEN($B15)=3</formula>
    </cfRule>
    <cfRule type="expression" dxfId="694" priority="52" stopIfTrue="1">
      <formula>$B15=""</formula>
    </cfRule>
  </conditionalFormatting>
  <conditionalFormatting sqref="D15:E29">
    <cfRule type="expression" dxfId="693" priority="49" stopIfTrue="1">
      <formula>LEN($B15)=3</formula>
    </cfRule>
    <cfRule type="expression" dxfId="692" priority="50" stopIfTrue="1">
      <formula>$B15=""</formula>
    </cfRule>
  </conditionalFormatting>
  <conditionalFormatting sqref="D15:E29">
    <cfRule type="expression" dxfId="691" priority="47" stopIfTrue="1">
      <formula>LEN($B15)=3</formula>
    </cfRule>
    <cfRule type="expression" dxfId="690" priority="48" stopIfTrue="1">
      <formula>$B15=""</formula>
    </cfRule>
  </conditionalFormatting>
  <conditionalFormatting sqref="D15:E29">
    <cfRule type="expression" dxfId="689" priority="45" stopIfTrue="1">
      <formula>LEN($B15)=3</formula>
    </cfRule>
    <cfRule type="expression" dxfId="688" priority="46" stopIfTrue="1">
      <formula>$B15=""</formula>
    </cfRule>
  </conditionalFormatting>
  <conditionalFormatting sqref="D15:D29">
    <cfRule type="expression" dxfId="687" priority="43" stopIfTrue="1">
      <formula>LEN($B15)=3</formula>
    </cfRule>
    <cfRule type="expression" dxfId="686" priority="44" stopIfTrue="1">
      <formula>$B15=""</formula>
    </cfRule>
  </conditionalFormatting>
  <conditionalFormatting sqref="E15:E29">
    <cfRule type="expression" dxfId="685" priority="41" stopIfTrue="1">
      <formula>LEN($B15)=3</formula>
    </cfRule>
    <cfRule type="expression" dxfId="684" priority="42" stopIfTrue="1">
      <formula>$B15=""</formula>
    </cfRule>
  </conditionalFormatting>
  <conditionalFormatting sqref="G15:G29">
    <cfRule type="expression" dxfId="683" priority="39" stopIfTrue="1">
      <formula>LEN($B15)=3</formula>
    </cfRule>
    <cfRule type="expression" dxfId="682" priority="40" stopIfTrue="1">
      <formula>$B15=""</formula>
    </cfRule>
  </conditionalFormatting>
  <conditionalFormatting sqref="G15:G29">
    <cfRule type="expression" dxfId="681" priority="37" stopIfTrue="1">
      <formula>LEN($B15)=3</formula>
    </cfRule>
    <cfRule type="expression" dxfId="680" priority="38" stopIfTrue="1">
      <formula>$B15=""</formula>
    </cfRule>
  </conditionalFormatting>
  <conditionalFormatting sqref="G15:G29">
    <cfRule type="expression" dxfId="679" priority="35" stopIfTrue="1">
      <formula>LEN($B15)=3</formula>
    </cfRule>
    <cfRule type="expression" dxfId="678" priority="36" stopIfTrue="1">
      <formula>$B15=""</formula>
    </cfRule>
  </conditionalFormatting>
  <conditionalFormatting sqref="G15:G29">
    <cfRule type="expression" dxfId="677" priority="33" stopIfTrue="1">
      <formula>LEN($B15)=3</formula>
    </cfRule>
    <cfRule type="expression" dxfId="676" priority="34" stopIfTrue="1">
      <formula>$B15=""</formula>
    </cfRule>
  </conditionalFormatting>
  <conditionalFormatting sqref="G15:G29">
    <cfRule type="expression" dxfId="675" priority="31" stopIfTrue="1">
      <formula>LEN($B15)=3</formula>
    </cfRule>
    <cfRule type="expression" dxfId="674" priority="32" stopIfTrue="1">
      <formula>$B15=""</formula>
    </cfRule>
  </conditionalFormatting>
  <conditionalFormatting sqref="G15:G29">
    <cfRule type="expression" dxfId="673" priority="29" stopIfTrue="1">
      <formula>LEN($B15)=3</formula>
    </cfRule>
    <cfRule type="expression" dxfId="672" priority="30" stopIfTrue="1">
      <formula>$B15=""</formula>
    </cfRule>
  </conditionalFormatting>
  <conditionalFormatting sqref="G15:G29">
    <cfRule type="expression" dxfId="671" priority="27" stopIfTrue="1">
      <formula>LEN($B15)=3</formula>
    </cfRule>
    <cfRule type="expression" dxfId="670" priority="28" stopIfTrue="1">
      <formula>$B15=""</formula>
    </cfRule>
  </conditionalFormatting>
  <conditionalFormatting sqref="G15:G29">
    <cfRule type="expression" dxfId="669" priority="25" stopIfTrue="1">
      <formula>LEN($B15)=3</formula>
    </cfRule>
    <cfRule type="expression" dxfId="668" priority="26" stopIfTrue="1">
      <formula>$B15=""</formula>
    </cfRule>
  </conditionalFormatting>
  <conditionalFormatting sqref="G15:G29">
    <cfRule type="expression" dxfId="667" priority="23" stopIfTrue="1">
      <formula>LEN($B15)=3</formula>
    </cfRule>
    <cfRule type="expression" dxfId="666" priority="24" stopIfTrue="1">
      <formula>$B15=""</formula>
    </cfRule>
  </conditionalFormatting>
  <conditionalFormatting sqref="G15:G29">
    <cfRule type="expression" dxfId="665" priority="21" stopIfTrue="1">
      <formula>LEN($B15)=3</formula>
    </cfRule>
    <cfRule type="expression" dxfId="664" priority="22" stopIfTrue="1">
      <formula>$B15=""</formula>
    </cfRule>
  </conditionalFormatting>
  <conditionalFormatting sqref="G15:G29">
    <cfRule type="expression" dxfId="663" priority="19" stopIfTrue="1">
      <formula>LEN($B15)=3</formula>
    </cfRule>
    <cfRule type="expression" dxfId="662" priority="20" stopIfTrue="1">
      <formula>$B15=""</formula>
    </cfRule>
  </conditionalFormatting>
  <conditionalFormatting sqref="G15:G29">
    <cfRule type="expression" dxfId="661" priority="17" stopIfTrue="1">
      <formula>LEN($B15)=3</formula>
    </cfRule>
    <cfRule type="expression" dxfId="660" priority="18" stopIfTrue="1">
      <formula>$B15=""</formula>
    </cfRule>
  </conditionalFormatting>
  <conditionalFormatting sqref="G15:G29">
    <cfRule type="expression" dxfId="659" priority="15" stopIfTrue="1">
      <formula>LEN($B15)=3</formula>
    </cfRule>
    <cfRule type="expression" dxfId="658" priority="16" stopIfTrue="1">
      <formula>$B15=""</formula>
    </cfRule>
  </conditionalFormatting>
  <conditionalFormatting sqref="G15:G29">
    <cfRule type="expression" dxfId="657" priority="13" stopIfTrue="1">
      <formula>LEN($B15)=3</formula>
    </cfRule>
    <cfRule type="expression" dxfId="656" priority="14" stopIfTrue="1">
      <formula>$B15=""</formula>
    </cfRule>
  </conditionalFormatting>
  <conditionalFormatting sqref="G15:G29">
    <cfRule type="expression" dxfId="655" priority="11" stopIfTrue="1">
      <formula>LEN($B15)=3</formula>
    </cfRule>
    <cfRule type="expression" dxfId="654" priority="12" stopIfTrue="1">
      <formula>$B15=""</formula>
    </cfRule>
  </conditionalFormatting>
  <conditionalFormatting sqref="G15:G29">
    <cfRule type="expression" dxfId="653" priority="9" stopIfTrue="1">
      <formula>LEN($B15)=3</formula>
    </cfRule>
    <cfRule type="expression" dxfId="652" priority="10" stopIfTrue="1">
      <formula>$B15=""</formula>
    </cfRule>
  </conditionalFormatting>
  <conditionalFormatting sqref="G15:G29">
    <cfRule type="expression" dxfId="651" priority="7" stopIfTrue="1">
      <formula>LEN($B15)=3</formula>
    </cfRule>
    <cfRule type="expression" dxfId="650" priority="8" stopIfTrue="1">
      <formula>$B15=""</formula>
    </cfRule>
  </conditionalFormatting>
  <conditionalFormatting sqref="G15:G29">
    <cfRule type="expression" dxfId="649" priority="5" stopIfTrue="1">
      <formula>LEN($B15)=3</formula>
    </cfRule>
    <cfRule type="expression" dxfId="648" priority="6" stopIfTrue="1">
      <formula>$B15=""</formula>
    </cfRule>
  </conditionalFormatting>
  <conditionalFormatting sqref="G15:G29">
    <cfRule type="expression" dxfId="647" priority="3" stopIfTrue="1">
      <formula>LEN($B15)=3</formula>
    </cfRule>
    <cfRule type="expression" dxfId="646" priority="4" stopIfTrue="1">
      <formula>$B15=""</formula>
    </cfRule>
  </conditionalFormatting>
  <conditionalFormatting sqref="G15:G29">
    <cfRule type="expression" dxfId="645" priority="1" stopIfTrue="1">
      <formula>LEN($B15)=3</formula>
    </cfRule>
    <cfRule type="expression" dxfId="644" priority="2" stopIfTrue="1">
      <formula>$B15=""</formula>
    </cfRule>
  </conditionalFormatting>
  <pageMargins left="0.51181102362204722" right="0.51181102362204722" top="0.78740157480314965" bottom="0.78740157480314965" header="0.31496062992125984" footer="0.31496062992125984"/>
  <pageSetup paperSize="9" scale="68" orientation="portrait" errors="blank" r:id="rId1"/>
  <headerFooter alignWithMargins="0">
    <oddHeader>&amp;C&amp;F</oddHeader>
    <oddFooter>&amp;C&amp;P/&amp;N</oddFooter>
  </headerFooter>
  <drawing r:id="rId2"/>
  <legacyDrawing r:id="rId3"/>
  <oleObjects>
    <oleObject progId="Word.Picture.8" shapeId="238593" r:id="rId4"/>
    <oleObject progId="Word.Picture.8" shapeId="238594" r:id="rId5"/>
    <oleObject progId="Word.Picture.8" shapeId="238595" r:id="rId6"/>
  </oleObjects>
</worksheet>
</file>

<file path=xl/worksheets/sheet4.xml><?xml version="1.0" encoding="utf-8"?>
<worksheet xmlns="http://schemas.openxmlformats.org/spreadsheetml/2006/main" xmlns:r="http://schemas.openxmlformats.org/officeDocument/2006/relationships">
  <sheetPr>
    <tabColor rgb="FF92D050"/>
  </sheetPr>
  <dimension ref="A1:S32"/>
  <sheetViews>
    <sheetView showGridLines="0" view="pageBreakPreview" zoomScale="80" zoomScaleNormal="100" zoomScaleSheetLayoutView="80" workbookViewId="0">
      <pane ySplit="11" topLeftCell="A12" activePane="bottomLeft" state="frozen"/>
      <selection activeCell="K25" sqref="K25"/>
      <selection pane="bottomLeft" activeCell="F37" sqref="F37"/>
    </sheetView>
  </sheetViews>
  <sheetFormatPr defaultRowHeight="12.75"/>
  <cols>
    <col min="1" max="1" width="10.5703125" style="5" bestFit="1" customWidth="1"/>
    <col min="2" max="2" width="13.85546875" style="3" customWidth="1"/>
    <col min="3" max="3" width="14.7109375" style="3" customWidth="1"/>
    <col min="4" max="4" width="53.85546875" style="13" customWidth="1"/>
    <col min="5" max="5" width="11.42578125" style="1" bestFit="1" customWidth="1"/>
    <col min="6" max="6" width="8.42578125" style="7" bestFit="1" customWidth="1"/>
    <col min="7" max="7" width="13.5703125" style="15" customWidth="1"/>
    <col min="8" max="8" width="20.28515625" style="7" bestFit="1" customWidth="1"/>
    <col min="9" max="9" width="18.7109375" style="8" customWidth="1"/>
    <col min="10" max="10" width="18.85546875" style="4" customWidth="1"/>
    <col min="11" max="11" width="23.5703125" style="3" customWidth="1"/>
    <col min="12" max="12" width="9.5703125" style="3" bestFit="1" customWidth="1"/>
    <col min="13" max="13" width="9.140625" style="5"/>
    <col min="14" max="14" width="9.140625" style="2"/>
    <col min="15" max="16384" width="9.140625" style="5"/>
  </cols>
  <sheetData>
    <row r="1" spans="1:19" s="25" customFormat="1" ht="15.75">
      <c r="B1" s="552"/>
      <c r="C1" s="553"/>
      <c r="D1" s="553"/>
      <c r="E1" s="553"/>
      <c r="F1" s="553"/>
      <c r="G1" s="553"/>
      <c r="H1" s="554"/>
      <c r="I1" s="157"/>
    </row>
    <row r="2" spans="1:19" s="29" customFormat="1" ht="18.75">
      <c r="A2" s="26"/>
      <c r="B2" s="555" t="s">
        <v>20</v>
      </c>
      <c r="C2" s="556"/>
      <c r="D2" s="556"/>
      <c r="E2" s="556"/>
      <c r="F2" s="556"/>
      <c r="G2" s="556"/>
      <c r="H2" s="557"/>
      <c r="I2" s="158"/>
      <c r="J2" s="27"/>
      <c r="K2" s="28"/>
      <c r="L2" s="28"/>
      <c r="M2" s="28"/>
      <c r="N2" s="28"/>
      <c r="O2" s="28"/>
    </row>
    <row r="3" spans="1:19" s="29" customFormat="1" ht="18.75">
      <c r="A3" s="26"/>
      <c r="B3" s="555" t="s">
        <v>21</v>
      </c>
      <c r="C3" s="556"/>
      <c r="D3" s="556"/>
      <c r="E3" s="556"/>
      <c r="F3" s="556"/>
      <c r="G3" s="556"/>
      <c r="H3" s="557"/>
      <c r="I3" s="158"/>
      <c r="J3" s="27"/>
      <c r="K3" s="28"/>
      <c r="L3" s="28"/>
      <c r="M3" s="28"/>
      <c r="N3" s="28"/>
      <c r="O3" s="28"/>
    </row>
    <row r="4" spans="1:19" s="29" customFormat="1" ht="18.75">
      <c r="A4" s="26"/>
      <c r="B4" s="555" t="s">
        <v>22</v>
      </c>
      <c r="C4" s="556"/>
      <c r="D4" s="556"/>
      <c r="E4" s="556"/>
      <c r="F4" s="556"/>
      <c r="G4" s="556"/>
      <c r="H4" s="557"/>
      <c r="I4" s="158"/>
      <c r="J4" s="27"/>
      <c r="K4" s="28"/>
      <c r="L4" s="28"/>
      <c r="M4" s="28"/>
      <c r="N4" s="28"/>
      <c r="O4" s="28"/>
    </row>
    <row r="5" spans="1:19" s="29" customFormat="1" ht="18.75">
      <c r="A5" s="26"/>
      <c r="B5" s="555" t="s">
        <v>16506</v>
      </c>
      <c r="C5" s="556"/>
      <c r="D5" s="556"/>
      <c r="E5" s="556"/>
      <c r="F5" s="556"/>
      <c r="G5" s="556"/>
      <c r="H5" s="557"/>
      <c r="I5" s="158"/>
      <c r="J5" s="27"/>
      <c r="K5" s="28"/>
      <c r="L5" s="28"/>
      <c r="M5" s="28"/>
      <c r="N5" s="28"/>
      <c r="O5" s="28"/>
    </row>
    <row r="6" spans="1:19" s="10" customFormat="1">
      <c r="B6" s="550" t="s">
        <v>39</v>
      </c>
      <c r="C6" s="551"/>
      <c r="D6" s="125" t="s">
        <v>20075</v>
      </c>
      <c r="E6" s="138"/>
      <c r="F6" s="138"/>
      <c r="G6" s="136" t="s">
        <v>40</v>
      </c>
      <c r="H6" s="139">
        <f>'033-21-CAPA'!D20</f>
        <v>44399</v>
      </c>
      <c r="J6" s="9"/>
      <c r="K6" s="9"/>
      <c r="L6" s="9"/>
      <c r="M6" s="9"/>
      <c r="N6" s="9"/>
      <c r="O6" s="9"/>
      <c r="P6" s="9"/>
      <c r="Q6" s="9"/>
      <c r="R6" s="9"/>
      <c r="S6" s="9"/>
    </row>
    <row r="7" spans="1:19" s="10" customFormat="1">
      <c r="B7" s="550" t="s">
        <v>41</v>
      </c>
      <c r="C7" s="551"/>
      <c r="D7" s="163" t="s">
        <v>16531</v>
      </c>
      <c r="E7" s="138"/>
      <c r="F7" s="138"/>
      <c r="G7" s="137" t="s">
        <v>42</v>
      </c>
      <c r="H7" s="140" t="s">
        <v>16528</v>
      </c>
      <c r="I7" s="125"/>
      <c r="J7" s="99"/>
      <c r="K7" s="9"/>
      <c r="L7" s="9"/>
      <c r="M7" s="9"/>
      <c r="N7" s="9"/>
      <c r="O7" s="9"/>
      <c r="P7" s="9"/>
      <c r="Q7" s="9"/>
      <c r="R7" s="9"/>
    </row>
    <row r="8" spans="1:19" s="10" customFormat="1">
      <c r="B8" s="550" t="s">
        <v>43</v>
      </c>
      <c r="C8" s="551" t="s">
        <v>44</v>
      </c>
      <c r="D8" s="141" t="s">
        <v>16445</v>
      </c>
      <c r="E8" s="138"/>
      <c r="F8" s="138"/>
      <c r="G8" s="137" t="s">
        <v>45</v>
      </c>
      <c r="H8" s="142" t="s">
        <v>16529</v>
      </c>
      <c r="I8" s="30"/>
      <c r="J8" s="9"/>
      <c r="K8" s="9"/>
      <c r="L8" s="9"/>
      <c r="M8" s="9"/>
      <c r="N8" s="9"/>
      <c r="O8" s="9"/>
      <c r="P8" s="9"/>
      <c r="Q8" s="9"/>
      <c r="R8" s="9"/>
      <c r="S8" s="9"/>
    </row>
    <row r="9" spans="1:19" s="10" customFormat="1">
      <c r="B9" s="550" t="s">
        <v>46</v>
      </c>
      <c r="C9" s="551"/>
      <c r="D9" s="162" t="s">
        <v>16550</v>
      </c>
      <c r="E9" s="11" t="s">
        <v>47</v>
      </c>
      <c r="F9" s="89" t="s">
        <v>16509</v>
      </c>
      <c r="G9" s="14" t="s">
        <v>48</v>
      </c>
      <c r="H9" s="142" t="str">
        <f>'033.01-21-PEC NOVA'!H9</f>
        <v>COTAÇÃO DE MERCADO</v>
      </c>
      <c r="I9" s="30"/>
      <c r="J9" s="9"/>
      <c r="K9" s="9"/>
      <c r="L9" s="9"/>
      <c r="M9" s="9"/>
      <c r="N9" s="9"/>
      <c r="O9" s="9"/>
      <c r="P9" s="9"/>
      <c r="Q9" s="9"/>
      <c r="R9" s="9"/>
      <c r="S9" s="9"/>
    </row>
    <row r="10" spans="1:19" s="12" customFormat="1">
      <c r="B10" s="143"/>
      <c r="C10" s="144"/>
      <c r="D10" s="144"/>
      <c r="E10" s="144"/>
      <c r="F10" s="144"/>
      <c r="G10" s="145"/>
      <c r="H10" s="146"/>
    </row>
    <row r="11" spans="1:19" s="6" customFormat="1" ht="25.5">
      <c r="B11" s="16" t="s">
        <v>0</v>
      </c>
      <c r="C11" s="16" t="s">
        <v>9</v>
      </c>
      <c r="D11" s="16" t="s">
        <v>3</v>
      </c>
      <c r="E11" s="16" t="s">
        <v>1</v>
      </c>
      <c r="F11" s="17" t="s">
        <v>2</v>
      </c>
      <c r="G11" s="18" t="s">
        <v>18</v>
      </c>
      <c r="H11" s="19" t="s">
        <v>19</v>
      </c>
    </row>
    <row r="12" spans="1:19" s="88" customFormat="1">
      <c r="B12" s="193" t="s">
        <v>10</v>
      </c>
      <c r="C12" s="194"/>
      <c r="D12" s="195" t="s">
        <v>28</v>
      </c>
      <c r="E12" s="196"/>
      <c r="F12" s="197"/>
      <c r="G12" s="199"/>
      <c r="H12" s="198"/>
      <c r="I12" s="159"/>
      <c r="J12" s="160"/>
    </row>
    <row r="13" spans="1:19" s="88" customFormat="1">
      <c r="B13" s="193" t="s">
        <v>27</v>
      </c>
      <c r="C13" s="194"/>
      <c r="D13" s="195" t="s">
        <v>16441</v>
      </c>
      <c r="E13" s="196"/>
      <c r="F13" s="197"/>
      <c r="G13" s="199"/>
      <c r="H13" s="198"/>
      <c r="I13" s="159"/>
      <c r="J13" s="160"/>
    </row>
    <row r="14" spans="1:19" s="88" customFormat="1">
      <c r="B14" s="193" t="s">
        <v>16442</v>
      </c>
      <c r="C14" s="194"/>
      <c r="D14" s="195" t="s">
        <v>16440</v>
      </c>
      <c r="E14" s="196"/>
      <c r="F14" s="197"/>
      <c r="G14" s="199"/>
      <c r="H14" s="198"/>
      <c r="I14" s="160"/>
      <c r="J14" s="160"/>
    </row>
    <row r="15" spans="1:19" s="171" customFormat="1">
      <c r="A15" s="171" t="s">
        <v>7</v>
      </c>
      <c r="B15" s="189" t="s">
        <v>16443</v>
      </c>
      <c r="C15" s="184" t="s">
        <v>16422</v>
      </c>
      <c r="D15" s="191" t="str">
        <f>IF($A15="COTAÇÃO",VLOOKUP($C15,'033-21-COTAÇÕES'!$A$11:$H$808,2,0),IF($A15="CPU",VLOOKUP($C15,'033-21-CPUs'!$B$11:$H$253,2,0)))</f>
        <v>MULTI EXERCITADOR COM 6 (SEIS) FUNÇÕES</v>
      </c>
      <c r="E15" s="191" t="str">
        <f>IF($A15="COTAÇÃO",VLOOKUP($C15,'033-21-COTAÇÕES'!$A$11:$H$808,4,0),IF($A15="CPU",VLOOKUP($C15,'033-21-CPUs'!$B$11:$H$253,4,0)))</f>
        <v>UN</v>
      </c>
      <c r="F15" s="164">
        <v>1</v>
      </c>
      <c r="G15" s="353">
        <f>IF($A15="COTAÇÃO",VLOOKUP($C15,'033-21-COTAÇÕES'!$A$11:$H$808,3,0),IF($A15="CPU",VLOOKUP($C15,'033-21-CPUs'!$B$11:$H$253,7,0)))</f>
        <v>3500</v>
      </c>
      <c r="H15" s="200">
        <f>F15*G15</f>
        <v>3500</v>
      </c>
      <c r="I15" s="169"/>
      <c r="J15" s="169"/>
    </row>
    <row r="16" spans="1:19" s="171" customFormat="1">
      <c r="A16" s="171" t="s">
        <v>7</v>
      </c>
      <c r="B16" s="189" t="s">
        <v>16512</v>
      </c>
      <c r="C16" s="184" t="s">
        <v>16412</v>
      </c>
      <c r="D16" s="191" t="str">
        <f>IF($A16="COTAÇÃO",VLOOKUP($C16,'033-21-COTAÇÕES'!$A$11:$H$808,2,0),IF($A16="CPU",VLOOKUP($C16,'033-21-CPUs'!$B$11:$H$253,2,0)))</f>
        <v>EQUIPAMENTO SIMULADOR DE CAVALGADA TRIPLO</v>
      </c>
      <c r="E16" s="191" t="str">
        <f>IF($A16="COTAÇÃO",VLOOKUP($C16,'033-21-COTAÇÕES'!$A$11:$H$808,4,0),IF($A16="CPU",VLOOKUP($C16,'033-21-CPUs'!$B$11:$H$253,4,0)))</f>
        <v>UN</v>
      </c>
      <c r="F16" s="164">
        <v>1</v>
      </c>
      <c r="G16" s="353">
        <f>IF($A16="COTAÇÃO",VLOOKUP($C16,'033-21-COTAÇÕES'!$A$11:$H$808,3,0),IF($A16="CPU",VLOOKUP($C16,'033-21-CPUs'!$B$11:$H$253,7,0)))</f>
        <v>3360</v>
      </c>
      <c r="H16" s="200">
        <f t="shared" ref="H16:H25" si="0">G16*F16</f>
        <v>3360</v>
      </c>
      <c r="I16" s="169"/>
      <c r="J16" s="169"/>
    </row>
    <row r="17" spans="1:19" s="171" customFormat="1">
      <c r="A17" s="171" t="s">
        <v>7</v>
      </c>
      <c r="B17" s="189" t="s">
        <v>16513</v>
      </c>
      <c r="C17" s="184" t="s">
        <v>16413</v>
      </c>
      <c r="D17" s="191" t="str">
        <f>IF($A17="COTAÇÃO",VLOOKUP($C17,'033-21-COTAÇÕES'!$A$11:$H$808,2,0),IF($A17="CPU",VLOOKUP($C17,'033-21-CPUs'!$B$11:$H$253,2,0)))</f>
        <v>EQUIPAMENTO LEG PRESS TRIPLO</v>
      </c>
      <c r="E17" s="191" t="str">
        <f>IF($A17="COTAÇÃO",VLOOKUP($C17,'033-21-COTAÇÕES'!$A$11:$H$808,4,0),IF($A17="CPU",VLOOKUP($C17,'033-21-CPUs'!$B$11:$H$253,4,0)))</f>
        <v>UN</v>
      </c>
      <c r="F17" s="164">
        <v>1</v>
      </c>
      <c r="G17" s="353">
        <f>IF($A17="COTAÇÃO",VLOOKUP($C17,'033-21-COTAÇÕES'!$A$11:$H$808,3,0),IF($A17="CPU",VLOOKUP($C17,'033-21-CPUs'!$B$11:$H$253,7,0)))</f>
        <v>2200</v>
      </c>
      <c r="H17" s="200">
        <f t="shared" si="0"/>
        <v>2200</v>
      </c>
      <c r="I17" s="169"/>
      <c r="J17" s="169"/>
    </row>
    <row r="18" spans="1:19" s="171" customFormat="1">
      <c r="A18" s="171" t="s">
        <v>7</v>
      </c>
      <c r="B18" s="189" t="s">
        <v>16514</v>
      </c>
      <c r="C18" s="184" t="s">
        <v>16414</v>
      </c>
      <c r="D18" s="191" t="str">
        <f>IF($A18="COTAÇÃO",VLOOKUP($C18,'033-21-COTAÇÕES'!$A$11:$H$808,2,0),IF($A18="CPU",VLOOKUP($C18,'033-21-CPUs'!$B$11:$H$253,2,0)))</f>
        <v>EQUIPAMENTO ESQUI TRIPLO</v>
      </c>
      <c r="E18" s="191" t="str">
        <f>IF($A18="COTAÇÃO",VLOOKUP($C18,'033-21-COTAÇÕES'!$A$11:$H$808,4,0),IF($A18="CPU",VLOOKUP($C18,'033-21-CPUs'!$B$11:$H$253,4,0)))</f>
        <v>UN</v>
      </c>
      <c r="F18" s="164">
        <v>1</v>
      </c>
      <c r="G18" s="353">
        <f>IF($A18="COTAÇÃO",VLOOKUP($C18,'033-21-COTAÇÕES'!$A$11:$H$808,3,0),IF($A18="CPU",VLOOKUP($C18,'033-21-CPUs'!$B$11:$H$253,7,0)))</f>
        <v>3600</v>
      </c>
      <c r="H18" s="200">
        <f t="shared" si="0"/>
        <v>3600</v>
      </c>
      <c r="I18" s="169"/>
      <c r="J18" s="169"/>
    </row>
    <row r="19" spans="1:19" s="171" customFormat="1">
      <c r="A19" s="171" t="s">
        <v>7</v>
      </c>
      <c r="B19" s="189" t="s">
        <v>16515</v>
      </c>
      <c r="C19" s="184" t="s">
        <v>16415</v>
      </c>
      <c r="D19" s="191" t="str">
        <f>IF($A19="COTAÇÃO",VLOOKUP($C19,'033-21-COTAÇÕES'!$A$11:$H$808,2,0),IF($A19="CPU",VLOOKUP($C19,'033-21-CPUs'!$B$11:$H$253,2,0)))</f>
        <v>EQUIPAMENTO SIMULADOR DE REMO TRIPLO</v>
      </c>
      <c r="E19" s="191" t="str">
        <f>IF($A19="COTAÇÃO",VLOOKUP($C19,'033-21-COTAÇÕES'!$A$11:$H$808,4,0),IF($A19="CPU",VLOOKUP($C19,'033-21-CPUs'!$B$11:$H$253,4,0)))</f>
        <v>UN</v>
      </c>
      <c r="F19" s="164">
        <v>1</v>
      </c>
      <c r="G19" s="353">
        <f>IF($A19="COTAÇÃO",VLOOKUP($C19,'033-21-COTAÇÕES'!$A$11:$H$808,3,0),IF($A19="CPU",VLOOKUP($C19,'033-21-CPUs'!$B$11:$H$253,7,0)))</f>
        <v>3050</v>
      </c>
      <c r="H19" s="200">
        <f t="shared" si="0"/>
        <v>3050</v>
      </c>
      <c r="I19" s="169"/>
      <c r="J19" s="169"/>
    </row>
    <row r="20" spans="1:19" s="171" customFormat="1" ht="25.5">
      <c r="A20" s="171" t="s">
        <v>7</v>
      </c>
      <c r="B20" s="189" t="s">
        <v>16516</v>
      </c>
      <c r="C20" s="184" t="s">
        <v>16416</v>
      </c>
      <c r="D20" s="191" t="str">
        <f>IF($A20="COTAÇÃO",VLOOKUP($C20,'033-21-COTAÇÕES'!$A$11:$H$808,2,0),IF($A20="CPU",VLOOKUP($C20,'033-21-CPUs'!$B$11:$H$253,2,0)))</f>
        <v>EQUIPAMENTO BARRA ALTA GIRATÓRIA COM TRÊS ALTURAS</v>
      </c>
      <c r="E20" s="191" t="str">
        <f>IF($A20="COTAÇÃO",VLOOKUP($C20,'033-21-COTAÇÕES'!$A$11:$H$808,4,0),IF($A20="CPU",VLOOKUP($C20,'033-21-CPUs'!$B$11:$H$253,4,0)))</f>
        <v>UN</v>
      </c>
      <c r="F20" s="164">
        <v>1</v>
      </c>
      <c r="G20" s="353">
        <f>IF($A20="COTAÇÃO",VLOOKUP($C20,'033-21-COTAÇÕES'!$A$11:$H$808,3,0),IF($A20="CPU",VLOOKUP($C20,'033-21-CPUs'!$B$11:$H$253,7,0)))</f>
        <v>2260</v>
      </c>
      <c r="H20" s="200">
        <f t="shared" si="0"/>
        <v>2260</v>
      </c>
      <c r="I20" s="169"/>
      <c r="J20" s="169"/>
    </row>
    <row r="21" spans="1:19" s="171" customFormat="1">
      <c r="A21" s="171" t="s">
        <v>7</v>
      </c>
      <c r="B21" s="189" t="s">
        <v>16517</v>
      </c>
      <c r="C21" s="184" t="s">
        <v>16417</v>
      </c>
      <c r="D21" s="191" t="str">
        <f>IF($A21="COTAÇÃO",VLOOKUP($C21,'033-21-COTAÇÕES'!$A$11:$H$808,2,0),IF($A21="CPU",VLOOKUP($C21,'033-21-CPUs'!$B$11:$H$253,2,0)))</f>
        <v>EQUIPAMENTO SIMULADOR DE CAMINHADA TRIPLO</v>
      </c>
      <c r="E21" s="191" t="str">
        <f>IF($A21="COTAÇÃO",VLOOKUP($C21,'033-21-COTAÇÕES'!$A$11:$H$808,4,0),IF($A21="CPU",VLOOKUP($C21,'033-21-CPUs'!$B$11:$H$253,4,0)))</f>
        <v>UN</v>
      </c>
      <c r="F21" s="164">
        <v>1</v>
      </c>
      <c r="G21" s="353">
        <f>IF($A21="COTAÇÃO",VLOOKUP($C21,'033-21-COTAÇÕES'!$A$11:$H$808,3,0),IF($A21="CPU",VLOOKUP($C21,'033-21-CPUs'!$B$11:$H$253,7,0)))</f>
        <v>3174</v>
      </c>
      <c r="H21" s="200">
        <f t="shared" si="0"/>
        <v>3174</v>
      </c>
      <c r="I21" s="169"/>
      <c r="J21" s="169"/>
    </row>
    <row r="22" spans="1:19" s="171" customFormat="1" ht="25.5">
      <c r="A22" s="171" t="s">
        <v>7</v>
      </c>
      <c r="B22" s="189" t="s">
        <v>16518</v>
      </c>
      <c r="C22" s="184" t="s">
        <v>16418</v>
      </c>
      <c r="D22" s="191" t="str">
        <f>IF($A22="COTAÇÃO",VLOOKUP($C22,'033-21-COTAÇÕES'!$A$11:$H$808,2,0),IF($A22="CPU",VLOOKUP($C22,'033-21-CPUs'!$B$11:$H$253,2,0)))</f>
        <v>EQUIPAMENTO ROTAÇÃO DIAGONAL - RODA DE OMBRO DUPLA</v>
      </c>
      <c r="E22" s="191" t="str">
        <f>IF($A22="COTAÇÃO",VLOOKUP($C22,'033-21-COTAÇÕES'!$A$11:$H$808,4,0),IF($A22="CPU",VLOOKUP($C22,'033-21-CPUs'!$B$11:$H$253,4,0)))</f>
        <v>UN</v>
      </c>
      <c r="F22" s="164">
        <v>1</v>
      </c>
      <c r="G22" s="353">
        <f>IF($A22="COTAÇÃO",VLOOKUP($C22,'033-21-COTAÇÕES'!$A$11:$H$808,3,0),IF($A22="CPU",VLOOKUP($C22,'033-21-CPUs'!$B$11:$H$253,7,0)))</f>
        <v>1135</v>
      </c>
      <c r="H22" s="368">
        <f t="shared" si="0"/>
        <v>1135</v>
      </c>
      <c r="I22" s="169"/>
      <c r="J22" s="169"/>
    </row>
    <row r="23" spans="1:19" s="171" customFormat="1">
      <c r="A23" s="171" t="s">
        <v>7</v>
      </c>
      <c r="B23" s="189" t="s">
        <v>16519</v>
      </c>
      <c r="C23" s="184" t="s">
        <v>16419</v>
      </c>
      <c r="D23" s="191" t="str">
        <f>IF($A23="COTAÇÃO",VLOOKUP($C23,'033-21-COTAÇÕES'!$A$11:$H$808,2,0),IF($A23="CPU",VLOOKUP($C23,'033-21-CPUs'!$B$11:$H$253,2,0)))</f>
        <v>EQUIPAMENTO ROTAÇÃO VERTICAL - RODA TRIPLA</v>
      </c>
      <c r="E23" s="191" t="str">
        <f>IF($A23="COTAÇÃO",VLOOKUP($C23,'033-21-COTAÇÕES'!$A$11:$H$808,4,0),IF($A23="CPU",VLOOKUP($C23,'033-21-CPUs'!$B$11:$H$253,4,0)))</f>
        <v>UN</v>
      </c>
      <c r="F23" s="164">
        <v>1</v>
      </c>
      <c r="G23" s="353">
        <f>IF($A23="COTAÇÃO",VLOOKUP($C23,'033-21-COTAÇÕES'!$A$11:$H$808,3,0),IF($A23="CPU",VLOOKUP($C23,'033-21-CPUs'!$B$11:$H$253,7,0)))</f>
        <v>1200</v>
      </c>
      <c r="H23" s="200">
        <f t="shared" si="0"/>
        <v>1200</v>
      </c>
      <c r="I23" s="169"/>
      <c r="J23" s="169"/>
    </row>
    <row r="24" spans="1:19" s="171" customFormat="1">
      <c r="A24" s="171" t="s">
        <v>7</v>
      </c>
      <c r="B24" s="189" t="s">
        <v>16520</v>
      </c>
      <c r="C24" s="184" t="s">
        <v>16420</v>
      </c>
      <c r="D24" s="191" t="str">
        <f>IF($A24="COTAÇÃO",VLOOKUP($C24,'033-21-COTAÇÕES'!$A$11:$H$808,2,0),IF($A24="CPU",VLOOKUP($C24,'033-21-CPUs'!$B$11:$H$253,2,0)))</f>
        <v>EQUIPAMENTO TWIST LATERAL DUPLO</v>
      </c>
      <c r="E24" s="191" t="str">
        <f>IF($A24="COTAÇÃO",VLOOKUP($C24,'033-21-COTAÇÕES'!$A$11:$H$808,4,0),IF($A24="CPU",VLOOKUP($C24,'033-21-CPUs'!$B$11:$H$253,4,0)))</f>
        <v>UN</v>
      </c>
      <c r="F24" s="164">
        <v>1</v>
      </c>
      <c r="G24" s="353">
        <f>IF($A24="COTAÇÃO",VLOOKUP($C24,'033-21-COTAÇÕES'!$A$11:$H$808,3,0),IF($A24="CPU",VLOOKUP($C24,'033-21-CPUs'!$B$11:$H$253,7,0)))</f>
        <v>2055</v>
      </c>
      <c r="H24" s="200">
        <f t="shared" si="0"/>
        <v>2055</v>
      </c>
      <c r="I24" s="169"/>
      <c r="J24" s="169"/>
    </row>
    <row r="25" spans="1:19" s="171" customFormat="1">
      <c r="A25" s="171" t="s">
        <v>7</v>
      </c>
      <c r="B25" s="189" t="s">
        <v>16521</v>
      </c>
      <c r="C25" s="184" t="s">
        <v>16421</v>
      </c>
      <c r="D25" s="191" t="str">
        <f>IF($A25="COTAÇÃO",VLOOKUP($C25,'033-21-COTAÇÕES'!$A$11:$H$808,2,0),IF($A25="CPU",VLOOKUP($C25,'033-21-CPUs'!$B$11:$H$253,2,0)))</f>
        <v>PLACA METÁLICA ORIENTATIVA 200x10cm</v>
      </c>
      <c r="E25" s="191" t="str">
        <f>IF($A25="COTAÇÃO",VLOOKUP($C25,'033-21-COTAÇÕES'!$A$11:$H$808,4,0),IF($A25="CPU",VLOOKUP($C25,'033-21-CPUs'!$B$11:$H$253,4,0)))</f>
        <v>UN</v>
      </c>
      <c r="F25" s="164">
        <v>1</v>
      </c>
      <c r="G25" s="353">
        <f>IF($A25="COTAÇÃO",VLOOKUP($C25,'033-21-COTAÇÕES'!$A$11:$H$808,3,0),IF($A25="CPU",VLOOKUP($C25,'033-21-CPUs'!$B$11:$H$253,7,0)))</f>
        <v>1862.5</v>
      </c>
      <c r="H25" s="200">
        <f t="shared" si="0"/>
        <v>1862.5</v>
      </c>
      <c r="I25" s="169"/>
      <c r="J25" s="169"/>
    </row>
    <row r="26" spans="1:19" s="88" customFormat="1">
      <c r="B26" s="558" t="s">
        <v>16444</v>
      </c>
      <c r="C26" s="559"/>
      <c r="D26" s="559"/>
      <c r="E26" s="559"/>
      <c r="F26" s="559"/>
      <c r="G26" s="560"/>
      <c r="H26" s="20">
        <f>SUM(H15:H25)</f>
        <v>27396.5</v>
      </c>
      <c r="I26" s="160"/>
      <c r="J26" s="160"/>
    </row>
    <row r="27" spans="1:19" s="88" customFormat="1">
      <c r="B27" s="148"/>
      <c r="C27" s="21"/>
      <c r="D27" s="22"/>
      <c r="E27" s="21"/>
      <c r="F27" s="23"/>
      <c r="G27" s="24"/>
      <c r="H27" s="149"/>
      <c r="I27" s="160"/>
      <c r="J27" s="160"/>
    </row>
    <row r="28" spans="1:19" s="3" customFormat="1" ht="12.75" customHeight="1">
      <c r="A28" s="5"/>
      <c r="B28" s="561" t="str">
        <f>'033-21-CAPA'!$B$54</f>
        <v>Eng. Dieyson Gomes Moitinho
CREA 27.095/D-DF                                                                                                                                                                                                                                                                                                                                                      ART: 0720210054197</v>
      </c>
      <c r="C28" s="562"/>
      <c r="D28" s="562"/>
      <c r="E28" s="562"/>
      <c r="F28" s="562"/>
      <c r="G28" s="562"/>
      <c r="H28" s="563"/>
      <c r="I28" s="8"/>
      <c r="J28" s="4"/>
      <c r="M28" s="5"/>
      <c r="N28" s="2"/>
      <c r="O28" s="5"/>
      <c r="P28" s="5"/>
      <c r="Q28" s="5"/>
      <c r="R28" s="5"/>
      <c r="S28" s="5"/>
    </row>
    <row r="29" spans="1:19" s="3" customFormat="1" ht="12.75" customHeight="1">
      <c r="A29" s="5"/>
      <c r="B29" s="561"/>
      <c r="C29" s="562"/>
      <c r="D29" s="562"/>
      <c r="E29" s="562"/>
      <c r="F29" s="562"/>
      <c r="G29" s="562"/>
      <c r="H29" s="563"/>
      <c r="I29" s="8"/>
      <c r="J29" s="4"/>
      <c r="M29" s="5"/>
      <c r="N29" s="2"/>
      <c r="O29" s="5"/>
      <c r="P29" s="5"/>
      <c r="Q29" s="5"/>
      <c r="R29" s="5"/>
      <c r="S29" s="5"/>
    </row>
    <row r="30" spans="1:19" s="3" customFormat="1" ht="12.75" customHeight="1">
      <c r="A30" s="5"/>
      <c r="B30" s="561"/>
      <c r="C30" s="562"/>
      <c r="D30" s="562"/>
      <c r="E30" s="562"/>
      <c r="F30" s="562"/>
      <c r="G30" s="562"/>
      <c r="H30" s="563"/>
      <c r="I30" s="8"/>
      <c r="J30" s="4"/>
      <c r="M30" s="5"/>
      <c r="N30" s="2"/>
      <c r="O30" s="5"/>
      <c r="P30" s="5"/>
      <c r="Q30" s="5"/>
      <c r="R30" s="5"/>
      <c r="S30" s="5"/>
    </row>
    <row r="31" spans="1:19" s="3" customFormat="1" ht="12.75" customHeight="1">
      <c r="A31" s="5"/>
      <c r="B31" s="561"/>
      <c r="C31" s="562"/>
      <c r="D31" s="562"/>
      <c r="E31" s="562"/>
      <c r="F31" s="562"/>
      <c r="G31" s="562"/>
      <c r="H31" s="563"/>
      <c r="I31" s="8"/>
      <c r="J31" s="4"/>
      <c r="M31" s="5"/>
      <c r="N31" s="2"/>
      <c r="O31" s="5"/>
      <c r="P31" s="5"/>
      <c r="Q31" s="5"/>
      <c r="R31" s="5"/>
      <c r="S31" s="5"/>
    </row>
    <row r="32" spans="1:19">
      <c r="B32" s="150"/>
      <c r="C32" s="151"/>
      <c r="D32" s="152"/>
      <c r="E32" s="153"/>
      <c r="F32" s="154"/>
      <c r="G32" s="155"/>
      <c r="H32" s="156"/>
    </row>
  </sheetData>
  <mergeCells count="11">
    <mergeCell ref="B7:C7"/>
    <mergeCell ref="B8:C8"/>
    <mergeCell ref="B9:C9"/>
    <mergeCell ref="B26:G26"/>
    <mergeCell ref="B28:H31"/>
    <mergeCell ref="B6:C6"/>
    <mergeCell ref="B1:H1"/>
    <mergeCell ref="B2:H2"/>
    <mergeCell ref="B3:H3"/>
    <mergeCell ref="B4:H4"/>
    <mergeCell ref="B5:H5"/>
  </mergeCells>
  <conditionalFormatting sqref="B26:H27 B12:H13 B14:G25">
    <cfRule type="expression" dxfId="643" priority="197" stopIfTrue="1">
      <formula>LEN($B12)=3</formula>
    </cfRule>
    <cfRule type="expression" dxfId="642" priority="198" stopIfTrue="1">
      <formula>$B12=""</formula>
    </cfRule>
  </conditionalFormatting>
  <conditionalFormatting sqref="B26 H26">
    <cfRule type="expression" dxfId="641" priority="195" stopIfTrue="1">
      <formula>LEN($B26)=3</formula>
    </cfRule>
    <cfRule type="expression" dxfId="640" priority="196" stopIfTrue="1">
      <formula>$B26=""</formula>
    </cfRule>
  </conditionalFormatting>
  <conditionalFormatting sqref="B15:G25">
    <cfRule type="expression" dxfId="639" priority="193" stopIfTrue="1">
      <formula>LEN($B15)=3</formula>
    </cfRule>
    <cfRule type="expression" dxfId="638" priority="194" stopIfTrue="1">
      <formula>$B15=""</formula>
    </cfRule>
  </conditionalFormatting>
  <conditionalFormatting sqref="B15:I25">
    <cfRule type="expression" dxfId="637" priority="191" stopIfTrue="1">
      <formula>LEN($B15)=3</formula>
    </cfRule>
    <cfRule type="expression" dxfId="636" priority="192" stopIfTrue="1">
      <formula>$B15=""</formula>
    </cfRule>
  </conditionalFormatting>
  <conditionalFormatting sqref="D15:G25">
    <cfRule type="expression" dxfId="635" priority="189" stopIfTrue="1">
      <formula>LEN($B15)=3</formula>
    </cfRule>
    <cfRule type="expression" dxfId="634" priority="190" stopIfTrue="1">
      <formula>$B15=""</formula>
    </cfRule>
  </conditionalFormatting>
  <conditionalFormatting sqref="D15:D25">
    <cfRule type="expression" dxfId="633" priority="187" stopIfTrue="1">
      <formula>LEN($B15)=3</formula>
    </cfRule>
    <cfRule type="expression" dxfId="632" priority="188" stopIfTrue="1">
      <formula>$B15=""</formula>
    </cfRule>
  </conditionalFormatting>
  <conditionalFormatting sqref="D15:D25">
    <cfRule type="expression" dxfId="631" priority="185" stopIfTrue="1">
      <formula>LEN($B15)=3</formula>
    </cfRule>
    <cfRule type="expression" dxfId="630" priority="186" stopIfTrue="1">
      <formula>$B15=""</formula>
    </cfRule>
  </conditionalFormatting>
  <conditionalFormatting sqref="D15:D25">
    <cfRule type="expression" dxfId="629" priority="183" stopIfTrue="1">
      <formula>LEN($B15)=3</formula>
    </cfRule>
    <cfRule type="expression" dxfId="628" priority="184" stopIfTrue="1">
      <formula>$B15=""</formula>
    </cfRule>
  </conditionalFormatting>
  <conditionalFormatting sqref="D15:D25">
    <cfRule type="expression" dxfId="627" priority="181" stopIfTrue="1">
      <formula>LEN($B15)=3</formula>
    </cfRule>
    <cfRule type="expression" dxfId="626" priority="182" stopIfTrue="1">
      <formula>$B15=""</formula>
    </cfRule>
  </conditionalFormatting>
  <conditionalFormatting sqref="D15:D25">
    <cfRule type="expression" dxfId="625" priority="179" stopIfTrue="1">
      <formula>LEN($B15)=3</formula>
    </cfRule>
    <cfRule type="expression" dxfId="624" priority="180" stopIfTrue="1">
      <formula>$B15=""</formula>
    </cfRule>
  </conditionalFormatting>
  <conditionalFormatting sqref="D15:D25">
    <cfRule type="expression" dxfId="623" priority="177" stopIfTrue="1">
      <formula>LEN($B15)=3</formula>
    </cfRule>
    <cfRule type="expression" dxfId="622" priority="178" stopIfTrue="1">
      <formula>$B15=""</formula>
    </cfRule>
  </conditionalFormatting>
  <conditionalFormatting sqref="D15:D25">
    <cfRule type="expression" dxfId="621" priority="175" stopIfTrue="1">
      <formula>LEN($B15)=3</formula>
    </cfRule>
    <cfRule type="expression" dxfId="620" priority="176" stopIfTrue="1">
      <formula>$B15=""</formula>
    </cfRule>
  </conditionalFormatting>
  <conditionalFormatting sqref="D15:D25">
    <cfRule type="expression" dxfId="619" priority="173" stopIfTrue="1">
      <formula>LEN($B15)=3</formula>
    </cfRule>
    <cfRule type="expression" dxfId="618" priority="174" stopIfTrue="1">
      <formula>$B15=""</formula>
    </cfRule>
  </conditionalFormatting>
  <conditionalFormatting sqref="D15:D25">
    <cfRule type="expression" dxfId="617" priority="171" stopIfTrue="1">
      <formula>LEN($B15)=3</formula>
    </cfRule>
    <cfRule type="expression" dxfId="616" priority="172" stopIfTrue="1">
      <formula>$B15=""</formula>
    </cfRule>
  </conditionalFormatting>
  <conditionalFormatting sqref="D15:D25">
    <cfRule type="expression" dxfId="615" priority="169" stopIfTrue="1">
      <formula>LEN($B15)=3</formula>
    </cfRule>
    <cfRule type="expression" dxfId="614" priority="170" stopIfTrue="1">
      <formula>$B15=""</formula>
    </cfRule>
  </conditionalFormatting>
  <conditionalFormatting sqref="D15:D25">
    <cfRule type="expression" dxfId="613" priority="167" stopIfTrue="1">
      <formula>LEN($B15)=3</formula>
    </cfRule>
    <cfRule type="expression" dxfId="612" priority="168" stopIfTrue="1">
      <formula>$B15=""</formula>
    </cfRule>
  </conditionalFormatting>
  <conditionalFormatting sqref="D15:E25">
    <cfRule type="expression" dxfId="611" priority="165" stopIfTrue="1">
      <formula>LEN($B15)=3</formula>
    </cfRule>
    <cfRule type="expression" dxfId="610" priority="166" stopIfTrue="1">
      <formula>$B15=""</formula>
    </cfRule>
  </conditionalFormatting>
  <conditionalFormatting sqref="D15:E25">
    <cfRule type="expression" dxfId="609" priority="163" stopIfTrue="1">
      <formula>LEN($B15)=3</formula>
    </cfRule>
    <cfRule type="expression" dxfId="608" priority="164" stopIfTrue="1">
      <formula>$B15=""</formula>
    </cfRule>
  </conditionalFormatting>
  <conditionalFormatting sqref="D15:E25">
    <cfRule type="expression" dxfId="607" priority="161" stopIfTrue="1">
      <formula>LEN($B15)=3</formula>
    </cfRule>
    <cfRule type="expression" dxfId="606" priority="162" stopIfTrue="1">
      <formula>$B15=""</formula>
    </cfRule>
  </conditionalFormatting>
  <conditionalFormatting sqref="D15:D25">
    <cfRule type="expression" dxfId="605" priority="159" stopIfTrue="1">
      <formula>LEN($B15)=3</formula>
    </cfRule>
    <cfRule type="expression" dxfId="604" priority="160" stopIfTrue="1">
      <formula>$B15=""</formula>
    </cfRule>
  </conditionalFormatting>
  <conditionalFormatting sqref="D15:D25">
    <cfRule type="expression" dxfId="603" priority="157" stopIfTrue="1">
      <formula>LEN($B15)=3</formula>
    </cfRule>
    <cfRule type="expression" dxfId="602" priority="158" stopIfTrue="1">
      <formula>$B15=""</formula>
    </cfRule>
  </conditionalFormatting>
  <conditionalFormatting sqref="D15:D25">
    <cfRule type="expression" dxfId="601" priority="155" stopIfTrue="1">
      <formula>LEN($B15)=3</formula>
    </cfRule>
    <cfRule type="expression" dxfId="600" priority="156" stopIfTrue="1">
      <formula>$B15=""</formula>
    </cfRule>
  </conditionalFormatting>
  <conditionalFormatting sqref="D15:D25">
    <cfRule type="expression" dxfId="599" priority="153" stopIfTrue="1">
      <formula>LEN($B15)=3</formula>
    </cfRule>
    <cfRule type="expression" dxfId="598" priority="154" stopIfTrue="1">
      <formula>$B15=""</formula>
    </cfRule>
  </conditionalFormatting>
  <conditionalFormatting sqref="D15:D25">
    <cfRule type="expression" dxfId="597" priority="151" stopIfTrue="1">
      <formula>LEN($B15)=3</formula>
    </cfRule>
    <cfRule type="expression" dxfId="596" priority="152" stopIfTrue="1">
      <formula>$B15=""</formula>
    </cfRule>
  </conditionalFormatting>
  <conditionalFormatting sqref="D15:D25">
    <cfRule type="expression" dxfId="595" priority="149" stopIfTrue="1">
      <formula>LEN($B15)=3</formula>
    </cfRule>
    <cfRule type="expression" dxfId="594" priority="150" stopIfTrue="1">
      <formula>$B15=""</formula>
    </cfRule>
  </conditionalFormatting>
  <conditionalFormatting sqref="D15:D25">
    <cfRule type="expression" dxfId="593" priority="147" stopIfTrue="1">
      <formula>LEN($B15)=3</formula>
    </cfRule>
    <cfRule type="expression" dxfId="592" priority="148" stopIfTrue="1">
      <formula>$B15=""</formula>
    </cfRule>
  </conditionalFormatting>
  <conditionalFormatting sqref="D15:D25">
    <cfRule type="expression" dxfId="591" priority="145" stopIfTrue="1">
      <formula>LEN($B15)=3</formula>
    </cfRule>
    <cfRule type="expression" dxfId="590" priority="146" stopIfTrue="1">
      <formula>$B15=""</formula>
    </cfRule>
  </conditionalFormatting>
  <conditionalFormatting sqref="D15:D25">
    <cfRule type="expression" dxfId="589" priority="143" stopIfTrue="1">
      <formula>LEN($B15)=3</formula>
    </cfRule>
    <cfRule type="expression" dxfId="588" priority="144" stopIfTrue="1">
      <formula>$B15=""</formula>
    </cfRule>
  </conditionalFormatting>
  <conditionalFormatting sqref="D15:D25">
    <cfRule type="expression" dxfId="587" priority="141" stopIfTrue="1">
      <formula>LEN($B15)=3</formula>
    </cfRule>
    <cfRule type="expression" dxfId="586" priority="142" stopIfTrue="1">
      <formula>$B15=""</formula>
    </cfRule>
  </conditionalFormatting>
  <conditionalFormatting sqref="D15:D25">
    <cfRule type="expression" dxfId="585" priority="139" stopIfTrue="1">
      <formula>LEN($B15)=3</formula>
    </cfRule>
    <cfRule type="expression" dxfId="584" priority="140" stopIfTrue="1">
      <formula>$B15=""</formula>
    </cfRule>
  </conditionalFormatting>
  <conditionalFormatting sqref="D15:E25">
    <cfRule type="expression" dxfId="583" priority="137" stopIfTrue="1">
      <formula>LEN($B15)=3</formula>
    </cfRule>
    <cfRule type="expression" dxfId="582" priority="138" stopIfTrue="1">
      <formula>$B15=""</formula>
    </cfRule>
  </conditionalFormatting>
  <conditionalFormatting sqref="D15:E25">
    <cfRule type="expression" dxfId="581" priority="135" stopIfTrue="1">
      <formula>LEN($B15)=3</formula>
    </cfRule>
    <cfRule type="expression" dxfId="580" priority="136" stopIfTrue="1">
      <formula>$B15=""</formula>
    </cfRule>
  </conditionalFormatting>
  <conditionalFormatting sqref="D15:D25">
    <cfRule type="expression" dxfId="579" priority="133" stopIfTrue="1">
      <formula>LEN($B15)=3</formula>
    </cfRule>
    <cfRule type="expression" dxfId="578" priority="134" stopIfTrue="1">
      <formula>$B15=""</formula>
    </cfRule>
  </conditionalFormatting>
  <conditionalFormatting sqref="D15:D25">
    <cfRule type="expression" dxfId="577" priority="131" stopIfTrue="1">
      <formula>LEN($B15)=3</formula>
    </cfRule>
    <cfRule type="expression" dxfId="576" priority="132" stopIfTrue="1">
      <formula>$B15=""</formula>
    </cfRule>
  </conditionalFormatting>
  <conditionalFormatting sqref="D15:D25">
    <cfRule type="expression" dxfId="575" priority="129" stopIfTrue="1">
      <formula>LEN($B15)=3</formula>
    </cfRule>
    <cfRule type="expression" dxfId="574" priority="130" stopIfTrue="1">
      <formula>$B15=""</formula>
    </cfRule>
  </conditionalFormatting>
  <conditionalFormatting sqref="D15:D25">
    <cfRule type="expression" dxfId="573" priority="127" stopIfTrue="1">
      <formula>LEN($B15)=3</formula>
    </cfRule>
    <cfRule type="expression" dxfId="572" priority="128" stopIfTrue="1">
      <formula>$B15=""</formula>
    </cfRule>
  </conditionalFormatting>
  <conditionalFormatting sqref="D15:D25">
    <cfRule type="expression" dxfId="571" priority="125" stopIfTrue="1">
      <formula>LEN($B15)=3</formula>
    </cfRule>
    <cfRule type="expression" dxfId="570" priority="126" stopIfTrue="1">
      <formula>$B15=""</formula>
    </cfRule>
  </conditionalFormatting>
  <conditionalFormatting sqref="D15:D25">
    <cfRule type="expression" dxfId="569" priority="123" stopIfTrue="1">
      <formula>LEN($B15)=3</formula>
    </cfRule>
    <cfRule type="expression" dxfId="568" priority="124" stopIfTrue="1">
      <formula>$B15=""</formula>
    </cfRule>
  </conditionalFormatting>
  <conditionalFormatting sqref="D15:D25">
    <cfRule type="expression" dxfId="567" priority="121" stopIfTrue="1">
      <formula>LEN($B15)=3</formula>
    </cfRule>
    <cfRule type="expression" dxfId="566" priority="122" stopIfTrue="1">
      <formula>$B15=""</formula>
    </cfRule>
  </conditionalFormatting>
  <conditionalFormatting sqref="D15:D25">
    <cfRule type="expression" dxfId="565" priority="119" stopIfTrue="1">
      <formula>LEN($B15)=3</formula>
    </cfRule>
    <cfRule type="expression" dxfId="564" priority="120" stopIfTrue="1">
      <formula>$B15=""</formula>
    </cfRule>
  </conditionalFormatting>
  <conditionalFormatting sqref="D15:D25">
    <cfRule type="expression" dxfId="563" priority="117" stopIfTrue="1">
      <formula>LEN($B15)=3</formula>
    </cfRule>
    <cfRule type="expression" dxfId="562" priority="118" stopIfTrue="1">
      <formula>$B15=""</formula>
    </cfRule>
  </conditionalFormatting>
  <conditionalFormatting sqref="D15:D25">
    <cfRule type="expression" dxfId="561" priority="115" stopIfTrue="1">
      <formula>LEN($B15)=3</formula>
    </cfRule>
    <cfRule type="expression" dxfId="560" priority="116" stopIfTrue="1">
      <formula>$B15=""</formula>
    </cfRule>
  </conditionalFormatting>
  <conditionalFormatting sqref="D15:D25">
    <cfRule type="expression" dxfId="559" priority="113" stopIfTrue="1">
      <formula>LEN($B15)=3</formula>
    </cfRule>
    <cfRule type="expression" dxfId="558" priority="114" stopIfTrue="1">
      <formula>$B15=""</formula>
    </cfRule>
  </conditionalFormatting>
  <conditionalFormatting sqref="D15:E25">
    <cfRule type="expression" dxfId="557" priority="111" stopIfTrue="1">
      <formula>LEN($B15)=3</formula>
    </cfRule>
    <cfRule type="expression" dxfId="556" priority="112" stopIfTrue="1">
      <formula>$B15=""</formula>
    </cfRule>
  </conditionalFormatting>
  <conditionalFormatting sqref="D15:D25">
    <cfRule type="expression" dxfId="555" priority="109" stopIfTrue="1">
      <formula>LEN($B15)=3</formula>
    </cfRule>
    <cfRule type="expression" dxfId="554" priority="110" stopIfTrue="1">
      <formula>$B15=""</formula>
    </cfRule>
  </conditionalFormatting>
  <conditionalFormatting sqref="D15:D25">
    <cfRule type="expression" dxfId="553" priority="107" stopIfTrue="1">
      <formula>LEN($B15)=3</formula>
    </cfRule>
    <cfRule type="expression" dxfId="552" priority="108" stopIfTrue="1">
      <formula>$B15=""</formula>
    </cfRule>
  </conditionalFormatting>
  <conditionalFormatting sqref="D15:D25">
    <cfRule type="expression" dxfId="551" priority="105" stopIfTrue="1">
      <formula>LEN($B15)=3</formula>
    </cfRule>
    <cfRule type="expression" dxfId="550" priority="106" stopIfTrue="1">
      <formula>$B15=""</formula>
    </cfRule>
  </conditionalFormatting>
  <conditionalFormatting sqref="D15:D25">
    <cfRule type="expression" dxfId="549" priority="103" stopIfTrue="1">
      <formula>LEN($B15)=3</formula>
    </cfRule>
    <cfRule type="expression" dxfId="548" priority="104" stopIfTrue="1">
      <formula>$B15=""</formula>
    </cfRule>
  </conditionalFormatting>
  <conditionalFormatting sqref="D15:D25">
    <cfRule type="expression" dxfId="547" priority="101" stopIfTrue="1">
      <formula>LEN($B15)=3</formula>
    </cfRule>
    <cfRule type="expression" dxfId="546" priority="102" stopIfTrue="1">
      <formula>$B15=""</formula>
    </cfRule>
  </conditionalFormatting>
  <conditionalFormatting sqref="D15:D25">
    <cfRule type="expression" dxfId="545" priority="99" stopIfTrue="1">
      <formula>LEN($B15)=3</formula>
    </cfRule>
    <cfRule type="expression" dxfId="544" priority="100" stopIfTrue="1">
      <formula>$B15=""</formula>
    </cfRule>
  </conditionalFormatting>
  <conditionalFormatting sqref="D15:D25">
    <cfRule type="expression" dxfId="543" priority="97" stopIfTrue="1">
      <formula>LEN($B15)=3</formula>
    </cfRule>
    <cfRule type="expression" dxfId="542" priority="98" stopIfTrue="1">
      <formula>$B15=""</formula>
    </cfRule>
  </conditionalFormatting>
  <conditionalFormatting sqref="D15:D25">
    <cfRule type="expression" dxfId="541" priority="95" stopIfTrue="1">
      <formula>LEN($B15)=3</formula>
    </cfRule>
    <cfRule type="expression" dxfId="540" priority="96" stopIfTrue="1">
      <formula>$B15=""</formula>
    </cfRule>
  </conditionalFormatting>
  <conditionalFormatting sqref="D15:D25">
    <cfRule type="expression" dxfId="539" priority="93" stopIfTrue="1">
      <formula>LEN($B15)=3</formula>
    </cfRule>
    <cfRule type="expression" dxfId="538" priority="94" stopIfTrue="1">
      <formula>$B15=""</formula>
    </cfRule>
  </conditionalFormatting>
  <conditionalFormatting sqref="D15:D25">
    <cfRule type="expression" dxfId="537" priority="91" stopIfTrue="1">
      <formula>LEN($B15)=3</formula>
    </cfRule>
    <cfRule type="expression" dxfId="536" priority="92" stopIfTrue="1">
      <formula>$B15=""</formula>
    </cfRule>
  </conditionalFormatting>
  <conditionalFormatting sqref="D15:D25">
    <cfRule type="expression" dxfId="535" priority="89" stopIfTrue="1">
      <formula>LEN($B15)=3</formula>
    </cfRule>
    <cfRule type="expression" dxfId="534" priority="90" stopIfTrue="1">
      <formula>$B15=""</formula>
    </cfRule>
  </conditionalFormatting>
  <conditionalFormatting sqref="D15:E25">
    <cfRule type="expression" dxfId="533" priority="87" stopIfTrue="1">
      <formula>LEN($B15)=3</formula>
    </cfRule>
    <cfRule type="expression" dxfId="532" priority="88" stopIfTrue="1">
      <formula>$B15=""</formula>
    </cfRule>
  </conditionalFormatting>
  <conditionalFormatting sqref="D15:E25">
    <cfRule type="expression" dxfId="531" priority="85" stopIfTrue="1">
      <formula>LEN($B15)=3</formula>
    </cfRule>
    <cfRule type="expression" dxfId="530" priority="86" stopIfTrue="1">
      <formula>$B15=""</formula>
    </cfRule>
  </conditionalFormatting>
  <conditionalFormatting sqref="D15:E25">
    <cfRule type="expression" dxfId="529" priority="83" stopIfTrue="1">
      <formula>LEN($B15)=3</formula>
    </cfRule>
    <cfRule type="expression" dxfId="528" priority="84" stopIfTrue="1">
      <formula>$B15=""</formula>
    </cfRule>
  </conditionalFormatting>
  <conditionalFormatting sqref="D15:E25">
    <cfRule type="expression" dxfId="527" priority="81" stopIfTrue="1">
      <formula>LEN($B15)=3</formula>
    </cfRule>
    <cfRule type="expression" dxfId="526" priority="82" stopIfTrue="1">
      <formula>$B15=""</formula>
    </cfRule>
  </conditionalFormatting>
  <conditionalFormatting sqref="D15:E25">
    <cfRule type="expression" dxfId="525" priority="79" stopIfTrue="1">
      <formula>LEN($B15)=3</formula>
    </cfRule>
    <cfRule type="expression" dxfId="524" priority="80" stopIfTrue="1">
      <formula>$B15=""</formula>
    </cfRule>
  </conditionalFormatting>
  <conditionalFormatting sqref="D15:D25">
    <cfRule type="expression" dxfId="523" priority="77" stopIfTrue="1">
      <formula>LEN($B15)=3</formula>
    </cfRule>
    <cfRule type="expression" dxfId="522" priority="78" stopIfTrue="1">
      <formula>$B15=""</formula>
    </cfRule>
  </conditionalFormatting>
  <conditionalFormatting sqref="D15:D25">
    <cfRule type="expression" dxfId="521" priority="75" stopIfTrue="1">
      <formula>LEN($B15)=3</formula>
    </cfRule>
    <cfRule type="expression" dxfId="520" priority="76" stopIfTrue="1">
      <formula>$B15=""</formula>
    </cfRule>
  </conditionalFormatting>
  <conditionalFormatting sqref="D15:D25">
    <cfRule type="expression" dxfId="519" priority="73" stopIfTrue="1">
      <formula>LEN($B15)=3</formula>
    </cfRule>
    <cfRule type="expression" dxfId="518" priority="74" stopIfTrue="1">
      <formula>$B15=""</formula>
    </cfRule>
  </conditionalFormatting>
  <conditionalFormatting sqref="D15:E25">
    <cfRule type="expression" dxfId="517" priority="71" stopIfTrue="1">
      <formula>LEN($B15)=3</formula>
    </cfRule>
    <cfRule type="expression" dxfId="516" priority="72" stopIfTrue="1">
      <formula>$B15=""</formula>
    </cfRule>
  </conditionalFormatting>
  <conditionalFormatting sqref="D15:E25">
    <cfRule type="expression" dxfId="515" priority="69" stopIfTrue="1">
      <formula>LEN($B15)=3</formula>
    </cfRule>
    <cfRule type="expression" dxfId="514" priority="70" stopIfTrue="1">
      <formula>$B15=""</formula>
    </cfRule>
  </conditionalFormatting>
  <conditionalFormatting sqref="D15:E25">
    <cfRule type="expression" dxfId="513" priority="67" stopIfTrue="1">
      <formula>LEN($B15)=3</formula>
    </cfRule>
    <cfRule type="expression" dxfId="512" priority="68" stopIfTrue="1">
      <formula>$B15=""</formula>
    </cfRule>
  </conditionalFormatting>
  <conditionalFormatting sqref="D15:E25">
    <cfRule type="expression" dxfId="511" priority="65" stopIfTrue="1">
      <formula>LEN($B15)=3</formula>
    </cfRule>
    <cfRule type="expression" dxfId="510" priority="66" stopIfTrue="1">
      <formula>$B15=""</formula>
    </cfRule>
  </conditionalFormatting>
  <conditionalFormatting sqref="D15:E25">
    <cfRule type="expression" dxfId="509" priority="63" stopIfTrue="1">
      <formula>LEN($B15)=3</formula>
    </cfRule>
    <cfRule type="expression" dxfId="508" priority="64" stopIfTrue="1">
      <formula>$B15=""</formula>
    </cfRule>
  </conditionalFormatting>
  <conditionalFormatting sqref="D15:E25">
    <cfRule type="expression" dxfId="507" priority="61" stopIfTrue="1">
      <formula>LEN($B15)=3</formula>
    </cfRule>
    <cfRule type="expression" dxfId="506" priority="62" stopIfTrue="1">
      <formula>$B15=""</formula>
    </cfRule>
  </conditionalFormatting>
  <conditionalFormatting sqref="D15:E25">
    <cfRule type="expression" dxfId="505" priority="59" stopIfTrue="1">
      <formula>LEN($B15)=3</formula>
    </cfRule>
    <cfRule type="expression" dxfId="504" priority="60" stopIfTrue="1">
      <formula>$B15=""</formula>
    </cfRule>
  </conditionalFormatting>
  <conditionalFormatting sqref="D15:E25">
    <cfRule type="expression" dxfId="503" priority="57" stopIfTrue="1">
      <formula>LEN($B15)=3</formula>
    </cfRule>
    <cfRule type="expression" dxfId="502" priority="58" stopIfTrue="1">
      <formula>$B15=""</formula>
    </cfRule>
  </conditionalFormatting>
  <conditionalFormatting sqref="D15:E25">
    <cfRule type="expression" dxfId="501" priority="55" stopIfTrue="1">
      <formula>LEN($B15)=3</formula>
    </cfRule>
    <cfRule type="expression" dxfId="500" priority="56" stopIfTrue="1">
      <formula>$B15=""</formula>
    </cfRule>
  </conditionalFormatting>
  <conditionalFormatting sqref="D15:E25">
    <cfRule type="expression" dxfId="499" priority="53" stopIfTrue="1">
      <formula>LEN($B15)=3</formula>
    </cfRule>
    <cfRule type="expression" dxfId="498" priority="54" stopIfTrue="1">
      <formula>$B15=""</formula>
    </cfRule>
  </conditionalFormatting>
  <conditionalFormatting sqref="D15:E25">
    <cfRule type="expression" dxfId="497" priority="51" stopIfTrue="1">
      <formula>LEN($B15)=3</formula>
    </cfRule>
    <cfRule type="expression" dxfId="496" priority="52" stopIfTrue="1">
      <formula>$B15=""</formula>
    </cfRule>
  </conditionalFormatting>
  <conditionalFormatting sqref="D15:D25">
    <cfRule type="expression" dxfId="495" priority="49" stopIfTrue="1">
      <formula>LEN($B15)=3</formula>
    </cfRule>
    <cfRule type="expression" dxfId="494" priority="50" stopIfTrue="1">
      <formula>$B15=""</formula>
    </cfRule>
  </conditionalFormatting>
  <conditionalFormatting sqref="E15:E25">
    <cfRule type="expression" dxfId="493" priority="47" stopIfTrue="1">
      <formula>LEN($B15)=3</formula>
    </cfRule>
    <cfRule type="expression" dxfId="492" priority="48" stopIfTrue="1">
      <formula>$B15=""</formula>
    </cfRule>
  </conditionalFormatting>
  <conditionalFormatting sqref="G15:G25">
    <cfRule type="expression" dxfId="491" priority="45" stopIfTrue="1">
      <formula>LEN($B15)=3</formula>
    </cfRule>
    <cfRule type="expression" dxfId="490" priority="46" stopIfTrue="1">
      <formula>$B15=""</formula>
    </cfRule>
  </conditionalFormatting>
  <conditionalFormatting sqref="G15:G25">
    <cfRule type="expression" dxfId="489" priority="43" stopIfTrue="1">
      <formula>LEN($B15)=3</formula>
    </cfRule>
    <cfRule type="expression" dxfId="488" priority="44" stopIfTrue="1">
      <formula>$B15=""</formula>
    </cfRule>
  </conditionalFormatting>
  <conditionalFormatting sqref="G15:G25">
    <cfRule type="expression" dxfId="487" priority="41" stopIfTrue="1">
      <formula>LEN($B15)=3</formula>
    </cfRule>
    <cfRule type="expression" dxfId="486" priority="42" stopIfTrue="1">
      <formula>$B15=""</formula>
    </cfRule>
  </conditionalFormatting>
  <conditionalFormatting sqref="G15:G25">
    <cfRule type="expression" dxfId="485" priority="39" stopIfTrue="1">
      <formula>LEN($B15)=3</formula>
    </cfRule>
    <cfRule type="expression" dxfId="484" priority="40" stopIfTrue="1">
      <formula>$B15=""</formula>
    </cfRule>
  </conditionalFormatting>
  <conditionalFormatting sqref="G15:G25">
    <cfRule type="expression" dxfId="483" priority="37" stopIfTrue="1">
      <formula>LEN($B15)=3</formula>
    </cfRule>
    <cfRule type="expression" dxfId="482" priority="38" stopIfTrue="1">
      <formula>$B15=""</formula>
    </cfRule>
  </conditionalFormatting>
  <conditionalFormatting sqref="G15:G25">
    <cfRule type="expression" dxfId="481" priority="35" stopIfTrue="1">
      <formula>LEN($B15)=3</formula>
    </cfRule>
    <cfRule type="expression" dxfId="480" priority="36" stopIfTrue="1">
      <formula>$B15=""</formula>
    </cfRule>
  </conditionalFormatting>
  <conditionalFormatting sqref="G15:G25">
    <cfRule type="expression" dxfId="479" priority="33" stopIfTrue="1">
      <formula>LEN($B15)=3</formula>
    </cfRule>
    <cfRule type="expression" dxfId="478" priority="34" stopIfTrue="1">
      <formula>$B15=""</formula>
    </cfRule>
  </conditionalFormatting>
  <conditionalFormatting sqref="G15:G25">
    <cfRule type="expression" dxfId="477" priority="31" stopIfTrue="1">
      <formula>LEN($B15)=3</formula>
    </cfRule>
    <cfRule type="expression" dxfId="476" priority="32" stopIfTrue="1">
      <formula>$B15=""</formula>
    </cfRule>
  </conditionalFormatting>
  <conditionalFormatting sqref="G15:G25">
    <cfRule type="expression" dxfId="475" priority="29" stopIfTrue="1">
      <formula>LEN($B15)=3</formula>
    </cfRule>
    <cfRule type="expression" dxfId="474" priority="30" stopIfTrue="1">
      <formula>$B15=""</formula>
    </cfRule>
  </conditionalFormatting>
  <conditionalFormatting sqref="G15:G25">
    <cfRule type="expression" dxfId="473" priority="27" stopIfTrue="1">
      <formula>LEN($B15)=3</formula>
    </cfRule>
    <cfRule type="expression" dxfId="472" priority="28" stopIfTrue="1">
      <formula>$B15=""</formula>
    </cfRule>
  </conditionalFormatting>
  <conditionalFormatting sqref="G15:G25">
    <cfRule type="expression" dxfId="471" priority="25" stopIfTrue="1">
      <formula>LEN($B15)=3</formula>
    </cfRule>
    <cfRule type="expression" dxfId="470" priority="26" stopIfTrue="1">
      <formula>$B15=""</formula>
    </cfRule>
  </conditionalFormatting>
  <conditionalFormatting sqref="G15:G25">
    <cfRule type="expression" dxfId="469" priority="23" stopIfTrue="1">
      <formula>LEN($B15)=3</formula>
    </cfRule>
    <cfRule type="expression" dxfId="468" priority="24" stopIfTrue="1">
      <formula>$B15=""</formula>
    </cfRule>
  </conditionalFormatting>
  <conditionalFormatting sqref="G15:G25">
    <cfRule type="expression" dxfId="467" priority="21" stopIfTrue="1">
      <formula>LEN($B15)=3</formula>
    </cfRule>
    <cfRule type="expression" dxfId="466" priority="22" stopIfTrue="1">
      <formula>$B15=""</formula>
    </cfRule>
  </conditionalFormatting>
  <conditionalFormatting sqref="G15:G25">
    <cfRule type="expression" dxfId="465" priority="19" stopIfTrue="1">
      <formula>LEN($B15)=3</formula>
    </cfRule>
    <cfRule type="expression" dxfId="464" priority="20" stopIfTrue="1">
      <formula>$B15=""</formula>
    </cfRule>
  </conditionalFormatting>
  <conditionalFormatting sqref="G15:G25">
    <cfRule type="expression" dxfId="463" priority="17" stopIfTrue="1">
      <formula>LEN($B15)=3</formula>
    </cfRule>
    <cfRule type="expression" dxfId="462" priority="18" stopIfTrue="1">
      <formula>$B15=""</formula>
    </cfRule>
  </conditionalFormatting>
  <conditionalFormatting sqref="G15:G25">
    <cfRule type="expression" dxfId="461" priority="15" stopIfTrue="1">
      <formula>LEN($B15)=3</formula>
    </cfRule>
    <cfRule type="expression" dxfId="460" priority="16" stopIfTrue="1">
      <formula>$B15=""</formula>
    </cfRule>
  </conditionalFormatting>
  <conditionalFormatting sqref="G15:G25">
    <cfRule type="expression" dxfId="459" priority="13" stopIfTrue="1">
      <formula>LEN($B15)=3</formula>
    </cfRule>
    <cfRule type="expression" dxfId="458" priority="14" stopIfTrue="1">
      <formula>$B15=""</formula>
    </cfRule>
  </conditionalFormatting>
  <conditionalFormatting sqref="G15:G25">
    <cfRule type="expression" dxfId="457" priority="11" stopIfTrue="1">
      <formula>LEN($B15)=3</formula>
    </cfRule>
    <cfRule type="expression" dxfId="456" priority="12" stopIfTrue="1">
      <formula>$B15=""</formula>
    </cfRule>
  </conditionalFormatting>
  <conditionalFormatting sqref="G15:G25">
    <cfRule type="expression" dxfId="455" priority="9" stopIfTrue="1">
      <formula>LEN($B15)=3</formula>
    </cfRule>
    <cfRule type="expression" dxfId="454" priority="10" stopIfTrue="1">
      <formula>$B15=""</formula>
    </cfRule>
  </conditionalFormatting>
  <conditionalFormatting sqref="G15:G25">
    <cfRule type="expression" dxfId="453" priority="7" stopIfTrue="1">
      <formula>LEN($B15)=3</formula>
    </cfRule>
    <cfRule type="expression" dxfId="452" priority="8" stopIfTrue="1">
      <formula>$B15=""</formula>
    </cfRule>
  </conditionalFormatting>
  <conditionalFormatting sqref="G15:G25">
    <cfRule type="expression" dxfId="451" priority="5" stopIfTrue="1">
      <formula>LEN($B15)=3</formula>
    </cfRule>
    <cfRule type="expression" dxfId="450" priority="6" stopIfTrue="1">
      <formula>$B15=""</formula>
    </cfRule>
  </conditionalFormatting>
  <conditionalFormatting sqref="G15:G25">
    <cfRule type="expression" dxfId="449" priority="3" stopIfTrue="1">
      <formula>LEN($B15)=3</formula>
    </cfRule>
    <cfRule type="expression" dxfId="448" priority="4" stopIfTrue="1">
      <formula>$B15=""</formula>
    </cfRule>
  </conditionalFormatting>
  <conditionalFormatting sqref="G15:G25">
    <cfRule type="expression" dxfId="447" priority="1" stopIfTrue="1">
      <formula>LEN($B15)=3</formula>
    </cfRule>
    <cfRule type="expression" dxfId="446" priority="2" stopIfTrue="1">
      <formula>$B15=""</formula>
    </cfRule>
  </conditionalFormatting>
  <pageMargins left="0.51181102362204722" right="0.51181102362204722" top="0.78740157480314965" bottom="0.78740157480314965" header="0.31496062992125984" footer="0.31496062992125984"/>
  <pageSetup paperSize="9" scale="68" orientation="portrait" errors="blank" r:id="rId1"/>
  <headerFooter alignWithMargins="0">
    <oddHeader>&amp;C&amp;F</oddHeader>
    <oddFooter>&amp;C&amp;P/&amp;N</oddFooter>
  </headerFooter>
  <drawing r:id="rId2"/>
  <legacyDrawing r:id="rId3"/>
  <oleObjects>
    <oleObject progId="Word.Picture.8" shapeId="239617" r:id="rId4"/>
    <oleObject progId="Word.Picture.8" shapeId="239618" r:id="rId5"/>
    <oleObject progId="Word.Picture.8" shapeId="239619" r:id="rId6"/>
  </oleObjects>
</worksheet>
</file>

<file path=xl/worksheets/sheet5.xml><?xml version="1.0" encoding="utf-8"?>
<worksheet xmlns="http://schemas.openxmlformats.org/spreadsheetml/2006/main" xmlns:r="http://schemas.openxmlformats.org/officeDocument/2006/relationships">
  <sheetPr>
    <tabColor rgb="FF92D050"/>
  </sheetPr>
  <dimension ref="A1:S22"/>
  <sheetViews>
    <sheetView showGridLines="0" view="pageBreakPreview" zoomScale="80" zoomScaleNormal="100" zoomScaleSheetLayoutView="80" workbookViewId="0">
      <pane ySplit="11" topLeftCell="A12" activePane="bottomLeft" state="frozen"/>
      <selection activeCell="K25" sqref="K25"/>
      <selection pane="bottomLeft" activeCell="E30" sqref="E30"/>
    </sheetView>
  </sheetViews>
  <sheetFormatPr defaultRowHeight="12.75"/>
  <cols>
    <col min="1" max="1" width="10.5703125" style="5" bestFit="1" customWidth="1"/>
    <col min="2" max="2" width="13.85546875" style="3" customWidth="1"/>
    <col min="3" max="3" width="14.7109375" style="3" customWidth="1"/>
    <col min="4" max="4" width="53.140625" style="13" bestFit="1" customWidth="1"/>
    <col min="5" max="5" width="11.42578125" style="1" bestFit="1" customWidth="1"/>
    <col min="6" max="6" width="14.5703125" style="7" bestFit="1" customWidth="1"/>
    <col min="7" max="7" width="13.5703125" style="15" customWidth="1"/>
    <col min="8" max="8" width="20.28515625" style="7" bestFit="1" customWidth="1"/>
    <col min="9" max="9" width="18.7109375" style="8" customWidth="1"/>
    <col min="10" max="10" width="18.85546875" style="4" customWidth="1"/>
    <col min="11" max="11" width="23.5703125" style="3" customWidth="1"/>
    <col min="12" max="12" width="9.5703125" style="3" bestFit="1" customWidth="1"/>
    <col min="13" max="13" width="9.140625" style="5"/>
    <col min="14" max="14" width="9.140625" style="2"/>
    <col min="15" max="16384" width="9.140625" style="5"/>
  </cols>
  <sheetData>
    <row r="1" spans="1:19" s="25" customFormat="1" ht="15.75">
      <c r="B1" s="552"/>
      <c r="C1" s="553"/>
      <c r="D1" s="553"/>
      <c r="E1" s="553"/>
      <c r="F1" s="553"/>
      <c r="G1" s="553"/>
      <c r="H1" s="554"/>
      <c r="I1" s="157"/>
    </row>
    <row r="2" spans="1:19" s="29" customFormat="1" ht="18.75">
      <c r="A2" s="26"/>
      <c r="B2" s="555" t="s">
        <v>20</v>
      </c>
      <c r="C2" s="556"/>
      <c r="D2" s="556"/>
      <c r="E2" s="556"/>
      <c r="F2" s="556"/>
      <c r="G2" s="556"/>
      <c r="H2" s="557"/>
      <c r="I2" s="158"/>
      <c r="J2" s="27"/>
      <c r="K2" s="28"/>
      <c r="L2" s="28"/>
      <c r="M2" s="28"/>
      <c r="N2" s="28"/>
      <c r="O2" s="28"/>
    </row>
    <row r="3" spans="1:19" s="29" customFormat="1" ht="18.75">
      <c r="A3" s="26"/>
      <c r="B3" s="555" t="s">
        <v>21</v>
      </c>
      <c r="C3" s="556"/>
      <c r="D3" s="556"/>
      <c r="E3" s="556"/>
      <c r="F3" s="556"/>
      <c r="G3" s="556"/>
      <c r="H3" s="557"/>
      <c r="I3" s="158"/>
      <c r="J3" s="27"/>
      <c r="K3" s="28"/>
      <c r="L3" s="28"/>
      <c r="M3" s="28"/>
      <c r="N3" s="28"/>
      <c r="O3" s="28"/>
    </row>
    <row r="4" spans="1:19" s="29" customFormat="1" ht="18.75">
      <c r="A4" s="26"/>
      <c r="B4" s="555" t="s">
        <v>22</v>
      </c>
      <c r="C4" s="556"/>
      <c r="D4" s="556"/>
      <c r="E4" s="556"/>
      <c r="F4" s="556"/>
      <c r="G4" s="556"/>
      <c r="H4" s="557"/>
      <c r="I4" s="158"/>
      <c r="J4" s="27"/>
      <c r="K4" s="28"/>
      <c r="L4" s="28"/>
      <c r="M4" s="28"/>
      <c r="N4" s="28"/>
      <c r="O4" s="28"/>
    </row>
    <row r="5" spans="1:19" s="29" customFormat="1" ht="18.75">
      <c r="A5" s="26"/>
      <c r="B5" s="555" t="s">
        <v>16506</v>
      </c>
      <c r="C5" s="556"/>
      <c r="D5" s="556"/>
      <c r="E5" s="556"/>
      <c r="F5" s="556"/>
      <c r="G5" s="556"/>
      <c r="H5" s="557"/>
      <c r="I5" s="158"/>
      <c r="J5" s="27"/>
      <c r="K5" s="28"/>
      <c r="L5" s="28"/>
      <c r="M5" s="28"/>
      <c r="N5" s="28"/>
      <c r="O5" s="28"/>
    </row>
    <row r="6" spans="1:19" s="10" customFormat="1">
      <c r="B6" s="550" t="s">
        <v>39</v>
      </c>
      <c r="C6" s="551"/>
      <c r="D6" s="125" t="s">
        <v>20076</v>
      </c>
      <c r="E6" s="138"/>
      <c r="F6" s="138"/>
      <c r="G6" s="136" t="s">
        <v>40</v>
      </c>
      <c r="H6" s="139">
        <f>'033-21-CAPA'!D20</f>
        <v>44399</v>
      </c>
      <c r="J6" s="9"/>
      <c r="K6" s="9"/>
      <c r="L6" s="9"/>
      <c r="M6" s="9"/>
      <c r="N6" s="9"/>
      <c r="O6" s="9"/>
      <c r="P6" s="9"/>
      <c r="Q6" s="9"/>
      <c r="R6" s="9"/>
      <c r="S6" s="9"/>
    </row>
    <row r="7" spans="1:19" s="10" customFormat="1">
      <c r="B7" s="550" t="s">
        <v>41</v>
      </c>
      <c r="C7" s="551"/>
      <c r="D7" s="163" t="s">
        <v>16532</v>
      </c>
      <c r="E7" s="138"/>
      <c r="F7" s="138"/>
      <c r="G7" s="137" t="s">
        <v>42</v>
      </c>
      <c r="H7" s="140" t="s">
        <v>16504</v>
      </c>
      <c r="I7" s="125"/>
      <c r="J7" s="99"/>
      <c r="K7" s="9"/>
      <c r="L7" s="9"/>
      <c r="M7" s="9"/>
      <c r="N7" s="9"/>
      <c r="O7" s="9"/>
      <c r="P7" s="9"/>
      <c r="Q7" s="9"/>
      <c r="R7" s="9"/>
    </row>
    <row r="8" spans="1:19" s="10" customFormat="1">
      <c r="B8" s="550" t="s">
        <v>43</v>
      </c>
      <c r="C8" s="551" t="s">
        <v>44</v>
      </c>
      <c r="D8" s="141" t="s">
        <v>16445</v>
      </c>
      <c r="E8" s="138"/>
      <c r="F8" s="138"/>
      <c r="G8" s="137" t="s">
        <v>45</v>
      </c>
      <c r="H8" s="142">
        <v>147.88</v>
      </c>
      <c r="I8" s="30"/>
      <c r="J8" s="9"/>
      <c r="K8" s="9"/>
      <c r="L8" s="9"/>
      <c r="M8" s="9"/>
      <c r="N8" s="9"/>
      <c r="O8" s="9"/>
      <c r="P8" s="9"/>
      <c r="Q8" s="9"/>
      <c r="R8" s="9"/>
      <c r="S8" s="9"/>
    </row>
    <row r="9" spans="1:19" s="10" customFormat="1">
      <c r="B9" s="550" t="s">
        <v>46</v>
      </c>
      <c r="C9" s="551"/>
      <c r="D9" s="162" t="s">
        <v>16550</v>
      </c>
      <c r="E9" s="11" t="s">
        <v>47</v>
      </c>
      <c r="F9" s="89" t="s">
        <v>16509</v>
      </c>
      <c r="G9" s="14" t="s">
        <v>48</v>
      </c>
      <c r="H9" s="142" t="str">
        <f>'033.01-21-PEC NOVA'!H9</f>
        <v>COTAÇÃO DE MERCADO</v>
      </c>
      <c r="I9" s="30"/>
      <c r="J9" s="9"/>
      <c r="K9" s="9"/>
      <c r="L9" s="9"/>
      <c r="M9" s="9"/>
      <c r="N9" s="9"/>
      <c r="O9" s="9"/>
      <c r="P9" s="9"/>
      <c r="Q9" s="9"/>
      <c r="R9" s="9"/>
      <c r="S9" s="9"/>
    </row>
    <row r="10" spans="1:19" s="12" customFormat="1">
      <c r="B10" s="143"/>
      <c r="C10" s="144"/>
      <c r="D10" s="144"/>
      <c r="E10" s="144"/>
      <c r="F10" s="144"/>
      <c r="G10" s="145"/>
      <c r="H10" s="146"/>
    </row>
    <row r="11" spans="1:19" s="6" customFormat="1" ht="25.5">
      <c r="B11" s="16" t="s">
        <v>0</v>
      </c>
      <c r="C11" s="16" t="s">
        <v>9</v>
      </c>
      <c r="D11" s="16" t="s">
        <v>3</v>
      </c>
      <c r="E11" s="16" t="s">
        <v>1</v>
      </c>
      <c r="F11" s="17" t="s">
        <v>2</v>
      </c>
      <c r="G11" s="18" t="s">
        <v>18</v>
      </c>
      <c r="H11" s="19" t="s">
        <v>19</v>
      </c>
    </row>
    <row r="12" spans="1:19" s="88" customFormat="1">
      <c r="B12" s="193" t="s">
        <v>10</v>
      </c>
      <c r="C12" s="194"/>
      <c r="D12" s="195" t="s">
        <v>28</v>
      </c>
      <c r="E12" s="196"/>
      <c r="F12" s="197"/>
      <c r="G12" s="199"/>
      <c r="H12" s="198"/>
      <c r="I12" s="159"/>
      <c r="J12" s="160"/>
    </row>
    <row r="13" spans="1:19" s="88" customFormat="1">
      <c r="B13" s="193" t="s">
        <v>27</v>
      </c>
      <c r="C13" s="194"/>
      <c r="D13" s="195" t="s">
        <v>16441</v>
      </c>
      <c r="E13" s="196"/>
      <c r="F13" s="197"/>
      <c r="G13" s="199"/>
      <c r="H13" s="198"/>
      <c r="I13" s="159"/>
      <c r="J13" s="160"/>
    </row>
    <row r="14" spans="1:19" s="88" customFormat="1">
      <c r="B14" s="193" t="s">
        <v>16442</v>
      </c>
      <c r="C14" s="194"/>
      <c r="D14" s="195" t="s">
        <v>16440</v>
      </c>
      <c r="E14" s="196"/>
      <c r="F14" s="197"/>
      <c r="G14" s="199"/>
      <c r="H14" s="198"/>
      <c r="I14" s="160"/>
      <c r="J14" s="160"/>
    </row>
    <row r="15" spans="1:19" s="88" customFormat="1">
      <c r="A15" s="88" t="s">
        <v>7</v>
      </c>
      <c r="B15" s="161" t="s">
        <v>16443</v>
      </c>
      <c r="C15" s="184" t="s">
        <v>16376</v>
      </c>
      <c r="D15" s="191" t="str">
        <f>IF($A15="COTAÇÃO",VLOOKUP($C15,'033-21-COTAÇÕES'!$A$11:$H$808,2,0),IF($A15="CPU",VLOOKUP($C15,'033-21-CPUs'!$B$11:$H$253,2,0)))</f>
        <v>MULTI EXERCITADOR ESTAÇÃO SAÚDE</v>
      </c>
      <c r="E15" s="191" t="str">
        <f>IF($A15="COTAÇÃO",VLOOKUP($C15,'033-21-COTAÇÕES'!$A$11:$H$808,4,0),IF($A15="CPU",VLOOKUP($C15,'033-21-CPUs'!$B$11:$H$253,4,0)))</f>
        <v>UN</v>
      </c>
      <c r="F15" s="164">
        <v>1</v>
      </c>
      <c r="G15" s="353">
        <f>IF($A15="COTAÇÃO",VLOOKUP($C15,'033-21-COTAÇÕES'!$A$11:$H$808,3,0),IF($A15="CPU",VLOOKUP($C15,'033-21-CPUs'!$B$11:$H$253,7,0)))</f>
        <v>20000</v>
      </c>
      <c r="H15" s="147">
        <f>G15*F15</f>
        <v>20000</v>
      </c>
      <c r="I15" s="160"/>
      <c r="J15" s="160"/>
    </row>
    <row r="16" spans="1:19" s="88" customFormat="1">
      <c r="B16" s="558" t="s">
        <v>16444</v>
      </c>
      <c r="C16" s="559"/>
      <c r="D16" s="559"/>
      <c r="E16" s="559"/>
      <c r="F16" s="559"/>
      <c r="G16" s="560"/>
      <c r="H16" s="20">
        <f>H15</f>
        <v>20000</v>
      </c>
      <c r="I16" s="160"/>
      <c r="J16" s="160"/>
    </row>
    <row r="17" spans="1:19" s="88" customFormat="1">
      <c r="B17" s="148"/>
      <c r="C17" s="21"/>
      <c r="D17" s="22"/>
      <c r="E17" s="21"/>
      <c r="F17" s="23"/>
      <c r="G17" s="24"/>
      <c r="H17" s="149"/>
      <c r="I17" s="160"/>
      <c r="J17" s="160"/>
    </row>
    <row r="18" spans="1:19" s="3" customFormat="1" ht="12.75" customHeight="1">
      <c r="A18" s="5"/>
      <c r="B18" s="561" t="str">
        <f>'033-21-CAPA'!$B$54</f>
        <v>Eng. Dieyson Gomes Moitinho
CREA 27.095/D-DF                                                                                                                                                                                                                                                                                                                                                      ART: 0720210054197</v>
      </c>
      <c r="C18" s="562"/>
      <c r="D18" s="562"/>
      <c r="E18" s="562"/>
      <c r="F18" s="562"/>
      <c r="G18" s="562"/>
      <c r="H18" s="563"/>
      <c r="I18" s="8"/>
      <c r="J18" s="4"/>
      <c r="M18" s="5"/>
      <c r="N18" s="2"/>
      <c r="O18" s="5"/>
      <c r="P18" s="5"/>
      <c r="Q18" s="5"/>
      <c r="R18" s="5"/>
      <c r="S18" s="5"/>
    </row>
    <row r="19" spans="1:19" s="3" customFormat="1" ht="12.75" customHeight="1">
      <c r="A19" s="5"/>
      <c r="B19" s="561"/>
      <c r="C19" s="562"/>
      <c r="D19" s="562"/>
      <c r="E19" s="562"/>
      <c r="F19" s="562"/>
      <c r="G19" s="562"/>
      <c r="H19" s="563"/>
      <c r="I19" s="8"/>
      <c r="J19" s="4"/>
      <c r="M19" s="5"/>
      <c r="N19" s="2"/>
      <c r="O19" s="5"/>
      <c r="P19" s="5"/>
      <c r="Q19" s="5"/>
      <c r="R19" s="5"/>
      <c r="S19" s="5"/>
    </row>
    <row r="20" spans="1:19" s="3" customFormat="1" ht="12.75" customHeight="1">
      <c r="A20" s="5"/>
      <c r="B20" s="561"/>
      <c r="C20" s="562"/>
      <c r="D20" s="562"/>
      <c r="E20" s="562"/>
      <c r="F20" s="562"/>
      <c r="G20" s="562"/>
      <c r="H20" s="563"/>
      <c r="I20" s="8"/>
      <c r="J20" s="4"/>
      <c r="M20" s="5"/>
      <c r="N20" s="2"/>
      <c r="O20" s="5"/>
      <c r="P20" s="5"/>
      <c r="Q20" s="5"/>
      <c r="R20" s="5"/>
      <c r="S20" s="5"/>
    </row>
    <row r="21" spans="1:19" s="3" customFormat="1" ht="12.75" customHeight="1">
      <c r="A21" s="5"/>
      <c r="B21" s="561"/>
      <c r="C21" s="562"/>
      <c r="D21" s="562"/>
      <c r="E21" s="562"/>
      <c r="F21" s="562"/>
      <c r="G21" s="562"/>
      <c r="H21" s="563"/>
      <c r="I21" s="8"/>
      <c r="J21" s="4"/>
      <c r="M21" s="5"/>
      <c r="N21" s="2"/>
      <c r="O21" s="5"/>
      <c r="P21" s="5"/>
      <c r="Q21" s="5"/>
      <c r="R21" s="5"/>
      <c r="S21" s="5"/>
    </row>
    <row r="22" spans="1:19">
      <c r="B22" s="150"/>
      <c r="C22" s="151"/>
      <c r="D22" s="152"/>
      <c r="E22" s="153"/>
      <c r="F22" s="154"/>
      <c r="G22" s="155"/>
      <c r="H22" s="156"/>
    </row>
  </sheetData>
  <mergeCells count="11">
    <mergeCell ref="B7:C7"/>
    <mergeCell ref="B8:C8"/>
    <mergeCell ref="B9:C9"/>
    <mergeCell ref="B16:G16"/>
    <mergeCell ref="B18:H21"/>
    <mergeCell ref="B6:C6"/>
    <mergeCell ref="B1:H1"/>
    <mergeCell ref="B2:H2"/>
    <mergeCell ref="B3:H3"/>
    <mergeCell ref="B4:H4"/>
    <mergeCell ref="B5:H5"/>
  </mergeCells>
  <conditionalFormatting sqref="B16:H17 B12:H13 H15:I15 B14:G15">
    <cfRule type="expression" dxfId="445" priority="199" stopIfTrue="1">
      <formula>LEN($B12)=3</formula>
    </cfRule>
    <cfRule type="expression" dxfId="444" priority="200" stopIfTrue="1">
      <formula>$B12=""</formula>
    </cfRule>
  </conditionalFormatting>
  <conditionalFormatting sqref="B16 H16">
    <cfRule type="expression" dxfId="443" priority="197" stopIfTrue="1">
      <formula>LEN($B16)=3</formula>
    </cfRule>
    <cfRule type="expression" dxfId="442" priority="198" stopIfTrue="1">
      <formula>$B16=""</formula>
    </cfRule>
  </conditionalFormatting>
  <conditionalFormatting sqref="D15:G15">
    <cfRule type="expression" dxfId="441" priority="195" stopIfTrue="1">
      <formula>LEN($B15)=3</formula>
    </cfRule>
    <cfRule type="expression" dxfId="440" priority="196" stopIfTrue="1">
      <formula>$B15=""</formula>
    </cfRule>
  </conditionalFormatting>
  <conditionalFormatting sqref="D15:G15">
    <cfRule type="expression" dxfId="439" priority="193" stopIfTrue="1">
      <formula>LEN($B15)=3</formula>
    </cfRule>
    <cfRule type="expression" dxfId="438" priority="194" stopIfTrue="1">
      <formula>$B15=""</formula>
    </cfRule>
  </conditionalFormatting>
  <conditionalFormatting sqref="D15:G15">
    <cfRule type="expression" dxfId="437" priority="191" stopIfTrue="1">
      <formula>LEN($B15)=3</formula>
    </cfRule>
    <cfRule type="expression" dxfId="436" priority="192" stopIfTrue="1">
      <formula>$B15=""</formula>
    </cfRule>
  </conditionalFormatting>
  <conditionalFormatting sqref="D15:G15">
    <cfRule type="expression" dxfId="435" priority="189" stopIfTrue="1">
      <formula>LEN($B15)=3</formula>
    </cfRule>
    <cfRule type="expression" dxfId="434" priority="190" stopIfTrue="1">
      <formula>$B15=""</formula>
    </cfRule>
  </conditionalFormatting>
  <conditionalFormatting sqref="D15">
    <cfRule type="expression" dxfId="433" priority="187" stopIfTrue="1">
      <formula>LEN($B15)=3</formula>
    </cfRule>
    <cfRule type="expression" dxfId="432" priority="188" stopIfTrue="1">
      <formula>$B15=""</formula>
    </cfRule>
  </conditionalFormatting>
  <conditionalFormatting sqref="D15">
    <cfRule type="expression" dxfId="431" priority="185" stopIfTrue="1">
      <formula>LEN($B15)=3</formula>
    </cfRule>
    <cfRule type="expression" dxfId="430" priority="186" stopIfTrue="1">
      <formula>$B15=""</formula>
    </cfRule>
  </conditionalFormatting>
  <conditionalFormatting sqref="D15">
    <cfRule type="expression" dxfId="429" priority="183" stopIfTrue="1">
      <formula>LEN($B15)=3</formula>
    </cfRule>
    <cfRule type="expression" dxfId="428" priority="184" stopIfTrue="1">
      <formula>$B15=""</formula>
    </cfRule>
  </conditionalFormatting>
  <conditionalFormatting sqref="D15">
    <cfRule type="expression" dxfId="427" priority="181" stopIfTrue="1">
      <formula>LEN($B15)=3</formula>
    </cfRule>
    <cfRule type="expression" dxfId="426" priority="182" stopIfTrue="1">
      <formula>$B15=""</formula>
    </cfRule>
  </conditionalFormatting>
  <conditionalFormatting sqref="D15">
    <cfRule type="expression" dxfId="425" priority="179" stopIfTrue="1">
      <formula>LEN($B15)=3</formula>
    </cfRule>
    <cfRule type="expression" dxfId="424" priority="180" stopIfTrue="1">
      <formula>$B15=""</formula>
    </cfRule>
  </conditionalFormatting>
  <conditionalFormatting sqref="D15">
    <cfRule type="expression" dxfId="423" priority="177" stopIfTrue="1">
      <formula>LEN($B15)=3</formula>
    </cfRule>
    <cfRule type="expression" dxfId="422" priority="178" stopIfTrue="1">
      <formula>$B15=""</formula>
    </cfRule>
  </conditionalFormatting>
  <conditionalFormatting sqref="D15">
    <cfRule type="expression" dxfId="421" priority="175" stopIfTrue="1">
      <formula>LEN($B15)=3</formula>
    </cfRule>
    <cfRule type="expression" dxfId="420" priority="176" stopIfTrue="1">
      <formula>$B15=""</formula>
    </cfRule>
  </conditionalFormatting>
  <conditionalFormatting sqref="D15">
    <cfRule type="expression" dxfId="419" priority="173" stopIfTrue="1">
      <formula>LEN($B15)=3</formula>
    </cfRule>
    <cfRule type="expression" dxfId="418" priority="174" stopIfTrue="1">
      <formula>$B15=""</formula>
    </cfRule>
  </conditionalFormatting>
  <conditionalFormatting sqref="D15">
    <cfRule type="expression" dxfId="417" priority="171" stopIfTrue="1">
      <formula>LEN($B15)=3</formula>
    </cfRule>
    <cfRule type="expression" dxfId="416" priority="172" stopIfTrue="1">
      <formula>$B15=""</formula>
    </cfRule>
  </conditionalFormatting>
  <conditionalFormatting sqref="D15">
    <cfRule type="expression" dxfId="415" priority="169" stopIfTrue="1">
      <formula>LEN($B15)=3</formula>
    </cfRule>
    <cfRule type="expression" dxfId="414" priority="170" stopIfTrue="1">
      <formula>$B15=""</formula>
    </cfRule>
  </conditionalFormatting>
  <conditionalFormatting sqref="D15">
    <cfRule type="expression" dxfId="413" priority="167" stopIfTrue="1">
      <formula>LEN($B15)=3</formula>
    </cfRule>
    <cfRule type="expression" dxfId="412" priority="168" stopIfTrue="1">
      <formula>$B15=""</formula>
    </cfRule>
  </conditionalFormatting>
  <conditionalFormatting sqref="D15:E15">
    <cfRule type="expression" dxfId="411" priority="165" stopIfTrue="1">
      <formula>LEN($B15)=3</formula>
    </cfRule>
    <cfRule type="expression" dxfId="410" priority="166" stopIfTrue="1">
      <formula>$B15=""</formula>
    </cfRule>
  </conditionalFormatting>
  <conditionalFormatting sqref="D15:E15">
    <cfRule type="expression" dxfId="409" priority="163" stopIfTrue="1">
      <formula>LEN($B15)=3</formula>
    </cfRule>
    <cfRule type="expression" dxfId="408" priority="164" stopIfTrue="1">
      <formula>$B15=""</formula>
    </cfRule>
  </conditionalFormatting>
  <conditionalFormatting sqref="D15:E15">
    <cfRule type="expression" dxfId="407" priority="161" stopIfTrue="1">
      <formula>LEN($B15)=3</formula>
    </cfRule>
    <cfRule type="expression" dxfId="406" priority="162" stopIfTrue="1">
      <formula>$B15=""</formula>
    </cfRule>
  </conditionalFormatting>
  <conditionalFormatting sqref="D15">
    <cfRule type="expression" dxfId="405" priority="159" stopIfTrue="1">
      <formula>LEN($B15)=3</formula>
    </cfRule>
    <cfRule type="expression" dxfId="404" priority="160" stopIfTrue="1">
      <formula>$B15=""</formula>
    </cfRule>
  </conditionalFormatting>
  <conditionalFormatting sqref="D15">
    <cfRule type="expression" dxfId="403" priority="157" stopIfTrue="1">
      <formula>LEN($B15)=3</formula>
    </cfRule>
    <cfRule type="expression" dxfId="402" priority="158" stopIfTrue="1">
      <formula>$B15=""</formula>
    </cfRule>
  </conditionalFormatting>
  <conditionalFormatting sqref="D15">
    <cfRule type="expression" dxfId="401" priority="155" stopIfTrue="1">
      <formula>LEN($B15)=3</formula>
    </cfRule>
    <cfRule type="expression" dxfId="400" priority="156" stopIfTrue="1">
      <formula>$B15=""</formula>
    </cfRule>
  </conditionalFormatting>
  <conditionalFormatting sqref="D15">
    <cfRule type="expression" dxfId="399" priority="153" stopIfTrue="1">
      <formula>LEN($B15)=3</formula>
    </cfRule>
    <cfRule type="expression" dxfId="398" priority="154" stopIfTrue="1">
      <formula>$B15=""</formula>
    </cfRule>
  </conditionalFormatting>
  <conditionalFormatting sqref="D15">
    <cfRule type="expression" dxfId="397" priority="151" stopIfTrue="1">
      <formula>LEN($B15)=3</formula>
    </cfRule>
    <cfRule type="expression" dxfId="396" priority="152" stopIfTrue="1">
      <formula>$B15=""</formula>
    </cfRule>
  </conditionalFormatting>
  <conditionalFormatting sqref="D15">
    <cfRule type="expression" dxfId="395" priority="149" stopIfTrue="1">
      <formula>LEN($B15)=3</formula>
    </cfRule>
    <cfRule type="expression" dxfId="394" priority="150" stopIfTrue="1">
      <formula>$B15=""</formula>
    </cfRule>
  </conditionalFormatting>
  <conditionalFormatting sqref="D15">
    <cfRule type="expression" dxfId="393" priority="147" stopIfTrue="1">
      <formula>LEN($B15)=3</formula>
    </cfRule>
    <cfRule type="expression" dxfId="392" priority="148" stopIfTrue="1">
      <formula>$B15=""</formula>
    </cfRule>
  </conditionalFormatting>
  <conditionalFormatting sqref="D15">
    <cfRule type="expression" dxfId="391" priority="145" stopIfTrue="1">
      <formula>LEN($B15)=3</formula>
    </cfRule>
    <cfRule type="expression" dxfId="390" priority="146" stopIfTrue="1">
      <formula>$B15=""</formula>
    </cfRule>
  </conditionalFormatting>
  <conditionalFormatting sqref="D15">
    <cfRule type="expression" dxfId="389" priority="143" stopIfTrue="1">
      <formula>LEN($B15)=3</formula>
    </cfRule>
    <cfRule type="expression" dxfId="388" priority="144" stopIfTrue="1">
      <formula>$B15=""</formula>
    </cfRule>
  </conditionalFormatting>
  <conditionalFormatting sqref="D15">
    <cfRule type="expression" dxfId="387" priority="141" stopIfTrue="1">
      <formula>LEN($B15)=3</formula>
    </cfRule>
    <cfRule type="expression" dxfId="386" priority="142" stopIfTrue="1">
      <formula>$B15=""</formula>
    </cfRule>
  </conditionalFormatting>
  <conditionalFormatting sqref="D15">
    <cfRule type="expression" dxfId="385" priority="139" stopIfTrue="1">
      <formula>LEN($B15)=3</formula>
    </cfRule>
    <cfRule type="expression" dxfId="384" priority="140" stopIfTrue="1">
      <formula>$B15=""</formula>
    </cfRule>
  </conditionalFormatting>
  <conditionalFormatting sqref="D15:E15">
    <cfRule type="expression" dxfId="383" priority="137" stopIfTrue="1">
      <formula>LEN($B15)=3</formula>
    </cfRule>
    <cfRule type="expression" dxfId="382" priority="138" stopIfTrue="1">
      <formula>$B15=""</formula>
    </cfRule>
  </conditionalFormatting>
  <conditionalFormatting sqref="D15:E15">
    <cfRule type="expression" dxfId="381" priority="135" stopIfTrue="1">
      <formula>LEN($B15)=3</formula>
    </cfRule>
    <cfRule type="expression" dxfId="380" priority="136" stopIfTrue="1">
      <formula>$B15=""</formula>
    </cfRule>
  </conditionalFormatting>
  <conditionalFormatting sqref="D15">
    <cfRule type="expression" dxfId="379" priority="133" stopIfTrue="1">
      <formula>LEN($B15)=3</formula>
    </cfRule>
    <cfRule type="expression" dxfId="378" priority="134" stopIfTrue="1">
      <formula>$B15=""</formula>
    </cfRule>
  </conditionalFormatting>
  <conditionalFormatting sqref="D15">
    <cfRule type="expression" dxfId="377" priority="131" stopIfTrue="1">
      <formula>LEN($B15)=3</formula>
    </cfRule>
    <cfRule type="expression" dxfId="376" priority="132" stopIfTrue="1">
      <formula>$B15=""</formula>
    </cfRule>
  </conditionalFormatting>
  <conditionalFormatting sqref="D15">
    <cfRule type="expression" dxfId="375" priority="129" stopIfTrue="1">
      <formula>LEN($B15)=3</formula>
    </cfRule>
    <cfRule type="expression" dxfId="374" priority="130" stopIfTrue="1">
      <formula>$B15=""</formula>
    </cfRule>
  </conditionalFormatting>
  <conditionalFormatting sqref="D15">
    <cfRule type="expression" dxfId="373" priority="127" stopIfTrue="1">
      <formula>LEN($B15)=3</formula>
    </cfRule>
    <cfRule type="expression" dxfId="372" priority="128" stopIfTrue="1">
      <formula>$B15=""</formula>
    </cfRule>
  </conditionalFormatting>
  <conditionalFormatting sqref="D15">
    <cfRule type="expression" dxfId="371" priority="125" stopIfTrue="1">
      <formula>LEN($B15)=3</formula>
    </cfRule>
    <cfRule type="expression" dxfId="370" priority="126" stopIfTrue="1">
      <formula>$B15=""</formula>
    </cfRule>
  </conditionalFormatting>
  <conditionalFormatting sqref="D15">
    <cfRule type="expression" dxfId="369" priority="123" stopIfTrue="1">
      <formula>LEN($B15)=3</formula>
    </cfRule>
    <cfRule type="expression" dxfId="368" priority="124" stopIfTrue="1">
      <formula>$B15=""</formula>
    </cfRule>
  </conditionalFormatting>
  <conditionalFormatting sqref="D15">
    <cfRule type="expression" dxfId="367" priority="121" stopIfTrue="1">
      <formula>LEN($B15)=3</formula>
    </cfRule>
    <cfRule type="expression" dxfId="366" priority="122" stopIfTrue="1">
      <formula>$B15=""</formula>
    </cfRule>
  </conditionalFormatting>
  <conditionalFormatting sqref="D15">
    <cfRule type="expression" dxfId="365" priority="119" stopIfTrue="1">
      <formula>LEN($B15)=3</formula>
    </cfRule>
    <cfRule type="expression" dxfId="364" priority="120" stopIfTrue="1">
      <formula>$B15=""</formula>
    </cfRule>
  </conditionalFormatting>
  <conditionalFormatting sqref="D15">
    <cfRule type="expression" dxfId="363" priority="117" stopIfTrue="1">
      <formula>LEN($B15)=3</formula>
    </cfRule>
    <cfRule type="expression" dxfId="362" priority="118" stopIfTrue="1">
      <formula>$B15=""</formula>
    </cfRule>
  </conditionalFormatting>
  <conditionalFormatting sqref="D15">
    <cfRule type="expression" dxfId="361" priority="115" stopIfTrue="1">
      <formula>LEN($B15)=3</formula>
    </cfRule>
    <cfRule type="expression" dxfId="360" priority="116" stopIfTrue="1">
      <formula>$B15=""</formula>
    </cfRule>
  </conditionalFormatting>
  <conditionalFormatting sqref="D15">
    <cfRule type="expression" dxfId="359" priority="113" stopIfTrue="1">
      <formula>LEN($B15)=3</formula>
    </cfRule>
    <cfRule type="expression" dxfId="358" priority="114" stopIfTrue="1">
      <formula>$B15=""</formula>
    </cfRule>
  </conditionalFormatting>
  <conditionalFormatting sqref="D15:E15">
    <cfRule type="expression" dxfId="357" priority="111" stopIfTrue="1">
      <formula>LEN($B15)=3</formula>
    </cfRule>
    <cfRule type="expression" dxfId="356" priority="112" stopIfTrue="1">
      <formula>$B15=""</formula>
    </cfRule>
  </conditionalFormatting>
  <conditionalFormatting sqref="D15">
    <cfRule type="expression" dxfId="355" priority="109" stopIfTrue="1">
      <formula>LEN($B15)=3</formula>
    </cfRule>
    <cfRule type="expression" dxfId="354" priority="110" stopIfTrue="1">
      <formula>$B15=""</formula>
    </cfRule>
  </conditionalFormatting>
  <conditionalFormatting sqref="D15">
    <cfRule type="expression" dxfId="353" priority="107" stopIfTrue="1">
      <formula>LEN($B15)=3</formula>
    </cfRule>
    <cfRule type="expression" dxfId="352" priority="108" stopIfTrue="1">
      <formula>$B15=""</formula>
    </cfRule>
  </conditionalFormatting>
  <conditionalFormatting sqref="D15">
    <cfRule type="expression" dxfId="351" priority="105" stopIfTrue="1">
      <formula>LEN($B15)=3</formula>
    </cfRule>
    <cfRule type="expression" dxfId="350" priority="106" stopIfTrue="1">
      <formula>$B15=""</formula>
    </cfRule>
  </conditionalFormatting>
  <conditionalFormatting sqref="D15">
    <cfRule type="expression" dxfId="349" priority="103" stopIfTrue="1">
      <formula>LEN($B15)=3</formula>
    </cfRule>
    <cfRule type="expression" dxfId="348" priority="104" stopIfTrue="1">
      <formula>$B15=""</formula>
    </cfRule>
  </conditionalFormatting>
  <conditionalFormatting sqref="D15">
    <cfRule type="expression" dxfId="347" priority="101" stopIfTrue="1">
      <formula>LEN($B15)=3</formula>
    </cfRule>
    <cfRule type="expression" dxfId="346" priority="102" stopIfTrue="1">
      <formula>$B15=""</formula>
    </cfRule>
  </conditionalFormatting>
  <conditionalFormatting sqref="D15">
    <cfRule type="expression" dxfId="345" priority="99" stopIfTrue="1">
      <formula>LEN($B15)=3</formula>
    </cfRule>
    <cfRule type="expression" dxfId="344" priority="100" stopIfTrue="1">
      <formula>$B15=""</formula>
    </cfRule>
  </conditionalFormatting>
  <conditionalFormatting sqref="D15">
    <cfRule type="expression" dxfId="343" priority="97" stopIfTrue="1">
      <formula>LEN($B15)=3</formula>
    </cfRule>
    <cfRule type="expression" dxfId="342" priority="98" stopIfTrue="1">
      <formula>$B15=""</formula>
    </cfRule>
  </conditionalFormatting>
  <conditionalFormatting sqref="D15">
    <cfRule type="expression" dxfId="341" priority="95" stopIfTrue="1">
      <formula>LEN($B15)=3</formula>
    </cfRule>
    <cfRule type="expression" dxfId="340" priority="96" stopIfTrue="1">
      <formula>$B15=""</formula>
    </cfRule>
  </conditionalFormatting>
  <conditionalFormatting sqref="D15">
    <cfRule type="expression" dxfId="339" priority="93" stopIfTrue="1">
      <formula>LEN($B15)=3</formula>
    </cfRule>
    <cfRule type="expression" dxfId="338" priority="94" stopIfTrue="1">
      <formula>$B15=""</formula>
    </cfRule>
  </conditionalFormatting>
  <conditionalFormatting sqref="D15">
    <cfRule type="expression" dxfId="337" priority="91" stopIfTrue="1">
      <formula>LEN($B15)=3</formula>
    </cfRule>
    <cfRule type="expression" dxfId="336" priority="92" stopIfTrue="1">
      <formula>$B15=""</formula>
    </cfRule>
  </conditionalFormatting>
  <conditionalFormatting sqref="D15">
    <cfRule type="expression" dxfId="335" priority="89" stopIfTrue="1">
      <formula>LEN($B15)=3</formula>
    </cfRule>
    <cfRule type="expression" dxfId="334" priority="90" stopIfTrue="1">
      <formula>$B15=""</formula>
    </cfRule>
  </conditionalFormatting>
  <conditionalFormatting sqref="D15:E15">
    <cfRule type="expression" dxfId="333" priority="87" stopIfTrue="1">
      <formula>LEN($B15)=3</formula>
    </cfRule>
    <cfRule type="expression" dxfId="332" priority="88" stopIfTrue="1">
      <formula>$B15=""</formula>
    </cfRule>
  </conditionalFormatting>
  <conditionalFormatting sqref="D15:E15">
    <cfRule type="expression" dxfId="331" priority="85" stopIfTrue="1">
      <formula>LEN($B15)=3</formula>
    </cfRule>
    <cfRule type="expression" dxfId="330" priority="86" stopIfTrue="1">
      <formula>$B15=""</formula>
    </cfRule>
  </conditionalFormatting>
  <conditionalFormatting sqref="D15:E15">
    <cfRule type="expression" dxfId="329" priority="83" stopIfTrue="1">
      <formula>LEN($B15)=3</formula>
    </cfRule>
    <cfRule type="expression" dxfId="328" priority="84" stopIfTrue="1">
      <formula>$B15=""</formula>
    </cfRule>
  </conditionalFormatting>
  <conditionalFormatting sqref="D15:E15">
    <cfRule type="expression" dxfId="327" priority="81" stopIfTrue="1">
      <formula>LEN($B15)=3</formula>
    </cfRule>
    <cfRule type="expression" dxfId="326" priority="82" stopIfTrue="1">
      <formula>$B15=""</formula>
    </cfRule>
  </conditionalFormatting>
  <conditionalFormatting sqref="D15:E15">
    <cfRule type="expression" dxfId="325" priority="79" stopIfTrue="1">
      <formula>LEN($B15)=3</formula>
    </cfRule>
    <cfRule type="expression" dxfId="324" priority="80" stopIfTrue="1">
      <formula>$B15=""</formula>
    </cfRule>
  </conditionalFormatting>
  <conditionalFormatting sqref="D15">
    <cfRule type="expression" dxfId="323" priority="77" stopIfTrue="1">
      <formula>LEN($B15)=3</formula>
    </cfRule>
    <cfRule type="expression" dxfId="322" priority="78" stopIfTrue="1">
      <formula>$B15=""</formula>
    </cfRule>
  </conditionalFormatting>
  <conditionalFormatting sqref="D15">
    <cfRule type="expression" dxfId="321" priority="75" stopIfTrue="1">
      <formula>LEN($B15)=3</formula>
    </cfRule>
    <cfRule type="expression" dxfId="320" priority="76" stopIfTrue="1">
      <formula>$B15=""</formula>
    </cfRule>
  </conditionalFormatting>
  <conditionalFormatting sqref="D15">
    <cfRule type="expression" dxfId="319" priority="73" stopIfTrue="1">
      <formula>LEN($B15)=3</formula>
    </cfRule>
    <cfRule type="expression" dxfId="318" priority="74" stopIfTrue="1">
      <formula>$B15=""</formula>
    </cfRule>
  </conditionalFormatting>
  <conditionalFormatting sqref="D15:E15">
    <cfRule type="expression" dxfId="317" priority="71" stopIfTrue="1">
      <formula>LEN($B15)=3</formula>
    </cfRule>
    <cfRule type="expression" dxfId="316" priority="72" stopIfTrue="1">
      <formula>$B15=""</formula>
    </cfRule>
  </conditionalFormatting>
  <conditionalFormatting sqref="D15:E15">
    <cfRule type="expression" dxfId="315" priority="69" stopIfTrue="1">
      <formula>LEN($B15)=3</formula>
    </cfRule>
    <cfRule type="expression" dxfId="314" priority="70" stopIfTrue="1">
      <formula>$B15=""</formula>
    </cfRule>
  </conditionalFormatting>
  <conditionalFormatting sqref="D15:E15">
    <cfRule type="expression" dxfId="313" priority="67" stopIfTrue="1">
      <formula>LEN($B15)=3</formula>
    </cfRule>
    <cfRule type="expression" dxfId="312" priority="68" stopIfTrue="1">
      <formula>$B15=""</formula>
    </cfRule>
  </conditionalFormatting>
  <conditionalFormatting sqref="D15:E15">
    <cfRule type="expression" dxfId="311" priority="65" stopIfTrue="1">
      <formula>LEN($B15)=3</formula>
    </cfRule>
    <cfRule type="expression" dxfId="310" priority="66" stopIfTrue="1">
      <formula>$B15=""</formula>
    </cfRule>
  </conditionalFormatting>
  <conditionalFormatting sqref="D15:E15">
    <cfRule type="expression" dxfId="309" priority="63" stopIfTrue="1">
      <formula>LEN($B15)=3</formula>
    </cfRule>
    <cfRule type="expression" dxfId="308" priority="64" stopIfTrue="1">
      <formula>$B15=""</formula>
    </cfRule>
  </conditionalFormatting>
  <conditionalFormatting sqref="D15:E15">
    <cfRule type="expression" dxfId="307" priority="61" stopIfTrue="1">
      <formula>LEN($B15)=3</formula>
    </cfRule>
    <cfRule type="expression" dxfId="306" priority="62" stopIfTrue="1">
      <formula>$B15=""</formula>
    </cfRule>
  </conditionalFormatting>
  <conditionalFormatting sqref="D15:E15">
    <cfRule type="expression" dxfId="305" priority="59" stopIfTrue="1">
      <formula>LEN($B15)=3</formula>
    </cfRule>
    <cfRule type="expression" dxfId="304" priority="60" stopIfTrue="1">
      <formula>$B15=""</formula>
    </cfRule>
  </conditionalFormatting>
  <conditionalFormatting sqref="D15:E15">
    <cfRule type="expression" dxfId="303" priority="57" stopIfTrue="1">
      <formula>LEN($B15)=3</formula>
    </cfRule>
    <cfRule type="expression" dxfId="302" priority="58" stopIfTrue="1">
      <formula>$B15=""</formula>
    </cfRule>
  </conditionalFormatting>
  <conditionalFormatting sqref="D15:E15">
    <cfRule type="expression" dxfId="301" priority="55" stopIfTrue="1">
      <formula>LEN($B15)=3</formula>
    </cfRule>
    <cfRule type="expression" dxfId="300" priority="56" stopIfTrue="1">
      <formula>$B15=""</formula>
    </cfRule>
  </conditionalFormatting>
  <conditionalFormatting sqref="D15:E15">
    <cfRule type="expression" dxfId="299" priority="53" stopIfTrue="1">
      <formula>LEN($B15)=3</formula>
    </cfRule>
    <cfRule type="expression" dxfId="298" priority="54" stopIfTrue="1">
      <formula>$B15=""</formula>
    </cfRule>
  </conditionalFormatting>
  <conditionalFormatting sqref="D15:E15">
    <cfRule type="expression" dxfId="297" priority="51" stopIfTrue="1">
      <formula>LEN($B15)=3</formula>
    </cfRule>
    <cfRule type="expression" dxfId="296" priority="52" stopIfTrue="1">
      <formula>$B15=""</formula>
    </cfRule>
  </conditionalFormatting>
  <conditionalFormatting sqref="D15">
    <cfRule type="expression" dxfId="295" priority="49" stopIfTrue="1">
      <formula>LEN($B15)=3</formula>
    </cfRule>
    <cfRule type="expression" dxfId="294" priority="50" stopIfTrue="1">
      <formula>$B15=""</formula>
    </cfRule>
  </conditionalFormatting>
  <conditionalFormatting sqref="E15">
    <cfRule type="expression" dxfId="293" priority="47" stopIfTrue="1">
      <formula>LEN($B15)=3</formula>
    </cfRule>
    <cfRule type="expression" dxfId="292" priority="48" stopIfTrue="1">
      <formula>$B15=""</formula>
    </cfRule>
  </conditionalFormatting>
  <conditionalFormatting sqref="G15">
    <cfRule type="expression" dxfId="291" priority="45" stopIfTrue="1">
      <formula>LEN($B15)=3</formula>
    </cfRule>
    <cfRule type="expression" dxfId="290" priority="46" stopIfTrue="1">
      <formula>$B15=""</formula>
    </cfRule>
  </conditionalFormatting>
  <conditionalFormatting sqref="G15">
    <cfRule type="expression" dxfId="289" priority="43" stopIfTrue="1">
      <formula>LEN($B15)=3</formula>
    </cfRule>
    <cfRule type="expression" dxfId="288" priority="44" stopIfTrue="1">
      <formula>$B15=""</formula>
    </cfRule>
  </conditionalFormatting>
  <conditionalFormatting sqref="G15">
    <cfRule type="expression" dxfId="287" priority="41" stopIfTrue="1">
      <formula>LEN($B15)=3</formula>
    </cfRule>
    <cfRule type="expression" dxfId="286" priority="42" stopIfTrue="1">
      <formula>$B15=""</formula>
    </cfRule>
  </conditionalFormatting>
  <conditionalFormatting sqref="G15">
    <cfRule type="expression" dxfId="285" priority="39" stopIfTrue="1">
      <formula>LEN($B15)=3</formula>
    </cfRule>
    <cfRule type="expression" dxfId="284" priority="40" stopIfTrue="1">
      <formula>$B15=""</formula>
    </cfRule>
  </conditionalFormatting>
  <conditionalFormatting sqref="G15">
    <cfRule type="expression" dxfId="283" priority="37" stopIfTrue="1">
      <formula>LEN($B15)=3</formula>
    </cfRule>
    <cfRule type="expression" dxfId="282" priority="38" stopIfTrue="1">
      <formula>$B15=""</formula>
    </cfRule>
  </conditionalFormatting>
  <conditionalFormatting sqref="G15">
    <cfRule type="expression" dxfId="281" priority="35" stopIfTrue="1">
      <formula>LEN($B15)=3</formula>
    </cfRule>
    <cfRule type="expression" dxfId="280" priority="36" stopIfTrue="1">
      <formula>$B15=""</formula>
    </cfRule>
  </conditionalFormatting>
  <conditionalFormatting sqref="G15">
    <cfRule type="expression" dxfId="279" priority="33" stopIfTrue="1">
      <formula>LEN($B15)=3</formula>
    </cfRule>
    <cfRule type="expression" dxfId="278" priority="34" stopIfTrue="1">
      <formula>$B15=""</formula>
    </cfRule>
  </conditionalFormatting>
  <conditionalFormatting sqref="G15">
    <cfRule type="expression" dxfId="277" priority="31" stopIfTrue="1">
      <formula>LEN($B15)=3</formula>
    </cfRule>
    <cfRule type="expression" dxfId="276" priority="32" stopIfTrue="1">
      <formula>$B15=""</formula>
    </cfRule>
  </conditionalFormatting>
  <conditionalFormatting sqref="G15">
    <cfRule type="expression" dxfId="275" priority="29" stopIfTrue="1">
      <formula>LEN($B15)=3</formula>
    </cfRule>
    <cfRule type="expression" dxfId="274" priority="30" stopIfTrue="1">
      <formula>$B15=""</formula>
    </cfRule>
  </conditionalFormatting>
  <conditionalFormatting sqref="G15">
    <cfRule type="expression" dxfId="273" priority="27" stopIfTrue="1">
      <formula>LEN($B15)=3</formula>
    </cfRule>
    <cfRule type="expression" dxfId="272" priority="28" stopIfTrue="1">
      <formula>$B15=""</formula>
    </cfRule>
  </conditionalFormatting>
  <conditionalFormatting sqref="G15">
    <cfRule type="expression" dxfId="271" priority="25" stopIfTrue="1">
      <formula>LEN($B15)=3</formula>
    </cfRule>
    <cfRule type="expression" dxfId="270" priority="26" stopIfTrue="1">
      <formula>$B15=""</formula>
    </cfRule>
  </conditionalFormatting>
  <conditionalFormatting sqref="G15">
    <cfRule type="expression" dxfId="269" priority="23" stopIfTrue="1">
      <formula>LEN($B15)=3</formula>
    </cfRule>
    <cfRule type="expression" dxfId="268" priority="24" stopIfTrue="1">
      <formula>$B15=""</formula>
    </cfRule>
  </conditionalFormatting>
  <conditionalFormatting sqref="G15">
    <cfRule type="expression" dxfId="267" priority="21" stopIfTrue="1">
      <formula>LEN($B15)=3</formula>
    </cfRule>
    <cfRule type="expression" dxfId="266" priority="22" stopIfTrue="1">
      <formula>$B15=""</formula>
    </cfRule>
  </conditionalFormatting>
  <conditionalFormatting sqref="G15">
    <cfRule type="expression" dxfId="265" priority="19" stopIfTrue="1">
      <formula>LEN($B15)=3</formula>
    </cfRule>
    <cfRule type="expression" dxfId="264" priority="20" stopIfTrue="1">
      <formula>$B15=""</formula>
    </cfRule>
  </conditionalFormatting>
  <conditionalFormatting sqref="G15">
    <cfRule type="expression" dxfId="263" priority="17" stopIfTrue="1">
      <formula>LEN($B15)=3</formula>
    </cfRule>
    <cfRule type="expression" dxfId="262" priority="18" stopIfTrue="1">
      <formula>$B15=""</formula>
    </cfRule>
  </conditionalFormatting>
  <conditionalFormatting sqref="G15">
    <cfRule type="expression" dxfId="261" priority="15" stopIfTrue="1">
      <formula>LEN($B15)=3</formula>
    </cfRule>
    <cfRule type="expression" dxfId="260" priority="16" stopIfTrue="1">
      <formula>$B15=""</formula>
    </cfRule>
  </conditionalFormatting>
  <conditionalFormatting sqref="G15">
    <cfRule type="expression" dxfId="259" priority="13" stopIfTrue="1">
      <formula>LEN($B15)=3</formula>
    </cfRule>
    <cfRule type="expression" dxfId="258" priority="14" stopIfTrue="1">
      <formula>$B15=""</formula>
    </cfRule>
  </conditionalFormatting>
  <conditionalFormatting sqref="G15">
    <cfRule type="expression" dxfId="257" priority="11" stopIfTrue="1">
      <formula>LEN($B15)=3</formula>
    </cfRule>
    <cfRule type="expression" dxfId="256" priority="12" stopIfTrue="1">
      <formula>$B15=""</formula>
    </cfRule>
  </conditionalFormatting>
  <conditionalFormatting sqref="G15">
    <cfRule type="expression" dxfId="255" priority="9" stopIfTrue="1">
      <formula>LEN($B15)=3</formula>
    </cfRule>
    <cfRule type="expression" dxfId="254" priority="10" stopIfTrue="1">
      <formula>$B15=""</formula>
    </cfRule>
  </conditionalFormatting>
  <conditionalFormatting sqref="G15">
    <cfRule type="expression" dxfId="253" priority="7" stopIfTrue="1">
      <formula>LEN($B15)=3</formula>
    </cfRule>
    <cfRule type="expression" dxfId="252" priority="8" stopIfTrue="1">
      <formula>$B15=""</formula>
    </cfRule>
  </conditionalFormatting>
  <conditionalFormatting sqref="G15">
    <cfRule type="expression" dxfId="251" priority="5" stopIfTrue="1">
      <formula>LEN($B15)=3</formula>
    </cfRule>
    <cfRule type="expression" dxfId="250" priority="6" stopIfTrue="1">
      <formula>$B15=""</formula>
    </cfRule>
  </conditionalFormatting>
  <conditionalFormatting sqref="G15">
    <cfRule type="expression" dxfId="249" priority="3" stopIfTrue="1">
      <formula>LEN($B15)=3</formula>
    </cfRule>
    <cfRule type="expression" dxfId="248" priority="4" stopIfTrue="1">
      <formula>$B15=""</formula>
    </cfRule>
  </conditionalFormatting>
  <conditionalFormatting sqref="G15">
    <cfRule type="expression" dxfId="247" priority="1" stopIfTrue="1">
      <formula>LEN($B15)=3</formula>
    </cfRule>
    <cfRule type="expression" dxfId="246" priority="2" stopIfTrue="1">
      <formula>$B15=""</formula>
    </cfRule>
  </conditionalFormatting>
  <pageMargins left="0.51181102362204722" right="0.51181102362204722" top="0.78740157480314965" bottom="0.78740157480314965" header="0.31496062992125984" footer="0.31496062992125984"/>
  <pageSetup paperSize="9" scale="66" orientation="portrait" errors="blank" r:id="rId1"/>
  <headerFooter alignWithMargins="0">
    <oddHeader>&amp;C&amp;F</oddHeader>
    <oddFooter>&amp;C&amp;P/&amp;N</oddFooter>
  </headerFooter>
  <drawing r:id="rId2"/>
  <legacyDrawing r:id="rId3"/>
  <oleObjects>
    <oleObject progId="Word.Picture.8" shapeId="240641" r:id="rId4"/>
    <oleObject progId="Word.Picture.8" shapeId="240642" r:id="rId5"/>
    <oleObject progId="Word.Picture.8" shapeId="240643" r:id="rId6"/>
  </oleObjects>
</worksheet>
</file>

<file path=xl/worksheets/sheet6.xml><?xml version="1.0" encoding="utf-8"?>
<worksheet xmlns="http://schemas.openxmlformats.org/spreadsheetml/2006/main" xmlns:r="http://schemas.openxmlformats.org/officeDocument/2006/relationships">
  <sheetPr>
    <tabColor rgb="FF92D050"/>
  </sheetPr>
  <dimension ref="B1:H93"/>
  <sheetViews>
    <sheetView showGridLines="0" view="pageBreakPreview" zoomScale="80" zoomScaleNormal="80" zoomScaleSheetLayoutView="80" workbookViewId="0">
      <pane ySplit="11" topLeftCell="A21" activePane="bottomLeft" state="frozen"/>
      <selection pane="bottomLeft" activeCell="M26" sqref="M26"/>
    </sheetView>
  </sheetViews>
  <sheetFormatPr defaultRowHeight="12.75"/>
  <cols>
    <col min="1" max="1" width="9.140625" style="174"/>
    <col min="2" max="2" width="2.42578125" style="174" bestFit="1" customWidth="1"/>
    <col min="3" max="3" width="31.5703125" style="172" bestFit="1" customWidth="1"/>
    <col min="4" max="4" width="66.7109375" style="172" customWidth="1"/>
    <col min="5" max="5" width="11.7109375" style="181" bestFit="1" customWidth="1"/>
    <col min="6" max="6" width="11.28515625" style="170" bestFit="1" customWidth="1"/>
    <col min="7" max="7" width="11.28515625" style="176" customWidth="1"/>
    <col min="8" max="8" width="17.85546875" style="183" bestFit="1" customWidth="1"/>
    <col min="9" max="16384" width="9.140625" style="174"/>
  </cols>
  <sheetData>
    <row r="1" spans="2:8" s="25" customFormat="1" ht="15.75">
      <c r="C1" s="565"/>
      <c r="D1" s="565"/>
      <c r="E1" s="565"/>
      <c r="F1" s="565"/>
      <c r="G1" s="565"/>
      <c r="H1" s="565"/>
    </row>
    <row r="2" spans="2:8" s="29" customFormat="1" ht="18.75">
      <c r="B2" s="26"/>
      <c r="C2" s="566" t="s">
        <v>20</v>
      </c>
      <c r="D2" s="566"/>
      <c r="E2" s="566"/>
      <c r="F2" s="566"/>
      <c r="G2" s="566"/>
      <c r="H2" s="566"/>
    </row>
    <row r="3" spans="2:8" s="29" customFormat="1" ht="18.75">
      <c r="B3" s="26"/>
      <c r="C3" s="566" t="s">
        <v>21</v>
      </c>
      <c r="D3" s="566"/>
      <c r="E3" s="566"/>
      <c r="F3" s="566"/>
      <c r="G3" s="566"/>
      <c r="H3" s="566"/>
    </row>
    <row r="4" spans="2:8" s="29" customFormat="1" ht="18.75">
      <c r="B4" s="26"/>
      <c r="C4" s="566" t="s">
        <v>22</v>
      </c>
      <c r="D4" s="566"/>
      <c r="E4" s="566"/>
      <c r="F4" s="566"/>
      <c r="G4" s="566"/>
      <c r="H4" s="566"/>
    </row>
    <row r="5" spans="2:8" s="29" customFormat="1" ht="18.75">
      <c r="B5" s="26"/>
      <c r="C5" s="566" t="s">
        <v>16582</v>
      </c>
      <c r="D5" s="566"/>
      <c r="E5" s="566"/>
      <c r="F5" s="566"/>
      <c r="G5" s="566"/>
      <c r="H5" s="566"/>
    </row>
    <row r="6" spans="2:8" s="179" customFormat="1">
      <c r="C6" s="277" t="s">
        <v>16448</v>
      </c>
      <c r="D6" s="127" t="s">
        <v>20077</v>
      </c>
      <c r="G6" s="132" t="s">
        <v>40</v>
      </c>
      <c r="H6" s="135">
        <f>'033-21-CAPA'!D20</f>
        <v>44399</v>
      </c>
    </row>
    <row r="7" spans="2:8" s="179" customFormat="1" ht="25.5">
      <c r="C7" s="277" t="s">
        <v>16510</v>
      </c>
      <c r="D7" s="431" t="s">
        <v>20078</v>
      </c>
      <c r="G7" s="133" t="s">
        <v>42</v>
      </c>
      <c r="H7" s="128" t="s">
        <v>16544</v>
      </c>
    </row>
    <row r="8" spans="2:8" s="179" customFormat="1">
      <c r="C8" s="126" t="s">
        <v>43</v>
      </c>
      <c r="D8" s="129" t="s">
        <v>16511</v>
      </c>
      <c r="G8" s="133" t="s">
        <v>45</v>
      </c>
      <c r="H8" s="130" t="s">
        <v>16533</v>
      </c>
    </row>
    <row r="9" spans="2:8" s="179" customFormat="1">
      <c r="C9" s="277" t="s">
        <v>46</v>
      </c>
      <c r="D9" s="98" t="s">
        <v>16550</v>
      </c>
      <c r="E9" s="132" t="s">
        <v>47</v>
      </c>
      <c r="F9" s="131">
        <v>0</v>
      </c>
      <c r="G9" s="134" t="s">
        <v>48</v>
      </c>
      <c r="H9" s="142" t="str">
        <f>'033.01-21-PEC NOVA'!$H$9</f>
        <v>COTAÇÃO DE MERCADO</v>
      </c>
    </row>
    <row r="10" spans="2:8" s="180" customFormat="1">
      <c r="H10" s="182"/>
    </row>
    <row r="11" spans="2:8" s="175" customFormat="1" ht="25.5">
      <c r="C11" s="185" t="s">
        <v>9</v>
      </c>
      <c r="D11" s="185" t="s">
        <v>3</v>
      </c>
      <c r="E11" s="185" t="s">
        <v>1</v>
      </c>
      <c r="F11" s="186" t="s">
        <v>2</v>
      </c>
      <c r="G11" s="187" t="s">
        <v>18</v>
      </c>
      <c r="H11" s="188" t="s">
        <v>16537</v>
      </c>
    </row>
    <row r="12" spans="2:8" s="175" customFormat="1">
      <c r="B12" s="167" t="s">
        <v>16458</v>
      </c>
      <c r="C12" s="364" t="s">
        <v>16376</v>
      </c>
      <c r="D12" s="365" t="str">
        <f>IF($B12="A",VLOOKUP($C12,'033.01-21-PEC NOVA'!$C$15:$H$29,2,0),IF($B12="B",VLOOKUP($C12,'033.02-21-PEC ANTIGA'!$C$15:$H$25,2,0),IF($B12="C",VLOOKUP($C12,'033.03-21-COMP ME'!$C$15:$H$15,2,0))))</f>
        <v>MULTI EXERCITADOR ESTAÇÃO SAÚDE</v>
      </c>
      <c r="E12" s="365" t="str">
        <f>IF($B12="A",VLOOKUP($C12,'033.01-21-PEC NOVA'!$C$15:$H$29,3,0),IF($B12="B",VLOOKUP($C12,'033.02-21-PEC ANTIGA'!$C$15:$H$25,3,0),IF($B12="C",VLOOKUP($C12,'033.03-21-COMP ME'!$C$15:$H$15,3,0))))</f>
        <v>UN</v>
      </c>
      <c r="F12" s="365">
        <f>IF($B12="A",VLOOKUP($C12,'033.01-21-PEC NOVA'!$C$15:$H$29,4,0),IF($B12="B",VLOOKUP($C12,'033.02-21-PEC ANTIGA'!$C$15:$H$25,4,0),IF($B12="C",VLOOKUP($C12,'033.03-21-COMP ME'!$C$15:$H$15,4,0))))</f>
        <v>1</v>
      </c>
      <c r="G12" s="366">
        <f>IF($B12="A",VLOOKUP($C12,'033.01-21-PEC NOVA'!$C$15:$H$29,5,0),IF($B12="B",VLOOKUP($C12,'033.02-21-PEC ANTIGA'!$C$15:$H$25,5,0),IF($B12="C",VLOOKUP($C12,'033.03-21-COMP ME'!$C$15:$H$15,5,0))))</f>
        <v>20000</v>
      </c>
      <c r="H12" s="367">
        <f>F12*G12</f>
        <v>20000</v>
      </c>
    </row>
    <row r="13" spans="2:8" s="175" customFormat="1">
      <c r="B13" s="167" t="s">
        <v>16458</v>
      </c>
      <c r="C13" s="364" t="s">
        <v>16408</v>
      </c>
      <c r="D13" s="365" t="str">
        <f>IF($B13="A",VLOOKUP($C13,'033.01-21-PEC NOVA'!$C$15:$H$29,2,0),IF($B13="B",VLOOKUP($C13,'033.02-21-PEC ANTIGA'!$C$15:$H$25,2,0),IF($B13="C",VLOOKUP($C13,'033.03-21-COMP ME'!$C$15:$H$15,2,0))))</f>
        <v>EQUIPAMENTO JOGO DE BARRAS - P.C.R.</v>
      </c>
      <c r="E13" s="365" t="str">
        <f>IF($B13="A",VLOOKUP($C13,'033.01-21-PEC NOVA'!$C$15:$H$29,3,0),IF($B13="B",VLOOKUP($C13,'033.02-21-PEC ANTIGA'!$C$15:$H$25,3,0),IF($B13="C",VLOOKUP($C13,'033.03-21-COMP ME'!$C$15:$H$15,3,0))))</f>
        <v>UN</v>
      </c>
      <c r="F13" s="365">
        <f>IF($B13="A",VLOOKUP($C13,'033.01-21-PEC NOVA'!$C$15:$H$29,4,0),IF($B13="B",VLOOKUP($C13,'033.02-21-PEC ANTIGA'!$C$15:$H$25,4,0),IF($B13="C",VLOOKUP($C13,'033.03-21-COMP ME'!$C$15:$H$15,4,0))))</f>
        <v>1</v>
      </c>
      <c r="G13" s="366">
        <f>IF($B13="A",VLOOKUP($C13,'033.01-21-PEC NOVA'!$C$15:$H$29,5,0),IF($B13="B",VLOOKUP($C13,'033.02-21-PEC ANTIGA'!$C$15:$H$25,5,0),IF($B13="C",VLOOKUP($C13,'033.03-21-COMP ME'!$C$15:$H$15,5,0))))</f>
        <v>3640</v>
      </c>
      <c r="H13" s="367">
        <f t="shared" ref="H13:H38" si="0">F13*G13</f>
        <v>3640</v>
      </c>
    </row>
    <row r="14" spans="2:8" s="175" customFormat="1">
      <c r="B14" s="167" t="s">
        <v>16458</v>
      </c>
      <c r="C14" s="364" t="s">
        <v>16409</v>
      </c>
      <c r="D14" s="365" t="str">
        <f>IF($B14="A",VLOOKUP($C14,'033.01-21-PEC NOVA'!$C$15:$H$29,2,0),IF($B14="B",VLOOKUP($C14,'033.02-21-PEC ANTIGA'!$C$15:$H$25,2,0),IF($B14="C",VLOOKUP($C14,'033.03-21-COMP ME'!$C$15:$H$15,2,0))))</f>
        <v>EQUIPAMENTO PARALELAS - P.C.R.</v>
      </c>
      <c r="E14" s="365" t="str">
        <f>IF($B14="A",VLOOKUP($C14,'033.01-21-PEC NOVA'!$C$15:$H$29,3,0),IF($B14="B",VLOOKUP($C14,'033.02-21-PEC ANTIGA'!$C$15:$H$25,3,0),IF($B14="C",VLOOKUP($C14,'033.03-21-COMP ME'!$C$15:$H$15,3,0))))</f>
        <v>UN</v>
      </c>
      <c r="F14" s="365">
        <f>IF($B14="A",VLOOKUP($C14,'033.01-21-PEC NOVA'!$C$15:$H$29,4,0),IF($B14="B",VLOOKUP($C14,'033.02-21-PEC ANTIGA'!$C$15:$H$25,4,0),IF($B14="C",VLOOKUP($C14,'033.03-21-COMP ME'!$C$15:$H$15,4,0))))</f>
        <v>1</v>
      </c>
      <c r="G14" s="366">
        <f>IF($B14="A",VLOOKUP($C14,'033.01-21-PEC NOVA'!$C$15:$H$29,5,0),IF($B14="B",VLOOKUP($C14,'033.02-21-PEC ANTIGA'!$C$15:$H$25,5,0),IF($B14="C",VLOOKUP($C14,'033.03-21-COMP ME'!$C$15:$H$15,5,0))))</f>
        <v>2600</v>
      </c>
      <c r="H14" s="367">
        <f t="shared" si="0"/>
        <v>2600</v>
      </c>
    </row>
    <row r="15" spans="2:8" s="175" customFormat="1">
      <c r="B15" s="167" t="s">
        <v>16458</v>
      </c>
      <c r="C15" s="364" t="s">
        <v>16410</v>
      </c>
      <c r="D15" s="365" t="str">
        <f>IF($B15="A",VLOOKUP($C15,'033.01-21-PEC NOVA'!$C$15:$H$29,2,0),IF($B15="B",VLOOKUP($C15,'033.02-21-PEC ANTIGA'!$C$15:$H$25,2,0),IF($B15="C",VLOOKUP($C15,'033.03-21-COMP ME'!$C$15:$H$15,2,0))))</f>
        <v>EQUIPAMENTO GIRO DE PUNHO - P.C.R.</v>
      </c>
      <c r="E15" s="365" t="str">
        <f>IF($B15="A",VLOOKUP($C15,'033.01-21-PEC NOVA'!$C$15:$H$29,3,0),IF($B15="B",VLOOKUP($C15,'033.02-21-PEC ANTIGA'!$C$15:$H$25,3,0),IF($B15="C",VLOOKUP($C15,'033.03-21-COMP ME'!$C$15:$H$15,3,0))))</f>
        <v>UN</v>
      </c>
      <c r="F15" s="365">
        <f>IF($B15="A",VLOOKUP($C15,'033.01-21-PEC NOVA'!$C$15:$H$29,4,0),IF($B15="B",VLOOKUP($C15,'033.02-21-PEC ANTIGA'!$C$15:$H$25,4,0),IF($B15="C",VLOOKUP($C15,'033.03-21-COMP ME'!$C$15:$H$15,4,0))))</f>
        <v>1</v>
      </c>
      <c r="G15" s="366">
        <f>IF($B15="A",VLOOKUP($C15,'033.01-21-PEC NOVA'!$C$15:$H$29,5,0),IF($B15="B",VLOOKUP($C15,'033.02-21-PEC ANTIGA'!$C$15:$H$25,5,0),IF($B15="C",VLOOKUP($C15,'033.03-21-COMP ME'!$C$15:$H$15,5,0))))</f>
        <v>3074.34</v>
      </c>
      <c r="H15" s="367">
        <f t="shared" si="0"/>
        <v>3074.34</v>
      </c>
    </row>
    <row r="16" spans="2:8" s="175" customFormat="1">
      <c r="B16" s="175" t="s">
        <v>16458</v>
      </c>
      <c r="C16" s="364" t="s">
        <v>16411</v>
      </c>
      <c r="D16" s="365" t="str">
        <f>IF($B16="A",VLOOKUP($C16,'033.01-21-PEC NOVA'!$C$15:$H$29,2,0),IF($B16="B",VLOOKUP($C16,'033.02-21-PEC ANTIGA'!$C$15:$H$25,2,0),IF($B16="C",VLOOKUP($C16,'033.03-21-COMP ME'!$C$15:$H$15,2,0))))</f>
        <v>EQUIPAMENTO BICICLETA DE MÃO - P.C.R.</v>
      </c>
      <c r="E16" s="365" t="str">
        <f>IF($B16="A",VLOOKUP($C16,'033.01-21-PEC NOVA'!$C$15:$H$29,3,0),IF($B16="B",VLOOKUP($C16,'033.02-21-PEC ANTIGA'!$C$15:$H$25,3,0),IF($B16="C",VLOOKUP($C16,'033.03-21-COMP ME'!$C$15:$H$15,3,0))))</f>
        <v>UN</v>
      </c>
      <c r="F16" s="365">
        <f>IF($B16="A",VLOOKUP($C16,'033.01-21-PEC NOVA'!$C$15:$H$29,4,0),IF($B16="B",VLOOKUP($C16,'033.02-21-PEC ANTIGA'!$C$15:$H$25,4,0),IF($B16="C",VLOOKUP($C16,'033.03-21-COMP ME'!$C$15:$H$15,4,0))))</f>
        <v>1</v>
      </c>
      <c r="G16" s="366">
        <f>IF($B16="A",VLOOKUP($C16,'033.01-21-PEC NOVA'!$C$15:$H$29,5,0),IF($B16="B",VLOOKUP($C16,'033.02-21-PEC ANTIGA'!$C$15:$H$25,5,0),IF($B16="C",VLOOKUP($C16,'033.03-21-COMP ME'!$C$15:$H$15,5,0))))</f>
        <v>1453.81</v>
      </c>
      <c r="H16" s="367">
        <f t="shared" si="0"/>
        <v>1453.81</v>
      </c>
    </row>
    <row r="17" spans="2:8" s="175" customFormat="1">
      <c r="B17" s="175" t="s">
        <v>16458</v>
      </c>
      <c r="C17" s="364" t="s">
        <v>16412</v>
      </c>
      <c r="D17" s="365" t="str">
        <f>IF($B17="A",VLOOKUP($C17,'033.01-21-PEC NOVA'!$C$15:$H$29,2,0),IF($B17="B",VLOOKUP($C17,'033.02-21-PEC ANTIGA'!$C$15:$H$25,2,0),IF($B17="C",VLOOKUP($C17,'033.03-21-COMP ME'!$C$15:$H$15,2,0))))</f>
        <v>EQUIPAMENTO SIMULADOR DE CAVALGADA TRIPLO</v>
      </c>
      <c r="E17" s="365" t="str">
        <f>IF($B17="A",VLOOKUP($C17,'033.01-21-PEC NOVA'!$C$15:$H$29,3,0),IF($B17="B",VLOOKUP($C17,'033.02-21-PEC ANTIGA'!$C$15:$H$25,3,0),IF($B17="C",VLOOKUP($C17,'033.03-21-COMP ME'!$C$15:$H$15,3,0))))</f>
        <v>UN</v>
      </c>
      <c r="F17" s="365">
        <f>IF($B17="A",VLOOKUP($C17,'033.01-21-PEC NOVA'!$C$15:$H$29,4,0),IF($B17="B",VLOOKUP($C17,'033.02-21-PEC ANTIGA'!$C$15:$H$25,4,0),IF($B17="C",VLOOKUP($C17,'033.03-21-COMP ME'!$C$15:$H$15,4,0))))</f>
        <v>1</v>
      </c>
      <c r="G17" s="366">
        <f>IF($B17="A",VLOOKUP($C17,'033.01-21-PEC NOVA'!$C$15:$H$29,5,0),IF($B17="B",VLOOKUP($C17,'033.02-21-PEC ANTIGA'!$C$15:$H$25,5,0),IF($B17="C",VLOOKUP($C17,'033.03-21-COMP ME'!$C$15:$H$15,5,0))))</f>
        <v>3360</v>
      </c>
      <c r="H17" s="367">
        <f t="shared" si="0"/>
        <v>3360</v>
      </c>
    </row>
    <row r="18" spans="2:8" s="175" customFormat="1">
      <c r="B18" s="175" t="s">
        <v>16458</v>
      </c>
      <c r="C18" s="364" t="s">
        <v>16413</v>
      </c>
      <c r="D18" s="365" t="str">
        <f>IF($B18="A",VLOOKUP($C18,'033.01-21-PEC NOVA'!$C$15:$H$29,2,0),IF($B18="B",VLOOKUP($C18,'033.02-21-PEC ANTIGA'!$C$15:$H$25,2,0),IF($B18="C",VLOOKUP($C18,'033.03-21-COMP ME'!$C$15:$H$15,2,0))))</f>
        <v>EQUIPAMENTO LEG PRESS TRIPLO</v>
      </c>
      <c r="E18" s="365" t="str">
        <f>IF($B18="A",VLOOKUP($C18,'033.01-21-PEC NOVA'!$C$15:$H$29,3,0),IF($B18="B",VLOOKUP($C18,'033.02-21-PEC ANTIGA'!$C$15:$H$25,3,0),IF($B18="C",VLOOKUP($C18,'033.03-21-COMP ME'!$C$15:$H$15,3,0))))</f>
        <v>UN</v>
      </c>
      <c r="F18" s="365">
        <f>IF($B18="A",VLOOKUP($C18,'033.01-21-PEC NOVA'!$C$15:$H$29,4,0),IF($B18="B",VLOOKUP($C18,'033.02-21-PEC ANTIGA'!$C$15:$H$25,4,0),IF($B18="C",VLOOKUP($C18,'033.03-21-COMP ME'!$C$15:$H$15,4,0))))</f>
        <v>1</v>
      </c>
      <c r="G18" s="366">
        <f>IF($B18="A",VLOOKUP($C18,'033.01-21-PEC NOVA'!$C$15:$H$29,5,0),IF($B18="B",VLOOKUP($C18,'033.02-21-PEC ANTIGA'!$C$15:$H$25,5,0),IF($B18="C",VLOOKUP($C18,'033.03-21-COMP ME'!$C$15:$H$15,5,0))))</f>
        <v>2200</v>
      </c>
      <c r="H18" s="367">
        <f t="shared" si="0"/>
        <v>2200</v>
      </c>
    </row>
    <row r="19" spans="2:8" s="175" customFormat="1">
      <c r="B19" s="175" t="s">
        <v>16458</v>
      </c>
      <c r="C19" s="364" t="s">
        <v>16414</v>
      </c>
      <c r="D19" s="365" t="str">
        <f>IF($B19="A",VLOOKUP($C19,'033.01-21-PEC NOVA'!$C$15:$H$29,2,0),IF($B19="B",VLOOKUP($C19,'033.02-21-PEC ANTIGA'!$C$15:$H$25,2,0),IF($B19="C",VLOOKUP($C19,'033.03-21-COMP ME'!$C$15:$H$15,2,0))))</f>
        <v>EQUIPAMENTO ESQUI TRIPLO</v>
      </c>
      <c r="E19" s="365" t="str">
        <f>IF($B19="A",VLOOKUP($C19,'033.01-21-PEC NOVA'!$C$15:$H$29,3,0),IF($B19="B",VLOOKUP($C19,'033.02-21-PEC ANTIGA'!$C$15:$H$25,3,0),IF($B19="C",VLOOKUP($C19,'033.03-21-COMP ME'!$C$15:$H$15,3,0))))</f>
        <v>UN</v>
      </c>
      <c r="F19" s="365">
        <f>IF($B19="A",VLOOKUP($C19,'033.01-21-PEC NOVA'!$C$15:$H$29,4,0),IF($B19="B",VLOOKUP($C19,'033.02-21-PEC ANTIGA'!$C$15:$H$25,4,0),IF($B19="C",VLOOKUP($C19,'033.03-21-COMP ME'!$C$15:$H$15,4,0))))</f>
        <v>1</v>
      </c>
      <c r="G19" s="366">
        <f>IF($B19="A",VLOOKUP($C19,'033.01-21-PEC NOVA'!$C$15:$H$29,5,0),IF($B19="B",VLOOKUP($C19,'033.02-21-PEC ANTIGA'!$C$15:$H$25,5,0),IF($B19="C",VLOOKUP($C19,'033.03-21-COMP ME'!$C$15:$H$15,5,0))))</f>
        <v>3600</v>
      </c>
      <c r="H19" s="367">
        <f t="shared" si="0"/>
        <v>3600</v>
      </c>
    </row>
    <row r="20" spans="2:8" s="175" customFormat="1">
      <c r="B20" s="175" t="s">
        <v>16458</v>
      </c>
      <c r="C20" s="364" t="s">
        <v>16415</v>
      </c>
      <c r="D20" s="365" t="str">
        <f>IF($B20="A",VLOOKUP($C20,'033.01-21-PEC NOVA'!$C$15:$H$29,2,0),IF($B20="B",VLOOKUP($C20,'033.02-21-PEC ANTIGA'!$C$15:$H$25,2,0),IF($B20="C",VLOOKUP($C20,'033.03-21-COMP ME'!$C$15:$H$15,2,0))))</f>
        <v>EQUIPAMENTO SIMULADOR DE REMO TRIPLO</v>
      </c>
      <c r="E20" s="365" t="str">
        <f>IF($B20="A",VLOOKUP($C20,'033.01-21-PEC NOVA'!$C$15:$H$29,3,0),IF($B20="B",VLOOKUP($C20,'033.02-21-PEC ANTIGA'!$C$15:$H$25,3,0),IF($B20="C",VLOOKUP($C20,'033.03-21-COMP ME'!$C$15:$H$15,3,0))))</f>
        <v>UN</v>
      </c>
      <c r="F20" s="365">
        <f>IF($B20="A",VLOOKUP($C20,'033.01-21-PEC NOVA'!$C$15:$H$29,4,0),IF($B20="B",VLOOKUP($C20,'033.02-21-PEC ANTIGA'!$C$15:$H$25,4,0),IF($B20="C",VLOOKUP($C20,'033.03-21-COMP ME'!$C$15:$H$15,4,0))))</f>
        <v>1</v>
      </c>
      <c r="G20" s="366">
        <f>IF($B20="A",VLOOKUP($C20,'033.01-21-PEC NOVA'!$C$15:$H$29,5,0),IF($B20="B",VLOOKUP($C20,'033.02-21-PEC ANTIGA'!$C$15:$H$25,5,0),IF($B20="C",VLOOKUP($C20,'033.03-21-COMP ME'!$C$15:$H$15,5,0))))</f>
        <v>3050</v>
      </c>
      <c r="H20" s="367">
        <f t="shared" si="0"/>
        <v>3050</v>
      </c>
    </row>
    <row r="21" spans="2:8" s="175" customFormat="1">
      <c r="B21" s="175" t="s">
        <v>16458</v>
      </c>
      <c r="C21" s="364" t="s">
        <v>16416</v>
      </c>
      <c r="D21" s="365" t="str">
        <f>IF($B21="A",VLOOKUP($C21,'033.01-21-PEC NOVA'!$C$15:$H$29,2,0),IF($B21="B",VLOOKUP($C21,'033.02-21-PEC ANTIGA'!$C$15:$H$25,2,0),IF($B21="C",VLOOKUP($C21,'033.03-21-COMP ME'!$C$15:$H$15,2,0))))</f>
        <v>EQUIPAMENTO BARRA ALTA GIRATÓRIA COM TRÊS ALTURAS</v>
      </c>
      <c r="E21" s="365" t="str">
        <f>IF($B21="A",VLOOKUP($C21,'033.01-21-PEC NOVA'!$C$15:$H$29,3,0),IF($B21="B",VLOOKUP($C21,'033.02-21-PEC ANTIGA'!$C$15:$H$25,3,0),IF($B21="C",VLOOKUP($C21,'033.03-21-COMP ME'!$C$15:$H$15,3,0))))</f>
        <v>UN</v>
      </c>
      <c r="F21" s="365">
        <f>IF($B21="A",VLOOKUP($C21,'033.01-21-PEC NOVA'!$C$15:$H$29,4,0),IF($B21="B",VLOOKUP($C21,'033.02-21-PEC ANTIGA'!$C$15:$H$25,4,0),IF($B21="C",VLOOKUP($C21,'033.03-21-COMP ME'!$C$15:$H$15,4,0))))</f>
        <v>1</v>
      </c>
      <c r="G21" s="366">
        <f>IF($B21="A",VLOOKUP($C21,'033.01-21-PEC NOVA'!$C$15:$H$29,5,0),IF($B21="B",VLOOKUP($C21,'033.02-21-PEC ANTIGA'!$C$15:$H$25,5,0),IF($B21="C",VLOOKUP($C21,'033.03-21-COMP ME'!$C$15:$H$15,5,0))))</f>
        <v>2260</v>
      </c>
      <c r="H21" s="367">
        <f t="shared" si="0"/>
        <v>2260</v>
      </c>
    </row>
    <row r="22" spans="2:8" s="175" customFormat="1">
      <c r="B22" s="175" t="s">
        <v>16458</v>
      </c>
      <c r="C22" s="364" t="s">
        <v>16417</v>
      </c>
      <c r="D22" s="365" t="str">
        <f>IF($B22="A",VLOOKUP($C22,'033.01-21-PEC NOVA'!$C$15:$H$29,2,0),IF($B22="B",VLOOKUP($C22,'033.02-21-PEC ANTIGA'!$C$15:$H$25,2,0),IF($B22="C",VLOOKUP($C22,'033.03-21-COMP ME'!$C$15:$H$15,2,0))))</f>
        <v>EQUIPAMENTO SIMULADOR DE CAMINHADA TRIPLO</v>
      </c>
      <c r="E22" s="365" t="str">
        <f>IF($B22="A",VLOOKUP($C22,'033.01-21-PEC NOVA'!$C$15:$H$29,3,0),IF($B22="B",VLOOKUP($C22,'033.02-21-PEC ANTIGA'!$C$15:$H$25,3,0),IF($B22="C",VLOOKUP($C22,'033.03-21-COMP ME'!$C$15:$H$15,3,0))))</f>
        <v>UN</v>
      </c>
      <c r="F22" s="365">
        <f>IF($B22="A",VLOOKUP($C22,'033.01-21-PEC NOVA'!$C$15:$H$29,4,0),IF($B22="B",VLOOKUP($C22,'033.02-21-PEC ANTIGA'!$C$15:$H$25,4,0),IF($B22="C",VLOOKUP($C22,'033.03-21-COMP ME'!$C$15:$H$15,4,0))))</f>
        <v>1</v>
      </c>
      <c r="G22" s="366">
        <f>IF($B22="A",VLOOKUP($C22,'033.01-21-PEC NOVA'!$C$15:$H$29,5,0),IF($B22="B",VLOOKUP($C22,'033.02-21-PEC ANTIGA'!$C$15:$H$25,5,0),IF($B22="C",VLOOKUP($C22,'033.03-21-COMP ME'!$C$15:$H$15,5,0))))</f>
        <v>3174</v>
      </c>
      <c r="H22" s="367">
        <f t="shared" si="0"/>
        <v>3174</v>
      </c>
    </row>
    <row r="23" spans="2:8" s="175" customFormat="1">
      <c r="B23" s="175" t="s">
        <v>16458</v>
      </c>
      <c r="C23" s="364" t="s">
        <v>16418</v>
      </c>
      <c r="D23" s="365" t="str">
        <f>IF($B23="A",VLOOKUP($C23,'033.01-21-PEC NOVA'!$C$15:$H$29,2,0),IF($B23="B",VLOOKUP($C23,'033.02-21-PEC ANTIGA'!$C$15:$H$25,2,0),IF($B23="C",VLOOKUP($C23,'033.03-21-COMP ME'!$C$15:$H$15,2,0))))</f>
        <v>EQUIPAMENTO ROTAÇÃO DIAGONAL - RODA DE OMBRO DUPLA</v>
      </c>
      <c r="E23" s="365" t="str">
        <f>IF($B23="A",VLOOKUP($C23,'033.01-21-PEC NOVA'!$C$15:$H$29,3,0),IF($B23="B",VLOOKUP($C23,'033.02-21-PEC ANTIGA'!$C$15:$H$25,3,0),IF($B23="C",VLOOKUP($C23,'033.03-21-COMP ME'!$C$15:$H$15,3,0))))</f>
        <v>UN</v>
      </c>
      <c r="F23" s="365">
        <f>IF($B23="A",VLOOKUP($C23,'033.01-21-PEC NOVA'!$C$15:$H$29,4,0),IF($B23="B",VLOOKUP($C23,'033.02-21-PEC ANTIGA'!$C$15:$H$25,4,0),IF($B23="C",VLOOKUP($C23,'033.03-21-COMP ME'!$C$15:$H$15,4,0))))</f>
        <v>1</v>
      </c>
      <c r="G23" s="366">
        <f>IF($B23="A",VLOOKUP($C23,'033.01-21-PEC NOVA'!$C$15:$H$29,5,0),IF($B23="B",VLOOKUP($C23,'033.02-21-PEC ANTIGA'!$C$15:$H$25,5,0),IF($B23="C",VLOOKUP($C23,'033.03-21-COMP ME'!$C$15:$H$15,5,0))))</f>
        <v>1135</v>
      </c>
      <c r="H23" s="367">
        <f t="shared" si="0"/>
        <v>1135</v>
      </c>
    </row>
    <row r="24" spans="2:8" s="175" customFormat="1">
      <c r="B24" s="175" t="s">
        <v>16458</v>
      </c>
      <c r="C24" s="364" t="s">
        <v>16419</v>
      </c>
      <c r="D24" s="365" t="str">
        <f>IF($B24="A",VLOOKUP($C24,'033.01-21-PEC NOVA'!$C$15:$H$29,2,0),IF($B24="B",VLOOKUP($C24,'033.02-21-PEC ANTIGA'!$C$15:$H$25,2,0),IF($B24="C",VLOOKUP($C24,'033.03-21-COMP ME'!$C$15:$H$15,2,0))))</f>
        <v>EQUIPAMENTO ROTAÇÃO VERTICAL - RODA TRIPLA</v>
      </c>
      <c r="E24" s="365" t="str">
        <f>IF($B24="A",VLOOKUP($C24,'033.01-21-PEC NOVA'!$C$15:$H$29,3,0),IF($B24="B",VLOOKUP($C24,'033.02-21-PEC ANTIGA'!$C$15:$H$25,3,0),IF($B24="C",VLOOKUP($C24,'033.03-21-COMP ME'!$C$15:$H$15,3,0))))</f>
        <v>UN</v>
      </c>
      <c r="F24" s="365">
        <f>IF($B24="A",VLOOKUP($C24,'033.01-21-PEC NOVA'!$C$15:$H$29,4,0),IF($B24="B",VLOOKUP($C24,'033.02-21-PEC ANTIGA'!$C$15:$H$25,4,0),IF($B24="C",VLOOKUP($C24,'033.03-21-COMP ME'!$C$15:$H$15,4,0))))</f>
        <v>1</v>
      </c>
      <c r="G24" s="366">
        <f>IF($B24="A",VLOOKUP($C24,'033.01-21-PEC NOVA'!$C$15:$H$29,5,0),IF($B24="B",VLOOKUP($C24,'033.02-21-PEC ANTIGA'!$C$15:$H$25,5,0),IF($B24="C",VLOOKUP($C24,'033.03-21-COMP ME'!$C$15:$H$15,5,0))))</f>
        <v>1200</v>
      </c>
      <c r="H24" s="367">
        <f t="shared" si="0"/>
        <v>1200</v>
      </c>
    </row>
    <row r="25" spans="2:8" s="175" customFormat="1">
      <c r="B25" s="175" t="s">
        <v>16458</v>
      </c>
      <c r="C25" s="364" t="s">
        <v>16420</v>
      </c>
      <c r="D25" s="365" t="str">
        <f>IF($B25="A",VLOOKUP($C25,'033.01-21-PEC NOVA'!$C$15:$H$29,2,0),IF($B25="B",VLOOKUP($C25,'033.02-21-PEC ANTIGA'!$C$15:$H$25,2,0),IF($B25="C",VLOOKUP($C25,'033.03-21-COMP ME'!$C$15:$H$15,2,0))))</f>
        <v>EQUIPAMENTO TWIST LATERAL DUPLO</v>
      </c>
      <c r="E25" s="365" t="str">
        <f>IF($B25="A",VLOOKUP($C25,'033.01-21-PEC NOVA'!$C$15:$H$29,3,0),IF($B25="B",VLOOKUP($C25,'033.02-21-PEC ANTIGA'!$C$15:$H$25,3,0),IF($B25="C",VLOOKUP($C25,'033.03-21-COMP ME'!$C$15:$H$15,3,0))))</f>
        <v>UN</v>
      </c>
      <c r="F25" s="365">
        <f>IF($B25="A",VLOOKUP($C25,'033.01-21-PEC NOVA'!$C$15:$H$29,4,0),IF($B25="B",VLOOKUP($C25,'033.02-21-PEC ANTIGA'!$C$15:$H$25,4,0),IF($B25="C",VLOOKUP($C25,'033.03-21-COMP ME'!$C$15:$H$15,4,0))))</f>
        <v>1</v>
      </c>
      <c r="G25" s="366">
        <f>IF($B25="A",VLOOKUP($C25,'033.01-21-PEC NOVA'!$C$15:$H$29,5,0),IF($B25="B",VLOOKUP($C25,'033.02-21-PEC ANTIGA'!$C$15:$H$25,5,0),IF($B25="C",VLOOKUP($C25,'033.03-21-COMP ME'!$C$15:$H$15,5,0))))</f>
        <v>2055</v>
      </c>
      <c r="H25" s="367">
        <f t="shared" si="0"/>
        <v>2055</v>
      </c>
    </row>
    <row r="26" spans="2:8" s="175" customFormat="1">
      <c r="B26" s="175" t="s">
        <v>16458</v>
      </c>
      <c r="C26" s="364" t="s">
        <v>16421</v>
      </c>
      <c r="D26" s="365" t="str">
        <f>IF($B26="A",VLOOKUP($C26,'033.01-21-PEC NOVA'!$C$15:$H$29,2,0),IF($B26="B",VLOOKUP($C26,'033.02-21-PEC ANTIGA'!$C$15:$H$25,2,0),IF($B26="C",VLOOKUP($C26,'033.03-21-COMP ME'!$C$15:$H$15,2,0))))</f>
        <v>PLACA METÁLICA ORIENTATIVA 200x10cm</v>
      </c>
      <c r="E26" s="365" t="str">
        <f>IF($B26="A",VLOOKUP($C26,'033.01-21-PEC NOVA'!$C$15:$H$29,3,0),IF($B26="B",VLOOKUP($C26,'033.02-21-PEC ANTIGA'!$C$15:$H$25,3,0),IF($B26="C",VLOOKUP($C26,'033.03-21-COMP ME'!$C$15:$H$15,3,0))))</f>
        <v>UN</v>
      </c>
      <c r="F26" s="365">
        <f>IF($B26="A",VLOOKUP($C26,'033.01-21-PEC NOVA'!$C$15:$H$29,4,0),IF($B26="B",VLOOKUP($C26,'033.02-21-PEC ANTIGA'!$C$15:$H$25,4,0),IF($B26="C",VLOOKUP($C26,'033.03-21-COMP ME'!$C$15:$H$15,4,0))))</f>
        <v>1</v>
      </c>
      <c r="G26" s="366">
        <f>IF($B26="A",VLOOKUP($C26,'033.01-21-PEC NOVA'!$C$15:$H$29,5,0),IF($B26="B",VLOOKUP($C26,'033.02-21-PEC ANTIGA'!$C$15:$H$25,5,0),IF($B26="C",VLOOKUP($C26,'033.03-21-COMP ME'!$C$15:$H$15,5,0))))</f>
        <v>1862.5</v>
      </c>
      <c r="H26" s="367">
        <f t="shared" si="0"/>
        <v>1862.5</v>
      </c>
    </row>
    <row r="27" spans="2:8" s="175" customFormat="1">
      <c r="B27" s="175" t="s">
        <v>16465</v>
      </c>
      <c r="C27" s="184" t="s">
        <v>16422</v>
      </c>
      <c r="D27" s="190" t="str">
        <f>IF($B27="A",VLOOKUP($C27,'033.01-21-PEC NOVA'!$C$15:$H$29,2,0),IF($B27="B",VLOOKUP($C27,'033.02-21-PEC ANTIGA'!$C$15:$H$25,2,0),IF($B27="C",VLOOKUP($C27,'033.03-21-COMP ME'!$C$15:$H$15,2,0))))</f>
        <v>MULTI EXERCITADOR COM 6 (SEIS) FUNÇÕES</v>
      </c>
      <c r="E27" s="190" t="str">
        <f>IF($B27="A",VLOOKUP($C27,'033.01-21-PEC NOVA'!$C$15:$H$29,3,0),IF($B27="B",VLOOKUP($C27,'033.02-21-PEC ANTIGA'!$C$15:$H$25,3,0),IF($B27="C",VLOOKUP($C27,'033.03-21-COMP ME'!$C$15:$H$15,3,0))))</f>
        <v>UN</v>
      </c>
      <c r="F27" s="190">
        <f>IF($B27="A",VLOOKUP($C27,'033.01-21-PEC NOVA'!$C$15:$H$29,4,0),IF($B27="B",VLOOKUP($C27,'033.02-21-PEC ANTIGA'!$C$15:$H$25,4,0),IF($B27="C",VLOOKUP($C27,'033.03-21-COMP ME'!$C$15:$H$15,4,0))))</f>
        <v>1</v>
      </c>
      <c r="G27" s="201">
        <f>IF($B27="A",VLOOKUP($C27,'033.01-21-PEC NOVA'!$C$15:$H$29,5,0),IF($B27="B",VLOOKUP($C27,'033.02-21-PEC ANTIGA'!$C$15:$H$25,5,0),IF($B27="C",VLOOKUP($C27,'033.03-21-COMP ME'!$C$15:$H$15,5,0))))</f>
        <v>3500</v>
      </c>
      <c r="H27" s="102">
        <f t="shared" si="0"/>
        <v>3500</v>
      </c>
    </row>
    <row r="28" spans="2:8" s="175" customFormat="1">
      <c r="B28" s="175" t="s">
        <v>16465</v>
      </c>
      <c r="C28" s="184" t="s">
        <v>16412</v>
      </c>
      <c r="D28" s="190" t="str">
        <f>IF($B28="A",VLOOKUP($C28,'033.01-21-PEC NOVA'!$C$15:$H$29,2,0),IF($B28="B",VLOOKUP($C28,'033.02-21-PEC ANTIGA'!$C$15:$H$25,2,0),IF($B28="C",VLOOKUP($C28,'033.03-21-COMP ME'!$C$15:$H$15,2,0))))</f>
        <v>EQUIPAMENTO SIMULADOR DE CAVALGADA TRIPLO</v>
      </c>
      <c r="E28" s="190" t="str">
        <f>IF($B28="A",VLOOKUP($C28,'033.01-21-PEC NOVA'!$C$15:$H$29,3,0),IF($B28="B",VLOOKUP($C28,'033.02-21-PEC ANTIGA'!$C$15:$H$25,3,0),IF($B28="C",VLOOKUP($C28,'033.03-21-COMP ME'!$C$15:$H$15,3,0))))</f>
        <v>UN</v>
      </c>
      <c r="F28" s="190">
        <f>IF($B28="A",VLOOKUP($C28,'033.01-21-PEC NOVA'!$C$15:$H$29,4,0),IF($B28="B",VLOOKUP($C28,'033.02-21-PEC ANTIGA'!$C$15:$H$25,4,0),IF($B28="C",VLOOKUP($C28,'033.03-21-COMP ME'!$C$15:$H$15,4,0))))</f>
        <v>1</v>
      </c>
      <c r="G28" s="201">
        <f>IF($B28="A",VLOOKUP($C28,'033.01-21-PEC NOVA'!$C$15:$H$29,5,0),IF($B28="B",VLOOKUP($C28,'033.02-21-PEC ANTIGA'!$C$15:$H$25,5,0),IF($B28="C",VLOOKUP($C28,'033.03-21-COMP ME'!$C$15:$H$15,5,0))))</f>
        <v>3360</v>
      </c>
      <c r="H28" s="102">
        <f t="shared" si="0"/>
        <v>3360</v>
      </c>
    </row>
    <row r="29" spans="2:8" s="175" customFormat="1">
      <c r="B29" s="175" t="s">
        <v>16465</v>
      </c>
      <c r="C29" s="184" t="s">
        <v>16413</v>
      </c>
      <c r="D29" s="190" t="str">
        <f>IF($B29="A",VLOOKUP($C29,'033.01-21-PEC NOVA'!$C$15:$H$29,2,0),IF($B29="B",VLOOKUP($C29,'033.02-21-PEC ANTIGA'!$C$15:$H$25,2,0),IF($B29="C",VLOOKUP($C29,'033.03-21-COMP ME'!$C$15:$H$15,2,0))))</f>
        <v>EQUIPAMENTO LEG PRESS TRIPLO</v>
      </c>
      <c r="E29" s="190" t="str">
        <f>IF($B29="A",VLOOKUP($C29,'033.01-21-PEC NOVA'!$C$15:$H$29,3,0),IF($B29="B",VLOOKUP($C29,'033.02-21-PEC ANTIGA'!$C$15:$H$25,3,0),IF($B29="C",VLOOKUP($C29,'033.03-21-COMP ME'!$C$15:$H$15,3,0))))</f>
        <v>UN</v>
      </c>
      <c r="F29" s="190">
        <f>IF($B29="A",VLOOKUP($C29,'033.01-21-PEC NOVA'!$C$15:$H$29,4,0),IF($B29="B",VLOOKUP($C29,'033.02-21-PEC ANTIGA'!$C$15:$H$25,4,0),IF($B29="C",VLOOKUP($C29,'033.03-21-COMP ME'!$C$15:$H$15,4,0))))</f>
        <v>1</v>
      </c>
      <c r="G29" s="201">
        <f>IF($B29="A",VLOOKUP($C29,'033.01-21-PEC NOVA'!$C$15:$H$29,5,0),IF($B29="B",VLOOKUP($C29,'033.02-21-PEC ANTIGA'!$C$15:$H$25,5,0),IF($B29="C",VLOOKUP($C29,'033.03-21-COMP ME'!$C$15:$H$15,5,0))))</f>
        <v>2200</v>
      </c>
      <c r="H29" s="102">
        <f t="shared" si="0"/>
        <v>2200</v>
      </c>
    </row>
    <row r="30" spans="2:8" s="175" customFormat="1">
      <c r="B30" s="175" t="s">
        <v>16465</v>
      </c>
      <c r="C30" s="184" t="s">
        <v>16414</v>
      </c>
      <c r="D30" s="190" t="str">
        <f>IF($B30="A",VLOOKUP($C30,'033.01-21-PEC NOVA'!$C$15:$H$29,2,0),IF($B30="B",VLOOKUP($C30,'033.02-21-PEC ANTIGA'!$C$15:$H$25,2,0),IF($B30="C",VLOOKUP($C30,'033.03-21-COMP ME'!$C$15:$H$15,2,0))))</f>
        <v>EQUIPAMENTO ESQUI TRIPLO</v>
      </c>
      <c r="E30" s="190" t="str">
        <f>IF($B30="A",VLOOKUP($C30,'033.01-21-PEC NOVA'!$C$15:$H$29,3,0),IF($B30="B",VLOOKUP($C30,'033.02-21-PEC ANTIGA'!$C$15:$H$25,3,0),IF($B30="C",VLOOKUP($C30,'033.03-21-COMP ME'!$C$15:$H$15,3,0))))</f>
        <v>UN</v>
      </c>
      <c r="F30" s="190">
        <f>IF($B30="A",VLOOKUP($C30,'033.01-21-PEC NOVA'!$C$15:$H$29,4,0),IF($B30="B",VLOOKUP($C30,'033.02-21-PEC ANTIGA'!$C$15:$H$25,4,0),IF($B30="C",VLOOKUP($C30,'033.03-21-COMP ME'!$C$15:$H$15,4,0))))</f>
        <v>1</v>
      </c>
      <c r="G30" s="201">
        <f>IF($B30="A",VLOOKUP($C30,'033.01-21-PEC NOVA'!$C$15:$H$29,5,0),IF($B30="B",VLOOKUP($C30,'033.02-21-PEC ANTIGA'!$C$15:$H$25,5,0),IF($B30="C",VLOOKUP($C30,'033.03-21-COMP ME'!$C$15:$H$15,5,0))))</f>
        <v>3600</v>
      </c>
      <c r="H30" s="102">
        <f t="shared" si="0"/>
        <v>3600</v>
      </c>
    </row>
    <row r="31" spans="2:8" s="175" customFormat="1">
      <c r="B31" s="175" t="s">
        <v>16465</v>
      </c>
      <c r="C31" s="184" t="s">
        <v>16415</v>
      </c>
      <c r="D31" s="190" t="str">
        <f>IF($B31="A",VLOOKUP($C31,'033.01-21-PEC NOVA'!$C$15:$H$29,2,0),IF($B31="B",VLOOKUP($C31,'033.02-21-PEC ANTIGA'!$C$15:$H$25,2,0),IF($B31="C",VLOOKUP($C31,'033.03-21-COMP ME'!$C$15:$H$15,2,0))))</f>
        <v>EQUIPAMENTO SIMULADOR DE REMO TRIPLO</v>
      </c>
      <c r="E31" s="190" t="str">
        <f>IF($B31="A",VLOOKUP($C31,'033.01-21-PEC NOVA'!$C$15:$H$29,3,0),IF($B31="B",VLOOKUP($C31,'033.02-21-PEC ANTIGA'!$C$15:$H$25,3,0),IF($B31="C",VLOOKUP($C31,'033.03-21-COMP ME'!$C$15:$H$15,3,0))))</f>
        <v>UN</v>
      </c>
      <c r="F31" s="190">
        <f>IF($B31="A",VLOOKUP($C31,'033.01-21-PEC NOVA'!$C$15:$H$29,4,0),IF($B31="B",VLOOKUP($C31,'033.02-21-PEC ANTIGA'!$C$15:$H$25,4,0),IF($B31="C",VLOOKUP($C31,'033.03-21-COMP ME'!$C$15:$H$15,4,0))))</f>
        <v>1</v>
      </c>
      <c r="G31" s="201">
        <f>IF($B31="A",VLOOKUP($C31,'033.01-21-PEC NOVA'!$C$15:$H$29,5,0),IF($B31="B",VLOOKUP($C31,'033.02-21-PEC ANTIGA'!$C$15:$H$25,5,0),IF($B31="C",VLOOKUP($C31,'033.03-21-COMP ME'!$C$15:$H$15,5,0))))</f>
        <v>3050</v>
      </c>
      <c r="H31" s="102">
        <f t="shared" si="0"/>
        <v>3050</v>
      </c>
    </row>
    <row r="32" spans="2:8" s="175" customFormat="1">
      <c r="B32" s="175" t="s">
        <v>16465</v>
      </c>
      <c r="C32" s="184" t="s">
        <v>16416</v>
      </c>
      <c r="D32" s="190" t="str">
        <f>IF($B32="A",VLOOKUP($C32,'033.01-21-PEC NOVA'!$C$15:$H$29,2,0),IF($B32="B",VLOOKUP($C32,'033.02-21-PEC ANTIGA'!$C$15:$H$25,2,0),IF($B32="C",VLOOKUP($C32,'033.03-21-COMP ME'!$C$15:$H$15,2,0))))</f>
        <v>EQUIPAMENTO BARRA ALTA GIRATÓRIA COM TRÊS ALTURAS</v>
      </c>
      <c r="E32" s="190" t="str">
        <f>IF($B32="A",VLOOKUP($C32,'033.01-21-PEC NOVA'!$C$15:$H$29,3,0),IF($B32="B",VLOOKUP($C32,'033.02-21-PEC ANTIGA'!$C$15:$H$25,3,0),IF($B32="C",VLOOKUP($C32,'033.03-21-COMP ME'!$C$15:$H$15,3,0))))</f>
        <v>UN</v>
      </c>
      <c r="F32" s="190">
        <f>IF($B32="A",VLOOKUP($C32,'033.01-21-PEC NOVA'!$C$15:$H$29,4,0),IF($B32="B",VLOOKUP($C32,'033.02-21-PEC ANTIGA'!$C$15:$H$25,4,0),IF($B32="C",VLOOKUP($C32,'033.03-21-COMP ME'!$C$15:$H$15,4,0))))</f>
        <v>1</v>
      </c>
      <c r="G32" s="201">
        <f>IF($B32="A",VLOOKUP($C32,'033.01-21-PEC NOVA'!$C$15:$H$29,5,0),IF($B32="B",VLOOKUP($C32,'033.02-21-PEC ANTIGA'!$C$15:$H$25,5,0),IF($B32="C",VLOOKUP($C32,'033.03-21-COMP ME'!$C$15:$H$15,5,0))))</f>
        <v>2260</v>
      </c>
      <c r="H32" s="102">
        <f t="shared" si="0"/>
        <v>2260</v>
      </c>
    </row>
    <row r="33" spans="2:8" s="175" customFormat="1">
      <c r="B33" s="175" t="s">
        <v>16465</v>
      </c>
      <c r="C33" s="184" t="s">
        <v>16417</v>
      </c>
      <c r="D33" s="190" t="str">
        <f>IF($B33="A",VLOOKUP($C33,'033.01-21-PEC NOVA'!$C$15:$H$29,2,0),IF($B33="B",VLOOKUP($C33,'033.02-21-PEC ANTIGA'!$C$15:$H$25,2,0),IF($B33="C",VLOOKUP($C33,'033.03-21-COMP ME'!$C$15:$H$15,2,0))))</f>
        <v>EQUIPAMENTO SIMULADOR DE CAMINHADA TRIPLO</v>
      </c>
      <c r="E33" s="190" t="str">
        <f>IF($B33="A",VLOOKUP($C33,'033.01-21-PEC NOVA'!$C$15:$H$29,3,0),IF($B33="B",VLOOKUP($C33,'033.02-21-PEC ANTIGA'!$C$15:$H$25,3,0),IF($B33="C",VLOOKUP($C33,'033.03-21-COMP ME'!$C$15:$H$15,3,0))))</f>
        <v>UN</v>
      </c>
      <c r="F33" s="190">
        <f>IF($B33="A",VLOOKUP($C33,'033.01-21-PEC NOVA'!$C$15:$H$29,4,0),IF($B33="B",VLOOKUP($C33,'033.02-21-PEC ANTIGA'!$C$15:$H$25,4,0),IF($B33="C",VLOOKUP($C33,'033.03-21-COMP ME'!$C$15:$H$15,4,0))))</f>
        <v>1</v>
      </c>
      <c r="G33" s="201">
        <f>IF($B33="A",VLOOKUP($C33,'033.01-21-PEC NOVA'!$C$15:$H$29,5,0),IF($B33="B",VLOOKUP($C33,'033.02-21-PEC ANTIGA'!$C$15:$H$25,5,0),IF($B33="C",VLOOKUP($C33,'033.03-21-COMP ME'!$C$15:$H$15,5,0))))</f>
        <v>3174</v>
      </c>
      <c r="H33" s="102">
        <f t="shared" si="0"/>
        <v>3174</v>
      </c>
    </row>
    <row r="34" spans="2:8" s="175" customFormat="1">
      <c r="B34" s="175" t="s">
        <v>16465</v>
      </c>
      <c r="C34" s="184" t="s">
        <v>16418</v>
      </c>
      <c r="D34" s="190" t="str">
        <f>IF($B34="A",VLOOKUP($C34,'033.01-21-PEC NOVA'!$C$15:$H$29,2,0),IF($B34="B",VLOOKUP($C34,'033.02-21-PEC ANTIGA'!$C$15:$H$25,2,0),IF($B34="C",VLOOKUP($C34,'033.03-21-COMP ME'!$C$15:$H$15,2,0))))</f>
        <v>EQUIPAMENTO ROTAÇÃO DIAGONAL - RODA DE OMBRO DUPLA</v>
      </c>
      <c r="E34" s="190" t="str">
        <f>IF($B34="A",VLOOKUP($C34,'033.01-21-PEC NOVA'!$C$15:$H$29,3,0),IF($B34="B",VLOOKUP($C34,'033.02-21-PEC ANTIGA'!$C$15:$H$25,3,0),IF($B34="C",VLOOKUP($C34,'033.03-21-COMP ME'!$C$15:$H$15,3,0))))</f>
        <v>UN</v>
      </c>
      <c r="F34" s="190">
        <f>IF($B34="A",VLOOKUP($C34,'033.01-21-PEC NOVA'!$C$15:$H$29,4,0),IF($B34="B",VLOOKUP($C34,'033.02-21-PEC ANTIGA'!$C$15:$H$25,4,0),IF($B34="C",VLOOKUP($C34,'033.03-21-COMP ME'!$C$15:$H$15,4,0))))</f>
        <v>1</v>
      </c>
      <c r="G34" s="201">
        <f>IF($B34="A",VLOOKUP($C34,'033.01-21-PEC NOVA'!$C$15:$H$29,5,0),IF($B34="B",VLOOKUP($C34,'033.02-21-PEC ANTIGA'!$C$15:$H$25,5,0),IF($B34="C",VLOOKUP($C34,'033.03-21-COMP ME'!$C$15:$H$15,5,0))))</f>
        <v>1135</v>
      </c>
      <c r="H34" s="102">
        <f t="shared" si="0"/>
        <v>1135</v>
      </c>
    </row>
    <row r="35" spans="2:8" s="175" customFormat="1">
      <c r="B35" s="175" t="s">
        <v>16465</v>
      </c>
      <c r="C35" s="184" t="s">
        <v>16419</v>
      </c>
      <c r="D35" s="190" t="str">
        <f>IF($B35="A",VLOOKUP($C35,'033.01-21-PEC NOVA'!$C$15:$H$29,2,0),IF($B35="B",VLOOKUP($C35,'033.02-21-PEC ANTIGA'!$C$15:$H$25,2,0),IF($B35="C",VLOOKUP($C35,'033.03-21-COMP ME'!$C$15:$H$15,2,0))))</f>
        <v>EQUIPAMENTO ROTAÇÃO VERTICAL - RODA TRIPLA</v>
      </c>
      <c r="E35" s="190" t="str">
        <f>IF($B35="A",VLOOKUP($C35,'033.01-21-PEC NOVA'!$C$15:$H$29,3,0),IF($B35="B",VLOOKUP($C35,'033.02-21-PEC ANTIGA'!$C$15:$H$25,3,0),IF($B35="C",VLOOKUP($C35,'033.03-21-COMP ME'!$C$15:$H$15,3,0))))</f>
        <v>UN</v>
      </c>
      <c r="F35" s="190">
        <f>IF($B35="A",VLOOKUP($C35,'033.01-21-PEC NOVA'!$C$15:$H$29,4,0),IF($B35="B",VLOOKUP($C35,'033.02-21-PEC ANTIGA'!$C$15:$H$25,4,0),IF($B35="C",VLOOKUP($C35,'033.03-21-COMP ME'!$C$15:$H$15,4,0))))</f>
        <v>1</v>
      </c>
      <c r="G35" s="201">
        <f>IF($B35="A",VLOOKUP($C35,'033.01-21-PEC NOVA'!$C$15:$H$29,5,0),IF($B35="B",VLOOKUP($C35,'033.02-21-PEC ANTIGA'!$C$15:$H$25,5,0),IF($B35="C",VLOOKUP($C35,'033.03-21-COMP ME'!$C$15:$H$15,5,0))))</f>
        <v>1200</v>
      </c>
      <c r="H35" s="102">
        <f t="shared" si="0"/>
        <v>1200</v>
      </c>
    </row>
    <row r="36" spans="2:8" s="175" customFormat="1">
      <c r="B36" s="175" t="s">
        <v>16465</v>
      </c>
      <c r="C36" s="184" t="s">
        <v>16420</v>
      </c>
      <c r="D36" s="190" t="str">
        <f>IF($B36="A",VLOOKUP($C36,'033.01-21-PEC NOVA'!$C$15:$H$29,2,0),IF($B36="B",VLOOKUP($C36,'033.02-21-PEC ANTIGA'!$C$15:$H$25,2,0),IF($B36="C",VLOOKUP($C36,'033.03-21-COMP ME'!$C$15:$H$15,2,0))))</f>
        <v>EQUIPAMENTO TWIST LATERAL DUPLO</v>
      </c>
      <c r="E36" s="190" t="str">
        <f>IF($B36="A",VLOOKUP($C36,'033.01-21-PEC NOVA'!$C$15:$H$29,3,0),IF($B36="B",VLOOKUP($C36,'033.02-21-PEC ANTIGA'!$C$15:$H$25,3,0),IF($B36="C",VLOOKUP($C36,'033.03-21-COMP ME'!$C$15:$H$15,3,0))))</f>
        <v>UN</v>
      </c>
      <c r="F36" s="190">
        <f>IF($B36="A",VLOOKUP($C36,'033.01-21-PEC NOVA'!$C$15:$H$29,4,0),IF($B36="B",VLOOKUP($C36,'033.02-21-PEC ANTIGA'!$C$15:$H$25,4,0),IF($B36="C",VLOOKUP($C36,'033.03-21-COMP ME'!$C$15:$H$15,4,0))))</f>
        <v>1</v>
      </c>
      <c r="G36" s="201">
        <f>IF($B36="A",VLOOKUP($C36,'033.01-21-PEC NOVA'!$C$15:$H$29,5,0),IF($B36="B",VLOOKUP($C36,'033.02-21-PEC ANTIGA'!$C$15:$H$25,5,0),IF($B36="C",VLOOKUP($C36,'033.03-21-COMP ME'!$C$15:$H$15,5,0))))</f>
        <v>2055</v>
      </c>
      <c r="H36" s="102">
        <f t="shared" si="0"/>
        <v>2055</v>
      </c>
    </row>
    <row r="37" spans="2:8" s="175" customFormat="1">
      <c r="B37" s="175" t="s">
        <v>16465</v>
      </c>
      <c r="C37" s="184" t="s">
        <v>16421</v>
      </c>
      <c r="D37" s="190" t="str">
        <f>IF($B37="A",VLOOKUP($C37,'033.01-21-PEC NOVA'!$C$15:$H$29,2,0),IF($B37="B",VLOOKUP($C37,'033.02-21-PEC ANTIGA'!$C$15:$H$25,2,0),IF($B37="C",VLOOKUP($C37,'033.03-21-COMP ME'!$C$15:$H$15,2,0))))</f>
        <v>PLACA METÁLICA ORIENTATIVA 200x10cm</v>
      </c>
      <c r="E37" s="190" t="str">
        <f>IF($B37="A",VLOOKUP($C37,'033.01-21-PEC NOVA'!$C$15:$H$29,3,0),IF($B37="B",VLOOKUP($C37,'033.02-21-PEC ANTIGA'!$C$15:$H$25,3,0),IF($B37="C",VLOOKUP($C37,'033.03-21-COMP ME'!$C$15:$H$15,3,0))))</f>
        <v>UN</v>
      </c>
      <c r="F37" s="190">
        <f>IF($B37="A",VLOOKUP($C37,'033.01-21-PEC NOVA'!$C$15:$H$29,4,0),IF($B37="B",VLOOKUP($C37,'033.02-21-PEC ANTIGA'!$C$15:$H$25,4,0),IF($B37="C",VLOOKUP($C37,'033.03-21-COMP ME'!$C$15:$H$15,4,0))))</f>
        <v>1</v>
      </c>
      <c r="G37" s="201">
        <f>IF($B37="A",VLOOKUP($C37,'033.01-21-PEC NOVA'!$C$15:$H$29,5,0),IF($B37="B",VLOOKUP($C37,'033.02-21-PEC ANTIGA'!$C$15:$H$25,5,0),IF($B37="C",VLOOKUP($C37,'033.03-21-COMP ME'!$C$15:$H$15,5,0))))</f>
        <v>1862.5</v>
      </c>
      <c r="H37" s="102">
        <f t="shared" si="0"/>
        <v>1862.5</v>
      </c>
    </row>
    <row r="38" spans="2:8" s="175" customFormat="1">
      <c r="B38" s="175" t="s">
        <v>16472</v>
      </c>
      <c r="C38" s="364" t="s">
        <v>16376</v>
      </c>
      <c r="D38" s="365" t="str">
        <f>IF($B38="A",VLOOKUP($C38,'033.01-21-PEC NOVA'!$C$15:$H$29,2,0),IF($B38="B",VLOOKUP($C38,'033.02-21-PEC ANTIGA'!$C$15:$H$25,2,0),IF($B38="C",VLOOKUP($C38,'033.03-21-COMP ME'!$C$15:$H$15,2,0))))</f>
        <v>MULTI EXERCITADOR ESTAÇÃO SAÚDE</v>
      </c>
      <c r="E38" s="365" t="str">
        <f>IF($B38="A",VLOOKUP($C38,'033.01-21-PEC NOVA'!$C$15:$H$29,3,0),IF($B38="B",VLOOKUP($C38,'033.02-21-PEC ANTIGA'!$C$15:$H$25,3,0),IF($B38="C",VLOOKUP($C38,'033.03-21-COMP ME'!$C$15:$H$15,3,0))))</f>
        <v>UN</v>
      </c>
      <c r="F38" s="365">
        <f>IF($B38="A",VLOOKUP($C38,'033.01-21-PEC NOVA'!$C$15:$H$29,4,0),IF($B38="B",VLOOKUP($C38,'033.02-21-PEC ANTIGA'!$C$15:$H$25,4,0),IF($B38="C",VLOOKUP($C38,'033.03-21-COMP ME'!$C$15:$H$15,4,0))))</f>
        <v>1</v>
      </c>
      <c r="G38" s="366">
        <f>IF($B38="A",VLOOKUP($C38,'033.01-21-PEC NOVA'!$C$15:$H$29,5,0),IF($B38="B",VLOOKUP($C38,'033.02-21-PEC ANTIGA'!$C$15:$H$25,5,0),IF($B38="C",VLOOKUP($C38,'033.03-21-COMP ME'!$C$15:$H$15,5,0))))</f>
        <v>20000</v>
      </c>
      <c r="H38" s="367">
        <f t="shared" si="0"/>
        <v>20000</v>
      </c>
    </row>
    <row r="39" spans="2:8" s="171" customFormat="1">
      <c r="B39" s="175"/>
      <c r="C39" s="340"/>
      <c r="D39" s="341"/>
      <c r="E39" s="341"/>
      <c r="F39" s="341"/>
      <c r="G39" s="342"/>
      <c r="H39" s="93"/>
    </row>
    <row r="40" spans="2:8" s="171" customFormat="1">
      <c r="C40" s="91"/>
      <c r="D40" s="90"/>
      <c r="E40" s="92"/>
      <c r="G40" s="96" t="s">
        <v>58</v>
      </c>
      <c r="H40" s="95">
        <f>SUM(H12:H38)</f>
        <v>102061.15</v>
      </c>
    </row>
    <row r="41" spans="2:8" s="171" customFormat="1">
      <c r="C41" s="91"/>
      <c r="D41" s="90"/>
      <c r="E41" s="92"/>
      <c r="G41" s="96"/>
      <c r="H41" s="95"/>
    </row>
    <row r="42" spans="2:8" s="171" customFormat="1">
      <c r="C42" s="564" t="s">
        <v>16507</v>
      </c>
      <c r="D42" s="564"/>
      <c r="E42" s="564"/>
      <c r="F42" s="564"/>
      <c r="G42" s="564"/>
      <c r="H42" s="564"/>
    </row>
    <row r="43" spans="2:8" s="171" customFormat="1">
      <c r="C43" s="564" t="s">
        <v>16508</v>
      </c>
      <c r="D43" s="564"/>
      <c r="E43" s="564"/>
      <c r="F43" s="564"/>
      <c r="G43" s="564"/>
      <c r="H43" s="564"/>
    </row>
    <row r="44" spans="2:8" s="171" customFormat="1">
      <c r="C44" s="564" t="s">
        <v>20087</v>
      </c>
      <c r="D44" s="564"/>
      <c r="E44" s="564"/>
      <c r="F44" s="564"/>
      <c r="G44" s="564"/>
      <c r="H44" s="564"/>
    </row>
    <row r="45" spans="2:8" s="171" customFormat="1">
      <c r="C45" s="192"/>
      <c r="D45" s="192"/>
      <c r="E45" s="192"/>
      <c r="F45" s="192"/>
      <c r="G45" s="192"/>
      <c r="H45" s="192"/>
    </row>
    <row r="46" spans="2:8" s="171" customFormat="1">
      <c r="C46" s="192"/>
      <c r="D46" s="192"/>
      <c r="E46" s="192"/>
      <c r="F46" s="192"/>
      <c r="G46" s="192"/>
      <c r="H46" s="192"/>
    </row>
    <row r="47" spans="2:8" s="171" customFormat="1">
      <c r="C47" s="91"/>
      <c r="D47" s="90"/>
      <c r="E47" s="92"/>
      <c r="F47" s="93"/>
      <c r="G47" s="94"/>
      <c r="H47" s="95"/>
    </row>
    <row r="48" spans="2:8" s="171" customFormat="1">
      <c r="C48" s="91"/>
      <c r="D48" s="90"/>
      <c r="E48" s="92"/>
      <c r="F48" s="93"/>
      <c r="G48" s="94"/>
      <c r="H48" s="95"/>
    </row>
    <row r="49" spans="3:8" s="171" customFormat="1">
      <c r="C49" s="91"/>
      <c r="D49" s="90"/>
      <c r="E49" s="92"/>
      <c r="F49" s="93"/>
      <c r="G49" s="94"/>
      <c r="H49" s="95"/>
    </row>
    <row r="50" spans="3:8" s="171" customFormat="1">
      <c r="C50" s="91"/>
      <c r="D50" s="90"/>
      <c r="E50" s="92"/>
      <c r="F50" s="93"/>
      <c r="G50" s="94"/>
      <c r="H50" s="95"/>
    </row>
    <row r="51" spans="3:8" s="171" customFormat="1">
      <c r="C51" s="91"/>
      <c r="D51" s="90"/>
      <c r="E51" s="92"/>
      <c r="F51" s="93"/>
      <c r="G51" s="94"/>
      <c r="H51" s="95"/>
    </row>
    <row r="52" spans="3:8" s="171" customFormat="1">
      <c r="C52" s="91"/>
      <c r="D52" s="90"/>
      <c r="E52" s="92"/>
      <c r="F52" s="93"/>
      <c r="G52" s="94"/>
      <c r="H52" s="95"/>
    </row>
    <row r="53" spans="3:8" s="171" customFormat="1">
      <c r="C53" s="91"/>
      <c r="D53" s="90"/>
      <c r="E53" s="92"/>
      <c r="F53" s="93"/>
      <c r="G53" s="94"/>
      <c r="H53" s="95"/>
    </row>
    <row r="54" spans="3:8" s="171" customFormat="1">
      <c r="C54" s="91"/>
      <c r="D54" s="90"/>
      <c r="E54" s="92"/>
      <c r="F54" s="93"/>
      <c r="G54" s="94"/>
      <c r="H54" s="95"/>
    </row>
    <row r="55" spans="3:8" s="171" customFormat="1">
      <c r="C55" s="91"/>
      <c r="D55" s="90"/>
      <c r="E55" s="92"/>
      <c r="F55" s="93"/>
      <c r="G55" s="94"/>
      <c r="H55" s="95"/>
    </row>
    <row r="56" spans="3:8" s="171" customFormat="1">
      <c r="C56" s="91"/>
      <c r="D56" s="90"/>
      <c r="E56" s="92"/>
      <c r="F56" s="93"/>
      <c r="G56" s="94"/>
      <c r="H56" s="95"/>
    </row>
    <row r="57" spans="3:8" s="171" customFormat="1">
      <c r="C57" s="91"/>
      <c r="D57" s="90"/>
      <c r="E57" s="92"/>
      <c r="F57" s="93"/>
      <c r="G57" s="94"/>
      <c r="H57" s="95"/>
    </row>
    <row r="58" spans="3:8" s="171" customFormat="1">
      <c r="C58" s="91"/>
      <c r="D58" s="90"/>
      <c r="E58" s="92"/>
      <c r="F58" s="93"/>
      <c r="G58" s="94"/>
      <c r="H58" s="95"/>
    </row>
    <row r="59" spans="3:8" s="171" customFormat="1">
      <c r="C59" s="91"/>
      <c r="D59" s="90"/>
      <c r="E59" s="92"/>
      <c r="F59" s="93"/>
      <c r="G59" s="94"/>
      <c r="H59" s="95"/>
    </row>
    <row r="60" spans="3:8" s="171" customFormat="1">
      <c r="C60" s="91"/>
      <c r="D60" s="90"/>
      <c r="E60" s="92"/>
      <c r="F60" s="93"/>
      <c r="G60" s="94"/>
      <c r="H60" s="95"/>
    </row>
    <row r="61" spans="3:8" s="171" customFormat="1">
      <c r="C61" s="91"/>
      <c r="D61" s="90"/>
      <c r="E61" s="92"/>
      <c r="F61" s="93"/>
      <c r="G61" s="94"/>
      <c r="H61" s="95"/>
    </row>
    <row r="62" spans="3:8" s="171" customFormat="1">
      <c r="C62" s="91"/>
      <c r="D62" s="90"/>
      <c r="E62" s="92"/>
      <c r="F62" s="93"/>
      <c r="G62" s="94"/>
      <c r="H62" s="95"/>
    </row>
    <row r="63" spans="3:8" s="171" customFormat="1">
      <c r="C63" s="91"/>
      <c r="D63" s="90"/>
      <c r="E63" s="92"/>
      <c r="F63" s="93"/>
      <c r="G63" s="94"/>
      <c r="H63" s="95"/>
    </row>
    <row r="64" spans="3:8" s="171" customFormat="1">
      <c r="C64" s="91"/>
      <c r="D64" s="90"/>
      <c r="E64" s="92"/>
      <c r="F64" s="93"/>
      <c r="G64" s="94"/>
      <c r="H64" s="95"/>
    </row>
    <row r="65" spans="2:8" s="171" customFormat="1">
      <c r="C65" s="91"/>
      <c r="D65" s="90"/>
      <c r="E65" s="92"/>
      <c r="F65" s="93"/>
      <c r="G65" s="94"/>
      <c r="H65" s="95"/>
    </row>
    <row r="66" spans="2:8" s="172" customFormat="1">
      <c r="B66" s="171"/>
      <c r="C66" s="91"/>
      <c r="D66" s="90"/>
      <c r="E66" s="92"/>
      <c r="F66" s="93"/>
      <c r="G66" s="94"/>
      <c r="H66" s="95"/>
    </row>
    <row r="67" spans="2:8" s="172" customFormat="1">
      <c r="B67" s="171"/>
      <c r="C67" s="91"/>
      <c r="D67" s="90"/>
      <c r="E67" s="92"/>
      <c r="F67" s="93"/>
      <c r="G67" s="94"/>
      <c r="H67" s="95"/>
    </row>
    <row r="68" spans="2:8" s="172" customFormat="1">
      <c r="B68" s="171"/>
      <c r="C68" s="91"/>
      <c r="D68" s="90"/>
      <c r="E68" s="92"/>
      <c r="F68" s="93"/>
      <c r="G68" s="94"/>
      <c r="H68" s="95"/>
    </row>
    <row r="69" spans="2:8" s="172" customFormat="1" ht="12.75" customHeight="1">
      <c r="B69" s="171"/>
      <c r="C69" s="91"/>
      <c r="D69" s="90"/>
      <c r="E69" s="92"/>
      <c r="F69" s="93"/>
      <c r="G69" s="94"/>
      <c r="H69" s="95"/>
    </row>
    <row r="70" spans="2:8">
      <c r="B70" s="171"/>
      <c r="C70" s="91"/>
      <c r="D70" s="90"/>
      <c r="E70" s="92"/>
      <c r="F70" s="93"/>
      <c r="G70" s="94"/>
      <c r="H70" s="95"/>
    </row>
    <row r="71" spans="2:8">
      <c r="B71" s="171"/>
      <c r="C71" s="91"/>
      <c r="D71" s="90"/>
      <c r="E71" s="92"/>
      <c r="F71" s="93"/>
      <c r="G71" s="94"/>
      <c r="H71" s="95"/>
    </row>
    <row r="72" spans="2:8">
      <c r="B72" s="171"/>
      <c r="C72" s="91"/>
      <c r="D72" s="90"/>
      <c r="E72" s="92"/>
      <c r="F72" s="93"/>
      <c r="G72" s="94"/>
      <c r="H72" s="95"/>
    </row>
    <row r="73" spans="2:8">
      <c r="B73" s="171"/>
      <c r="C73" s="91"/>
      <c r="D73" s="90"/>
      <c r="E73" s="92"/>
      <c r="F73" s="93"/>
      <c r="G73" s="94"/>
      <c r="H73" s="95"/>
    </row>
    <row r="74" spans="2:8">
      <c r="B74" s="171"/>
      <c r="C74" s="91"/>
      <c r="D74" s="90"/>
      <c r="E74" s="92"/>
      <c r="F74" s="93"/>
      <c r="G74" s="94"/>
      <c r="H74" s="95"/>
    </row>
    <row r="75" spans="2:8">
      <c r="B75" s="171"/>
      <c r="C75" s="91"/>
      <c r="D75" s="90"/>
      <c r="E75" s="92"/>
      <c r="F75" s="93"/>
      <c r="G75" s="94"/>
      <c r="H75" s="95"/>
    </row>
    <row r="76" spans="2:8">
      <c r="B76" s="171"/>
      <c r="C76" s="91"/>
      <c r="D76" s="90"/>
      <c r="E76" s="92"/>
      <c r="F76" s="93"/>
      <c r="G76" s="94"/>
      <c r="H76" s="95"/>
    </row>
    <row r="77" spans="2:8">
      <c r="B77" s="171"/>
      <c r="C77" s="91"/>
      <c r="D77" s="90"/>
      <c r="E77" s="92"/>
      <c r="F77" s="93"/>
      <c r="G77" s="94"/>
      <c r="H77" s="95"/>
    </row>
    <row r="78" spans="2:8">
      <c r="B78" s="171"/>
      <c r="C78" s="91"/>
      <c r="D78" s="90"/>
      <c r="E78" s="92"/>
      <c r="F78" s="93"/>
      <c r="G78" s="94"/>
      <c r="H78" s="95"/>
    </row>
    <row r="79" spans="2:8">
      <c r="B79" s="171"/>
      <c r="C79" s="91"/>
      <c r="D79" s="90"/>
      <c r="E79" s="92"/>
      <c r="F79" s="93"/>
      <c r="G79" s="94"/>
      <c r="H79" s="95"/>
    </row>
    <row r="80" spans="2:8">
      <c r="B80" s="171"/>
      <c r="C80" s="91"/>
      <c r="D80" s="90"/>
      <c r="E80" s="92"/>
      <c r="F80" s="93"/>
      <c r="G80" s="94"/>
      <c r="H80" s="95"/>
    </row>
    <row r="81" spans="2:8">
      <c r="B81" s="171"/>
      <c r="C81" s="91"/>
      <c r="D81" s="90"/>
      <c r="E81" s="92"/>
      <c r="F81" s="93"/>
      <c r="G81" s="94"/>
      <c r="H81" s="95"/>
    </row>
    <row r="82" spans="2:8">
      <c r="B82" s="171"/>
      <c r="C82" s="91"/>
      <c r="D82" s="90"/>
      <c r="E82" s="92"/>
      <c r="F82" s="93"/>
      <c r="G82" s="94"/>
      <c r="H82" s="95"/>
    </row>
    <row r="83" spans="2:8">
      <c r="B83" s="171"/>
      <c r="C83" s="91"/>
      <c r="D83" s="90"/>
      <c r="E83" s="92"/>
      <c r="F83" s="93"/>
      <c r="G83" s="94"/>
      <c r="H83" s="95"/>
    </row>
    <row r="84" spans="2:8">
      <c r="B84" s="171"/>
      <c r="C84" s="91"/>
      <c r="D84" s="90"/>
      <c r="E84" s="92"/>
      <c r="F84" s="93"/>
      <c r="G84" s="94"/>
      <c r="H84" s="95"/>
    </row>
    <row r="85" spans="2:8">
      <c r="B85" s="171"/>
      <c r="C85" s="91"/>
      <c r="D85" s="90"/>
      <c r="E85" s="92"/>
      <c r="F85" s="93"/>
      <c r="G85" s="94"/>
      <c r="H85" s="95"/>
    </row>
    <row r="86" spans="2:8">
      <c r="B86" s="171"/>
      <c r="C86" s="91"/>
      <c r="D86" s="90"/>
      <c r="E86" s="92"/>
      <c r="F86" s="93"/>
      <c r="G86" s="94"/>
      <c r="H86" s="95"/>
    </row>
    <row r="87" spans="2:8">
      <c r="C87" s="91"/>
      <c r="D87" s="90"/>
      <c r="E87" s="92"/>
      <c r="F87" s="93"/>
      <c r="G87" s="94"/>
      <c r="H87" s="95"/>
    </row>
    <row r="88" spans="2:8">
      <c r="C88" s="91"/>
      <c r="D88" s="90"/>
      <c r="E88" s="92"/>
      <c r="F88" s="93"/>
      <c r="G88" s="94"/>
      <c r="H88" s="95"/>
    </row>
    <row r="89" spans="2:8">
      <c r="C89" s="91"/>
      <c r="D89" s="90"/>
      <c r="E89" s="92"/>
      <c r="F89" s="93"/>
      <c r="G89" s="94"/>
      <c r="H89" s="95"/>
    </row>
    <row r="90" spans="2:8">
      <c r="C90" s="91"/>
      <c r="D90" s="90"/>
      <c r="E90" s="92"/>
      <c r="F90" s="93"/>
      <c r="G90" s="94"/>
      <c r="H90" s="95"/>
    </row>
    <row r="91" spans="2:8">
      <c r="C91" s="91"/>
      <c r="D91" s="90"/>
      <c r="E91" s="92"/>
      <c r="F91" s="93"/>
      <c r="G91" s="94"/>
      <c r="H91" s="95"/>
    </row>
    <row r="92" spans="2:8">
      <c r="C92" s="91"/>
      <c r="D92" s="90"/>
      <c r="E92" s="92"/>
      <c r="F92" s="93"/>
      <c r="G92" s="94"/>
      <c r="H92" s="95"/>
    </row>
    <row r="93" spans="2:8">
      <c r="D93" s="181"/>
      <c r="E93" s="170"/>
      <c r="F93" s="176"/>
      <c r="G93" s="183"/>
      <c r="H93" s="176"/>
    </row>
  </sheetData>
  <autoFilter ref="B11:F38"/>
  <dataConsolidate>
    <dataRefs count="1">
      <dataRef ref="B12:I14" sheet="033-ABC"/>
    </dataRefs>
  </dataConsolidate>
  <mergeCells count="8">
    <mergeCell ref="C42:H42"/>
    <mergeCell ref="C43:H43"/>
    <mergeCell ref="C44:H44"/>
    <mergeCell ref="C1:H1"/>
    <mergeCell ref="C2:H2"/>
    <mergeCell ref="C3:H3"/>
    <mergeCell ref="C4:H4"/>
    <mergeCell ref="C5:H5"/>
  </mergeCells>
  <conditionalFormatting sqref="C45:F48 C44:D44 C66:G69 C81:G85 C77:G79 C71:G75 G53:G64 C50:F64 C65:D66 C68:D71 C76:D76 C80:D80 C86:D87 C89:D92 C47:G51 C88:H88 H49:H86 H39:H41 C12:F43 G12:G41">
    <cfRule type="expression" dxfId="245" priority="55" stopIfTrue="1">
      <formula>LEN(#REF!)=3</formula>
    </cfRule>
    <cfRule type="expression" dxfId="244" priority="56" stopIfTrue="1">
      <formula>#REF!=""</formula>
    </cfRule>
  </conditionalFormatting>
  <conditionalFormatting sqref="C12:C15 C38">
    <cfRule type="expression" dxfId="243" priority="45" stopIfTrue="1">
      <formula>LEN($B12)=3</formula>
    </cfRule>
    <cfRule type="expression" dxfId="242" priority="46" stopIfTrue="1">
      <formula>$B12=""</formula>
    </cfRule>
  </conditionalFormatting>
  <conditionalFormatting sqref="C16:C18">
    <cfRule type="expression" dxfId="241" priority="43" stopIfTrue="1">
      <formula>LEN($B16)=3</formula>
    </cfRule>
    <cfRule type="expression" dxfId="240" priority="44" stopIfTrue="1">
      <formula>$B16=""</formula>
    </cfRule>
  </conditionalFormatting>
  <conditionalFormatting sqref="C19:C23">
    <cfRule type="expression" dxfId="239" priority="41" stopIfTrue="1">
      <formula>LEN($B19)=3</formula>
    </cfRule>
    <cfRule type="expression" dxfId="238" priority="42" stopIfTrue="1">
      <formula>$B19=""</formula>
    </cfRule>
  </conditionalFormatting>
  <conditionalFormatting sqref="C19:C21">
    <cfRule type="expression" dxfId="237" priority="39" stopIfTrue="1">
      <formula>LEN($B19)=3</formula>
    </cfRule>
    <cfRule type="expression" dxfId="236" priority="40" stopIfTrue="1">
      <formula>$B19=""</formula>
    </cfRule>
  </conditionalFormatting>
  <conditionalFormatting sqref="C19:C20">
    <cfRule type="expression" dxfId="235" priority="37" stopIfTrue="1">
      <formula>LEN($B19)=3</formula>
    </cfRule>
    <cfRule type="expression" dxfId="234" priority="38" stopIfTrue="1">
      <formula>$B19=""</formula>
    </cfRule>
  </conditionalFormatting>
  <conditionalFormatting sqref="C24:C26">
    <cfRule type="expression" dxfId="233" priority="35" stopIfTrue="1">
      <formula>LEN($B24)=3</formula>
    </cfRule>
    <cfRule type="expression" dxfId="232" priority="36" stopIfTrue="1">
      <formula>$B24=""</formula>
    </cfRule>
  </conditionalFormatting>
  <conditionalFormatting sqref="C24:C26">
    <cfRule type="expression" dxfId="231" priority="33" stopIfTrue="1">
      <formula>LEN($B24)=3</formula>
    </cfRule>
    <cfRule type="expression" dxfId="230" priority="34" stopIfTrue="1">
      <formula>$B24=""</formula>
    </cfRule>
  </conditionalFormatting>
  <conditionalFormatting sqref="C24:C26">
    <cfRule type="expression" dxfId="229" priority="31" stopIfTrue="1">
      <formula>LEN($B24)=3</formula>
    </cfRule>
    <cfRule type="expression" dxfId="228" priority="32" stopIfTrue="1">
      <formula>$B24=""</formula>
    </cfRule>
  </conditionalFormatting>
  <conditionalFormatting sqref="C24:C25">
    <cfRule type="expression" dxfId="227" priority="29" stopIfTrue="1">
      <formula>LEN($B24)=3</formula>
    </cfRule>
    <cfRule type="expression" dxfId="226" priority="30" stopIfTrue="1">
      <formula>$B24=""</formula>
    </cfRule>
  </conditionalFormatting>
  <conditionalFormatting sqref="C27:C31">
    <cfRule type="expression" dxfId="225" priority="27" stopIfTrue="1">
      <formula>LEN($B27)=3</formula>
    </cfRule>
    <cfRule type="expression" dxfId="224" priority="28" stopIfTrue="1">
      <formula>$B27=""</formula>
    </cfRule>
  </conditionalFormatting>
  <conditionalFormatting sqref="C27:C31">
    <cfRule type="expression" dxfId="223" priority="25" stopIfTrue="1">
      <formula>LEN($B27)=3</formula>
    </cfRule>
    <cfRule type="expression" dxfId="222" priority="26" stopIfTrue="1">
      <formula>$B27=""</formula>
    </cfRule>
  </conditionalFormatting>
  <conditionalFormatting sqref="C27:C31">
    <cfRule type="expression" dxfId="221" priority="23" stopIfTrue="1">
      <formula>LEN($B27)=3</formula>
    </cfRule>
    <cfRule type="expression" dxfId="220" priority="24" stopIfTrue="1">
      <formula>$B27=""</formula>
    </cfRule>
  </conditionalFormatting>
  <conditionalFormatting sqref="C27:C31">
    <cfRule type="expression" dxfId="219" priority="21" stopIfTrue="1">
      <formula>LEN($B27)=3</formula>
    </cfRule>
    <cfRule type="expression" dxfId="218" priority="22" stopIfTrue="1">
      <formula>$B27=""</formula>
    </cfRule>
  </conditionalFormatting>
  <conditionalFormatting sqref="C27:C30">
    <cfRule type="expression" dxfId="217" priority="19" stopIfTrue="1">
      <formula>LEN($B27)=3</formula>
    </cfRule>
    <cfRule type="expression" dxfId="216" priority="20" stopIfTrue="1">
      <formula>$B27=""</formula>
    </cfRule>
  </conditionalFormatting>
  <conditionalFormatting sqref="C32:C37">
    <cfRule type="expression" dxfId="215" priority="17" stopIfTrue="1">
      <formula>LEN($B32)=3</formula>
    </cfRule>
    <cfRule type="expression" dxfId="214" priority="18" stopIfTrue="1">
      <formula>$B32=""</formula>
    </cfRule>
  </conditionalFormatting>
  <pageMargins left="0.51181102362204722" right="0.51181102362204722" top="0.78740157480314965" bottom="0.78740157480314965" header="0.31496062992125984" footer="0.31496062992125984"/>
  <pageSetup paperSize="9" scale="48" orientation="portrait" errors="blank" r:id="rId1"/>
  <headerFooter alignWithMargins="0">
    <oddHeader>&amp;C&amp;F</oddHeader>
    <oddFooter>&amp;C&amp;P/&amp;N</oddFooter>
  </headerFooter>
  <drawing r:id="rId2"/>
  <legacyDrawing r:id="rId3"/>
  <oleObjects>
    <oleObject progId="Word.Picture.8" shapeId="244737" r:id="rId4"/>
    <oleObject progId="Word.Picture.8" shapeId="244738" r:id="rId5"/>
    <oleObject progId="Word.Picture.8" shapeId="244739" r:id="rId6"/>
    <oleObject progId="Word.Picture.8" shapeId="244740" r:id="rId7"/>
    <oleObject progId="Word.Picture.8" shapeId="244741" r:id="rId8"/>
    <oleObject progId="Word.Picture.8" shapeId="244742" r:id="rId9"/>
    <oleObject progId="Word.Picture.8" shapeId="244743" r:id="rId10"/>
    <oleObject progId="Word.Picture.8" shapeId="244744" r:id="rId11"/>
    <oleObject progId="Word.Picture.8" shapeId="244745" r:id="rId12"/>
    <oleObject progId="Word.Picture.8" shapeId="244746" r:id="rId13"/>
    <oleObject progId="Word.Picture.8" shapeId="244747" r:id="rId14"/>
    <oleObject progId="Word.Picture.8" shapeId="244748" r:id="rId15"/>
    <oleObject progId="Word.Picture.8" shapeId="244773" r:id="rId16"/>
    <oleObject progId="Word.Picture.8" shapeId="244774" r:id="rId17"/>
    <oleObject progId="Word.Picture.8" shapeId="244775" r:id="rId18"/>
    <oleObject progId="Word.Picture.8" shapeId="244776" r:id="rId19"/>
    <oleObject progId="Word.Picture.8" shapeId="244777" r:id="rId20"/>
    <oleObject progId="Word.Picture.8" shapeId="244778" r:id="rId21"/>
    <oleObject progId="Word.Picture.8" shapeId="244779" r:id="rId22"/>
    <oleObject progId="Word.Picture.8" shapeId="244780" r:id="rId23"/>
    <oleObject progId="Word.Picture.8" shapeId="244781" r:id="rId24"/>
    <oleObject progId="Word.Picture.8" shapeId="244782" r:id="rId25"/>
    <oleObject progId="Word.Picture.8" shapeId="244783" r:id="rId26"/>
    <oleObject progId="Word.Picture.8" shapeId="244784" r:id="rId27"/>
  </oleObjects>
</worksheet>
</file>

<file path=xl/worksheets/sheet7.xml><?xml version="1.0" encoding="utf-8"?>
<worksheet xmlns="http://schemas.openxmlformats.org/spreadsheetml/2006/main" xmlns:r="http://schemas.openxmlformats.org/officeDocument/2006/relationships">
  <sheetPr>
    <tabColor rgb="FF92D050"/>
  </sheetPr>
  <dimension ref="B1:M93"/>
  <sheetViews>
    <sheetView showGridLines="0" view="pageBreakPreview" zoomScale="80" zoomScaleNormal="80" zoomScaleSheetLayoutView="80" workbookViewId="0">
      <pane ySplit="11" topLeftCell="A12" activePane="bottomLeft" state="frozen"/>
      <selection activeCell="L24" sqref="L24"/>
      <selection pane="bottomLeft" activeCell="O18" sqref="O18"/>
    </sheetView>
  </sheetViews>
  <sheetFormatPr defaultRowHeight="12.75"/>
  <cols>
    <col min="1" max="1" width="9.140625" style="174"/>
    <col min="2" max="2" width="2.42578125" style="174" bestFit="1" customWidth="1"/>
    <col min="3" max="3" width="24.140625" style="172" bestFit="1" customWidth="1"/>
    <col min="4" max="4" width="55.140625" style="172" bestFit="1" customWidth="1"/>
    <col min="5" max="5" width="11.7109375" style="181" customWidth="1"/>
    <col min="6" max="6" width="11.28515625" style="170" bestFit="1" customWidth="1"/>
    <col min="7" max="7" width="10.5703125" style="170" bestFit="1" customWidth="1"/>
    <col min="8" max="8" width="10.85546875" style="170" customWidth="1"/>
    <col min="9" max="9" width="13.28515625" style="176" customWidth="1"/>
    <col min="10" max="11" width="17.85546875" style="183" bestFit="1" customWidth="1"/>
    <col min="12" max="12" width="7.7109375" style="172" bestFit="1" customWidth="1"/>
    <col min="13" max="16384" width="9.140625" style="174"/>
  </cols>
  <sheetData>
    <row r="1" spans="2:13" s="25" customFormat="1" ht="15.75">
      <c r="C1" s="565"/>
      <c r="D1" s="565"/>
      <c r="E1" s="565"/>
      <c r="F1" s="565"/>
      <c r="G1" s="565"/>
      <c r="H1" s="565"/>
      <c r="I1" s="565"/>
      <c r="J1" s="565"/>
      <c r="K1" s="203"/>
    </row>
    <row r="2" spans="2:13" s="29" customFormat="1" ht="18.75">
      <c r="B2" s="26"/>
      <c r="C2" s="566" t="s">
        <v>20</v>
      </c>
      <c r="D2" s="566"/>
      <c r="E2" s="566"/>
      <c r="F2" s="566"/>
      <c r="G2" s="566"/>
      <c r="H2" s="566"/>
      <c r="I2" s="566"/>
      <c r="J2" s="566"/>
      <c r="K2" s="202"/>
      <c r="L2" s="28"/>
    </row>
    <row r="3" spans="2:13" s="29" customFormat="1" ht="18.75">
      <c r="B3" s="26"/>
      <c r="C3" s="566" t="s">
        <v>21</v>
      </c>
      <c r="D3" s="566"/>
      <c r="E3" s="566"/>
      <c r="F3" s="566"/>
      <c r="G3" s="566"/>
      <c r="H3" s="566"/>
      <c r="I3" s="566"/>
      <c r="J3" s="566"/>
      <c r="K3" s="202"/>
      <c r="L3" s="28"/>
    </row>
    <row r="4" spans="2:13" s="29" customFormat="1" ht="18.75">
      <c r="B4" s="26"/>
      <c r="C4" s="566" t="s">
        <v>22</v>
      </c>
      <c r="D4" s="566"/>
      <c r="E4" s="566"/>
      <c r="F4" s="566"/>
      <c r="G4" s="566"/>
      <c r="H4" s="566"/>
      <c r="I4" s="566"/>
      <c r="J4" s="566"/>
      <c r="K4" s="202"/>
      <c r="L4" s="28"/>
    </row>
    <row r="5" spans="2:13" s="29" customFormat="1" ht="18.75">
      <c r="B5" s="26"/>
      <c r="C5" s="566" t="s">
        <v>20114</v>
      </c>
      <c r="D5" s="566"/>
      <c r="E5" s="566"/>
      <c r="F5" s="566"/>
      <c r="G5" s="566"/>
      <c r="H5" s="566"/>
      <c r="I5" s="566"/>
      <c r="J5" s="566"/>
      <c r="K5" s="202"/>
      <c r="L5" s="28"/>
    </row>
    <row r="6" spans="2:13" s="179" customFormat="1">
      <c r="C6" s="204" t="s">
        <v>16448</v>
      </c>
      <c r="D6" s="127" t="s">
        <v>20077</v>
      </c>
      <c r="I6" s="132" t="s">
        <v>40</v>
      </c>
      <c r="J6" s="135">
        <f>'033-21-CAPA'!D20</f>
        <v>44399</v>
      </c>
      <c r="K6" s="135"/>
      <c r="L6" s="178"/>
    </row>
    <row r="7" spans="2:13" s="179" customFormat="1" ht="27" customHeight="1">
      <c r="C7" s="204" t="s">
        <v>16510</v>
      </c>
      <c r="D7" s="504" t="s">
        <v>20078</v>
      </c>
      <c r="E7" s="504"/>
      <c r="F7" s="504"/>
      <c r="G7" s="504"/>
      <c r="H7" s="504"/>
      <c r="I7" s="133" t="s">
        <v>42</v>
      </c>
      <c r="J7" s="128" t="s">
        <v>16544</v>
      </c>
      <c r="K7" s="128"/>
      <c r="L7" s="178"/>
    </row>
    <row r="8" spans="2:13" s="179" customFormat="1">
      <c r="C8" s="126" t="s">
        <v>43</v>
      </c>
      <c r="D8" s="129" t="s">
        <v>16511</v>
      </c>
      <c r="I8" s="133" t="s">
        <v>45</v>
      </c>
      <c r="J8" s="130" t="s">
        <v>16533</v>
      </c>
      <c r="K8" s="130"/>
      <c r="L8" s="178"/>
    </row>
    <row r="9" spans="2:13" s="179" customFormat="1">
      <c r="C9" s="204" t="s">
        <v>46</v>
      </c>
      <c r="D9" s="98" t="s">
        <v>16550</v>
      </c>
      <c r="E9" s="132" t="s">
        <v>47</v>
      </c>
      <c r="F9" s="131">
        <v>0</v>
      </c>
      <c r="G9" s="131"/>
      <c r="H9" s="131"/>
      <c r="I9" s="134" t="s">
        <v>48</v>
      </c>
      <c r="J9" s="142" t="str">
        <f>'033.01-21-PEC NOVA'!$H$9</f>
        <v>COTAÇÃO DE MERCADO</v>
      </c>
      <c r="K9" s="130"/>
      <c r="L9" s="100"/>
    </row>
    <row r="10" spans="2:13" s="180" customFormat="1">
      <c r="J10" s="182"/>
      <c r="K10" s="182"/>
    </row>
    <row r="11" spans="2:13" s="175" customFormat="1" ht="38.25">
      <c r="C11" s="185" t="s">
        <v>9</v>
      </c>
      <c r="D11" s="185" t="s">
        <v>3</v>
      </c>
      <c r="E11" s="185" t="s">
        <v>1</v>
      </c>
      <c r="F11" s="186" t="s">
        <v>2</v>
      </c>
      <c r="G11" s="186" t="s">
        <v>20088</v>
      </c>
      <c r="H11" s="186" t="s">
        <v>16539</v>
      </c>
      <c r="I11" s="187" t="s">
        <v>18</v>
      </c>
      <c r="J11" s="188" t="s">
        <v>16537</v>
      </c>
      <c r="K11" s="188" t="s">
        <v>16538</v>
      </c>
    </row>
    <row r="12" spans="2:13" s="175" customFormat="1">
      <c r="B12" s="167" t="s">
        <v>16458</v>
      </c>
      <c r="C12" s="364" t="s">
        <v>16376</v>
      </c>
      <c r="D12" s="365" t="str">
        <f>IF($B12="A",VLOOKUP($C12,'033.01-21-PEC NOVA'!$C$15:$H$29,2,0),IF($B12="B",VLOOKUP($C12,'033.02-21-PEC ANTIGA'!$C$15:$H$25,2,0),IF($B12="C",VLOOKUP($C12,'033.03-21-COMP ME'!$C$15:$H$15,2,0))))</f>
        <v>MULTI EXERCITADOR ESTAÇÃO SAÚDE</v>
      </c>
      <c r="E12" s="365" t="str">
        <f>IF($B12="A",VLOOKUP($C12,'033.01-21-PEC NOVA'!$C$15:$H$29,3,0),IF($B12="B",VLOOKUP($C12,'033.02-21-PEC ANTIGA'!$C$15:$H$25,3,0),IF($B12="C",VLOOKUP($C12,'033.03-21-COMP ME'!$C$15:$H$15,3,0))))</f>
        <v>UN</v>
      </c>
      <c r="F12" s="365">
        <f>IF($B12="A",VLOOKUP($C12,'033.01-21-PEC NOVA'!$C$15:$H$29,4,0),IF($B12="B",VLOOKUP($C12,'033.02-21-PEC ANTIGA'!$C$15:$H$25,4,0),IF($B12="C",VLOOKUP($C12,'033.03-21-COMP ME'!$C$15:$H$15,4,0))))</f>
        <v>1</v>
      </c>
      <c r="G12" s="365">
        <v>350</v>
      </c>
      <c r="H12" s="365">
        <f>F12*G12</f>
        <v>350</v>
      </c>
      <c r="I12" s="366">
        <f>IF($B12="A",VLOOKUP($C12,'033.01-21-PEC NOVA'!$C$15:$H$29,5,0),IF($B12="B",VLOOKUP($C12,'033.02-21-PEC ANTIGA'!$C$15:$H$25,5,0),IF($B12="C",VLOOKUP($C12,'033.03-21-COMP ME'!$C$15:$H$15,5,0))))</f>
        <v>20000</v>
      </c>
      <c r="J12" s="367">
        <f>F12*I12</f>
        <v>20000</v>
      </c>
      <c r="K12" s="367">
        <f>H12*I12</f>
        <v>7000000</v>
      </c>
      <c r="M12" s="175">
        <v>68904.399999999994</v>
      </c>
    </row>
    <row r="13" spans="2:13" s="175" customFormat="1">
      <c r="B13" s="167" t="s">
        <v>16458</v>
      </c>
      <c r="C13" s="364" t="s">
        <v>16408</v>
      </c>
      <c r="D13" s="365" t="str">
        <f>IF($B13="A",VLOOKUP($C13,'033.01-21-PEC NOVA'!$C$15:$H$29,2,0),IF($B13="B",VLOOKUP($C13,'033.02-21-PEC ANTIGA'!$C$15:$H$25,2,0),IF($B13="C",VLOOKUP($C13,'033.03-21-COMP ME'!$C$15:$H$15,2,0))))</f>
        <v>EQUIPAMENTO JOGO DE BARRAS - P.C.R.</v>
      </c>
      <c r="E13" s="365" t="str">
        <f>IF($B13="A",VLOOKUP($C13,'033.01-21-PEC NOVA'!$C$15:$H$29,3,0),IF($B13="B",VLOOKUP($C13,'033.02-21-PEC ANTIGA'!$C$15:$H$25,3,0),IF($B13="C",VLOOKUP($C13,'033.03-21-COMP ME'!$C$15:$H$15,3,0))))</f>
        <v>UN</v>
      </c>
      <c r="F13" s="365">
        <f>IF($B13="A",VLOOKUP($C13,'033.01-21-PEC NOVA'!$C$15:$H$29,4,0),IF($B13="B",VLOOKUP($C13,'033.02-21-PEC ANTIGA'!$C$15:$H$25,4,0),IF($B13="C",VLOOKUP($C13,'033.03-21-COMP ME'!$C$15:$H$15,4,0))))</f>
        <v>1</v>
      </c>
      <c r="G13" s="365">
        <v>350</v>
      </c>
      <c r="H13" s="365">
        <f t="shared" ref="H13:H26" si="0">F13*G13</f>
        <v>350</v>
      </c>
      <c r="I13" s="366">
        <f>IF($B13="A",VLOOKUP($C13,'033.01-21-PEC NOVA'!$C$15:$H$29,5,0),IF($B13="B",VLOOKUP($C13,'033.02-21-PEC ANTIGA'!$C$15:$H$25,5,0),IF($B13="C",VLOOKUP($C13,'033.03-21-COMP ME'!$C$15:$H$15,5,0))))</f>
        <v>3640</v>
      </c>
      <c r="J13" s="367">
        <f t="shared" ref="J13:J26" si="1">F13*I13</f>
        <v>3640</v>
      </c>
      <c r="K13" s="367">
        <f t="shared" ref="K13:K26" si="2">H13*I13</f>
        <v>1274000</v>
      </c>
    </row>
    <row r="14" spans="2:13" s="175" customFormat="1">
      <c r="B14" s="167" t="s">
        <v>16458</v>
      </c>
      <c r="C14" s="364" t="s">
        <v>16409</v>
      </c>
      <c r="D14" s="365" t="str">
        <f>IF($B14="A",VLOOKUP($C14,'033.01-21-PEC NOVA'!$C$15:$H$29,2,0),IF($B14="B",VLOOKUP($C14,'033.02-21-PEC ANTIGA'!$C$15:$H$25,2,0),IF($B14="C",VLOOKUP($C14,'033.03-21-COMP ME'!$C$15:$H$15,2,0))))</f>
        <v>EQUIPAMENTO PARALELAS - P.C.R.</v>
      </c>
      <c r="E14" s="365" t="str">
        <f>IF($B14="A",VLOOKUP($C14,'033.01-21-PEC NOVA'!$C$15:$H$29,3,0),IF($B14="B",VLOOKUP($C14,'033.02-21-PEC ANTIGA'!$C$15:$H$25,3,0),IF($B14="C",VLOOKUP($C14,'033.03-21-COMP ME'!$C$15:$H$15,3,0))))</f>
        <v>UN</v>
      </c>
      <c r="F14" s="365">
        <f>IF($B14="A",VLOOKUP($C14,'033.01-21-PEC NOVA'!$C$15:$H$29,4,0),IF($B14="B",VLOOKUP($C14,'033.02-21-PEC ANTIGA'!$C$15:$H$25,4,0),IF($B14="C",VLOOKUP($C14,'033.03-21-COMP ME'!$C$15:$H$15,4,0))))</f>
        <v>1</v>
      </c>
      <c r="G14" s="365">
        <v>350</v>
      </c>
      <c r="H14" s="365">
        <f t="shared" si="0"/>
        <v>350</v>
      </c>
      <c r="I14" s="366">
        <f>IF($B14="A",VLOOKUP($C14,'033.01-21-PEC NOVA'!$C$15:$H$29,5,0),IF($B14="B",VLOOKUP($C14,'033.02-21-PEC ANTIGA'!$C$15:$H$25,5,0),IF($B14="C",VLOOKUP($C14,'033.03-21-COMP ME'!$C$15:$H$15,5,0))))</f>
        <v>2600</v>
      </c>
      <c r="J14" s="367">
        <f t="shared" si="1"/>
        <v>2600</v>
      </c>
      <c r="K14" s="367">
        <f t="shared" si="2"/>
        <v>910000</v>
      </c>
    </row>
    <row r="15" spans="2:13" s="175" customFormat="1">
      <c r="B15" s="167" t="s">
        <v>16458</v>
      </c>
      <c r="C15" s="364" t="s">
        <v>16410</v>
      </c>
      <c r="D15" s="365" t="str">
        <f>IF($B15="A",VLOOKUP($C15,'033.01-21-PEC NOVA'!$C$15:$H$29,2,0),IF($B15="B",VLOOKUP($C15,'033.02-21-PEC ANTIGA'!$C$15:$H$25,2,0),IF($B15="C",VLOOKUP($C15,'033.03-21-COMP ME'!$C$15:$H$15,2,0))))</f>
        <v>EQUIPAMENTO GIRO DE PUNHO - P.C.R.</v>
      </c>
      <c r="E15" s="365" t="str">
        <f>IF($B15="A",VLOOKUP($C15,'033.01-21-PEC NOVA'!$C$15:$H$29,3,0),IF($B15="B",VLOOKUP($C15,'033.02-21-PEC ANTIGA'!$C$15:$H$25,3,0),IF($B15="C",VLOOKUP($C15,'033.03-21-COMP ME'!$C$15:$H$15,3,0))))</f>
        <v>UN</v>
      </c>
      <c r="F15" s="365">
        <f>IF($B15="A",VLOOKUP($C15,'033.01-21-PEC NOVA'!$C$15:$H$29,4,0),IF($B15="B",VLOOKUP($C15,'033.02-21-PEC ANTIGA'!$C$15:$H$25,4,0),IF($B15="C",VLOOKUP($C15,'033.03-21-COMP ME'!$C$15:$H$15,4,0))))</f>
        <v>1</v>
      </c>
      <c r="G15" s="365">
        <v>350</v>
      </c>
      <c r="H15" s="365">
        <f t="shared" si="0"/>
        <v>350</v>
      </c>
      <c r="I15" s="366">
        <f>IF($B15="A",VLOOKUP($C15,'033.01-21-PEC NOVA'!$C$15:$H$29,5,0),IF($B15="B",VLOOKUP($C15,'033.02-21-PEC ANTIGA'!$C$15:$H$25,5,0),IF($B15="C",VLOOKUP($C15,'033.03-21-COMP ME'!$C$15:$H$15,5,0))))</f>
        <v>3074.34</v>
      </c>
      <c r="J15" s="367">
        <f t="shared" si="1"/>
        <v>3074.34</v>
      </c>
      <c r="K15" s="367">
        <f t="shared" si="2"/>
        <v>1076019</v>
      </c>
    </row>
    <row r="16" spans="2:13" s="175" customFormat="1">
      <c r="B16" s="167" t="s">
        <v>16458</v>
      </c>
      <c r="C16" s="364" t="s">
        <v>16411</v>
      </c>
      <c r="D16" s="365" t="str">
        <f>IF($B16="A",VLOOKUP($C16,'033.01-21-PEC NOVA'!$C$15:$H$29,2,0),IF($B16="B",VLOOKUP($C16,'033.02-21-PEC ANTIGA'!$C$15:$H$25,2,0),IF($B16="C",VLOOKUP($C16,'033.03-21-COMP ME'!$C$15:$H$15,2,0))))</f>
        <v>EQUIPAMENTO BICICLETA DE MÃO - P.C.R.</v>
      </c>
      <c r="E16" s="365" t="str">
        <f>IF($B16="A",VLOOKUP($C16,'033.01-21-PEC NOVA'!$C$15:$H$29,3,0),IF($B16="B",VLOOKUP($C16,'033.02-21-PEC ANTIGA'!$C$15:$H$25,3,0),IF($B16="C",VLOOKUP($C16,'033.03-21-COMP ME'!$C$15:$H$15,3,0))))</f>
        <v>UN</v>
      </c>
      <c r="F16" s="365">
        <f>IF($B16="A",VLOOKUP($C16,'033.01-21-PEC NOVA'!$C$15:$H$29,4,0),IF($B16="B",VLOOKUP($C16,'033.02-21-PEC ANTIGA'!$C$15:$H$25,4,0),IF($B16="C",VLOOKUP($C16,'033.03-21-COMP ME'!$C$15:$H$15,4,0))))</f>
        <v>1</v>
      </c>
      <c r="G16" s="365">
        <v>350</v>
      </c>
      <c r="H16" s="365">
        <f t="shared" si="0"/>
        <v>350</v>
      </c>
      <c r="I16" s="366">
        <f>IF($B16="A",VLOOKUP($C16,'033.01-21-PEC NOVA'!$C$15:$H$29,5,0),IF($B16="B",VLOOKUP($C16,'033.02-21-PEC ANTIGA'!$C$15:$H$25,5,0),IF($B16="C",VLOOKUP($C16,'033.03-21-COMP ME'!$C$15:$H$15,5,0))))</f>
        <v>1453.81</v>
      </c>
      <c r="J16" s="367">
        <f t="shared" si="1"/>
        <v>1453.81</v>
      </c>
      <c r="K16" s="367">
        <f t="shared" si="2"/>
        <v>508833.5</v>
      </c>
    </row>
    <row r="17" spans="2:13" s="175" customFormat="1">
      <c r="B17" s="167" t="s">
        <v>16458</v>
      </c>
      <c r="C17" s="364" t="s">
        <v>16412</v>
      </c>
      <c r="D17" s="365" t="str">
        <f>IF($B17="A",VLOOKUP($C17,'033.01-21-PEC NOVA'!$C$15:$H$29,2,0),IF($B17="B",VLOOKUP($C17,'033.02-21-PEC ANTIGA'!$C$15:$H$25,2,0),IF($B17="C",VLOOKUP($C17,'033.03-21-COMP ME'!$C$15:$H$15,2,0))))</f>
        <v>EQUIPAMENTO SIMULADOR DE CAVALGADA TRIPLO</v>
      </c>
      <c r="E17" s="365" t="str">
        <f>IF($B17="A",VLOOKUP($C17,'033.01-21-PEC NOVA'!$C$15:$H$29,3,0),IF($B17="B",VLOOKUP($C17,'033.02-21-PEC ANTIGA'!$C$15:$H$25,3,0),IF($B17="C",VLOOKUP($C17,'033.03-21-COMP ME'!$C$15:$H$15,3,0))))</f>
        <v>UN</v>
      </c>
      <c r="F17" s="365">
        <f>IF($B17="A",VLOOKUP($C17,'033.01-21-PEC NOVA'!$C$15:$H$29,4,0),IF($B17="B",VLOOKUP($C17,'033.02-21-PEC ANTIGA'!$C$15:$H$25,4,0),IF($B17="C",VLOOKUP($C17,'033.03-21-COMP ME'!$C$15:$H$15,4,0))))</f>
        <v>1</v>
      </c>
      <c r="G17" s="365">
        <v>350</v>
      </c>
      <c r="H17" s="365">
        <f t="shared" si="0"/>
        <v>350</v>
      </c>
      <c r="I17" s="366">
        <f>IF($B17="A",VLOOKUP($C17,'033.01-21-PEC NOVA'!$C$15:$H$29,5,0),IF($B17="B",VLOOKUP($C17,'033.02-21-PEC ANTIGA'!$C$15:$H$25,5,0),IF($B17="C",VLOOKUP($C17,'033.03-21-COMP ME'!$C$15:$H$15,5,0))))</f>
        <v>3360</v>
      </c>
      <c r="J17" s="367">
        <f t="shared" si="1"/>
        <v>3360</v>
      </c>
      <c r="K17" s="367">
        <f t="shared" si="2"/>
        <v>1176000</v>
      </c>
    </row>
    <row r="18" spans="2:13" s="175" customFormat="1">
      <c r="B18" s="167" t="s">
        <v>16458</v>
      </c>
      <c r="C18" s="364" t="s">
        <v>16413</v>
      </c>
      <c r="D18" s="365" t="str">
        <f>IF($B18="A",VLOOKUP($C18,'033.01-21-PEC NOVA'!$C$15:$H$29,2,0),IF($B18="B",VLOOKUP($C18,'033.02-21-PEC ANTIGA'!$C$15:$H$25,2,0),IF($B18="C",VLOOKUP($C18,'033.03-21-COMP ME'!$C$15:$H$15,2,0))))</f>
        <v>EQUIPAMENTO LEG PRESS TRIPLO</v>
      </c>
      <c r="E18" s="365" t="str">
        <f>IF($B18="A",VLOOKUP($C18,'033.01-21-PEC NOVA'!$C$15:$H$29,3,0),IF($B18="B",VLOOKUP($C18,'033.02-21-PEC ANTIGA'!$C$15:$H$25,3,0),IF($B18="C",VLOOKUP($C18,'033.03-21-COMP ME'!$C$15:$H$15,3,0))))</f>
        <v>UN</v>
      </c>
      <c r="F18" s="365">
        <f>IF($B18="A",VLOOKUP($C18,'033.01-21-PEC NOVA'!$C$15:$H$29,4,0),IF($B18="B",VLOOKUP($C18,'033.02-21-PEC ANTIGA'!$C$15:$H$25,4,0),IF($B18="C",VLOOKUP($C18,'033.03-21-COMP ME'!$C$15:$H$15,4,0))))</f>
        <v>1</v>
      </c>
      <c r="G18" s="365">
        <v>350</v>
      </c>
      <c r="H18" s="365">
        <f t="shared" si="0"/>
        <v>350</v>
      </c>
      <c r="I18" s="366">
        <f>IF($B18="A",VLOOKUP($C18,'033.01-21-PEC NOVA'!$C$15:$H$29,5,0),IF($B18="B",VLOOKUP($C18,'033.02-21-PEC ANTIGA'!$C$15:$H$25,5,0),IF($B18="C",VLOOKUP($C18,'033.03-21-COMP ME'!$C$15:$H$15,5,0))))</f>
        <v>2200</v>
      </c>
      <c r="J18" s="367">
        <f t="shared" si="1"/>
        <v>2200</v>
      </c>
      <c r="K18" s="367">
        <f t="shared" si="2"/>
        <v>770000</v>
      </c>
    </row>
    <row r="19" spans="2:13" s="175" customFormat="1">
      <c r="B19" s="167" t="s">
        <v>16458</v>
      </c>
      <c r="C19" s="364" t="s">
        <v>16414</v>
      </c>
      <c r="D19" s="365" t="str">
        <f>IF($B19="A",VLOOKUP($C19,'033.01-21-PEC NOVA'!$C$15:$H$29,2,0),IF($B19="B",VLOOKUP($C19,'033.02-21-PEC ANTIGA'!$C$15:$H$25,2,0),IF($B19="C",VLOOKUP($C19,'033.03-21-COMP ME'!$C$15:$H$15,2,0))))</f>
        <v>EQUIPAMENTO ESQUI TRIPLO</v>
      </c>
      <c r="E19" s="365" t="str">
        <f>IF($B19="A",VLOOKUP($C19,'033.01-21-PEC NOVA'!$C$15:$H$29,3,0),IF($B19="B",VLOOKUP($C19,'033.02-21-PEC ANTIGA'!$C$15:$H$25,3,0),IF($B19="C",VLOOKUP($C19,'033.03-21-COMP ME'!$C$15:$H$15,3,0))))</f>
        <v>UN</v>
      </c>
      <c r="F19" s="365">
        <f>IF($B19="A",VLOOKUP($C19,'033.01-21-PEC NOVA'!$C$15:$H$29,4,0),IF($B19="B",VLOOKUP($C19,'033.02-21-PEC ANTIGA'!$C$15:$H$25,4,0),IF($B19="C",VLOOKUP($C19,'033.03-21-COMP ME'!$C$15:$H$15,4,0))))</f>
        <v>1</v>
      </c>
      <c r="G19" s="365">
        <v>350</v>
      </c>
      <c r="H19" s="365">
        <f t="shared" si="0"/>
        <v>350</v>
      </c>
      <c r="I19" s="366">
        <f>IF($B19="A",VLOOKUP($C19,'033.01-21-PEC NOVA'!$C$15:$H$29,5,0),IF($B19="B",VLOOKUP($C19,'033.02-21-PEC ANTIGA'!$C$15:$H$25,5,0),IF($B19="C",VLOOKUP($C19,'033.03-21-COMP ME'!$C$15:$H$15,5,0))))</f>
        <v>3600</v>
      </c>
      <c r="J19" s="367">
        <f t="shared" si="1"/>
        <v>3600</v>
      </c>
      <c r="K19" s="367">
        <f t="shared" si="2"/>
        <v>1260000</v>
      </c>
    </row>
    <row r="20" spans="2:13" s="175" customFormat="1">
      <c r="B20" s="167" t="s">
        <v>16458</v>
      </c>
      <c r="C20" s="364" t="s">
        <v>16415</v>
      </c>
      <c r="D20" s="365" t="str">
        <f>IF($B20="A",VLOOKUP($C20,'033.01-21-PEC NOVA'!$C$15:$H$29,2,0),IF($B20="B",VLOOKUP($C20,'033.02-21-PEC ANTIGA'!$C$15:$H$25,2,0),IF($B20="C",VLOOKUP($C20,'033.03-21-COMP ME'!$C$15:$H$15,2,0))))</f>
        <v>EQUIPAMENTO SIMULADOR DE REMO TRIPLO</v>
      </c>
      <c r="E20" s="365" t="str">
        <f>IF($B20="A",VLOOKUP($C20,'033.01-21-PEC NOVA'!$C$15:$H$29,3,0),IF($B20="B",VLOOKUP($C20,'033.02-21-PEC ANTIGA'!$C$15:$H$25,3,0),IF($B20="C",VLOOKUP($C20,'033.03-21-COMP ME'!$C$15:$H$15,3,0))))</f>
        <v>UN</v>
      </c>
      <c r="F20" s="365">
        <f>IF($B20="A",VLOOKUP($C20,'033.01-21-PEC NOVA'!$C$15:$H$29,4,0),IF($B20="B",VLOOKUP($C20,'033.02-21-PEC ANTIGA'!$C$15:$H$25,4,0),IF($B20="C",VLOOKUP($C20,'033.03-21-COMP ME'!$C$15:$H$15,4,0))))</f>
        <v>1</v>
      </c>
      <c r="G20" s="365">
        <v>350</v>
      </c>
      <c r="H20" s="365">
        <f t="shared" si="0"/>
        <v>350</v>
      </c>
      <c r="I20" s="366">
        <f>IF($B20="A",VLOOKUP($C20,'033.01-21-PEC NOVA'!$C$15:$H$29,5,0),IF($B20="B",VLOOKUP($C20,'033.02-21-PEC ANTIGA'!$C$15:$H$25,5,0),IF($B20="C",VLOOKUP($C20,'033.03-21-COMP ME'!$C$15:$H$15,5,0))))</f>
        <v>3050</v>
      </c>
      <c r="J20" s="367">
        <f t="shared" si="1"/>
        <v>3050</v>
      </c>
      <c r="K20" s="367">
        <f t="shared" si="2"/>
        <v>1067500</v>
      </c>
    </row>
    <row r="21" spans="2:13" s="175" customFormat="1" ht="25.5">
      <c r="B21" s="167" t="s">
        <v>16458</v>
      </c>
      <c r="C21" s="364" t="s">
        <v>16416</v>
      </c>
      <c r="D21" s="365" t="str">
        <f>IF($B21="A",VLOOKUP($C21,'033.01-21-PEC NOVA'!$C$15:$H$29,2,0),IF($B21="B",VLOOKUP($C21,'033.02-21-PEC ANTIGA'!$C$15:$H$25,2,0),IF($B21="C",VLOOKUP($C21,'033.03-21-COMP ME'!$C$15:$H$15,2,0))))</f>
        <v>EQUIPAMENTO BARRA ALTA GIRATÓRIA COM TRÊS ALTURAS</v>
      </c>
      <c r="E21" s="365" t="str">
        <f>IF($B21="A",VLOOKUP($C21,'033.01-21-PEC NOVA'!$C$15:$H$29,3,0),IF($B21="B",VLOOKUP($C21,'033.02-21-PEC ANTIGA'!$C$15:$H$25,3,0),IF($B21="C",VLOOKUP($C21,'033.03-21-COMP ME'!$C$15:$H$15,3,0))))</f>
        <v>UN</v>
      </c>
      <c r="F21" s="365">
        <f>IF($B21="A",VLOOKUP($C21,'033.01-21-PEC NOVA'!$C$15:$H$29,4,0),IF($B21="B",VLOOKUP($C21,'033.02-21-PEC ANTIGA'!$C$15:$H$25,4,0),IF($B21="C",VLOOKUP($C21,'033.03-21-COMP ME'!$C$15:$H$15,4,0))))</f>
        <v>1</v>
      </c>
      <c r="G21" s="365">
        <v>350</v>
      </c>
      <c r="H21" s="365">
        <f t="shared" si="0"/>
        <v>350</v>
      </c>
      <c r="I21" s="366">
        <f>IF($B21="A",VLOOKUP($C21,'033.01-21-PEC NOVA'!$C$15:$H$29,5,0),IF($B21="B",VLOOKUP($C21,'033.02-21-PEC ANTIGA'!$C$15:$H$25,5,0),IF($B21="C",VLOOKUP($C21,'033.03-21-COMP ME'!$C$15:$H$15,5,0))))</f>
        <v>2260</v>
      </c>
      <c r="J21" s="367">
        <f t="shared" si="1"/>
        <v>2260</v>
      </c>
      <c r="K21" s="367">
        <f t="shared" si="2"/>
        <v>791000</v>
      </c>
    </row>
    <row r="22" spans="2:13" s="175" customFormat="1">
      <c r="B22" s="167" t="s">
        <v>16458</v>
      </c>
      <c r="C22" s="364" t="s">
        <v>16417</v>
      </c>
      <c r="D22" s="365" t="str">
        <f>IF($B22="A",VLOOKUP($C22,'033.01-21-PEC NOVA'!$C$15:$H$29,2,0),IF($B22="B",VLOOKUP($C22,'033.02-21-PEC ANTIGA'!$C$15:$H$25,2,0),IF($B22="C",VLOOKUP($C22,'033.03-21-COMP ME'!$C$15:$H$15,2,0))))</f>
        <v>EQUIPAMENTO SIMULADOR DE CAMINHADA TRIPLO</v>
      </c>
      <c r="E22" s="365" t="str">
        <f>IF($B22="A",VLOOKUP($C22,'033.01-21-PEC NOVA'!$C$15:$H$29,3,0),IF($B22="B",VLOOKUP($C22,'033.02-21-PEC ANTIGA'!$C$15:$H$25,3,0),IF($B22="C",VLOOKUP($C22,'033.03-21-COMP ME'!$C$15:$H$15,3,0))))</f>
        <v>UN</v>
      </c>
      <c r="F22" s="365">
        <f>IF($B22="A",VLOOKUP($C22,'033.01-21-PEC NOVA'!$C$15:$H$29,4,0),IF($B22="B",VLOOKUP($C22,'033.02-21-PEC ANTIGA'!$C$15:$H$25,4,0),IF($B22="C",VLOOKUP($C22,'033.03-21-COMP ME'!$C$15:$H$15,4,0))))</f>
        <v>1</v>
      </c>
      <c r="G22" s="365">
        <v>350</v>
      </c>
      <c r="H22" s="365">
        <f t="shared" si="0"/>
        <v>350</v>
      </c>
      <c r="I22" s="366">
        <f>IF($B22="A",VLOOKUP($C22,'033.01-21-PEC NOVA'!$C$15:$H$29,5,0),IF($B22="B",VLOOKUP($C22,'033.02-21-PEC ANTIGA'!$C$15:$H$25,5,0),IF($B22="C",VLOOKUP($C22,'033.03-21-COMP ME'!$C$15:$H$15,5,0))))</f>
        <v>3174</v>
      </c>
      <c r="J22" s="367">
        <f t="shared" si="1"/>
        <v>3174</v>
      </c>
      <c r="K22" s="367">
        <f t="shared" si="2"/>
        <v>1110900</v>
      </c>
    </row>
    <row r="23" spans="2:13" s="175" customFormat="1" ht="25.5">
      <c r="B23" s="167" t="s">
        <v>16458</v>
      </c>
      <c r="C23" s="364" t="s">
        <v>16418</v>
      </c>
      <c r="D23" s="365" t="str">
        <f>IF($B23="A",VLOOKUP($C23,'033.01-21-PEC NOVA'!$C$15:$H$29,2,0),IF($B23="B",VLOOKUP($C23,'033.02-21-PEC ANTIGA'!$C$15:$H$25,2,0),IF($B23="C",VLOOKUP($C23,'033.03-21-COMP ME'!$C$15:$H$15,2,0))))</f>
        <v>EQUIPAMENTO ROTAÇÃO DIAGONAL - RODA DE OMBRO DUPLA</v>
      </c>
      <c r="E23" s="365" t="str">
        <f>IF($B23="A",VLOOKUP($C23,'033.01-21-PEC NOVA'!$C$15:$H$29,3,0),IF($B23="B",VLOOKUP($C23,'033.02-21-PEC ANTIGA'!$C$15:$H$25,3,0),IF($B23="C",VLOOKUP($C23,'033.03-21-COMP ME'!$C$15:$H$15,3,0))))</f>
        <v>UN</v>
      </c>
      <c r="F23" s="365">
        <f>IF($B23="A",VLOOKUP($C23,'033.01-21-PEC NOVA'!$C$15:$H$29,4,0),IF($B23="B",VLOOKUP($C23,'033.02-21-PEC ANTIGA'!$C$15:$H$25,4,0),IF($B23="C",VLOOKUP($C23,'033.03-21-COMP ME'!$C$15:$H$15,4,0))))</f>
        <v>1</v>
      </c>
      <c r="G23" s="365">
        <v>350</v>
      </c>
      <c r="H23" s="365">
        <f t="shared" si="0"/>
        <v>350</v>
      </c>
      <c r="I23" s="366">
        <f>IF($B23="A",VLOOKUP($C23,'033.01-21-PEC NOVA'!$C$15:$H$29,5,0),IF($B23="B",VLOOKUP($C23,'033.02-21-PEC ANTIGA'!$C$15:$H$25,5,0),IF($B23="C",VLOOKUP($C23,'033.03-21-COMP ME'!$C$15:$H$15,5,0))))</f>
        <v>1135</v>
      </c>
      <c r="J23" s="367">
        <f t="shared" si="1"/>
        <v>1135</v>
      </c>
      <c r="K23" s="367">
        <f t="shared" si="2"/>
        <v>397250</v>
      </c>
    </row>
    <row r="24" spans="2:13" s="175" customFormat="1">
      <c r="B24" s="167" t="s">
        <v>16458</v>
      </c>
      <c r="C24" s="364" t="s">
        <v>16419</v>
      </c>
      <c r="D24" s="365" t="str">
        <f>IF($B24="A",VLOOKUP($C24,'033.01-21-PEC NOVA'!$C$15:$H$29,2,0),IF($B24="B",VLOOKUP($C24,'033.02-21-PEC ANTIGA'!$C$15:$H$25,2,0),IF($B24="C",VLOOKUP($C24,'033.03-21-COMP ME'!$C$15:$H$15,2,0))))</f>
        <v>EQUIPAMENTO ROTAÇÃO VERTICAL - RODA TRIPLA</v>
      </c>
      <c r="E24" s="365" t="str">
        <f>IF($B24="A",VLOOKUP($C24,'033.01-21-PEC NOVA'!$C$15:$H$29,3,0),IF($B24="B",VLOOKUP($C24,'033.02-21-PEC ANTIGA'!$C$15:$H$25,3,0),IF($B24="C",VLOOKUP($C24,'033.03-21-COMP ME'!$C$15:$H$15,3,0))))</f>
        <v>UN</v>
      </c>
      <c r="F24" s="365">
        <f>IF($B24="A",VLOOKUP($C24,'033.01-21-PEC NOVA'!$C$15:$H$29,4,0),IF($B24="B",VLOOKUP($C24,'033.02-21-PEC ANTIGA'!$C$15:$H$25,4,0),IF($B24="C",VLOOKUP($C24,'033.03-21-COMP ME'!$C$15:$H$15,4,0))))</f>
        <v>1</v>
      </c>
      <c r="G24" s="365">
        <v>350</v>
      </c>
      <c r="H24" s="365">
        <f t="shared" si="0"/>
        <v>350</v>
      </c>
      <c r="I24" s="366">
        <f>IF($B24="A",VLOOKUP($C24,'033.01-21-PEC NOVA'!$C$15:$H$29,5,0),IF($B24="B",VLOOKUP($C24,'033.02-21-PEC ANTIGA'!$C$15:$H$25,5,0),IF($B24="C",VLOOKUP($C24,'033.03-21-COMP ME'!$C$15:$H$15,5,0))))</f>
        <v>1200</v>
      </c>
      <c r="J24" s="367">
        <f t="shared" si="1"/>
        <v>1200</v>
      </c>
      <c r="K24" s="367">
        <f t="shared" si="2"/>
        <v>420000</v>
      </c>
    </row>
    <row r="25" spans="2:13" s="175" customFormat="1">
      <c r="B25" s="167" t="s">
        <v>16458</v>
      </c>
      <c r="C25" s="364" t="s">
        <v>16420</v>
      </c>
      <c r="D25" s="365" t="str">
        <f>IF($B25="A",VLOOKUP($C25,'033.01-21-PEC NOVA'!$C$15:$H$29,2,0),IF($B25="B",VLOOKUP($C25,'033.02-21-PEC ANTIGA'!$C$15:$H$25,2,0),IF($B25="C",VLOOKUP($C25,'033.03-21-COMP ME'!$C$15:$H$15,2,0))))</f>
        <v>EQUIPAMENTO TWIST LATERAL DUPLO</v>
      </c>
      <c r="E25" s="365" t="str">
        <f>IF($B25="A",VLOOKUP($C25,'033.01-21-PEC NOVA'!$C$15:$H$29,3,0),IF($B25="B",VLOOKUP($C25,'033.02-21-PEC ANTIGA'!$C$15:$H$25,3,0),IF($B25="C",VLOOKUP($C25,'033.03-21-COMP ME'!$C$15:$H$15,3,0))))</f>
        <v>UN</v>
      </c>
      <c r="F25" s="365">
        <f>IF($B25="A",VLOOKUP($C25,'033.01-21-PEC NOVA'!$C$15:$H$29,4,0),IF($B25="B",VLOOKUP($C25,'033.02-21-PEC ANTIGA'!$C$15:$H$25,4,0),IF($B25="C",VLOOKUP($C25,'033.03-21-COMP ME'!$C$15:$H$15,4,0))))</f>
        <v>1</v>
      </c>
      <c r="G25" s="365">
        <v>350</v>
      </c>
      <c r="H25" s="365">
        <f t="shared" si="0"/>
        <v>350</v>
      </c>
      <c r="I25" s="366">
        <f>IF($B25="A",VLOOKUP($C25,'033.01-21-PEC NOVA'!$C$15:$H$29,5,0),IF($B25="B",VLOOKUP($C25,'033.02-21-PEC ANTIGA'!$C$15:$H$25,5,0),IF($B25="C",VLOOKUP($C25,'033.03-21-COMP ME'!$C$15:$H$15,5,0))))</f>
        <v>2055</v>
      </c>
      <c r="J25" s="367">
        <f t="shared" si="1"/>
        <v>2055</v>
      </c>
      <c r="K25" s="367">
        <f t="shared" si="2"/>
        <v>719250</v>
      </c>
    </row>
    <row r="26" spans="2:13" s="175" customFormat="1">
      <c r="B26" s="167" t="s">
        <v>16458</v>
      </c>
      <c r="C26" s="364" t="s">
        <v>16421</v>
      </c>
      <c r="D26" s="365" t="str">
        <f>IF($B26="A",VLOOKUP($C26,'033.01-21-PEC NOVA'!$C$15:$H$29,2,0),IF($B26="B",VLOOKUP($C26,'033.02-21-PEC ANTIGA'!$C$15:$H$25,2,0),IF($B26="C",VLOOKUP($C26,'033.03-21-COMP ME'!$C$15:$H$15,2,0))))</f>
        <v>PLACA METÁLICA ORIENTATIVA 200x10cm</v>
      </c>
      <c r="E26" s="365" t="str">
        <f>IF($B26="A",VLOOKUP($C26,'033.01-21-PEC NOVA'!$C$15:$H$29,3,0),IF($B26="B",VLOOKUP($C26,'033.02-21-PEC ANTIGA'!$C$15:$H$25,3,0),IF($B26="C",VLOOKUP($C26,'033.03-21-COMP ME'!$C$15:$H$15,3,0))))</f>
        <v>UN</v>
      </c>
      <c r="F26" s="365">
        <f>IF($B26="A",VLOOKUP($C26,'033.01-21-PEC NOVA'!$C$15:$H$29,4,0),IF($B26="B",VLOOKUP($C26,'033.02-21-PEC ANTIGA'!$C$15:$H$25,4,0),IF($B26="C",VLOOKUP($C26,'033.03-21-COMP ME'!$C$15:$H$15,4,0))))</f>
        <v>1</v>
      </c>
      <c r="G26" s="365">
        <v>350</v>
      </c>
      <c r="H26" s="365">
        <f t="shared" si="0"/>
        <v>350</v>
      </c>
      <c r="I26" s="366">
        <f>IF($B26="A",VLOOKUP($C26,'033.01-21-PEC NOVA'!$C$15:$H$29,5,0),IF($B26="B",VLOOKUP($C26,'033.02-21-PEC ANTIGA'!$C$15:$H$25,5,0),IF($B26="C",VLOOKUP($C26,'033.03-21-COMP ME'!$C$15:$H$15,5,0))))</f>
        <v>1862.5</v>
      </c>
      <c r="J26" s="367">
        <f t="shared" si="1"/>
        <v>1862.5</v>
      </c>
      <c r="K26" s="367">
        <f t="shared" si="2"/>
        <v>651875</v>
      </c>
    </row>
    <row r="27" spans="2:13" s="175" customFormat="1">
      <c r="B27" s="175" t="s">
        <v>16465</v>
      </c>
      <c r="C27" s="184" t="s">
        <v>16422</v>
      </c>
      <c r="D27" s="190" t="str">
        <f>IF($B27="A",VLOOKUP($C27,'033.01-21-PEC NOVA'!$C$15:$H$29,2,0),IF($B27="B",VLOOKUP($C27,'033.02-21-PEC ANTIGA'!$C$15:$H$25,2,0),IF($B27="C",VLOOKUP($C27,'033.03-21-COMP ME'!$C$15:$H$15,2,0))))</f>
        <v>MULTI EXERCITADOR COM 6 (SEIS) FUNÇÕES</v>
      </c>
      <c r="E27" s="190" t="str">
        <f>IF($B27="A",VLOOKUP($C27,'033.01-21-PEC NOVA'!$C$15:$H$29,3,0),IF($B27="B",VLOOKUP($C27,'033.02-21-PEC ANTIGA'!$C$15:$H$25,3,0),IF($B27="C",VLOOKUP($C27,'033.03-21-COMP ME'!$C$15:$H$15,3,0))))</f>
        <v>UN</v>
      </c>
      <c r="F27" s="190">
        <f>IF($B27="A",VLOOKUP($C27,'033.01-21-PEC NOVA'!$C$15:$H$29,4,0),IF($B27="B",VLOOKUP($C27,'033.02-21-PEC ANTIGA'!$C$15:$H$25,4,0),IF($B27="C",VLOOKUP($C27,'033.03-21-COMP ME'!$C$15:$H$15,4,0))))</f>
        <v>1</v>
      </c>
      <c r="G27" s="190">
        <v>130</v>
      </c>
      <c r="H27" s="190">
        <f t="shared" ref="H27:H37" si="3">F27*G27</f>
        <v>130</v>
      </c>
      <c r="I27" s="201">
        <f>IF($B27="A",VLOOKUP($C27,'033.01-21-PEC NOVA'!$C$15:$H$29,5,0),IF($B27="B",VLOOKUP($C27,'033.02-21-PEC ANTIGA'!$C$15:$H$25,5,0),IF($B27="C",VLOOKUP($C27,'033.03-21-COMP ME'!$C$15:$H$15,5,0))))</f>
        <v>3500</v>
      </c>
      <c r="J27" s="102">
        <f t="shared" ref="J27:J37" si="4">F27*I27</f>
        <v>3500</v>
      </c>
      <c r="K27" s="102">
        <f t="shared" ref="K27:K37" si="5">H27*I27</f>
        <v>455000</v>
      </c>
      <c r="M27" s="175">
        <v>43116.25</v>
      </c>
    </row>
    <row r="28" spans="2:13" s="175" customFormat="1">
      <c r="B28" s="175" t="s">
        <v>16465</v>
      </c>
      <c r="C28" s="184" t="s">
        <v>16412</v>
      </c>
      <c r="D28" s="190" t="str">
        <f>IF($B28="A",VLOOKUP($C28,'033.01-21-PEC NOVA'!$C$15:$H$29,2,0),IF($B28="B",VLOOKUP($C28,'033.02-21-PEC ANTIGA'!$C$15:$H$25,2,0),IF($B28="C",VLOOKUP($C28,'033.03-21-COMP ME'!$C$15:$H$15,2,0))))</f>
        <v>EQUIPAMENTO SIMULADOR DE CAVALGADA TRIPLO</v>
      </c>
      <c r="E28" s="190" t="str">
        <f>IF($B28="A",VLOOKUP($C28,'033.01-21-PEC NOVA'!$C$15:$H$29,3,0),IF($B28="B",VLOOKUP($C28,'033.02-21-PEC ANTIGA'!$C$15:$H$25,3,0),IF($B28="C",VLOOKUP($C28,'033.03-21-COMP ME'!$C$15:$H$15,3,0))))</f>
        <v>UN</v>
      </c>
      <c r="F28" s="190">
        <f>IF($B28="A",VLOOKUP($C28,'033.01-21-PEC NOVA'!$C$15:$H$29,4,0),IF($B28="B",VLOOKUP($C28,'033.02-21-PEC ANTIGA'!$C$15:$H$25,4,0),IF($B28="C",VLOOKUP($C28,'033.03-21-COMP ME'!$C$15:$H$15,4,0))))</f>
        <v>1</v>
      </c>
      <c r="G28" s="190">
        <v>130</v>
      </c>
      <c r="H28" s="190">
        <f t="shared" si="3"/>
        <v>130</v>
      </c>
      <c r="I28" s="201">
        <f>IF($B28="A",VLOOKUP($C28,'033.01-21-PEC NOVA'!$C$15:$H$29,5,0),IF($B28="B",VLOOKUP($C28,'033.02-21-PEC ANTIGA'!$C$15:$H$25,5,0),IF($B28="C",VLOOKUP($C28,'033.03-21-COMP ME'!$C$15:$H$15,5,0))))</f>
        <v>3360</v>
      </c>
      <c r="J28" s="102">
        <f t="shared" si="4"/>
        <v>3360</v>
      </c>
      <c r="K28" s="102">
        <f t="shared" si="5"/>
        <v>436800</v>
      </c>
    </row>
    <row r="29" spans="2:13" s="175" customFormat="1">
      <c r="B29" s="175" t="s">
        <v>16465</v>
      </c>
      <c r="C29" s="184" t="s">
        <v>16413</v>
      </c>
      <c r="D29" s="190" t="str">
        <f>IF($B29="A",VLOOKUP($C29,'033.01-21-PEC NOVA'!$C$15:$H$29,2,0),IF($B29="B",VLOOKUP($C29,'033.02-21-PEC ANTIGA'!$C$15:$H$25,2,0),IF($B29="C",VLOOKUP($C29,'033.03-21-COMP ME'!$C$15:$H$15,2,0))))</f>
        <v>EQUIPAMENTO LEG PRESS TRIPLO</v>
      </c>
      <c r="E29" s="190" t="str">
        <f>IF($B29="A",VLOOKUP($C29,'033.01-21-PEC NOVA'!$C$15:$H$29,3,0),IF($B29="B",VLOOKUP($C29,'033.02-21-PEC ANTIGA'!$C$15:$H$25,3,0),IF($B29="C",VLOOKUP($C29,'033.03-21-COMP ME'!$C$15:$H$15,3,0))))</f>
        <v>UN</v>
      </c>
      <c r="F29" s="190">
        <f>IF($B29="A",VLOOKUP($C29,'033.01-21-PEC NOVA'!$C$15:$H$29,4,0),IF($B29="B",VLOOKUP($C29,'033.02-21-PEC ANTIGA'!$C$15:$H$25,4,0),IF($B29="C",VLOOKUP($C29,'033.03-21-COMP ME'!$C$15:$H$15,4,0))))</f>
        <v>1</v>
      </c>
      <c r="G29" s="190">
        <v>130</v>
      </c>
      <c r="H29" s="190">
        <f t="shared" si="3"/>
        <v>130</v>
      </c>
      <c r="I29" s="201">
        <f>IF($B29="A",VLOOKUP($C29,'033.01-21-PEC NOVA'!$C$15:$H$29,5,0),IF($B29="B",VLOOKUP($C29,'033.02-21-PEC ANTIGA'!$C$15:$H$25,5,0),IF($B29="C",VLOOKUP($C29,'033.03-21-COMP ME'!$C$15:$H$15,5,0))))</f>
        <v>2200</v>
      </c>
      <c r="J29" s="102">
        <f t="shared" si="4"/>
        <v>2200</v>
      </c>
      <c r="K29" s="102">
        <f t="shared" si="5"/>
        <v>286000</v>
      </c>
    </row>
    <row r="30" spans="2:13" s="175" customFormat="1">
      <c r="B30" s="175" t="s">
        <v>16465</v>
      </c>
      <c r="C30" s="184" t="s">
        <v>16414</v>
      </c>
      <c r="D30" s="190" t="str">
        <f>IF($B30="A",VLOOKUP($C30,'033.01-21-PEC NOVA'!$C$15:$H$29,2,0),IF($B30="B",VLOOKUP($C30,'033.02-21-PEC ANTIGA'!$C$15:$H$25,2,0),IF($B30="C",VLOOKUP($C30,'033.03-21-COMP ME'!$C$15:$H$15,2,0))))</f>
        <v>EQUIPAMENTO ESQUI TRIPLO</v>
      </c>
      <c r="E30" s="190" t="str">
        <f>IF($B30="A",VLOOKUP($C30,'033.01-21-PEC NOVA'!$C$15:$H$29,3,0),IF($B30="B",VLOOKUP($C30,'033.02-21-PEC ANTIGA'!$C$15:$H$25,3,0),IF($B30="C",VLOOKUP($C30,'033.03-21-COMP ME'!$C$15:$H$15,3,0))))</f>
        <v>UN</v>
      </c>
      <c r="F30" s="190">
        <f>IF($B30="A",VLOOKUP($C30,'033.01-21-PEC NOVA'!$C$15:$H$29,4,0),IF($B30="B",VLOOKUP($C30,'033.02-21-PEC ANTIGA'!$C$15:$H$25,4,0),IF($B30="C",VLOOKUP($C30,'033.03-21-COMP ME'!$C$15:$H$15,4,0))))</f>
        <v>1</v>
      </c>
      <c r="G30" s="190">
        <v>130</v>
      </c>
      <c r="H30" s="190">
        <f t="shared" si="3"/>
        <v>130</v>
      </c>
      <c r="I30" s="201">
        <f>IF($B30="A",VLOOKUP($C30,'033.01-21-PEC NOVA'!$C$15:$H$29,5,0),IF($B30="B",VLOOKUP($C30,'033.02-21-PEC ANTIGA'!$C$15:$H$25,5,0),IF($B30="C",VLOOKUP($C30,'033.03-21-COMP ME'!$C$15:$H$15,5,0))))</f>
        <v>3600</v>
      </c>
      <c r="J30" s="102">
        <f t="shared" si="4"/>
        <v>3600</v>
      </c>
      <c r="K30" s="102">
        <f t="shared" si="5"/>
        <v>468000</v>
      </c>
    </row>
    <row r="31" spans="2:13" s="175" customFormat="1">
      <c r="B31" s="175" t="s">
        <v>16465</v>
      </c>
      <c r="C31" s="184" t="s">
        <v>16415</v>
      </c>
      <c r="D31" s="190" t="str">
        <f>IF($B31="A",VLOOKUP($C31,'033.01-21-PEC NOVA'!$C$15:$H$29,2,0),IF($B31="B",VLOOKUP($C31,'033.02-21-PEC ANTIGA'!$C$15:$H$25,2,0),IF($B31="C",VLOOKUP($C31,'033.03-21-COMP ME'!$C$15:$H$15,2,0))))</f>
        <v>EQUIPAMENTO SIMULADOR DE REMO TRIPLO</v>
      </c>
      <c r="E31" s="190" t="str">
        <f>IF($B31="A",VLOOKUP($C31,'033.01-21-PEC NOVA'!$C$15:$H$29,3,0),IF($B31="B",VLOOKUP($C31,'033.02-21-PEC ANTIGA'!$C$15:$H$25,3,0),IF($B31="C",VLOOKUP($C31,'033.03-21-COMP ME'!$C$15:$H$15,3,0))))</f>
        <v>UN</v>
      </c>
      <c r="F31" s="190">
        <f>IF($B31="A",VLOOKUP($C31,'033.01-21-PEC NOVA'!$C$15:$H$29,4,0),IF($B31="B",VLOOKUP($C31,'033.02-21-PEC ANTIGA'!$C$15:$H$25,4,0),IF($B31="C",VLOOKUP($C31,'033.03-21-COMP ME'!$C$15:$H$15,4,0))))</f>
        <v>1</v>
      </c>
      <c r="G31" s="190">
        <v>130</v>
      </c>
      <c r="H31" s="190">
        <f t="shared" si="3"/>
        <v>130</v>
      </c>
      <c r="I31" s="201">
        <f>IF($B31="A",VLOOKUP($C31,'033.01-21-PEC NOVA'!$C$15:$H$29,5,0),IF($B31="B",VLOOKUP($C31,'033.02-21-PEC ANTIGA'!$C$15:$H$25,5,0),IF($B31="C",VLOOKUP($C31,'033.03-21-COMP ME'!$C$15:$H$15,5,0))))</f>
        <v>3050</v>
      </c>
      <c r="J31" s="102">
        <f t="shared" si="4"/>
        <v>3050</v>
      </c>
      <c r="K31" s="102">
        <f t="shared" si="5"/>
        <v>396500</v>
      </c>
    </row>
    <row r="32" spans="2:13" s="175" customFormat="1" ht="25.5">
      <c r="B32" s="175" t="s">
        <v>16465</v>
      </c>
      <c r="C32" s="184" t="s">
        <v>16416</v>
      </c>
      <c r="D32" s="190" t="str">
        <f>IF($B32="A",VLOOKUP($C32,'033.01-21-PEC NOVA'!$C$15:$H$29,2,0),IF($B32="B",VLOOKUP($C32,'033.02-21-PEC ANTIGA'!$C$15:$H$25,2,0),IF($B32="C",VLOOKUP($C32,'033.03-21-COMP ME'!$C$15:$H$15,2,0))))</f>
        <v>EQUIPAMENTO BARRA ALTA GIRATÓRIA COM TRÊS ALTURAS</v>
      </c>
      <c r="E32" s="190" t="str">
        <f>IF($B32="A",VLOOKUP($C32,'033.01-21-PEC NOVA'!$C$15:$H$29,3,0),IF($B32="B",VLOOKUP($C32,'033.02-21-PEC ANTIGA'!$C$15:$H$25,3,0),IF($B32="C",VLOOKUP($C32,'033.03-21-COMP ME'!$C$15:$H$15,3,0))))</f>
        <v>UN</v>
      </c>
      <c r="F32" s="190">
        <f>IF($B32="A",VLOOKUP($C32,'033.01-21-PEC NOVA'!$C$15:$H$29,4,0),IF($B32="B",VLOOKUP($C32,'033.02-21-PEC ANTIGA'!$C$15:$H$25,4,0),IF($B32="C",VLOOKUP($C32,'033.03-21-COMP ME'!$C$15:$H$15,4,0))))</f>
        <v>1</v>
      </c>
      <c r="G32" s="190">
        <v>130</v>
      </c>
      <c r="H32" s="190">
        <f t="shared" si="3"/>
        <v>130</v>
      </c>
      <c r="I32" s="201">
        <f>IF($B32="A",VLOOKUP($C32,'033.01-21-PEC NOVA'!$C$15:$H$29,5,0),IF($B32="B",VLOOKUP($C32,'033.02-21-PEC ANTIGA'!$C$15:$H$25,5,0),IF($B32="C",VLOOKUP($C32,'033.03-21-COMP ME'!$C$15:$H$15,5,0))))</f>
        <v>2260</v>
      </c>
      <c r="J32" s="102">
        <f t="shared" si="4"/>
        <v>2260</v>
      </c>
      <c r="K32" s="102">
        <f t="shared" si="5"/>
        <v>293800</v>
      </c>
    </row>
    <row r="33" spans="2:13" s="175" customFormat="1">
      <c r="B33" s="175" t="s">
        <v>16465</v>
      </c>
      <c r="C33" s="184" t="s">
        <v>16417</v>
      </c>
      <c r="D33" s="190" t="str">
        <f>IF($B33="A",VLOOKUP($C33,'033.01-21-PEC NOVA'!$C$15:$H$29,2,0),IF($B33="B",VLOOKUP($C33,'033.02-21-PEC ANTIGA'!$C$15:$H$25,2,0),IF($B33="C",VLOOKUP($C33,'033.03-21-COMP ME'!$C$15:$H$15,2,0))))</f>
        <v>EQUIPAMENTO SIMULADOR DE CAMINHADA TRIPLO</v>
      </c>
      <c r="E33" s="190" t="str">
        <f>IF($B33="A",VLOOKUP($C33,'033.01-21-PEC NOVA'!$C$15:$H$29,3,0),IF($B33="B",VLOOKUP($C33,'033.02-21-PEC ANTIGA'!$C$15:$H$25,3,0),IF($B33="C",VLOOKUP($C33,'033.03-21-COMP ME'!$C$15:$H$15,3,0))))</f>
        <v>UN</v>
      </c>
      <c r="F33" s="190">
        <f>IF($B33="A",VLOOKUP($C33,'033.01-21-PEC NOVA'!$C$15:$H$29,4,0),IF($B33="B",VLOOKUP($C33,'033.02-21-PEC ANTIGA'!$C$15:$H$25,4,0),IF($B33="C",VLOOKUP($C33,'033.03-21-COMP ME'!$C$15:$H$15,4,0))))</f>
        <v>1</v>
      </c>
      <c r="G33" s="190">
        <v>130</v>
      </c>
      <c r="H33" s="190">
        <f t="shared" si="3"/>
        <v>130</v>
      </c>
      <c r="I33" s="201">
        <f>IF($B33="A",VLOOKUP($C33,'033.01-21-PEC NOVA'!$C$15:$H$29,5,0),IF($B33="B",VLOOKUP($C33,'033.02-21-PEC ANTIGA'!$C$15:$H$25,5,0),IF($B33="C",VLOOKUP($C33,'033.03-21-COMP ME'!$C$15:$H$15,5,0))))</f>
        <v>3174</v>
      </c>
      <c r="J33" s="102">
        <f t="shared" si="4"/>
        <v>3174</v>
      </c>
      <c r="K33" s="102">
        <f t="shared" si="5"/>
        <v>412620</v>
      </c>
    </row>
    <row r="34" spans="2:13" s="175" customFormat="1" ht="25.5">
      <c r="B34" s="175" t="s">
        <v>16465</v>
      </c>
      <c r="C34" s="184" t="s">
        <v>16418</v>
      </c>
      <c r="D34" s="190" t="str">
        <f>IF($B34="A",VLOOKUP($C34,'033.01-21-PEC NOVA'!$C$15:$H$29,2,0),IF($B34="B",VLOOKUP($C34,'033.02-21-PEC ANTIGA'!$C$15:$H$25,2,0),IF($B34="C",VLOOKUP($C34,'033.03-21-COMP ME'!$C$15:$H$15,2,0))))</f>
        <v>EQUIPAMENTO ROTAÇÃO DIAGONAL - RODA DE OMBRO DUPLA</v>
      </c>
      <c r="E34" s="190" t="str">
        <f>IF($B34="A",VLOOKUP($C34,'033.01-21-PEC NOVA'!$C$15:$H$29,3,0),IF($B34="B",VLOOKUP($C34,'033.02-21-PEC ANTIGA'!$C$15:$H$25,3,0),IF($B34="C",VLOOKUP($C34,'033.03-21-COMP ME'!$C$15:$H$15,3,0))))</f>
        <v>UN</v>
      </c>
      <c r="F34" s="190">
        <f>IF($B34="A",VLOOKUP($C34,'033.01-21-PEC NOVA'!$C$15:$H$29,4,0),IF($B34="B",VLOOKUP($C34,'033.02-21-PEC ANTIGA'!$C$15:$H$25,4,0),IF($B34="C",VLOOKUP($C34,'033.03-21-COMP ME'!$C$15:$H$15,4,0))))</f>
        <v>1</v>
      </c>
      <c r="G34" s="190">
        <v>130</v>
      </c>
      <c r="H34" s="190">
        <f t="shared" si="3"/>
        <v>130</v>
      </c>
      <c r="I34" s="201">
        <f>IF($B34="A",VLOOKUP($C34,'033.01-21-PEC NOVA'!$C$15:$H$29,5,0),IF($B34="B",VLOOKUP($C34,'033.02-21-PEC ANTIGA'!$C$15:$H$25,5,0),IF($B34="C",VLOOKUP($C34,'033.03-21-COMP ME'!$C$15:$H$15,5,0))))</f>
        <v>1135</v>
      </c>
      <c r="J34" s="102">
        <f t="shared" si="4"/>
        <v>1135</v>
      </c>
      <c r="K34" s="102">
        <f t="shared" si="5"/>
        <v>147550</v>
      </c>
    </row>
    <row r="35" spans="2:13" s="175" customFormat="1">
      <c r="B35" s="175" t="s">
        <v>16465</v>
      </c>
      <c r="C35" s="184" t="s">
        <v>16419</v>
      </c>
      <c r="D35" s="190" t="str">
        <f>IF($B35="A",VLOOKUP($C35,'033.01-21-PEC NOVA'!$C$15:$H$29,2,0),IF($B35="B",VLOOKUP($C35,'033.02-21-PEC ANTIGA'!$C$15:$H$25,2,0),IF($B35="C",VLOOKUP($C35,'033.03-21-COMP ME'!$C$15:$H$15,2,0))))</f>
        <v>EQUIPAMENTO ROTAÇÃO VERTICAL - RODA TRIPLA</v>
      </c>
      <c r="E35" s="190" t="str">
        <f>IF($B35="A",VLOOKUP($C35,'033.01-21-PEC NOVA'!$C$15:$H$29,3,0),IF($B35="B",VLOOKUP($C35,'033.02-21-PEC ANTIGA'!$C$15:$H$25,3,0),IF($B35="C",VLOOKUP($C35,'033.03-21-COMP ME'!$C$15:$H$15,3,0))))</f>
        <v>UN</v>
      </c>
      <c r="F35" s="190">
        <f>IF($B35="A",VLOOKUP($C35,'033.01-21-PEC NOVA'!$C$15:$H$29,4,0),IF($B35="B",VLOOKUP($C35,'033.02-21-PEC ANTIGA'!$C$15:$H$25,4,0),IF($B35="C",VLOOKUP($C35,'033.03-21-COMP ME'!$C$15:$H$15,4,0))))</f>
        <v>1</v>
      </c>
      <c r="G35" s="190">
        <v>130</v>
      </c>
      <c r="H35" s="190">
        <f t="shared" si="3"/>
        <v>130</v>
      </c>
      <c r="I35" s="201">
        <f>IF($B35="A",VLOOKUP($C35,'033.01-21-PEC NOVA'!$C$15:$H$29,5,0),IF($B35="B",VLOOKUP($C35,'033.02-21-PEC ANTIGA'!$C$15:$H$25,5,0),IF($B35="C",VLOOKUP($C35,'033.03-21-COMP ME'!$C$15:$H$15,5,0))))</f>
        <v>1200</v>
      </c>
      <c r="J35" s="102">
        <f t="shared" si="4"/>
        <v>1200</v>
      </c>
      <c r="K35" s="102">
        <f t="shared" si="5"/>
        <v>156000</v>
      </c>
    </row>
    <row r="36" spans="2:13" s="175" customFormat="1">
      <c r="B36" s="175" t="s">
        <v>16465</v>
      </c>
      <c r="C36" s="184" t="s">
        <v>16420</v>
      </c>
      <c r="D36" s="190" t="str">
        <f>IF($B36="A",VLOOKUP($C36,'033.01-21-PEC NOVA'!$C$15:$H$29,2,0),IF($B36="B",VLOOKUP($C36,'033.02-21-PEC ANTIGA'!$C$15:$H$25,2,0),IF($B36="C",VLOOKUP($C36,'033.03-21-COMP ME'!$C$15:$H$15,2,0))))</f>
        <v>EQUIPAMENTO TWIST LATERAL DUPLO</v>
      </c>
      <c r="E36" s="190" t="str">
        <f>IF($B36="A",VLOOKUP($C36,'033.01-21-PEC NOVA'!$C$15:$H$29,3,0),IF($B36="B",VLOOKUP($C36,'033.02-21-PEC ANTIGA'!$C$15:$H$25,3,0),IF($B36="C",VLOOKUP($C36,'033.03-21-COMP ME'!$C$15:$H$15,3,0))))</f>
        <v>UN</v>
      </c>
      <c r="F36" s="190">
        <f>IF($B36="A",VLOOKUP($C36,'033.01-21-PEC NOVA'!$C$15:$H$29,4,0),IF($B36="B",VLOOKUP($C36,'033.02-21-PEC ANTIGA'!$C$15:$H$25,4,0),IF($B36="C",VLOOKUP($C36,'033.03-21-COMP ME'!$C$15:$H$15,4,0))))</f>
        <v>1</v>
      </c>
      <c r="G36" s="190">
        <v>130</v>
      </c>
      <c r="H36" s="190">
        <f t="shared" si="3"/>
        <v>130</v>
      </c>
      <c r="I36" s="201">
        <f>IF($B36="A",VLOOKUP($C36,'033.01-21-PEC NOVA'!$C$15:$H$29,5,0),IF($B36="B",VLOOKUP($C36,'033.02-21-PEC ANTIGA'!$C$15:$H$25,5,0),IF($B36="C",VLOOKUP($C36,'033.03-21-COMP ME'!$C$15:$H$15,5,0))))</f>
        <v>2055</v>
      </c>
      <c r="J36" s="102">
        <f t="shared" si="4"/>
        <v>2055</v>
      </c>
      <c r="K36" s="102">
        <f t="shared" si="5"/>
        <v>267150</v>
      </c>
    </row>
    <row r="37" spans="2:13" s="175" customFormat="1">
      <c r="B37" s="175" t="s">
        <v>16465</v>
      </c>
      <c r="C37" s="184" t="s">
        <v>16421</v>
      </c>
      <c r="D37" s="190" t="str">
        <f>IF($B37="A",VLOOKUP($C37,'033.01-21-PEC NOVA'!$C$15:$H$29,2,0),IF($B37="B",VLOOKUP($C37,'033.02-21-PEC ANTIGA'!$C$15:$H$25,2,0),IF($B37="C",VLOOKUP($C37,'033.03-21-COMP ME'!$C$15:$H$15,2,0))))</f>
        <v>PLACA METÁLICA ORIENTATIVA 200x10cm</v>
      </c>
      <c r="E37" s="190" t="str">
        <f>IF($B37="A",VLOOKUP($C37,'033.01-21-PEC NOVA'!$C$15:$H$29,3,0),IF($B37="B",VLOOKUP($C37,'033.02-21-PEC ANTIGA'!$C$15:$H$25,3,0),IF($B37="C",VLOOKUP($C37,'033.03-21-COMP ME'!$C$15:$H$15,3,0))))</f>
        <v>UN</v>
      </c>
      <c r="F37" s="190">
        <f>IF($B37="A",VLOOKUP($C37,'033.01-21-PEC NOVA'!$C$15:$H$29,4,0),IF($B37="B",VLOOKUP($C37,'033.02-21-PEC ANTIGA'!$C$15:$H$25,4,0),IF($B37="C",VLOOKUP($C37,'033.03-21-COMP ME'!$C$15:$H$15,4,0))))</f>
        <v>1</v>
      </c>
      <c r="G37" s="190">
        <v>130</v>
      </c>
      <c r="H37" s="190">
        <f t="shared" si="3"/>
        <v>130</v>
      </c>
      <c r="I37" s="201">
        <f>IF($B37="A",VLOOKUP($C37,'033.01-21-PEC NOVA'!$C$15:$H$29,5,0),IF($B37="B",VLOOKUP($C37,'033.02-21-PEC ANTIGA'!$C$15:$H$25,5,0),IF($B37="C",VLOOKUP($C37,'033.03-21-COMP ME'!$C$15:$H$15,5,0))))</f>
        <v>1862.5</v>
      </c>
      <c r="J37" s="102">
        <f t="shared" si="4"/>
        <v>1862.5</v>
      </c>
      <c r="K37" s="102">
        <f t="shared" si="5"/>
        <v>242125</v>
      </c>
    </row>
    <row r="38" spans="2:13" s="175" customFormat="1">
      <c r="B38" s="175" t="s">
        <v>16472</v>
      </c>
      <c r="C38" s="364" t="s">
        <v>16376</v>
      </c>
      <c r="D38" s="365" t="str">
        <f>IF($B38="A",VLOOKUP($C38,'033.01-21-PEC NOVA'!$C$15:$H$29,2,0),IF($B38="B",VLOOKUP($C38,'033.02-21-PEC ANTIGA'!$C$15:$H$25,2,0),IF($B38="C",VLOOKUP($C38,'033.03-21-COMP ME'!$C$15:$H$15,2,0))))</f>
        <v>MULTI EXERCITADOR ESTAÇÃO SAÚDE</v>
      </c>
      <c r="E38" s="365" t="str">
        <f>IF($B38="A",VLOOKUP($C38,'033.01-21-PEC NOVA'!$C$15:$H$29,3,0),IF($B38="B",VLOOKUP($C38,'033.02-21-PEC ANTIGA'!$C$15:$H$25,3,0),IF($B38="C",VLOOKUP($C38,'033.03-21-COMP ME'!$C$15:$H$15,3,0))))</f>
        <v>UN</v>
      </c>
      <c r="F38" s="365">
        <f>IF($B38="A",VLOOKUP($C38,'033.01-21-PEC NOVA'!$C$15:$H$29,4,0),IF($B38="B",VLOOKUP($C38,'033.02-21-PEC ANTIGA'!$C$15:$H$25,4,0),IF($B38="C",VLOOKUP($C38,'033.03-21-COMP ME'!$C$15:$H$15,4,0))))</f>
        <v>1</v>
      </c>
      <c r="G38" s="365">
        <v>100</v>
      </c>
      <c r="H38" s="365">
        <f t="shared" ref="H38" si="6">F38*G38</f>
        <v>100</v>
      </c>
      <c r="I38" s="366">
        <f>IF($B38="A",VLOOKUP($C38,'033.01-21-PEC NOVA'!$C$15:$H$29,5,0),IF($B38="B",VLOOKUP($C38,'033.02-21-PEC ANTIGA'!$C$15:$H$25,5,0),IF($B38="C",VLOOKUP($C38,'033.03-21-COMP ME'!$C$15:$H$15,5,0))))</f>
        <v>20000</v>
      </c>
      <c r="J38" s="367">
        <f t="shared" ref="J38" si="7">F38*I38</f>
        <v>20000</v>
      </c>
      <c r="K38" s="367">
        <f t="shared" ref="K38" si="8">H38*I38</f>
        <v>2000000</v>
      </c>
      <c r="M38" s="175">
        <v>20000</v>
      </c>
    </row>
    <row r="39" spans="2:13" s="175" customFormat="1">
      <c r="C39" s="340"/>
      <c r="D39" s="341"/>
      <c r="E39" s="341"/>
      <c r="F39" s="341"/>
      <c r="G39" s="341"/>
      <c r="H39" s="341"/>
      <c r="I39" s="342"/>
      <c r="J39" s="93"/>
      <c r="K39" s="93"/>
    </row>
    <row r="40" spans="2:13" s="171" customFormat="1">
      <c r="C40" s="91"/>
      <c r="D40" s="90"/>
      <c r="E40" s="92"/>
      <c r="I40" s="96" t="s">
        <v>58</v>
      </c>
      <c r="J40" s="95">
        <f>SUM(J12:J38)</f>
        <v>102061.15</v>
      </c>
      <c r="K40" s="95">
        <f>SUM(K12:K38)</f>
        <v>24694172.5</v>
      </c>
    </row>
    <row r="41" spans="2:13" s="171" customFormat="1">
      <c r="C41" s="91"/>
      <c r="D41" s="90"/>
      <c r="E41" s="92"/>
      <c r="I41" s="96"/>
      <c r="J41" s="95"/>
      <c r="K41" s="95"/>
    </row>
    <row r="42" spans="2:13" s="171" customFormat="1" ht="12.75" customHeight="1">
      <c r="C42" s="562" t="s">
        <v>16507</v>
      </c>
      <c r="D42" s="562"/>
      <c r="E42" s="562"/>
      <c r="F42" s="562"/>
      <c r="G42" s="562"/>
      <c r="H42" s="562"/>
      <c r="I42" s="562"/>
      <c r="J42" s="562"/>
      <c r="K42" s="562"/>
    </row>
    <row r="43" spans="2:13" s="171" customFormat="1">
      <c r="C43" s="562" t="s">
        <v>16508</v>
      </c>
      <c r="D43" s="562"/>
      <c r="E43" s="562"/>
      <c r="F43" s="562"/>
      <c r="G43" s="562"/>
      <c r="H43" s="562"/>
      <c r="I43" s="562"/>
      <c r="J43" s="562"/>
      <c r="K43" s="562"/>
    </row>
    <row r="44" spans="2:13" s="171" customFormat="1">
      <c r="C44" s="562" t="s">
        <v>20087</v>
      </c>
      <c r="D44" s="562"/>
      <c r="E44" s="562"/>
      <c r="F44" s="562"/>
      <c r="G44" s="562"/>
      <c r="H44" s="562"/>
      <c r="I44" s="562"/>
      <c r="J44" s="562"/>
      <c r="K44" s="562"/>
    </row>
    <row r="45" spans="2:13" s="171" customFormat="1">
      <c r="C45" s="192"/>
      <c r="D45" s="192"/>
      <c r="E45" s="192"/>
      <c r="F45" s="192"/>
      <c r="G45" s="192"/>
      <c r="H45" s="192"/>
      <c r="I45" s="192"/>
      <c r="J45" s="192"/>
      <c r="K45" s="192"/>
    </row>
    <row r="46" spans="2:13" s="171" customFormat="1">
      <c r="C46" s="192"/>
      <c r="D46" s="192"/>
      <c r="E46" s="192"/>
      <c r="F46" s="192"/>
      <c r="G46" s="192"/>
      <c r="H46" s="192"/>
      <c r="I46" s="192"/>
      <c r="J46" s="192"/>
      <c r="K46" s="192"/>
    </row>
    <row r="47" spans="2:13" s="171" customFormat="1">
      <c r="C47" s="91"/>
      <c r="D47" s="90"/>
      <c r="E47" s="92"/>
      <c r="F47" s="93"/>
      <c r="G47" s="93"/>
      <c r="H47" s="93"/>
      <c r="I47" s="94"/>
      <c r="J47" s="95"/>
      <c r="K47" s="95"/>
    </row>
    <row r="48" spans="2:13" s="171" customFormat="1">
      <c r="C48" s="91"/>
      <c r="D48" s="90"/>
      <c r="E48" s="92"/>
      <c r="F48" s="93"/>
      <c r="G48" s="93"/>
      <c r="H48" s="93"/>
      <c r="I48" s="94"/>
      <c r="J48" s="95"/>
      <c r="K48" s="95"/>
    </row>
    <row r="49" spans="3:11" s="171" customFormat="1">
      <c r="C49" s="91"/>
      <c r="D49" s="90"/>
      <c r="E49" s="92"/>
      <c r="F49" s="93"/>
      <c r="G49" s="93"/>
      <c r="H49" s="93"/>
      <c r="I49" s="94"/>
      <c r="J49" s="95"/>
      <c r="K49" s="95"/>
    </row>
    <row r="50" spans="3:11" s="171" customFormat="1">
      <c r="C50" s="91"/>
      <c r="D50" s="90"/>
      <c r="E50" s="92"/>
      <c r="F50" s="93"/>
      <c r="G50" s="93"/>
      <c r="H50" s="93"/>
      <c r="I50" s="94"/>
      <c r="J50" s="95"/>
      <c r="K50" s="95"/>
    </row>
    <row r="51" spans="3:11" s="171" customFormat="1">
      <c r="C51" s="91"/>
      <c r="D51" s="90"/>
      <c r="E51" s="92"/>
      <c r="F51" s="93"/>
      <c r="G51" s="93"/>
      <c r="H51" s="93"/>
      <c r="I51" s="94"/>
      <c r="J51" s="95"/>
      <c r="K51" s="95"/>
    </row>
    <row r="52" spans="3:11" s="171" customFormat="1">
      <c r="C52" s="91"/>
      <c r="D52" s="90"/>
      <c r="E52" s="92"/>
      <c r="F52" s="93"/>
      <c r="G52" s="93"/>
      <c r="H52" s="93"/>
      <c r="I52" s="94"/>
      <c r="J52" s="95"/>
      <c r="K52" s="95"/>
    </row>
    <row r="53" spans="3:11" s="171" customFormat="1">
      <c r="C53" s="91"/>
      <c r="D53" s="90"/>
      <c r="E53" s="92"/>
      <c r="F53" s="93"/>
      <c r="G53" s="93"/>
      <c r="H53" s="93"/>
      <c r="I53" s="94"/>
      <c r="J53" s="95"/>
      <c r="K53" s="95"/>
    </row>
    <row r="54" spans="3:11" s="171" customFormat="1">
      <c r="C54" s="91"/>
      <c r="D54" s="90"/>
      <c r="E54" s="92"/>
      <c r="F54" s="93"/>
      <c r="G54" s="93"/>
      <c r="H54" s="93"/>
      <c r="I54" s="94"/>
      <c r="J54" s="95"/>
      <c r="K54" s="95"/>
    </row>
    <row r="55" spans="3:11" s="171" customFormat="1">
      <c r="C55" s="91"/>
      <c r="D55" s="90"/>
      <c r="E55" s="92"/>
      <c r="F55" s="93"/>
      <c r="G55" s="93"/>
      <c r="H55" s="93"/>
      <c r="I55" s="94"/>
      <c r="J55" s="95"/>
      <c r="K55" s="95"/>
    </row>
    <row r="56" spans="3:11" s="171" customFormat="1">
      <c r="C56" s="91"/>
      <c r="D56" s="90"/>
      <c r="E56" s="92"/>
      <c r="F56" s="93"/>
      <c r="G56" s="93"/>
      <c r="H56" s="93"/>
      <c r="I56" s="94"/>
      <c r="J56" s="95"/>
      <c r="K56" s="95"/>
    </row>
    <row r="57" spans="3:11" s="171" customFormat="1">
      <c r="C57" s="91"/>
      <c r="D57" s="90"/>
      <c r="E57" s="92"/>
      <c r="F57" s="93"/>
      <c r="G57" s="93"/>
      <c r="H57" s="93"/>
      <c r="I57" s="94"/>
      <c r="J57" s="95"/>
      <c r="K57" s="95"/>
    </row>
    <row r="58" spans="3:11" s="171" customFormat="1">
      <c r="C58" s="91"/>
      <c r="D58" s="90"/>
      <c r="E58" s="92"/>
      <c r="F58" s="93"/>
      <c r="G58" s="93"/>
      <c r="H58" s="93"/>
      <c r="I58" s="94"/>
      <c r="J58" s="95"/>
      <c r="K58" s="95"/>
    </row>
    <row r="59" spans="3:11" s="171" customFormat="1">
      <c r="C59" s="91"/>
      <c r="D59" s="90"/>
      <c r="E59" s="92"/>
      <c r="F59" s="93"/>
      <c r="G59" s="93"/>
      <c r="H59" s="93"/>
      <c r="I59" s="94"/>
      <c r="J59" s="95"/>
      <c r="K59" s="95"/>
    </row>
    <row r="60" spans="3:11" s="171" customFormat="1">
      <c r="C60" s="91"/>
      <c r="D60" s="90"/>
      <c r="E60" s="92"/>
      <c r="F60" s="93"/>
      <c r="G60" s="93"/>
      <c r="H60" s="93"/>
      <c r="I60" s="94"/>
      <c r="J60" s="95"/>
      <c r="K60" s="95"/>
    </row>
    <row r="61" spans="3:11" s="171" customFormat="1">
      <c r="C61" s="91"/>
      <c r="D61" s="90"/>
      <c r="E61" s="92"/>
      <c r="F61" s="93"/>
      <c r="G61" s="93"/>
      <c r="H61" s="93"/>
      <c r="I61" s="94"/>
      <c r="J61" s="95"/>
      <c r="K61" s="95"/>
    </row>
    <row r="62" spans="3:11" s="171" customFormat="1">
      <c r="C62" s="91"/>
      <c r="D62" s="90"/>
      <c r="E62" s="92"/>
      <c r="F62" s="93"/>
      <c r="G62" s="93"/>
      <c r="H62" s="93"/>
      <c r="I62" s="94"/>
      <c r="J62" s="95"/>
      <c r="K62" s="95"/>
    </row>
    <row r="63" spans="3:11" s="171" customFormat="1">
      <c r="C63" s="91"/>
      <c r="D63" s="90"/>
      <c r="E63" s="92"/>
      <c r="F63" s="93"/>
      <c r="G63" s="93"/>
      <c r="H63" s="93"/>
      <c r="I63" s="94"/>
      <c r="J63" s="95"/>
      <c r="K63" s="95"/>
    </row>
    <row r="64" spans="3:11" s="171" customFormat="1">
      <c r="C64" s="91"/>
      <c r="D64" s="90"/>
      <c r="E64" s="92"/>
      <c r="F64" s="93"/>
      <c r="G64" s="93"/>
      <c r="H64" s="93"/>
      <c r="I64" s="94"/>
      <c r="J64" s="95"/>
      <c r="K64" s="95"/>
    </row>
    <row r="65" spans="3:11" s="171" customFormat="1">
      <c r="C65" s="91"/>
      <c r="D65" s="90"/>
      <c r="E65" s="92"/>
      <c r="F65" s="93"/>
      <c r="G65" s="93"/>
      <c r="H65" s="93"/>
      <c r="I65" s="94"/>
      <c r="J65" s="95"/>
      <c r="K65" s="95"/>
    </row>
    <row r="66" spans="3:11" s="171" customFormat="1">
      <c r="C66" s="91"/>
      <c r="D66" s="90"/>
      <c r="E66" s="92"/>
      <c r="F66" s="93"/>
      <c r="G66" s="93"/>
      <c r="H66" s="93"/>
      <c r="I66" s="94"/>
      <c r="J66" s="95"/>
      <c r="K66" s="95"/>
    </row>
    <row r="67" spans="3:11" s="171" customFormat="1">
      <c r="C67" s="91"/>
      <c r="D67" s="90"/>
      <c r="E67" s="92"/>
      <c r="F67" s="93"/>
      <c r="G67" s="93"/>
      <c r="H67" s="93"/>
      <c r="I67" s="94"/>
      <c r="J67" s="95"/>
      <c r="K67" s="95"/>
    </row>
    <row r="68" spans="3:11" s="171" customFormat="1">
      <c r="C68" s="91"/>
      <c r="D68" s="90"/>
      <c r="E68" s="92"/>
      <c r="F68" s="93"/>
      <c r="G68" s="93"/>
      <c r="H68" s="93"/>
      <c r="I68" s="94"/>
      <c r="J68" s="95"/>
      <c r="K68" s="95"/>
    </row>
    <row r="69" spans="3:11" s="171" customFormat="1">
      <c r="C69" s="91"/>
      <c r="D69" s="90"/>
      <c r="E69" s="92"/>
      <c r="F69" s="93"/>
      <c r="G69" s="93"/>
      <c r="H69" s="93"/>
      <c r="I69" s="94"/>
      <c r="J69" s="95"/>
      <c r="K69" s="95"/>
    </row>
    <row r="70" spans="3:11" s="171" customFormat="1">
      <c r="C70" s="91"/>
      <c r="D70" s="90"/>
      <c r="E70" s="92"/>
      <c r="F70" s="93"/>
      <c r="G70" s="93"/>
      <c r="H70" s="93"/>
      <c r="I70" s="94"/>
      <c r="J70" s="95"/>
      <c r="K70" s="95"/>
    </row>
    <row r="71" spans="3:11" s="171" customFormat="1">
      <c r="C71" s="91"/>
      <c r="D71" s="90"/>
      <c r="E71" s="92"/>
      <c r="F71" s="93"/>
      <c r="G71" s="93"/>
      <c r="H71" s="93"/>
      <c r="I71" s="94"/>
      <c r="J71" s="95"/>
      <c r="K71" s="95"/>
    </row>
    <row r="72" spans="3:11" s="171" customFormat="1">
      <c r="C72" s="91"/>
      <c r="D72" s="90"/>
      <c r="E72" s="92"/>
      <c r="F72" s="93"/>
      <c r="G72" s="93"/>
      <c r="H72" s="93"/>
      <c r="I72" s="94"/>
      <c r="J72" s="95"/>
      <c r="K72" s="95"/>
    </row>
    <row r="73" spans="3:11" s="171" customFormat="1">
      <c r="C73" s="91"/>
      <c r="D73" s="90"/>
      <c r="E73" s="92"/>
      <c r="F73" s="93"/>
      <c r="G73" s="93"/>
      <c r="H73" s="93"/>
      <c r="I73" s="94"/>
      <c r="J73" s="95"/>
      <c r="K73" s="95"/>
    </row>
    <row r="74" spans="3:11" s="171" customFormat="1">
      <c r="C74" s="91"/>
      <c r="D74" s="90"/>
      <c r="E74" s="92"/>
      <c r="F74" s="93"/>
      <c r="G74" s="93"/>
      <c r="H74" s="93"/>
      <c r="I74" s="94"/>
      <c r="J74" s="95"/>
      <c r="K74" s="95"/>
    </row>
    <row r="75" spans="3:11" s="171" customFormat="1">
      <c r="C75" s="91"/>
      <c r="D75" s="90"/>
      <c r="E75" s="92"/>
      <c r="F75" s="93"/>
      <c r="G75" s="93"/>
      <c r="H75" s="93"/>
      <c r="I75" s="94"/>
      <c r="J75" s="95"/>
      <c r="K75" s="95"/>
    </row>
    <row r="76" spans="3:11" s="171" customFormat="1">
      <c r="C76" s="91"/>
      <c r="D76" s="90"/>
      <c r="E76" s="92"/>
      <c r="F76" s="93"/>
      <c r="G76" s="93"/>
      <c r="H76" s="93"/>
      <c r="I76" s="94"/>
      <c r="J76" s="95"/>
      <c r="K76" s="95"/>
    </row>
    <row r="77" spans="3:11" s="171" customFormat="1">
      <c r="C77" s="91"/>
      <c r="D77" s="90"/>
      <c r="E77" s="92"/>
      <c r="F77" s="93"/>
      <c r="G77" s="93"/>
      <c r="H77" s="93"/>
      <c r="I77" s="94"/>
      <c r="J77" s="95"/>
      <c r="K77" s="95"/>
    </row>
    <row r="78" spans="3:11" s="171" customFormat="1">
      <c r="C78" s="91"/>
      <c r="D78" s="90"/>
      <c r="E78" s="92"/>
      <c r="F78" s="93"/>
      <c r="G78" s="93"/>
      <c r="H78" s="93"/>
      <c r="I78" s="94"/>
      <c r="J78" s="95"/>
      <c r="K78" s="95"/>
    </row>
    <row r="79" spans="3:11" s="171" customFormat="1">
      <c r="C79" s="91"/>
      <c r="D79" s="90"/>
      <c r="E79" s="92"/>
      <c r="F79" s="93"/>
      <c r="G79" s="93"/>
      <c r="H79" s="93"/>
      <c r="I79" s="94"/>
      <c r="J79" s="95"/>
      <c r="K79" s="95"/>
    </row>
    <row r="80" spans="3:11" s="171" customFormat="1">
      <c r="C80" s="91"/>
      <c r="D80" s="90"/>
      <c r="E80" s="92"/>
      <c r="F80" s="93"/>
      <c r="G80" s="93"/>
      <c r="H80" s="93"/>
      <c r="I80" s="94"/>
      <c r="J80" s="95"/>
      <c r="K80" s="95"/>
    </row>
    <row r="81" spans="2:11" s="171" customFormat="1">
      <c r="C81" s="91"/>
      <c r="D81" s="90"/>
      <c r="E81" s="92"/>
      <c r="F81" s="93"/>
      <c r="G81" s="93"/>
      <c r="H81" s="93"/>
      <c r="I81" s="94"/>
      <c r="J81" s="95"/>
      <c r="K81" s="95"/>
    </row>
    <row r="82" spans="2:11" s="171" customFormat="1">
      <c r="C82" s="91"/>
      <c r="D82" s="90"/>
      <c r="E82" s="92"/>
      <c r="F82" s="93"/>
      <c r="G82" s="93"/>
      <c r="H82" s="93"/>
      <c r="I82" s="94"/>
      <c r="J82" s="95"/>
      <c r="K82" s="95"/>
    </row>
    <row r="83" spans="2:11" s="171" customFormat="1">
      <c r="C83" s="91"/>
      <c r="D83" s="90"/>
      <c r="E83" s="92"/>
      <c r="F83" s="93"/>
      <c r="G83" s="93"/>
      <c r="H83" s="93"/>
      <c r="I83" s="94"/>
      <c r="J83" s="95"/>
      <c r="K83" s="95"/>
    </row>
    <row r="84" spans="2:11" s="171" customFormat="1">
      <c r="C84" s="91"/>
      <c r="D84" s="90"/>
      <c r="E84" s="92"/>
      <c r="F84" s="93"/>
      <c r="G84" s="93"/>
      <c r="H84" s="93"/>
      <c r="I84" s="94"/>
      <c r="J84" s="95"/>
      <c r="K84" s="95"/>
    </row>
    <row r="85" spans="2:11" s="171" customFormat="1">
      <c r="C85" s="91"/>
      <c r="D85" s="90"/>
      <c r="E85" s="92"/>
      <c r="F85" s="93"/>
      <c r="G85" s="93"/>
      <c r="H85" s="93"/>
      <c r="I85" s="94"/>
      <c r="J85" s="95"/>
      <c r="K85" s="95"/>
    </row>
    <row r="86" spans="2:11" s="171" customFormat="1">
      <c r="C86" s="91"/>
      <c r="D86" s="90"/>
      <c r="E86" s="92"/>
      <c r="F86" s="93"/>
      <c r="G86" s="93"/>
      <c r="H86" s="93"/>
      <c r="I86" s="94"/>
      <c r="J86" s="95"/>
      <c r="K86" s="95"/>
    </row>
    <row r="87" spans="2:11" s="172" customFormat="1">
      <c r="B87" s="174"/>
      <c r="C87" s="91"/>
      <c r="D87" s="90"/>
      <c r="E87" s="92"/>
      <c r="F87" s="93"/>
      <c r="G87" s="93"/>
      <c r="H87" s="93"/>
      <c r="I87" s="94"/>
      <c r="J87" s="95"/>
      <c r="K87" s="95"/>
    </row>
    <row r="88" spans="2:11" s="172" customFormat="1">
      <c r="B88" s="174"/>
      <c r="C88" s="91"/>
      <c r="D88" s="90"/>
      <c r="E88" s="92"/>
      <c r="F88" s="93"/>
      <c r="G88" s="93"/>
      <c r="H88" s="93"/>
      <c r="I88" s="94"/>
      <c r="J88" s="95"/>
      <c r="K88" s="95"/>
    </row>
    <row r="89" spans="2:11" s="172" customFormat="1">
      <c r="B89" s="174"/>
      <c r="C89" s="91"/>
      <c r="D89" s="90"/>
      <c r="E89" s="92"/>
      <c r="F89" s="93"/>
      <c r="G89" s="93"/>
      <c r="H89" s="93"/>
      <c r="I89" s="94"/>
      <c r="J89" s="95"/>
      <c r="K89" s="95"/>
    </row>
    <row r="90" spans="2:11" s="172" customFormat="1" ht="12.75" customHeight="1">
      <c r="B90" s="174"/>
      <c r="C90" s="91"/>
      <c r="D90" s="90"/>
      <c r="E90" s="92"/>
      <c r="F90" s="93"/>
      <c r="G90" s="93"/>
      <c r="H90" s="93"/>
      <c r="I90" s="94"/>
      <c r="J90" s="95"/>
      <c r="K90" s="95"/>
    </row>
    <row r="91" spans="2:11">
      <c r="C91" s="91"/>
      <c r="D91" s="90"/>
      <c r="E91" s="92"/>
      <c r="F91" s="93"/>
      <c r="G91" s="93"/>
      <c r="H91" s="93"/>
      <c r="I91" s="94"/>
      <c r="J91" s="95"/>
      <c r="K91" s="95"/>
    </row>
    <row r="92" spans="2:11">
      <c r="C92" s="91"/>
      <c r="D92" s="90"/>
      <c r="E92" s="92"/>
      <c r="F92" s="93"/>
      <c r="G92" s="93"/>
      <c r="H92" s="93"/>
      <c r="I92" s="94"/>
      <c r="J92" s="95"/>
      <c r="K92" s="95"/>
    </row>
    <row r="93" spans="2:11">
      <c r="D93" s="181"/>
      <c r="E93" s="170"/>
      <c r="F93" s="176"/>
      <c r="G93" s="176"/>
      <c r="H93" s="176"/>
      <c r="I93" s="183"/>
      <c r="J93" s="176"/>
      <c r="K93" s="176"/>
    </row>
  </sheetData>
  <autoFilter ref="B11:J11">
    <filterColumn colId="5"/>
    <filterColumn colId="6"/>
  </autoFilter>
  <dataConsolidate>
    <dataRefs count="1">
      <dataRef ref="B12:I14" sheet="033-ABC"/>
    </dataRefs>
  </dataConsolidate>
  <mergeCells count="9">
    <mergeCell ref="D7:H7"/>
    <mergeCell ref="C42:K42"/>
    <mergeCell ref="C43:K43"/>
    <mergeCell ref="C44:K44"/>
    <mergeCell ref="C1:J1"/>
    <mergeCell ref="C2:J2"/>
    <mergeCell ref="C3:J3"/>
    <mergeCell ref="C4:J4"/>
    <mergeCell ref="C5:J5"/>
  </mergeCells>
  <conditionalFormatting sqref="C66:I69 C81:I85 C77:I79 C71:I75 C53:I64 C52:D52 C65:D65 C70:D70 C76:D76 C80:D80 C86:D87 C89:D92 C47:I51 C88:K88 J49:K86 C39:E41 I39:K41 C12:I39">
    <cfRule type="expression" dxfId="213" priority="55" stopIfTrue="1">
      <formula>LEN(#REF!)=3</formula>
    </cfRule>
    <cfRule type="expression" dxfId="212" priority="56" stopIfTrue="1">
      <formula>#REF!=""</formula>
    </cfRule>
  </conditionalFormatting>
  <conditionalFormatting sqref="C12:C15 C38">
    <cfRule type="expression" dxfId="211" priority="51" stopIfTrue="1">
      <formula>LEN($B12)=3</formula>
    </cfRule>
    <cfRule type="expression" dxfId="210" priority="52" stopIfTrue="1">
      <formula>$B12=""</formula>
    </cfRule>
  </conditionalFormatting>
  <conditionalFormatting sqref="C16:C18">
    <cfRule type="expression" dxfId="209" priority="49" stopIfTrue="1">
      <formula>LEN($B16)=3</formula>
    </cfRule>
    <cfRule type="expression" dxfId="208" priority="50" stopIfTrue="1">
      <formula>$B16=""</formula>
    </cfRule>
  </conditionalFormatting>
  <conditionalFormatting sqref="C19:C23">
    <cfRule type="expression" dxfId="207" priority="47" stopIfTrue="1">
      <formula>LEN($B19)=3</formula>
    </cfRule>
    <cfRule type="expression" dxfId="206" priority="48" stopIfTrue="1">
      <formula>$B19=""</formula>
    </cfRule>
  </conditionalFormatting>
  <conditionalFormatting sqref="C19:C21">
    <cfRule type="expression" dxfId="205" priority="45" stopIfTrue="1">
      <formula>LEN($B19)=3</formula>
    </cfRule>
    <cfRule type="expression" dxfId="204" priority="46" stopIfTrue="1">
      <formula>$B19=""</formula>
    </cfRule>
  </conditionalFormatting>
  <conditionalFormatting sqref="C19:C20">
    <cfRule type="expression" dxfId="203" priority="43" stopIfTrue="1">
      <formula>LEN($B19)=3</formula>
    </cfRule>
    <cfRule type="expression" dxfId="202" priority="44" stopIfTrue="1">
      <formula>$B19=""</formula>
    </cfRule>
  </conditionalFormatting>
  <conditionalFormatting sqref="C24:C37">
    <cfRule type="expression" dxfId="201" priority="41" stopIfTrue="1">
      <formula>LEN($B24)=3</formula>
    </cfRule>
    <cfRule type="expression" dxfId="200" priority="42" stopIfTrue="1">
      <formula>$B24=""</formula>
    </cfRule>
  </conditionalFormatting>
  <conditionalFormatting sqref="C24:C37">
    <cfRule type="expression" dxfId="199" priority="39" stopIfTrue="1">
      <formula>LEN($B24)=3</formula>
    </cfRule>
    <cfRule type="expression" dxfId="198" priority="40" stopIfTrue="1">
      <formula>$B24=""</formula>
    </cfRule>
  </conditionalFormatting>
  <conditionalFormatting sqref="C24:C37">
    <cfRule type="expression" dxfId="197" priority="37" stopIfTrue="1">
      <formula>LEN($B24)=3</formula>
    </cfRule>
    <cfRule type="expression" dxfId="196" priority="38" stopIfTrue="1">
      <formula>$B24=""</formula>
    </cfRule>
  </conditionalFormatting>
  <conditionalFormatting sqref="C24:C25">
    <cfRule type="expression" dxfId="195" priority="35" stopIfTrue="1">
      <formula>LEN($B24)=3</formula>
    </cfRule>
    <cfRule type="expression" dxfId="194" priority="36" stopIfTrue="1">
      <formula>$B24=""</formula>
    </cfRule>
  </conditionalFormatting>
  <conditionalFormatting sqref="C27:C31">
    <cfRule type="expression" dxfId="193" priority="33" stopIfTrue="1">
      <formula>LEN($B27)=3</formula>
    </cfRule>
    <cfRule type="expression" dxfId="192" priority="34" stopIfTrue="1">
      <formula>$B27=""</formula>
    </cfRule>
  </conditionalFormatting>
  <conditionalFormatting sqref="C27:C31">
    <cfRule type="expression" dxfId="191" priority="31" stopIfTrue="1">
      <formula>LEN($B27)=3</formula>
    </cfRule>
    <cfRule type="expression" dxfId="190" priority="32" stopIfTrue="1">
      <formula>$B27=""</formula>
    </cfRule>
  </conditionalFormatting>
  <conditionalFormatting sqref="C27:C31">
    <cfRule type="expression" dxfId="189" priority="29" stopIfTrue="1">
      <formula>LEN($B27)=3</formula>
    </cfRule>
    <cfRule type="expression" dxfId="188" priority="30" stopIfTrue="1">
      <formula>$B27=""</formula>
    </cfRule>
  </conditionalFormatting>
  <conditionalFormatting sqref="C27:C31">
    <cfRule type="expression" dxfId="187" priority="27" stopIfTrue="1">
      <formula>LEN($B27)=3</formula>
    </cfRule>
    <cfRule type="expression" dxfId="186" priority="28" stopIfTrue="1">
      <formula>$B27=""</formula>
    </cfRule>
  </conditionalFormatting>
  <conditionalFormatting sqref="C27:C30">
    <cfRule type="expression" dxfId="185" priority="25" stopIfTrue="1">
      <formula>LEN($B27)=3</formula>
    </cfRule>
    <cfRule type="expression" dxfId="184" priority="26" stopIfTrue="1">
      <formula>$B27=""</formula>
    </cfRule>
  </conditionalFormatting>
  <conditionalFormatting sqref="C32:C37">
    <cfRule type="expression" dxfId="183" priority="23" stopIfTrue="1">
      <formula>LEN($B32)=3</formula>
    </cfRule>
    <cfRule type="expression" dxfId="182" priority="24" stopIfTrue="1">
      <formula>$B32=""</formula>
    </cfRule>
  </conditionalFormatting>
  <conditionalFormatting sqref="C27:C37">
    <cfRule type="expression" dxfId="181" priority="5" stopIfTrue="1">
      <formula>LEN($B27)=3</formula>
    </cfRule>
    <cfRule type="expression" dxfId="180" priority="6" stopIfTrue="1">
      <formula>$B27=""</formula>
    </cfRule>
  </conditionalFormatting>
  <conditionalFormatting sqref="C27:C37">
    <cfRule type="expression" dxfId="179" priority="3" stopIfTrue="1">
      <formula>LEN($B27)=3</formula>
    </cfRule>
    <cfRule type="expression" dxfId="178" priority="4" stopIfTrue="1">
      <formula>$B27=""</formula>
    </cfRule>
  </conditionalFormatting>
  <conditionalFormatting sqref="C27:C37">
    <cfRule type="expression" dxfId="177" priority="1" stopIfTrue="1">
      <formula>LEN($B27)=3</formula>
    </cfRule>
    <cfRule type="expression" dxfId="176" priority="2" stopIfTrue="1">
      <formula>$B27=""</formula>
    </cfRule>
  </conditionalFormatting>
  <pageMargins left="0.51181102362204722" right="0.51181102362204722" top="0.78740157480314965" bottom="0.78740157480314965" header="0.31496062992125984" footer="0.31496062992125984"/>
  <pageSetup paperSize="9" scale="48" orientation="portrait" errors="blank" r:id="rId1"/>
  <headerFooter alignWithMargins="0">
    <oddHeader>&amp;C&amp;F</oddHeader>
    <oddFooter>&amp;C&amp;P/&amp;N</oddFooter>
  </headerFooter>
  <drawing r:id="rId2"/>
  <legacyDrawing r:id="rId3"/>
  <oleObjects>
    <oleObject progId="Word.Picture.8" shapeId="246785" r:id="rId4"/>
    <oleObject progId="Word.Picture.8" shapeId="246786" r:id="rId5"/>
    <oleObject progId="Word.Picture.8" shapeId="246787" r:id="rId6"/>
    <oleObject progId="Word.Picture.8" shapeId="246788" r:id="rId7"/>
    <oleObject progId="Word.Picture.8" shapeId="246789" r:id="rId8"/>
    <oleObject progId="Word.Picture.8" shapeId="246790" r:id="rId9"/>
    <oleObject progId="Word.Picture.8" shapeId="246791" r:id="rId10"/>
    <oleObject progId="Word.Picture.8" shapeId="246792" r:id="rId11"/>
    <oleObject progId="Word.Picture.8" shapeId="246793" r:id="rId12"/>
    <oleObject progId="Word.Picture.8" shapeId="246794" r:id="rId13"/>
    <oleObject progId="Word.Picture.8" shapeId="246795" r:id="rId14"/>
    <oleObject progId="Word.Picture.8" shapeId="246796" r:id="rId15"/>
    <oleObject progId="Word.Picture.8" shapeId="246805" r:id="rId16"/>
    <oleObject progId="Word.Picture.8" shapeId="246806" r:id="rId17"/>
    <oleObject progId="Word.Picture.8" shapeId="246807" r:id="rId18"/>
    <oleObject progId="Word.Picture.8" shapeId="246808" r:id="rId19"/>
    <oleObject progId="Word.Picture.8" shapeId="246809" r:id="rId20"/>
    <oleObject progId="Word.Picture.8" shapeId="246810" r:id="rId21"/>
  </oleObjects>
</worksheet>
</file>

<file path=xl/worksheets/sheet8.xml><?xml version="1.0" encoding="utf-8"?>
<worksheet xmlns="http://schemas.openxmlformats.org/spreadsheetml/2006/main" xmlns:r="http://schemas.openxmlformats.org/officeDocument/2006/relationships">
  <sheetPr>
    <tabColor rgb="FF92D050"/>
    <pageSetUpPr fitToPage="1"/>
  </sheetPr>
  <dimension ref="A1:J82"/>
  <sheetViews>
    <sheetView showGridLines="0" view="pageBreakPreview" zoomScale="80" zoomScaleNormal="80" zoomScaleSheetLayoutView="80" workbookViewId="0">
      <pane ySplit="11" topLeftCell="A12" activePane="bottomLeft" state="frozen"/>
      <selection activeCell="M15" sqref="M15"/>
      <selection pane="bottomLeft" activeCell="M19" sqref="M19"/>
    </sheetView>
  </sheetViews>
  <sheetFormatPr defaultRowHeight="12.75"/>
  <cols>
    <col min="1" max="1" width="9.140625" style="174"/>
    <col min="2" max="2" width="24.140625" style="172" bestFit="1" customWidth="1"/>
    <col min="3" max="3" width="66.5703125" style="172" bestFit="1" customWidth="1"/>
    <col min="4" max="4" width="11.7109375" style="181" bestFit="1" customWidth="1"/>
    <col min="5" max="5" width="11.28515625" style="170" bestFit="1" customWidth="1"/>
    <col min="6" max="6" width="14.85546875" style="176" customWidth="1"/>
    <col min="7" max="7" width="17.85546875" style="183" bestFit="1" customWidth="1"/>
    <col min="8" max="8" width="13.7109375" style="177" customWidth="1"/>
    <col min="9" max="9" width="17.42578125" style="173" customWidth="1"/>
    <col min="10" max="10" width="7.7109375" style="172" bestFit="1" customWidth="1"/>
    <col min="11" max="16384" width="9.140625" style="5"/>
  </cols>
  <sheetData>
    <row r="1" spans="1:10" s="25" customFormat="1" ht="15.75">
      <c r="B1" s="565"/>
      <c r="C1" s="565"/>
      <c r="D1" s="565"/>
      <c r="E1" s="565"/>
      <c r="F1" s="565"/>
      <c r="G1" s="565"/>
      <c r="H1" s="165"/>
    </row>
    <row r="2" spans="1:10" s="29" customFormat="1" ht="18.75">
      <c r="B2" s="566" t="s">
        <v>20</v>
      </c>
      <c r="C2" s="566"/>
      <c r="D2" s="566"/>
      <c r="E2" s="566"/>
      <c r="F2" s="566"/>
      <c r="G2" s="566"/>
      <c r="H2" s="566"/>
      <c r="I2" s="566"/>
      <c r="J2" s="28"/>
    </row>
    <row r="3" spans="1:10" s="29" customFormat="1" ht="18.75">
      <c r="B3" s="566" t="s">
        <v>21</v>
      </c>
      <c r="C3" s="566"/>
      <c r="D3" s="566"/>
      <c r="E3" s="566"/>
      <c r="F3" s="566"/>
      <c r="G3" s="566"/>
      <c r="H3" s="566"/>
      <c r="I3" s="566"/>
      <c r="J3" s="28"/>
    </row>
    <row r="4" spans="1:10" s="29" customFormat="1" ht="18.75">
      <c r="B4" s="566" t="s">
        <v>22</v>
      </c>
      <c r="C4" s="566"/>
      <c r="D4" s="566"/>
      <c r="E4" s="566"/>
      <c r="F4" s="566"/>
      <c r="G4" s="566"/>
      <c r="H4" s="566"/>
      <c r="I4" s="566"/>
      <c r="J4" s="28"/>
    </row>
    <row r="5" spans="1:10" s="29" customFormat="1" ht="18.75">
      <c r="B5" s="566" t="s">
        <v>16505</v>
      </c>
      <c r="C5" s="566"/>
      <c r="D5" s="566"/>
      <c r="E5" s="566"/>
      <c r="F5" s="566"/>
      <c r="G5" s="566"/>
      <c r="H5" s="566"/>
      <c r="I5" s="566"/>
      <c r="J5" s="28"/>
    </row>
    <row r="6" spans="1:10" s="10" customFormat="1">
      <c r="A6" s="179"/>
      <c r="B6" s="166" t="s">
        <v>16448</v>
      </c>
      <c r="C6" s="127" t="s">
        <v>20070</v>
      </c>
      <c r="D6" s="179"/>
      <c r="E6" s="179"/>
      <c r="F6" s="132" t="s">
        <v>40</v>
      </c>
      <c r="G6" s="135">
        <f>'033-21-CAPA'!D20</f>
        <v>44399</v>
      </c>
      <c r="H6" s="179"/>
      <c r="I6" s="178"/>
      <c r="J6" s="178"/>
    </row>
    <row r="7" spans="1:10" s="10" customFormat="1" ht="25.5">
      <c r="A7" s="179"/>
      <c r="B7" s="166" t="s">
        <v>16510</v>
      </c>
      <c r="C7" s="431" t="s">
        <v>20078</v>
      </c>
      <c r="D7" s="179"/>
      <c r="E7" s="179"/>
      <c r="F7" s="133" t="s">
        <v>42</v>
      </c>
      <c r="G7" s="128" t="s">
        <v>16544</v>
      </c>
      <c r="H7" s="179"/>
      <c r="I7" s="99"/>
      <c r="J7" s="178"/>
    </row>
    <row r="8" spans="1:10" s="10" customFormat="1">
      <c r="A8" s="179"/>
      <c r="B8" s="126" t="s">
        <v>43</v>
      </c>
      <c r="C8" s="129" t="s">
        <v>16511</v>
      </c>
      <c r="D8" s="179"/>
      <c r="E8" s="179"/>
      <c r="F8" s="133" t="s">
        <v>45</v>
      </c>
      <c r="G8" s="130" t="s">
        <v>16533</v>
      </c>
      <c r="H8" s="179"/>
      <c r="I8" s="178"/>
      <c r="J8" s="178"/>
    </row>
    <row r="9" spans="1:10" s="10" customFormat="1">
      <c r="A9" s="179"/>
      <c r="B9" s="166" t="s">
        <v>46</v>
      </c>
      <c r="C9" s="98" t="s">
        <v>16550</v>
      </c>
      <c r="D9" s="132" t="s">
        <v>47</v>
      </c>
      <c r="E9" s="131">
        <v>0</v>
      </c>
      <c r="F9" s="134" t="s">
        <v>48</v>
      </c>
      <c r="G9" s="130" t="s">
        <v>16549</v>
      </c>
      <c r="H9" s="30"/>
      <c r="I9" s="178"/>
      <c r="J9" s="100"/>
    </row>
    <row r="10" spans="1:10" s="12" customFormat="1">
      <c r="A10" s="180"/>
      <c r="B10" s="180"/>
      <c r="C10" s="180"/>
      <c r="D10" s="180"/>
      <c r="E10" s="180"/>
      <c r="F10" s="180"/>
      <c r="G10" s="182"/>
      <c r="H10" s="180"/>
      <c r="I10" s="180"/>
      <c r="J10" s="180"/>
    </row>
    <row r="11" spans="1:10" s="6" customFormat="1" ht="25.5">
      <c r="A11" s="175"/>
      <c r="B11" s="185" t="s">
        <v>9</v>
      </c>
      <c r="C11" s="185" t="s">
        <v>3</v>
      </c>
      <c r="D11" s="185" t="s">
        <v>1</v>
      </c>
      <c r="E11" s="186" t="s">
        <v>2</v>
      </c>
      <c r="F11" s="187" t="s">
        <v>18</v>
      </c>
      <c r="G11" s="188" t="s">
        <v>19</v>
      </c>
      <c r="H11" s="188" t="s">
        <v>16446</v>
      </c>
      <c r="I11" s="188" t="s">
        <v>16447</v>
      </c>
      <c r="J11" s="175"/>
    </row>
    <row r="12" spans="1:10" s="175" customFormat="1">
      <c r="B12" s="184" t="s">
        <v>16376</v>
      </c>
      <c r="C12" s="190" t="str">
        <f>VLOOKUP($B12,'033-MATRIZ'!$C$12:$H$38,2,0)</f>
        <v>MULTI EXERCITADOR ESTAÇÃO SAÚDE</v>
      </c>
      <c r="D12" s="190" t="str">
        <f>VLOOKUP($B12,'033-MATRIZ'!$C$12:$H$38,3,0)</f>
        <v>UN</v>
      </c>
      <c r="E12" s="190">
        <v>1</v>
      </c>
      <c r="F12" s="201">
        <f>VLOOKUP($B12,'033-MATRIZ'!$C$12:$H$38,5,0)</f>
        <v>20000</v>
      </c>
      <c r="G12" s="102">
        <f t="shared" ref="G12:G27" si="0">E12*F12</f>
        <v>20000</v>
      </c>
      <c r="H12" s="343">
        <f t="shared" ref="H12:H27" si="1">G12/$G$29</f>
        <v>0.34385146304499387</v>
      </c>
      <c r="I12" s="343">
        <f>H12</f>
        <v>0.34385146304499387</v>
      </c>
    </row>
    <row r="13" spans="1:10" s="175" customFormat="1">
      <c r="B13" s="184" t="s">
        <v>16417</v>
      </c>
      <c r="C13" s="190" t="str">
        <f>VLOOKUP($B13,'033-MATRIZ'!$C$12:$H$38,2,0)</f>
        <v>EQUIPAMENTO SIMULADOR DE CAMINHADA TRIPLO</v>
      </c>
      <c r="D13" s="190" t="str">
        <f>VLOOKUP($B13,'033-MATRIZ'!$C$12:$H$38,3,0)</f>
        <v>UN</v>
      </c>
      <c r="E13" s="190">
        <v>1</v>
      </c>
      <c r="F13" s="201">
        <f>VLOOKUP($B13,'033-MATRIZ'!$C$12:$H$38,5,0)</f>
        <v>3174</v>
      </c>
      <c r="G13" s="102">
        <f t="shared" si="0"/>
        <v>3174</v>
      </c>
      <c r="H13" s="343">
        <f t="shared" si="1"/>
        <v>5.4569227185240522E-2</v>
      </c>
      <c r="I13" s="343">
        <f t="shared" ref="I13:I27" si="2">H13+I12</f>
        <v>0.39842069023023441</v>
      </c>
    </row>
    <row r="14" spans="1:10" s="175" customFormat="1">
      <c r="B14" s="184" t="s">
        <v>16414</v>
      </c>
      <c r="C14" s="190" t="str">
        <f>VLOOKUP($B14,'033-MATRIZ'!$C$12:$H$38,2,0)</f>
        <v>EQUIPAMENTO ESQUI TRIPLO</v>
      </c>
      <c r="D14" s="190" t="str">
        <f>VLOOKUP($B14,'033-MATRIZ'!$C$12:$H$38,3,0)</f>
        <v>UN</v>
      </c>
      <c r="E14" s="190">
        <v>1</v>
      </c>
      <c r="F14" s="201">
        <f>VLOOKUP($B14,'033-MATRIZ'!$C$12:$H$38,5,0)</f>
        <v>3600</v>
      </c>
      <c r="G14" s="102">
        <f t="shared" si="0"/>
        <v>3600</v>
      </c>
      <c r="H14" s="343">
        <f t="shared" si="1"/>
        <v>6.1893263348098894E-2</v>
      </c>
      <c r="I14" s="343">
        <f t="shared" si="2"/>
        <v>0.46031395357833332</v>
      </c>
    </row>
    <row r="15" spans="1:10" s="175" customFormat="1">
      <c r="B15" s="184" t="s">
        <v>16415</v>
      </c>
      <c r="C15" s="190" t="str">
        <f>VLOOKUP($B15,'033-MATRIZ'!$C$12:$H$38,2,0)</f>
        <v>EQUIPAMENTO SIMULADOR DE REMO TRIPLO</v>
      </c>
      <c r="D15" s="190" t="str">
        <f>VLOOKUP($B15,'033-MATRIZ'!$C$12:$H$38,3,0)</f>
        <v>UN</v>
      </c>
      <c r="E15" s="190">
        <v>1</v>
      </c>
      <c r="F15" s="201">
        <f>VLOOKUP($B15,'033-MATRIZ'!$C$12:$H$38,5,0)</f>
        <v>3050</v>
      </c>
      <c r="G15" s="102">
        <f t="shared" si="0"/>
        <v>3050</v>
      </c>
      <c r="H15" s="343">
        <f t="shared" si="1"/>
        <v>5.2437348114361564E-2</v>
      </c>
      <c r="I15" s="343">
        <f t="shared" si="2"/>
        <v>0.51275130169269489</v>
      </c>
    </row>
    <row r="16" spans="1:10" s="175" customFormat="1">
      <c r="B16" s="184" t="s">
        <v>16412</v>
      </c>
      <c r="C16" s="190" t="str">
        <f>VLOOKUP($B16,'033-MATRIZ'!$C$12:$H$38,2,0)</f>
        <v>EQUIPAMENTO SIMULADOR DE CAVALGADA TRIPLO</v>
      </c>
      <c r="D16" s="190" t="str">
        <f>VLOOKUP($B16,'033-MATRIZ'!$C$12:$H$38,3,0)</f>
        <v>UN</v>
      </c>
      <c r="E16" s="190">
        <v>1</v>
      </c>
      <c r="F16" s="201">
        <f>VLOOKUP($B16,'033-MATRIZ'!$C$12:$H$38,5,0)</f>
        <v>3360</v>
      </c>
      <c r="G16" s="102">
        <f t="shared" si="0"/>
        <v>3360</v>
      </c>
      <c r="H16" s="343">
        <f t="shared" si="1"/>
        <v>5.7767045791558967E-2</v>
      </c>
      <c r="I16" s="343">
        <f t="shared" si="2"/>
        <v>0.5705183474842539</v>
      </c>
    </row>
    <row r="17" spans="1:10" s="175" customFormat="1">
      <c r="B17" s="184" t="s">
        <v>16422</v>
      </c>
      <c r="C17" s="190" t="str">
        <f>VLOOKUP($B17,'033-MATRIZ'!$C$12:$H$38,2,0)</f>
        <v>MULTI EXERCITADOR COM 6 (SEIS) FUNÇÕES</v>
      </c>
      <c r="D17" s="190" t="str">
        <f>VLOOKUP($B17,'033-MATRIZ'!$C$12:$H$38,3,0)</f>
        <v>UN</v>
      </c>
      <c r="E17" s="190">
        <v>1</v>
      </c>
      <c r="F17" s="201">
        <f>VLOOKUP($B17,'033-MATRIZ'!$C$12:$H$38,5,0)</f>
        <v>3500</v>
      </c>
      <c r="G17" s="102">
        <f t="shared" si="0"/>
        <v>3500</v>
      </c>
      <c r="H17" s="343">
        <f t="shared" si="1"/>
        <v>6.0174006032873928E-2</v>
      </c>
      <c r="I17" s="343">
        <f t="shared" si="2"/>
        <v>0.63069235351712782</v>
      </c>
    </row>
    <row r="18" spans="1:10" s="175" customFormat="1">
      <c r="B18" s="184" t="s">
        <v>16408</v>
      </c>
      <c r="C18" s="190" t="str">
        <f>VLOOKUP($B18,'033-MATRIZ'!$C$12:$H$38,2,0)</f>
        <v>EQUIPAMENTO JOGO DE BARRAS - P.C.R.</v>
      </c>
      <c r="D18" s="190" t="str">
        <f>VLOOKUP($B18,'033-MATRIZ'!$C$12:$H$38,3,0)</f>
        <v>UN</v>
      </c>
      <c r="E18" s="190">
        <v>1</v>
      </c>
      <c r="F18" s="201">
        <f>VLOOKUP($B18,'033-MATRIZ'!$C$12:$H$38,5,0)</f>
        <v>3640</v>
      </c>
      <c r="G18" s="102">
        <f t="shared" si="0"/>
        <v>3640</v>
      </c>
      <c r="H18" s="343">
        <f t="shared" si="1"/>
        <v>6.2580966274188882E-2</v>
      </c>
      <c r="I18" s="343">
        <f t="shared" si="2"/>
        <v>0.69327331979131668</v>
      </c>
    </row>
    <row r="19" spans="1:10" s="175" customFormat="1">
      <c r="B19" s="184" t="s">
        <v>16413</v>
      </c>
      <c r="C19" s="190" t="str">
        <f>VLOOKUP($B19,'033-MATRIZ'!$C$12:$H$38,2,0)</f>
        <v>EQUIPAMENTO LEG PRESS TRIPLO</v>
      </c>
      <c r="D19" s="190" t="str">
        <f>VLOOKUP($B19,'033-MATRIZ'!$C$12:$H$38,3,0)</f>
        <v>UN</v>
      </c>
      <c r="E19" s="190">
        <v>1</v>
      </c>
      <c r="F19" s="201">
        <f>VLOOKUP($B19,'033-MATRIZ'!$C$12:$H$38,5,0)</f>
        <v>2200</v>
      </c>
      <c r="G19" s="102">
        <f t="shared" si="0"/>
        <v>2200</v>
      </c>
      <c r="H19" s="343">
        <f t="shared" si="1"/>
        <v>3.7823660934949321E-2</v>
      </c>
      <c r="I19" s="343">
        <f t="shared" si="2"/>
        <v>0.73109698072626594</v>
      </c>
    </row>
    <row r="20" spans="1:10" s="175" customFormat="1">
      <c r="B20" s="184" t="s">
        <v>16410</v>
      </c>
      <c r="C20" s="190" t="str">
        <f>VLOOKUP($B20,'033-MATRIZ'!$C$12:$H$38,2,0)</f>
        <v>EQUIPAMENTO GIRO DE PUNHO - P.C.R.</v>
      </c>
      <c r="D20" s="190" t="str">
        <f>VLOOKUP($B20,'033-MATRIZ'!$C$12:$H$38,3,0)</f>
        <v>UN</v>
      </c>
      <c r="E20" s="190">
        <v>1</v>
      </c>
      <c r="F20" s="201">
        <f>VLOOKUP($B20,'033-MATRIZ'!$C$12:$H$38,5,0)</f>
        <v>3074.34</v>
      </c>
      <c r="G20" s="102">
        <f t="shared" si="0"/>
        <v>3074.34</v>
      </c>
      <c r="H20" s="343">
        <f t="shared" si="1"/>
        <v>5.2855815344887321E-2</v>
      </c>
      <c r="I20" s="343">
        <f t="shared" si="2"/>
        <v>0.78395279607115331</v>
      </c>
    </row>
    <row r="21" spans="1:10" s="175" customFormat="1">
      <c r="B21" s="184" t="s">
        <v>16409</v>
      </c>
      <c r="C21" s="190" t="str">
        <f>VLOOKUP($B21,'033-MATRIZ'!$C$12:$H$38,2,0)</f>
        <v>EQUIPAMENTO PARALELAS - P.C.R.</v>
      </c>
      <c r="D21" s="190" t="str">
        <f>VLOOKUP($B21,'033-MATRIZ'!$C$12:$H$38,3,0)</f>
        <v>UN</v>
      </c>
      <c r="E21" s="190">
        <v>1</v>
      </c>
      <c r="F21" s="201">
        <f>VLOOKUP($B21,'033-MATRIZ'!$C$12:$H$38,5,0)</f>
        <v>2600</v>
      </c>
      <c r="G21" s="102">
        <f t="shared" si="0"/>
        <v>2600</v>
      </c>
      <c r="H21" s="343">
        <f t="shared" si="1"/>
        <v>4.4700690195849199E-2</v>
      </c>
      <c r="I21" s="343">
        <f t="shared" si="2"/>
        <v>0.82865348626700253</v>
      </c>
    </row>
    <row r="22" spans="1:10" s="175" customFormat="1">
      <c r="B22" s="184" t="s">
        <v>16420</v>
      </c>
      <c r="C22" s="190" t="str">
        <f>VLOOKUP($B22,'033-MATRIZ'!$C$12:$H$38,2,0)</f>
        <v>EQUIPAMENTO TWIST LATERAL DUPLO</v>
      </c>
      <c r="D22" s="190" t="str">
        <f>VLOOKUP($B22,'033-MATRIZ'!$C$12:$H$38,3,0)</f>
        <v>UN</v>
      </c>
      <c r="E22" s="190">
        <v>1</v>
      </c>
      <c r="F22" s="201">
        <f>VLOOKUP($B22,'033-MATRIZ'!$C$12:$H$38,5,0)</f>
        <v>2055</v>
      </c>
      <c r="G22" s="102">
        <f t="shared" si="0"/>
        <v>2055</v>
      </c>
      <c r="H22" s="343">
        <f t="shared" si="1"/>
        <v>3.5330737827873118E-2</v>
      </c>
      <c r="I22" s="343">
        <f t="shared" si="2"/>
        <v>0.86398422409487563</v>
      </c>
    </row>
    <row r="23" spans="1:10" s="175" customFormat="1">
      <c r="B23" s="184" t="s">
        <v>16416</v>
      </c>
      <c r="C23" s="190" t="str">
        <f>VLOOKUP($B23,'033-MATRIZ'!$C$12:$H$38,2,0)</f>
        <v>EQUIPAMENTO BARRA ALTA GIRATÓRIA COM TRÊS ALTURAS</v>
      </c>
      <c r="D23" s="190" t="str">
        <f>VLOOKUP($B23,'033-MATRIZ'!$C$12:$H$38,3,0)</f>
        <v>UN</v>
      </c>
      <c r="E23" s="190">
        <v>1</v>
      </c>
      <c r="F23" s="201">
        <f>VLOOKUP($B23,'033-MATRIZ'!$C$12:$H$38,5,0)</f>
        <v>2260</v>
      </c>
      <c r="G23" s="102">
        <f t="shared" si="0"/>
        <v>2260</v>
      </c>
      <c r="H23" s="343">
        <f t="shared" si="1"/>
        <v>3.8855215324084307E-2</v>
      </c>
      <c r="I23" s="343">
        <f t="shared" si="2"/>
        <v>0.90283943941895994</v>
      </c>
    </row>
    <row r="24" spans="1:10" s="175" customFormat="1">
      <c r="B24" s="184" t="s">
        <v>16419</v>
      </c>
      <c r="C24" s="190" t="str">
        <f>VLOOKUP($B24,'033-MATRIZ'!$C$12:$H$38,2,0)</f>
        <v>EQUIPAMENTO ROTAÇÃO VERTICAL - RODA TRIPLA</v>
      </c>
      <c r="D24" s="190" t="str">
        <f>VLOOKUP($B24,'033-MATRIZ'!$C$12:$H$38,3,0)</f>
        <v>UN</v>
      </c>
      <c r="E24" s="190">
        <v>1</v>
      </c>
      <c r="F24" s="201">
        <f>VLOOKUP($B24,'033-MATRIZ'!$C$12:$H$38,5,0)</f>
        <v>1200</v>
      </c>
      <c r="G24" s="102">
        <f t="shared" si="0"/>
        <v>1200</v>
      </c>
      <c r="H24" s="343">
        <f t="shared" si="1"/>
        <v>2.063108778269963E-2</v>
      </c>
      <c r="I24" s="343">
        <f t="shared" si="2"/>
        <v>0.92347052720165956</v>
      </c>
    </row>
    <row r="25" spans="1:10" s="175" customFormat="1">
      <c r="B25" s="184" t="s">
        <v>16418</v>
      </c>
      <c r="C25" s="190" t="str">
        <f>VLOOKUP($B25,'033-MATRIZ'!$C$12:$H$38,2,0)</f>
        <v>EQUIPAMENTO ROTAÇÃO DIAGONAL - RODA DE OMBRO DUPLA</v>
      </c>
      <c r="D25" s="190" t="str">
        <f>VLOOKUP($B25,'033-MATRIZ'!$C$12:$H$38,3,0)</f>
        <v>UN</v>
      </c>
      <c r="E25" s="190">
        <v>1</v>
      </c>
      <c r="F25" s="201">
        <f>VLOOKUP($B25,'033-MATRIZ'!$C$12:$H$38,5,0)</f>
        <v>1135</v>
      </c>
      <c r="G25" s="102">
        <f t="shared" si="0"/>
        <v>1135</v>
      </c>
      <c r="H25" s="343">
        <f t="shared" si="1"/>
        <v>1.9513570527803403E-2</v>
      </c>
      <c r="I25" s="343">
        <f t="shared" si="2"/>
        <v>0.94298409772946301</v>
      </c>
    </row>
    <row r="26" spans="1:10" s="175" customFormat="1">
      <c r="B26" s="184" t="s">
        <v>16421</v>
      </c>
      <c r="C26" s="190" t="str">
        <f>VLOOKUP($B26,'033-MATRIZ'!$C$12:$H$38,2,0)</f>
        <v>PLACA METÁLICA ORIENTATIVA 200x10cm</v>
      </c>
      <c r="D26" s="190" t="str">
        <f>VLOOKUP($B26,'033-MATRIZ'!$C$12:$H$38,3,0)</f>
        <v>UN</v>
      </c>
      <c r="E26" s="190">
        <v>1</v>
      </c>
      <c r="F26" s="201">
        <f>VLOOKUP($B26,'033-MATRIZ'!$C$12:$H$38,5,0)</f>
        <v>1862.5</v>
      </c>
      <c r="G26" s="102">
        <f t="shared" si="0"/>
        <v>1862.5</v>
      </c>
      <c r="H26" s="343">
        <f t="shared" si="1"/>
        <v>3.2021167496065053E-2</v>
      </c>
      <c r="I26" s="343">
        <f t="shared" si="2"/>
        <v>0.97500526522552811</v>
      </c>
    </row>
    <row r="27" spans="1:10" s="175" customFormat="1">
      <c r="B27" s="184" t="s">
        <v>16411</v>
      </c>
      <c r="C27" s="190" t="str">
        <f>VLOOKUP($B27,'033-MATRIZ'!$C$12:$H$38,2,0)</f>
        <v>EQUIPAMENTO BICICLETA DE MÃO - P.C.R.</v>
      </c>
      <c r="D27" s="190" t="str">
        <f>VLOOKUP($B27,'033-MATRIZ'!$C$12:$H$38,3,0)</f>
        <v>UN</v>
      </c>
      <c r="E27" s="190">
        <v>1</v>
      </c>
      <c r="F27" s="201">
        <f>VLOOKUP($B27,'033-MATRIZ'!$C$12:$H$38,5,0)</f>
        <v>1453.81</v>
      </c>
      <c r="G27" s="102">
        <f t="shared" si="0"/>
        <v>1453.81</v>
      </c>
      <c r="H27" s="343">
        <f t="shared" si="1"/>
        <v>2.4994734774472126E-2</v>
      </c>
      <c r="I27" s="343">
        <f t="shared" si="2"/>
        <v>1.0000000000000002</v>
      </c>
    </row>
    <row r="28" spans="1:10" s="175" customFormat="1">
      <c r="B28"/>
      <c r="C28"/>
      <c r="D28"/>
      <c r="E28"/>
      <c r="F28"/>
      <c r="G28"/>
      <c r="H28"/>
      <c r="I28"/>
    </row>
    <row r="29" spans="1:10" s="88" customFormat="1">
      <c r="A29" s="171"/>
      <c r="B29" s="91"/>
      <c r="C29" s="90"/>
      <c r="D29" s="92"/>
      <c r="E29" s="171"/>
      <c r="F29" s="96" t="s">
        <v>58</v>
      </c>
      <c r="G29" s="95">
        <f>SUM(G12:G27)</f>
        <v>58164.649999999994</v>
      </c>
      <c r="H29" s="101">
        <f>SUM(H12:H27)</f>
        <v>1.0000000000000002</v>
      </c>
      <c r="I29" s="97"/>
      <c r="J29" s="171"/>
    </row>
    <row r="30" spans="1:10" s="88" customFormat="1">
      <c r="A30" s="171"/>
      <c r="B30" s="91"/>
      <c r="C30" s="90"/>
      <c r="D30" s="92"/>
      <c r="E30" s="171"/>
      <c r="F30" s="96"/>
      <c r="G30" s="95"/>
      <c r="H30" s="169"/>
      <c r="I30" s="97"/>
      <c r="J30" s="171"/>
    </row>
    <row r="31" spans="1:10" s="88" customFormat="1">
      <c r="A31" s="171"/>
      <c r="B31" s="562" t="s">
        <v>16507</v>
      </c>
      <c r="C31" s="562"/>
      <c r="D31" s="562"/>
      <c r="E31" s="562"/>
      <c r="F31" s="562"/>
      <c r="G31" s="562"/>
      <c r="H31" s="562"/>
      <c r="I31" s="562"/>
      <c r="J31" s="171"/>
    </row>
    <row r="32" spans="1:10" s="88" customFormat="1">
      <c r="A32" s="171"/>
      <c r="B32" s="562" t="s">
        <v>16508</v>
      </c>
      <c r="C32" s="562"/>
      <c r="D32" s="562"/>
      <c r="E32" s="562"/>
      <c r="F32" s="562"/>
      <c r="G32" s="562"/>
      <c r="H32" s="562"/>
      <c r="I32" s="562"/>
      <c r="J32" s="171"/>
    </row>
    <row r="33" spans="1:10" s="88" customFormat="1">
      <c r="A33" s="171"/>
      <c r="B33" s="562" t="s">
        <v>20087</v>
      </c>
      <c r="C33" s="562"/>
      <c r="D33" s="562"/>
      <c r="E33" s="562"/>
      <c r="F33" s="562"/>
      <c r="G33" s="562"/>
      <c r="H33" s="562"/>
      <c r="I33" s="562"/>
      <c r="J33" s="171"/>
    </row>
    <row r="34" spans="1:10" s="88" customFormat="1">
      <c r="A34" s="171"/>
      <c r="B34" s="192"/>
      <c r="C34" s="192"/>
      <c r="D34" s="192"/>
      <c r="E34" s="192"/>
      <c r="F34" s="192"/>
      <c r="G34" s="192"/>
      <c r="H34" s="192"/>
      <c r="I34" s="192"/>
      <c r="J34" s="171"/>
    </row>
    <row r="35" spans="1:10" s="88" customFormat="1">
      <c r="A35" s="171"/>
      <c r="B35" s="192"/>
      <c r="C35" s="192"/>
      <c r="D35" s="192"/>
      <c r="E35" s="192"/>
      <c r="F35" s="192"/>
      <c r="G35" s="192"/>
      <c r="H35" s="192"/>
      <c r="I35" s="192"/>
      <c r="J35" s="171"/>
    </row>
    <row r="36" spans="1:10" s="88" customFormat="1">
      <c r="A36" s="171"/>
      <c r="B36" s="91"/>
      <c r="C36" s="90"/>
      <c r="D36" s="92"/>
      <c r="E36" s="93"/>
      <c r="F36" s="94"/>
      <c r="G36" s="95"/>
      <c r="H36" s="169"/>
      <c r="I36" s="171"/>
      <c r="J36" s="171"/>
    </row>
    <row r="37" spans="1:10" s="88" customFormat="1">
      <c r="A37" s="171"/>
      <c r="B37" s="91"/>
      <c r="C37" s="90"/>
      <c r="D37" s="92"/>
      <c r="E37" s="93"/>
      <c r="F37" s="94"/>
      <c r="G37" s="95"/>
      <c r="H37" s="169"/>
      <c r="I37" s="171"/>
      <c r="J37" s="171"/>
    </row>
    <row r="38" spans="1:10" s="88" customFormat="1">
      <c r="A38" s="171"/>
      <c r="B38" s="91"/>
      <c r="C38" s="90"/>
      <c r="D38" s="92"/>
      <c r="E38" s="93"/>
      <c r="F38" s="94"/>
      <c r="G38" s="95"/>
      <c r="H38" s="169"/>
      <c r="I38" s="171"/>
      <c r="J38" s="171"/>
    </row>
    <row r="39" spans="1:10" s="88" customFormat="1">
      <c r="A39" s="171"/>
      <c r="B39" s="91"/>
      <c r="C39" s="90"/>
      <c r="D39" s="92"/>
      <c r="E39" s="93"/>
      <c r="F39" s="94"/>
      <c r="G39" s="95"/>
      <c r="H39" s="169"/>
      <c r="I39" s="171"/>
      <c r="J39" s="171"/>
    </row>
    <row r="40" spans="1:10" s="88" customFormat="1">
      <c r="A40" s="171"/>
      <c r="B40" s="91"/>
      <c r="C40" s="90"/>
      <c r="D40" s="92"/>
      <c r="E40" s="93"/>
      <c r="F40" s="94"/>
      <c r="G40" s="95"/>
      <c r="H40" s="169"/>
      <c r="I40" s="171"/>
      <c r="J40" s="171"/>
    </row>
    <row r="41" spans="1:10" s="88" customFormat="1">
      <c r="A41" s="171"/>
      <c r="B41" s="91"/>
      <c r="C41" s="90"/>
      <c r="D41" s="92"/>
      <c r="E41" s="93"/>
      <c r="F41" s="94"/>
      <c r="G41" s="95"/>
      <c r="H41" s="169"/>
      <c r="I41" s="171"/>
      <c r="J41" s="171"/>
    </row>
    <row r="42" spans="1:10" s="88" customFormat="1">
      <c r="A42" s="171"/>
      <c r="B42" s="91"/>
      <c r="C42" s="90"/>
      <c r="D42" s="92"/>
      <c r="E42" s="93"/>
      <c r="F42" s="94"/>
      <c r="G42" s="95"/>
      <c r="H42" s="169"/>
      <c r="I42" s="171"/>
      <c r="J42" s="171"/>
    </row>
    <row r="43" spans="1:10" s="88" customFormat="1">
      <c r="A43" s="171"/>
      <c r="B43" s="91"/>
      <c r="C43" s="90"/>
      <c r="D43" s="92"/>
      <c r="E43" s="93"/>
      <c r="F43" s="94"/>
      <c r="G43" s="95"/>
      <c r="H43" s="169"/>
      <c r="I43" s="171"/>
      <c r="J43" s="171"/>
    </row>
    <row r="44" spans="1:10" s="88" customFormat="1">
      <c r="A44" s="171"/>
      <c r="B44" s="91"/>
      <c r="C44" s="90"/>
      <c r="D44" s="92"/>
      <c r="E44" s="93"/>
      <c r="F44" s="94"/>
      <c r="G44" s="95"/>
      <c r="H44" s="169"/>
      <c r="I44" s="171"/>
      <c r="J44" s="171"/>
    </row>
    <row r="45" spans="1:10" s="88" customFormat="1">
      <c r="A45" s="171"/>
      <c r="B45" s="91"/>
      <c r="C45" s="90"/>
      <c r="D45" s="92"/>
      <c r="E45" s="93"/>
      <c r="F45" s="94"/>
      <c r="G45" s="95"/>
      <c r="H45" s="169"/>
      <c r="I45" s="171"/>
      <c r="J45" s="171"/>
    </row>
    <row r="46" spans="1:10" s="88" customFormat="1">
      <c r="A46" s="171"/>
      <c r="B46" s="91"/>
      <c r="C46" s="90"/>
      <c r="D46" s="92"/>
      <c r="E46" s="93"/>
      <c r="F46" s="94"/>
      <c r="G46" s="95"/>
      <c r="H46" s="169"/>
      <c r="I46" s="171"/>
      <c r="J46" s="171"/>
    </row>
    <row r="47" spans="1:10" s="88" customFormat="1">
      <c r="A47" s="171"/>
      <c r="B47" s="91"/>
      <c r="C47" s="90"/>
      <c r="D47" s="92"/>
      <c r="E47" s="93"/>
      <c r="F47" s="94"/>
      <c r="G47" s="95"/>
      <c r="H47" s="169"/>
      <c r="I47" s="171"/>
      <c r="J47" s="171"/>
    </row>
    <row r="48" spans="1:10" s="88" customFormat="1">
      <c r="A48" s="171"/>
      <c r="B48" s="91"/>
      <c r="C48" s="90"/>
      <c r="D48" s="92"/>
      <c r="E48" s="93"/>
      <c r="F48" s="94"/>
      <c r="G48" s="95"/>
      <c r="H48" s="169"/>
      <c r="I48" s="171"/>
      <c r="J48" s="171"/>
    </row>
    <row r="49" spans="1:10" s="88" customFormat="1">
      <c r="A49" s="171"/>
      <c r="B49" s="91"/>
      <c r="C49" s="90"/>
      <c r="D49" s="92"/>
      <c r="E49" s="93"/>
      <c r="F49" s="94"/>
      <c r="G49" s="95"/>
      <c r="H49" s="169"/>
      <c r="I49" s="171"/>
      <c r="J49" s="171"/>
    </row>
    <row r="50" spans="1:10" s="88" customFormat="1">
      <c r="A50" s="171"/>
      <c r="B50" s="91"/>
      <c r="C50" s="90"/>
      <c r="D50" s="92"/>
      <c r="E50" s="93"/>
      <c r="F50" s="94"/>
      <c r="G50" s="95"/>
      <c r="H50" s="169"/>
      <c r="I50" s="171"/>
      <c r="J50" s="171"/>
    </row>
    <row r="51" spans="1:10" s="88" customFormat="1">
      <c r="A51" s="171"/>
      <c r="B51" s="91"/>
      <c r="C51" s="90"/>
      <c r="D51" s="92"/>
      <c r="E51" s="93"/>
      <c r="F51" s="94"/>
      <c r="G51" s="95"/>
      <c r="H51" s="169"/>
      <c r="I51" s="171"/>
      <c r="J51" s="171"/>
    </row>
    <row r="52" spans="1:10" s="88" customFormat="1">
      <c r="A52" s="171"/>
      <c r="B52" s="91"/>
      <c r="C52" s="90"/>
      <c r="D52" s="92"/>
      <c r="E52" s="93"/>
      <c r="F52" s="94"/>
      <c r="G52" s="95"/>
      <c r="H52" s="169"/>
      <c r="I52" s="171"/>
      <c r="J52" s="171"/>
    </row>
    <row r="53" spans="1:10" s="88" customFormat="1">
      <c r="A53" s="171"/>
      <c r="B53" s="91"/>
      <c r="C53" s="90"/>
      <c r="D53" s="92"/>
      <c r="E53" s="93"/>
      <c r="F53" s="94"/>
      <c r="G53" s="95"/>
      <c r="H53" s="169"/>
      <c r="I53" s="171"/>
      <c r="J53" s="171"/>
    </row>
    <row r="54" spans="1:10" s="88" customFormat="1">
      <c r="A54" s="171"/>
      <c r="B54" s="91"/>
      <c r="C54" s="90"/>
      <c r="D54" s="92"/>
      <c r="E54" s="93"/>
      <c r="F54" s="94"/>
      <c r="G54" s="95"/>
      <c r="H54" s="169"/>
      <c r="I54" s="171"/>
      <c r="J54" s="171"/>
    </row>
    <row r="55" spans="1:10" s="88" customFormat="1">
      <c r="A55" s="171"/>
      <c r="B55" s="91"/>
      <c r="C55" s="90"/>
      <c r="D55" s="92"/>
      <c r="E55" s="93"/>
      <c r="F55" s="94"/>
      <c r="G55" s="95"/>
      <c r="H55" s="169"/>
      <c r="I55" s="171"/>
      <c r="J55" s="171"/>
    </row>
    <row r="56" spans="1:10" s="88" customFormat="1">
      <c r="A56" s="171"/>
      <c r="B56" s="91"/>
      <c r="C56" s="90"/>
      <c r="D56" s="92"/>
      <c r="E56" s="93"/>
      <c r="F56" s="94"/>
      <c r="G56" s="95"/>
      <c r="H56" s="169"/>
      <c r="I56" s="171"/>
      <c r="J56" s="171"/>
    </row>
    <row r="57" spans="1:10" s="88" customFormat="1">
      <c r="A57" s="171"/>
      <c r="B57" s="91"/>
      <c r="C57" s="90"/>
      <c r="D57" s="92"/>
      <c r="E57" s="93"/>
      <c r="F57" s="94"/>
      <c r="G57" s="95"/>
      <c r="H57" s="169"/>
      <c r="I57" s="171"/>
      <c r="J57" s="171"/>
    </row>
    <row r="58" spans="1:10" s="88" customFormat="1">
      <c r="A58" s="171"/>
      <c r="B58" s="91"/>
      <c r="C58" s="90"/>
      <c r="D58" s="92"/>
      <c r="E58" s="93"/>
      <c r="F58" s="94"/>
      <c r="G58" s="95"/>
      <c r="H58" s="169"/>
      <c r="I58" s="171"/>
      <c r="J58" s="171"/>
    </row>
    <row r="59" spans="1:10" s="88" customFormat="1">
      <c r="A59" s="171"/>
      <c r="B59" s="91"/>
      <c r="C59" s="90"/>
      <c r="D59" s="92"/>
      <c r="E59" s="93"/>
      <c r="F59" s="94"/>
      <c r="G59" s="95"/>
      <c r="H59" s="169"/>
      <c r="I59" s="171"/>
      <c r="J59" s="171"/>
    </row>
    <row r="60" spans="1:10" s="88" customFormat="1">
      <c r="A60" s="171"/>
      <c r="B60" s="91"/>
      <c r="C60" s="90"/>
      <c r="D60" s="92"/>
      <c r="E60" s="93"/>
      <c r="F60" s="94"/>
      <c r="G60" s="95"/>
      <c r="H60" s="169"/>
      <c r="I60" s="171"/>
      <c r="J60" s="171"/>
    </row>
    <row r="61" spans="1:10" s="88" customFormat="1">
      <c r="A61" s="171"/>
      <c r="B61" s="91"/>
      <c r="C61" s="90"/>
      <c r="D61" s="92"/>
      <c r="E61" s="93"/>
      <c r="F61" s="94"/>
      <c r="G61" s="95"/>
      <c r="H61" s="169"/>
      <c r="I61" s="171"/>
      <c r="J61" s="171"/>
    </row>
    <row r="62" spans="1:10" s="88" customFormat="1">
      <c r="A62" s="171"/>
      <c r="B62" s="91"/>
      <c r="C62" s="90"/>
      <c r="D62" s="92"/>
      <c r="E62" s="93"/>
      <c r="F62" s="94"/>
      <c r="G62" s="95"/>
      <c r="H62" s="169"/>
      <c r="I62" s="171"/>
      <c r="J62" s="171"/>
    </row>
    <row r="63" spans="1:10" s="88" customFormat="1">
      <c r="A63" s="171"/>
      <c r="B63" s="91"/>
      <c r="C63" s="90"/>
      <c r="D63" s="92"/>
      <c r="E63" s="93"/>
      <c r="F63" s="94"/>
      <c r="G63" s="95"/>
      <c r="H63" s="169"/>
      <c r="I63" s="171"/>
      <c r="J63" s="171"/>
    </row>
    <row r="64" spans="1:10" s="88" customFormat="1">
      <c r="A64" s="171"/>
      <c r="B64" s="91"/>
      <c r="C64" s="90"/>
      <c r="D64" s="92"/>
      <c r="E64" s="93"/>
      <c r="F64" s="94"/>
      <c r="G64" s="95"/>
      <c r="H64" s="169"/>
      <c r="I64" s="171"/>
      <c r="J64" s="171"/>
    </row>
    <row r="65" spans="1:10" s="88" customFormat="1">
      <c r="A65" s="171"/>
      <c r="B65" s="91"/>
      <c r="C65" s="90"/>
      <c r="D65" s="92"/>
      <c r="E65" s="93"/>
      <c r="F65" s="94"/>
      <c r="G65" s="95"/>
      <c r="H65" s="169"/>
      <c r="I65" s="171"/>
      <c r="J65" s="171"/>
    </row>
    <row r="66" spans="1:10" s="88" customFormat="1">
      <c r="A66" s="171"/>
      <c r="B66" s="91"/>
      <c r="C66" s="90"/>
      <c r="D66" s="92"/>
      <c r="E66" s="93"/>
      <c r="F66" s="94"/>
      <c r="G66" s="95"/>
      <c r="H66" s="169"/>
      <c r="I66" s="171"/>
      <c r="J66" s="171"/>
    </row>
    <row r="67" spans="1:10" s="88" customFormat="1">
      <c r="A67" s="171"/>
      <c r="B67" s="91"/>
      <c r="C67" s="90"/>
      <c r="D67" s="92"/>
      <c r="E67" s="93"/>
      <c r="F67" s="94"/>
      <c r="G67" s="95"/>
      <c r="H67" s="169"/>
      <c r="I67" s="171"/>
      <c r="J67" s="171"/>
    </row>
    <row r="68" spans="1:10" s="88" customFormat="1">
      <c r="A68" s="171"/>
      <c r="B68" s="91"/>
      <c r="C68" s="90"/>
      <c r="D68" s="92"/>
      <c r="E68" s="93"/>
      <c r="F68" s="94"/>
      <c r="G68" s="95"/>
      <c r="H68" s="169"/>
      <c r="I68" s="171"/>
      <c r="J68" s="171"/>
    </row>
    <row r="69" spans="1:10" s="88" customFormat="1">
      <c r="A69" s="171"/>
      <c r="B69" s="91"/>
      <c r="C69" s="90"/>
      <c r="D69" s="92"/>
      <c r="E69" s="93"/>
      <c r="F69" s="94"/>
      <c r="G69" s="95"/>
      <c r="H69" s="169"/>
      <c r="I69" s="171"/>
      <c r="J69" s="171"/>
    </row>
    <row r="70" spans="1:10" s="88" customFormat="1">
      <c r="A70" s="171"/>
      <c r="B70" s="91"/>
      <c r="C70" s="90"/>
      <c r="D70" s="92"/>
      <c r="E70" s="93"/>
      <c r="F70" s="94"/>
      <c r="G70" s="95"/>
      <c r="H70" s="169"/>
      <c r="I70" s="171"/>
      <c r="J70" s="171"/>
    </row>
    <row r="71" spans="1:10" s="88" customFormat="1">
      <c r="A71" s="171"/>
      <c r="B71" s="91"/>
      <c r="C71" s="90"/>
      <c r="D71" s="92"/>
      <c r="E71" s="93"/>
      <c r="F71" s="94"/>
      <c r="G71" s="95"/>
      <c r="H71" s="169"/>
      <c r="I71" s="171"/>
      <c r="J71" s="171"/>
    </row>
    <row r="72" spans="1:10" s="88" customFormat="1">
      <c r="A72" s="171"/>
      <c r="B72" s="91"/>
      <c r="C72" s="90"/>
      <c r="D72" s="92"/>
      <c r="E72" s="93"/>
      <c r="F72" s="94"/>
      <c r="G72" s="95"/>
      <c r="H72" s="169"/>
      <c r="I72" s="171"/>
      <c r="J72" s="171"/>
    </row>
    <row r="73" spans="1:10" s="88" customFormat="1">
      <c r="A73" s="171"/>
      <c r="B73" s="91"/>
      <c r="C73" s="90"/>
      <c r="D73" s="92"/>
      <c r="E73" s="93"/>
      <c r="F73" s="94"/>
      <c r="G73" s="95"/>
      <c r="H73" s="169"/>
      <c r="I73" s="171"/>
      <c r="J73" s="171"/>
    </row>
    <row r="74" spans="1:10" s="88" customFormat="1">
      <c r="A74" s="171"/>
      <c r="B74" s="91"/>
      <c r="C74" s="90"/>
      <c r="D74" s="92"/>
      <c r="E74" s="93"/>
      <c r="F74" s="94"/>
      <c r="G74" s="95"/>
      <c r="H74" s="169"/>
      <c r="I74" s="171"/>
      <c r="J74" s="171"/>
    </row>
    <row r="75" spans="1:10" s="88" customFormat="1">
      <c r="A75" s="171"/>
      <c r="B75" s="91"/>
      <c r="C75" s="90"/>
      <c r="D75" s="92"/>
      <c r="E75" s="93"/>
      <c r="F75" s="94"/>
      <c r="G75" s="95"/>
      <c r="H75" s="169"/>
      <c r="I75" s="171"/>
      <c r="J75" s="171"/>
    </row>
    <row r="76" spans="1:10" s="3" customFormat="1">
      <c r="A76" s="172"/>
      <c r="B76" s="91"/>
      <c r="C76" s="90"/>
      <c r="D76" s="92"/>
      <c r="E76" s="93"/>
      <c r="F76" s="94"/>
      <c r="G76" s="95"/>
      <c r="H76" s="173"/>
      <c r="I76" s="172"/>
      <c r="J76" s="172"/>
    </row>
    <row r="77" spans="1:10" s="3" customFormat="1">
      <c r="A77" s="172"/>
      <c r="B77" s="91"/>
      <c r="C77" s="90"/>
      <c r="D77" s="92"/>
      <c r="E77" s="93"/>
      <c r="F77" s="94"/>
      <c r="G77" s="95"/>
      <c r="H77" s="173"/>
      <c r="I77" s="172"/>
      <c r="J77" s="172"/>
    </row>
    <row r="78" spans="1:10" s="3" customFormat="1">
      <c r="A78" s="172"/>
      <c r="B78" s="91"/>
      <c r="C78" s="90"/>
      <c r="D78" s="92"/>
      <c r="E78" s="93"/>
      <c r="F78" s="94"/>
      <c r="G78" s="95"/>
      <c r="H78" s="173"/>
      <c r="I78" s="172"/>
      <c r="J78" s="172"/>
    </row>
    <row r="79" spans="1:10" s="3" customFormat="1" ht="12.75" customHeight="1">
      <c r="A79" s="172"/>
      <c r="B79" s="91"/>
      <c r="C79" s="90"/>
      <c r="D79" s="92"/>
      <c r="E79" s="93"/>
      <c r="F79" s="94"/>
      <c r="G79" s="95"/>
      <c r="H79" s="173"/>
      <c r="I79" s="172"/>
      <c r="J79" s="172"/>
    </row>
    <row r="80" spans="1:10">
      <c r="B80" s="91"/>
      <c r="C80" s="90"/>
      <c r="D80" s="92"/>
      <c r="E80" s="93"/>
      <c r="F80" s="94"/>
      <c r="G80" s="95"/>
      <c r="H80" s="173"/>
      <c r="I80" s="172"/>
    </row>
    <row r="81" spans="2:9">
      <c r="B81" s="91"/>
      <c r="C81" s="90"/>
      <c r="D81" s="92"/>
      <c r="E81" s="93"/>
      <c r="F81" s="94"/>
      <c r="G81" s="95"/>
      <c r="H81" s="173"/>
      <c r="I81" s="172"/>
    </row>
    <row r="82" spans="2:9">
      <c r="C82" s="181"/>
      <c r="D82" s="170"/>
      <c r="E82" s="176"/>
      <c r="F82" s="183"/>
      <c r="G82" s="176"/>
      <c r="H82" s="173"/>
      <c r="I82" s="172"/>
    </row>
  </sheetData>
  <autoFilter ref="B11:I27">
    <sortState ref="B12:I27">
      <sortCondition descending="1" ref="H11:H27"/>
    </sortState>
  </autoFilter>
  <dataConsolidate>
    <dataRefs count="1">
      <dataRef ref="B12:I14" sheet="033-ABC"/>
    </dataRefs>
  </dataConsolidate>
  <mergeCells count="8">
    <mergeCell ref="B32:I32"/>
    <mergeCell ref="B33:I33"/>
    <mergeCell ref="B1:G1"/>
    <mergeCell ref="B2:I2"/>
    <mergeCell ref="B3:I3"/>
    <mergeCell ref="B4:I4"/>
    <mergeCell ref="B5:I5"/>
    <mergeCell ref="B31:I31"/>
  </mergeCells>
  <conditionalFormatting sqref="B44:G52 B55:F58 B70:F74 B66:F68 B60:F64 B77:G77 H29 B42:F53 B36:C81 G38:G75 B36:F40 F29:G30 B29:D30 B12:F27">
    <cfRule type="expression" dxfId="175" priority="313" stopIfTrue="1">
      <formula>LEN(#REF!)=3</formula>
    </cfRule>
    <cfRule type="expression" dxfId="174" priority="314" stopIfTrue="1">
      <formula>#REF!=""</formula>
    </cfRule>
  </conditionalFormatting>
  <conditionalFormatting sqref="B12:F27">
    <cfRule type="expression" dxfId="173" priority="109" stopIfTrue="1">
      <formula>LEN(#REF!)=3</formula>
    </cfRule>
    <cfRule type="expression" dxfId="172" priority="110" stopIfTrue="1">
      <formula>#REF!=""</formula>
    </cfRule>
  </conditionalFormatting>
  <conditionalFormatting sqref="B12:B27">
    <cfRule type="expression" dxfId="171" priority="107" stopIfTrue="1">
      <formula>LEN(#REF!)=3</formula>
    </cfRule>
    <cfRule type="expression" dxfId="170" priority="108" stopIfTrue="1">
      <formula>#REF!=""</formula>
    </cfRule>
  </conditionalFormatting>
  <conditionalFormatting sqref="B12:B15">
    <cfRule type="expression" dxfId="169" priority="105" stopIfTrue="1">
      <formula>LEN($B12)=3</formula>
    </cfRule>
    <cfRule type="expression" dxfId="168" priority="106" stopIfTrue="1">
      <formula>$B12=""</formula>
    </cfRule>
  </conditionalFormatting>
  <conditionalFormatting sqref="B16:B18">
    <cfRule type="expression" dxfId="167" priority="103" stopIfTrue="1">
      <formula>LEN($B16)=3</formula>
    </cfRule>
    <cfRule type="expression" dxfId="166" priority="104" stopIfTrue="1">
      <formula>$B16=""</formula>
    </cfRule>
  </conditionalFormatting>
  <conditionalFormatting sqref="B19:B23">
    <cfRule type="expression" dxfId="165" priority="101" stopIfTrue="1">
      <formula>LEN($B19)=3</formula>
    </cfRule>
    <cfRule type="expression" dxfId="164" priority="102" stopIfTrue="1">
      <formula>$B19=""</formula>
    </cfRule>
  </conditionalFormatting>
  <conditionalFormatting sqref="B19:B21">
    <cfRule type="expression" dxfId="163" priority="99" stopIfTrue="1">
      <formula>LEN($B19)=3</formula>
    </cfRule>
    <cfRule type="expression" dxfId="162" priority="100" stopIfTrue="1">
      <formula>$B19=""</formula>
    </cfRule>
  </conditionalFormatting>
  <conditionalFormatting sqref="B19:B20">
    <cfRule type="expression" dxfId="161" priority="97" stopIfTrue="1">
      <formula>LEN($B19)=3</formula>
    </cfRule>
    <cfRule type="expression" dxfId="160" priority="98" stopIfTrue="1">
      <formula>$B19=""</formula>
    </cfRule>
  </conditionalFormatting>
  <conditionalFormatting sqref="B24:B26">
    <cfRule type="expression" dxfId="159" priority="95" stopIfTrue="1">
      <formula>LEN($B24)=3</formula>
    </cfRule>
    <cfRule type="expression" dxfId="158" priority="96" stopIfTrue="1">
      <formula>$B24=""</formula>
    </cfRule>
  </conditionalFormatting>
  <conditionalFormatting sqref="B24:B26">
    <cfRule type="expression" dxfId="157" priority="93" stopIfTrue="1">
      <formula>LEN($B24)=3</formula>
    </cfRule>
    <cfRule type="expression" dxfId="156" priority="94" stopIfTrue="1">
      <formula>$B24=""</formula>
    </cfRule>
  </conditionalFormatting>
  <conditionalFormatting sqref="B24:B26">
    <cfRule type="expression" dxfId="155" priority="91" stopIfTrue="1">
      <formula>LEN($B24)=3</formula>
    </cfRule>
    <cfRule type="expression" dxfId="154" priority="92" stopIfTrue="1">
      <formula>$B24=""</formula>
    </cfRule>
  </conditionalFormatting>
  <conditionalFormatting sqref="B24:B25">
    <cfRule type="expression" dxfId="153" priority="89" stopIfTrue="1">
      <formula>LEN($B24)=3</formula>
    </cfRule>
    <cfRule type="expression" dxfId="152" priority="90" stopIfTrue="1">
      <formula>$B24=""</formula>
    </cfRule>
  </conditionalFormatting>
  <conditionalFormatting sqref="B27">
    <cfRule type="expression" dxfId="151" priority="87" stopIfTrue="1">
      <formula>LEN($B27)=3</formula>
    </cfRule>
    <cfRule type="expression" dxfId="150" priority="88" stopIfTrue="1">
      <formula>$B27=""</formula>
    </cfRule>
  </conditionalFormatting>
  <conditionalFormatting sqref="B27">
    <cfRule type="expression" dxfId="149" priority="85" stopIfTrue="1">
      <formula>LEN($B27)=3</formula>
    </cfRule>
    <cfRule type="expression" dxfId="148" priority="86" stopIfTrue="1">
      <formula>$B27=""</formula>
    </cfRule>
  </conditionalFormatting>
  <conditionalFormatting sqref="B27">
    <cfRule type="expression" dxfId="147" priority="83" stopIfTrue="1">
      <formula>LEN($B27)=3</formula>
    </cfRule>
    <cfRule type="expression" dxfId="146" priority="84" stopIfTrue="1">
      <formula>$B27=""</formula>
    </cfRule>
  </conditionalFormatting>
  <conditionalFormatting sqref="B27">
    <cfRule type="expression" dxfId="145" priority="81" stopIfTrue="1">
      <formula>LEN($B27)=3</formula>
    </cfRule>
    <cfRule type="expression" dxfId="144" priority="82" stopIfTrue="1">
      <formula>$B27=""</formula>
    </cfRule>
  </conditionalFormatting>
  <conditionalFormatting sqref="B27">
    <cfRule type="expression" dxfId="143" priority="79" stopIfTrue="1">
      <formula>LEN($B27)=3</formula>
    </cfRule>
    <cfRule type="expression" dxfId="142" priority="80" stopIfTrue="1">
      <formula>$B27=""</formula>
    </cfRule>
  </conditionalFormatting>
  <conditionalFormatting sqref="B12:B15">
    <cfRule type="expression" dxfId="141" priority="45" stopIfTrue="1">
      <formula>LEN($B12)=3</formula>
    </cfRule>
    <cfRule type="expression" dxfId="140" priority="46" stopIfTrue="1">
      <formula>$B12=""</formula>
    </cfRule>
  </conditionalFormatting>
  <conditionalFormatting sqref="B16:B18">
    <cfRule type="expression" dxfId="139" priority="43" stopIfTrue="1">
      <formula>LEN($B16)=3</formula>
    </cfRule>
    <cfRule type="expression" dxfId="138" priority="44" stopIfTrue="1">
      <formula>$B16=""</formula>
    </cfRule>
  </conditionalFormatting>
  <conditionalFormatting sqref="B19:B23">
    <cfRule type="expression" dxfId="137" priority="41" stopIfTrue="1">
      <formula>LEN($B19)=3</formula>
    </cfRule>
    <cfRule type="expression" dxfId="136" priority="42" stopIfTrue="1">
      <formula>$B19=""</formula>
    </cfRule>
  </conditionalFormatting>
  <conditionalFormatting sqref="B19:B21">
    <cfRule type="expression" dxfId="135" priority="39" stopIfTrue="1">
      <formula>LEN($B19)=3</formula>
    </cfRule>
    <cfRule type="expression" dxfId="134" priority="40" stopIfTrue="1">
      <formula>$B19=""</formula>
    </cfRule>
  </conditionalFormatting>
  <conditionalFormatting sqref="B19:B20">
    <cfRule type="expression" dxfId="133" priority="37" stopIfTrue="1">
      <formula>LEN($B19)=3</formula>
    </cfRule>
    <cfRule type="expression" dxfId="132" priority="38" stopIfTrue="1">
      <formula>$B19=""</formula>
    </cfRule>
  </conditionalFormatting>
  <conditionalFormatting sqref="B24:B26">
    <cfRule type="expression" dxfId="131" priority="35" stopIfTrue="1">
      <formula>LEN($B24)=3</formula>
    </cfRule>
    <cfRule type="expression" dxfId="130" priority="36" stopIfTrue="1">
      <formula>$B24=""</formula>
    </cfRule>
  </conditionalFormatting>
  <conditionalFormatting sqref="B24:B26">
    <cfRule type="expression" dxfId="129" priority="33" stopIfTrue="1">
      <formula>LEN($B24)=3</formula>
    </cfRule>
    <cfRule type="expression" dxfId="128" priority="34" stopIfTrue="1">
      <formula>$B24=""</formula>
    </cfRule>
  </conditionalFormatting>
  <conditionalFormatting sqref="B24:B26">
    <cfRule type="expression" dxfId="127" priority="31" stopIfTrue="1">
      <formula>LEN($B24)=3</formula>
    </cfRule>
    <cfRule type="expression" dxfId="126" priority="32" stopIfTrue="1">
      <formula>$B24=""</formula>
    </cfRule>
  </conditionalFormatting>
  <conditionalFormatting sqref="B24:B25">
    <cfRule type="expression" dxfId="125" priority="29" stopIfTrue="1">
      <formula>LEN($B24)=3</formula>
    </cfRule>
    <cfRule type="expression" dxfId="124" priority="30" stopIfTrue="1">
      <formula>$B24=""</formula>
    </cfRule>
  </conditionalFormatting>
  <conditionalFormatting sqref="B27">
    <cfRule type="expression" dxfId="123" priority="27" stopIfTrue="1">
      <formula>LEN($B27)=3</formula>
    </cfRule>
    <cfRule type="expression" dxfId="122" priority="28" stopIfTrue="1">
      <formula>$B27=""</formula>
    </cfRule>
  </conditionalFormatting>
  <conditionalFormatting sqref="B27">
    <cfRule type="expression" dxfId="121" priority="25" stopIfTrue="1">
      <formula>LEN($B27)=3</formula>
    </cfRule>
    <cfRule type="expression" dxfId="120" priority="26" stopIfTrue="1">
      <formula>$B27=""</formula>
    </cfRule>
  </conditionalFormatting>
  <conditionalFormatting sqref="B27">
    <cfRule type="expression" dxfId="119" priority="23" stopIfTrue="1">
      <formula>LEN($B27)=3</formula>
    </cfRule>
    <cfRule type="expression" dxfId="118" priority="24" stopIfTrue="1">
      <formula>$B27=""</formula>
    </cfRule>
  </conditionalFormatting>
  <conditionalFormatting sqref="B27">
    <cfRule type="expression" dxfId="117" priority="21" stopIfTrue="1">
      <formula>LEN($B27)=3</formula>
    </cfRule>
    <cfRule type="expression" dxfId="116" priority="22" stopIfTrue="1">
      <formula>$B27=""</formula>
    </cfRule>
  </conditionalFormatting>
  <conditionalFormatting sqref="B27">
    <cfRule type="expression" dxfId="115" priority="19" stopIfTrue="1">
      <formula>LEN($B27)=3</formula>
    </cfRule>
    <cfRule type="expression" dxfId="114" priority="20" stopIfTrue="1">
      <formula>$B27=""</formula>
    </cfRule>
  </conditionalFormatting>
  <printOptions horizontalCentered="1"/>
  <pageMargins left="0.51181102362204722" right="0.51181102362204722" top="0.78740157480314965" bottom="0.78740157480314965" header="0.31496062992125984" footer="0.31496062992125984"/>
  <pageSetup paperSize="9" scale="53" orientation="portrait" errors="blank" r:id="rId1"/>
  <headerFooter alignWithMargins="0">
    <oddHeader>&amp;C&amp;F</oddHeader>
    <oddFooter>&amp;C&amp;P/&amp;N</oddFooter>
  </headerFooter>
  <drawing r:id="rId2"/>
  <legacyDrawing r:id="rId3"/>
  <oleObjects>
    <oleObject progId="Word.Picture.8" shapeId="229377" r:id="rId4"/>
    <oleObject progId="Word.Picture.8" shapeId="229378" r:id="rId5"/>
    <oleObject progId="Word.Picture.8" shapeId="229379" r:id="rId6"/>
    <oleObject progId="Word.Picture.8" shapeId="229389" r:id="rId7"/>
    <oleObject progId="Word.Picture.8" shapeId="229390" r:id="rId8"/>
    <oleObject progId="Word.Picture.8" shapeId="229391" r:id="rId9"/>
    <oleObject progId="Word.Picture.8" shapeId="229409" r:id="rId10"/>
    <oleObject progId="Word.Picture.8" shapeId="229410" r:id="rId11"/>
    <oleObject progId="Word.Picture.8" shapeId="229411" r:id="rId12"/>
    <oleObject progId="Word.Picture.8" shapeId="229412" r:id="rId13"/>
    <oleObject progId="Word.Picture.8" shapeId="229413" r:id="rId14"/>
    <oleObject progId="Word.Picture.8" shapeId="229414" r:id="rId15"/>
    <oleObject progId="Word.Picture.8" shapeId="229423" r:id="rId16"/>
    <oleObject progId="Word.Picture.8" shapeId="229424" r:id="rId17"/>
    <oleObject progId="Word.Picture.8" shapeId="229425" r:id="rId18"/>
    <oleObject progId="Word.Picture.8" shapeId="229426" r:id="rId19"/>
    <oleObject progId="Word.Picture.8" shapeId="229427" r:id="rId20"/>
    <oleObject progId="Word.Picture.8" shapeId="229428" r:id="rId21"/>
  </oleObjects>
</worksheet>
</file>

<file path=xl/worksheets/sheet9.xml><?xml version="1.0" encoding="utf-8"?>
<worksheet xmlns="http://schemas.openxmlformats.org/spreadsheetml/2006/main" xmlns:r="http://schemas.openxmlformats.org/officeDocument/2006/relationships">
  <sheetPr>
    <tabColor rgb="FF92D050"/>
    <pageSetUpPr fitToPage="1"/>
  </sheetPr>
  <dimension ref="B1:K82"/>
  <sheetViews>
    <sheetView showGridLines="0" view="pageBreakPreview" zoomScale="80" zoomScaleNormal="80" zoomScaleSheetLayoutView="80" workbookViewId="0">
      <pane ySplit="11" topLeftCell="A12" activePane="bottomLeft" state="frozen"/>
      <selection activeCell="L24" sqref="L24"/>
      <selection pane="bottomLeft" activeCell="K17" sqref="K17"/>
    </sheetView>
  </sheetViews>
  <sheetFormatPr defaultRowHeight="12.75"/>
  <cols>
    <col min="1" max="1" width="7.7109375" style="174" customWidth="1"/>
    <col min="2" max="2" width="24.140625" style="172" bestFit="1" customWidth="1"/>
    <col min="3" max="3" width="8.5703125" style="172" bestFit="1" customWidth="1"/>
    <col min="4" max="4" width="66.5703125" style="172" bestFit="1" customWidth="1"/>
    <col min="5" max="5" width="11.7109375" style="181" bestFit="1" customWidth="1"/>
    <col min="6" max="6" width="11.28515625" style="170" bestFit="1" customWidth="1"/>
    <col min="7" max="7" width="14.85546875" style="176" customWidth="1"/>
    <col min="8" max="8" width="17.85546875" style="183" bestFit="1" customWidth="1"/>
    <col min="9" max="9" width="13.7109375" style="177" customWidth="1"/>
    <col min="10" max="10" width="17.42578125" style="173" customWidth="1"/>
    <col min="11" max="11" width="13.5703125" style="172" bestFit="1" customWidth="1"/>
    <col min="12" max="16384" width="9.140625" style="174"/>
  </cols>
  <sheetData>
    <row r="1" spans="2:11" s="25" customFormat="1" ht="15.75">
      <c r="B1" s="565"/>
      <c r="C1" s="565"/>
      <c r="D1" s="565"/>
      <c r="E1" s="565"/>
      <c r="F1" s="565"/>
      <c r="G1" s="565"/>
      <c r="H1" s="565"/>
      <c r="I1" s="276"/>
    </row>
    <row r="2" spans="2:11" s="29" customFormat="1" ht="18.75">
      <c r="B2" s="566" t="s">
        <v>20</v>
      </c>
      <c r="C2" s="566"/>
      <c r="D2" s="566"/>
      <c r="E2" s="566"/>
      <c r="F2" s="566"/>
      <c r="G2" s="566"/>
      <c r="H2" s="566"/>
      <c r="I2" s="566"/>
      <c r="J2" s="566"/>
      <c r="K2" s="28"/>
    </row>
    <row r="3" spans="2:11" s="29" customFormat="1" ht="18.75">
      <c r="B3" s="566" t="s">
        <v>21</v>
      </c>
      <c r="C3" s="566"/>
      <c r="D3" s="566"/>
      <c r="E3" s="566"/>
      <c r="F3" s="566"/>
      <c r="G3" s="566"/>
      <c r="H3" s="566"/>
      <c r="I3" s="566"/>
      <c r="J3" s="566"/>
      <c r="K3" s="28"/>
    </row>
    <row r="4" spans="2:11" s="29" customFormat="1" ht="18.75">
      <c r="B4" s="566" t="s">
        <v>22</v>
      </c>
      <c r="C4" s="566"/>
      <c r="D4" s="566"/>
      <c r="E4" s="566"/>
      <c r="F4" s="566"/>
      <c r="G4" s="566"/>
      <c r="H4" s="566"/>
      <c r="I4" s="566"/>
      <c r="J4" s="566"/>
      <c r="K4" s="28"/>
    </row>
    <row r="5" spans="2:11" s="29" customFormat="1" ht="18.75">
      <c r="B5" s="566" t="s">
        <v>16505</v>
      </c>
      <c r="C5" s="566"/>
      <c r="D5" s="566"/>
      <c r="E5" s="566"/>
      <c r="F5" s="566"/>
      <c r="G5" s="566"/>
      <c r="H5" s="566"/>
      <c r="I5" s="566"/>
      <c r="J5" s="566"/>
      <c r="K5" s="28"/>
    </row>
    <row r="6" spans="2:11" s="179" customFormat="1">
      <c r="B6" s="277" t="s">
        <v>16448</v>
      </c>
      <c r="C6" s="127"/>
      <c r="D6" s="127" t="s">
        <v>20070</v>
      </c>
      <c r="G6" s="132" t="s">
        <v>40</v>
      </c>
      <c r="H6" s="135">
        <f>'033-21-CAPA'!D20</f>
        <v>44399</v>
      </c>
      <c r="J6" s="178"/>
      <c r="K6" s="178"/>
    </row>
    <row r="7" spans="2:11" s="179" customFormat="1" ht="27.95" customHeight="1">
      <c r="B7" s="356" t="s">
        <v>23</v>
      </c>
      <c r="C7" s="363"/>
      <c r="D7" s="504" t="s">
        <v>20078</v>
      </c>
      <c r="E7" s="504"/>
      <c r="F7" s="504"/>
      <c r="G7" s="133" t="s">
        <v>42</v>
      </c>
      <c r="H7" s="128" t="s">
        <v>16544</v>
      </c>
      <c r="J7" s="99"/>
      <c r="K7" s="178"/>
    </row>
    <row r="8" spans="2:11" s="179" customFormat="1">
      <c r="B8" s="126" t="s">
        <v>43</v>
      </c>
      <c r="C8" s="129"/>
      <c r="D8" s="129" t="s">
        <v>16511</v>
      </c>
      <c r="G8" s="133" t="s">
        <v>45</v>
      </c>
      <c r="H8" s="130" t="s">
        <v>16533</v>
      </c>
      <c r="J8" s="178"/>
      <c r="K8" s="178"/>
    </row>
    <row r="9" spans="2:11" s="179" customFormat="1">
      <c r="B9" s="277" t="s">
        <v>46</v>
      </c>
      <c r="C9" s="98"/>
      <c r="D9" s="98" t="s">
        <v>16550</v>
      </c>
      <c r="E9" s="132" t="s">
        <v>47</v>
      </c>
      <c r="F9" s="131">
        <v>0</v>
      </c>
      <c r="G9" s="134" t="s">
        <v>48</v>
      </c>
      <c r="H9" s="130" t="s">
        <v>16549</v>
      </c>
      <c r="I9" s="30"/>
      <c r="J9" s="178"/>
      <c r="K9" s="100"/>
    </row>
    <row r="10" spans="2:11" s="180" customFormat="1">
      <c r="H10" s="182"/>
    </row>
    <row r="11" spans="2:11" s="175" customFormat="1" ht="25.5">
      <c r="B11" s="185" t="s">
        <v>9</v>
      </c>
      <c r="C11" s="185" t="s">
        <v>16594</v>
      </c>
      <c r="D11" s="185" t="s">
        <v>3</v>
      </c>
      <c r="E11" s="185" t="s">
        <v>1</v>
      </c>
      <c r="F11" s="186" t="s">
        <v>2</v>
      </c>
      <c r="G11" s="187" t="s">
        <v>18</v>
      </c>
      <c r="H11" s="188" t="s">
        <v>19</v>
      </c>
      <c r="I11" s="188" t="s">
        <v>16446</v>
      </c>
      <c r="J11" s="188" t="s">
        <v>16447</v>
      </c>
    </row>
    <row r="12" spans="2:11" s="175" customFormat="1">
      <c r="B12" s="184" t="s">
        <v>16376</v>
      </c>
      <c r="C12" s="190" t="str">
        <f>VLOOKUP($D12,'033-21-CAPA'!$A$33:$C$48,3,0)</f>
        <v>LOTE 1</v>
      </c>
      <c r="D12" s="190" t="str">
        <f>VLOOKUP($B12,'033-MATRIZ'!$C$12:$H$38,2,0)</f>
        <v>MULTI EXERCITADOR ESTAÇÃO SAÚDE</v>
      </c>
      <c r="E12" s="190" t="str">
        <f>VLOOKUP($B12,'033-MATRIZ'!$C$12:$H$38,3,0)</f>
        <v>UN</v>
      </c>
      <c r="F12" s="190">
        <f>SUMIF('033-MATRIZ (C REPET)'!$C$12:$C$38,$B12,'033-MATRIZ (C REPET)'!$H$12:$H$38)</f>
        <v>450</v>
      </c>
      <c r="G12" s="201">
        <f>VLOOKUP($B12,'033-MATRIZ'!$C$12:$H$38,5,0)</f>
        <v>20000</v>
      </c>
      <c r="H12" s="102">
        <f>F12*G12</f>
        <v>9000000</v>
      </c>
      <c r="I12" s="343">
        <f>H12/$H$29</f>
        <v>0.36445845674723459</v>
      </c>
      <c r="J12" s="343">
        <f>I12</f>
        <v>0.36445845674723459</v>
      </c>
    </row>
    <row r="13" spans="2:11" s="175" customFormat="1">
      <c r="B13" s="184" t="s">
        <v>16414</v>
      </c>
      <c r="C13" s="190" t="str">
        <f>VLOOKUP($D13,'033-21-CAPA'!$A$33:$C$48,3,0)</f>
        <v>LOTE 8</v>
      </c>
      <c r="D13" s="190" t="str">
        <f>VLOOKUP($B13,'033-MATRIZ'!$C$12:$H$38,2,0)</f>
        <v>EQUIPAMENTO ESQUI TRIPLO</v>
      </c>
      <c r="E13" s="190" t="str">
        <f>VLOOKUP($B13,'033-MATRIZ'!$C$12:$H$38,3,0)</f>
        <v>UN</v>
      </c>
      <c r="F13" s="190">
        <f>SUMIF('033-MATRIZ (C REPET)'!$C$12:$C$38,$B13,'033-MATRIZ (C REPET)'!$H$12:$H$38)</f>
        <v>480</v>
      </c>
      <c r="G13" s="201">
        <f>VLOOKUP($B13,'033-MATRIZ'!$C$12:$H$38,5,0)</f>
        <v>3600</v>
      </c>
      <c r="H13" s="102">
        <f>F13*G13</f>
        <v>1728000</v>
      </c>
      <c r="I13" s="343">
        <f>H13/$H$29</f>
        <v>6.9976023695469042E-2</v>
      </c>
      <c r="J13" s="343">
        <f>I13+J12</f>
        <v>0.43443448044270361</v>
      </c>
    </row>
    <row r="14" spans="2:11" s="175" customFormat="1">
      <c r="B14" s="184" t="s">
        <v>16412</v>
      </c>
      <c r="C14" s="190" t="str">
        <f>VLOOKUP($D14,'033-21-CAPA'!$A$33:$C$48,3,0)</f>
        <v>LOTE 6</v>
      </c>
      <c r="D14" s="190" t="str">
        <f>VLOOKUP($B14,'033-MATRIZ'!$C$12:$H$38,2,0)</f>
        <v>EQUIPAMENTO SIMULADOR DE CAVALGADA TRIPLO</v>
      </c>
      <c r="E14" s="190" t="str">
        <f>VLOOKUP($B14,'033-MATRIZ'!$C$12:$H$38,3,0)</f>
        <v>UN</v>
      </c>
      <c r="F14" s="190">
        <f>SUMIF('033-MATRIZ (C REPET)'!$C$12:$C$38,$B14,'033-MATRIZ (C REPET)'!$H$12:$H$38)</f>
        <v>480</v>
      </c>
      <c r="G14" s="201">
        <f>VLOOKUP($B14,'033-MATRIZ'!$C$12:$H$38,5,0)</f>
        <v>3360</v>
      </c>
      <c r="H14" s="102">
        <f>F14*G14</f>
        <v>1612800</v>
      </c>
      <c r="I14" s="343">
        <f>H14/$H$29</f>
        <v>6.5310955449104438E-2</v>
      </c>
      <c r="J14" s="343">
        <f t="shared" ref="J14:J27" si="0">I14+J13</f>
        <v>0.49974543589180803</v>
      </c>
    </row>
    <row r="15" spans="2:11" s="175" customFormat="1">
      <c r="B15" s="184" t="s">
        <v>16417</v>
      </c>
      <c r="C15" s="190" t="str">
        <f>VLOOKUP($D15,'033-21-CAPA'!$A$33:$C$48,3,0)</f>
        <v>LOTE 11</v>
      </c>
      <c r="D15" s="190" t="str">
        <f>VLOOKUP($B15,'033-MATRIZ'!$C$12:$H$38,2,0)</f>
        <v>EQUIPAMENTO SIMULADOR DE CAMINHADA TRIPLO</v>
      </c>
      <c r="E15" s="190" t="str">
        <f>VLOOKUP($B15,'033-MATRIZ'!$C$12:$H$38,3,0)</f>
        <v>UN</v>
      </c>
      <c r="F15" s="190">
        <f>SUMIF('033-MATRIZ (C REPET)'!$C$12:$C$38,$B15,'033-MATRIZ (C REPET)'!$H$12:$H$38)</f>
        <v>480</v>
      </c>
      <c r="G15" s="201">
        <f>VLOOKUP($B15,'033-MATRIZ'!$C$12:$H$38,5,0)</f>
        <v>3174</v>
      </c>
      <c r="H15" s="102">
        <f>F15*G15</f>
        <v>1523520</v>
      </c>
      <c r="I15" s="343">
        <f>H15/$H$29</f>
        <v>6.169552755817187E-2</v>
      </c>
      <c r="J15" s="343">
        <f t="shared" si="0"/>
        <v>0.56144096344997996</v>
      </c>
    </row>
    <row r="16" spans="2:11" s="175" customFormat="1">
      <c r="B16" s="184" t="s">
        <v>16415</v>
      </c>
      <c r="C16" s="190" t="str">
        <f>VLOOKUP($D16,'033-21-CAPA'!$A$33:$C$48,3,0)</f>
        <v>LOTE 9</v>
      </c>
      <c r="D16" s="190" t="str">
        <f>VLOOKUP($B16,'033-MATRIZ'!$C$12:$H$38,2,0)</f>
        <v>EQUIPAMENTO SIMULADOR DE REMO TRIPLO</v>
      </c>
      <c r="E16" s="190" t="str">
        <f>VLOOKUP($B16,'033-MATRIZ'!$C$12:$H$38,3,0)</f>
        <v>UN</v>
      </c>
      <c r="F16" s="190">
        <f>SUMIF('033-MATRIZ (C REPET)'!$C$12:$C$38,$B16,'033-MATRIZ (C REPET)'!$H$12:$H$38)</f>
        <v>480</v>
      </c>
      <c r="G16" s="201">
        <f>VLOOKUP($B16,'033-MATRIZ'!$C$12:$H$38,5,0)</f>
        <v>3050</v>
      </c>
      <c r="H16" s="102">
        <f>F16*G16</f>
        <v>1464000</v>
      </c>
      <c r="I16" s="343">
        <f>H16/$H$29</f>
        <v>5.928524229755016E-2</v>
      </c>
      <c r="J16" s="343">
        <f t="shared" si="0"/>
        <v>0.62072620574753012</v>
      </c>
    </row>
    <row r="17" spans="2:11" s="175" customFormat="1">
      <c r="B17" s="184" t="s">
        <v>16408</v>
      </c>
      <c r="C17" s="190" t="str">
        <f>VLOOKUP($D17,'033-21-CAPA'!$A$33:$C$48,3,0)</f>
        <v>LOTE 2</v>
      </c>
      <c r="D17" s="190" t="str">
        <f>VLOOKUP($B17,'033-MATRIZ'!$C$12:$H$38,2,0)</f>
        <v>EQUIPAMENTO JOGO DE BARRAS - P.C.R.</v>
      </c>
      <c r="E17" s="190" t="str">
        <f>VLOOKUP($B17,'033-MATRIZ'!$C$12:$H$38,3,0)</f>
        <v>UN</v>
      </c>
      <c r="F17" s="190">
        <f>SUMIF('033-MATRIZ (C REPET)'!$C$12:$C$38,$B17,'033-MATRIZ (C REPET)'!$H$12:$H$38)</f>
        <v>350</v>
      </c>
      <c r="G17" s="201">
        <f>VLOOKUP($B17,'033-MATRIZ'!$C$12:$H$38,5,0)</f>
        <v>3640</v>
      </c>
      <c r="H17" s="102">
        <f>F17*G17</f>
        <v>1274000</v>
      </c>
      <c r="I17" s="343">
        <f>H17/$H$29</f>
        <v>5.1591119321775208E-2</v>
      </c>
      <c r="J17" s="343">
        <f t="shared" si="0"/>
        <v>0.6723173250693053</v>
      </c>
    </row>
    <row r="18" spans="2:11" s="175" customFormat="1">
      <c r="B18" s="184" t="s">
        <v>16416</v>
      </c>
      <c r="C18" s="190" t="str">
        <f>VLOOKUP($D18,'033-21-CAPA'!$A$33:$C$48,3,0)</f>
        <v>LOTE 10</v>
      </c>
      <c r="D18" s="190" t="str">
        <f>VLOOKUP($B18,'033-MATRIZ'!$C$12:$H$38,2,0)</f>
        <v>EQUIPAMENTO BARRA ALTA GIRATÓRIA COM TRÊS ALTURAS</v>
      </c>
      <c r="E18" s="190" t="str">
        <f>VLOOKUP($B18,'033-MATRIZ'!$C$12:$H$38,3,0)</f>
        <v>UN</v>
      </c>
      <c r="F18" s="190">
        <f>SUMIF('033-MATRIZ (C REPET)'!$C$12:$C$38,$B18,'033-MATRIZ (C REPET)'!$H$12:$H$38)</f>
        <v>480</v>
      </c>
      <c r="G18" s="201">
        <f>VLOOKUP($B18,'033-MATRIZ'!$C$12:$H$38,5,0)</f>
        <v>2260</v>
      </c>
      <c r="H18" s="102">
        <f>F18*G18</f>
        <v>1084800</v>
      </c>
      <c r="I18" s="343">
        <f>H18/$H$29</f>
        <v>4.3929392653266675E-2</v>
      </c>
      <c r="J18" s="343">
        <f t="shared" si="0"/>
        <v>0.71624671772257198</v>
      </c>
    </row>
    <row r="19" spans="2:11" s="175" customFormat="1">
      <c r="B19" s="184" t="s">
        <v>16410</v>
      </c>
      <c r="C19" s="190" t="str">
        <f>VLOOKUP($D19,'033-21-CAPA'!$A$33:$C$48,3,0)</f>
        <v>LOTE 4</v>
      </c>
      <c r="D19" s="190" t="str">
        <f>VLOOKUP($B19,'033-MATRIZ'!$C$12:$H$38,2,0)</f>
        <v>EQUIPAMENTO GIRO DE PUNHO - P.C.R.</v>
      </c>
      <c r="E19" s="190" t="str">
        <f>VLOOKUP($B19,'033-MATRIZ'!$C$12:$H$38,3,0)</f>
        <v>UN</v>
      </c>
      <c r="F19" s="190">
        <f>SUMIF('033-MATRIZ (C REPET)'!$C$12:$C$38,$B19,'033-MATRIZ (C REPET)'!$H$12:$H$38)</f>
        <v>350</v>
      </c>
      <c r="G19" s="201">
        <f>VLOOKUP($B19,'033-MATRIZ'!$C$12:$H$38,5,0)</f>
        <v>3074.34</v>
      </c>
      <c r="H19" s="102">
        <f>F19*G19</f>
        <v>1076019</v>
      </c>
      <c r="I19" s="343">
        <f>H19/$H$29</f>
        <v>4.3573802685633628E-2</v>
      </c>
      <c r="J19" s="343">
        <f t="shared" si="0"/>
        <v>0.75982052040820558</v>
      </c>
    </row>
    <row r="20" spans="2:11" s="175" customFormat="1">
      <c r="B20" s="184" t="s">
        <v>16413</v>
      </c>
      <c r="C20" s="190" t="str">
        <f>VLOOKUP($D20,'033-21-CAPA'!$A$33:$C$48,3,0)</f>
        <v>LOTE 7</v>
      </c>
      <c r="D20" s="190" t="str">
        <f>VLOOKUP($B20,'033-MATRIZ'!$C$12:$H$38,2,0)</f>
        <v>EQUIPAMENTO LEG PRESS TRIPLO</v>
      </c>
      <c r="E20" s="190" t="str">
        <f>VLOOKUP($B20,'033-MATRIZ'!$C$12:$H$38,3,0)</f>
        <v>UN</v>
      </c>
      <c r="F20" s="190">
        <f>SUMIF('033-MATRIZ (C REPET)'!$C$12:$C$38,$B20,'033-MATRIZ (C REPET)'!$H$12:$H$38)</f>
        <v>480</v>
      </c>
      <c r="G20" s="201">
        <f>VLOOKUP($B20,'033-MATRIZ'!$C$12:$H$38,5,0)</f>
        <v>2200</v>
      </c>
      <c r="H20" s="102">
        <f>F20*G20</f>
        <v>1056000</v>
      </c>
      <c r="I20" s="343">
        <f>H20/$H$29</f>
        <v>4.2763125591675527E-2</v>
      </c>
      <c r="J20" s="343">
        <f t="shared" si="0"/>
        <v>0.80258364599988108</v>
      </c>
    </row>
    <row r="21" spans="2:11" s="175" customFormat="1">
      <c r="B21" s="184" t="s">
        <v>16420</v>
      </c>
      <c r="C21" s="190" t="str">
        <f>VLOOKUP($D21,'033-21-CAPA'!$A$33:$C$48,3,0)</f>
        <v>LOTE 14</v>
      </c>
      <c r="D21" s="190" t="str">
        <f>VLOOKUP($B21,'033-MATRIZ'!$C$12:$H$38,2,0)</f>
        <v>EQUIPAMENTO TWIST LATERAL DUPLO</v>
      </c>
      <c r="E21" s="190" t="str">
        <f>VLOOKUP($B21,'033-MATRIZ'!$C$12:$H$38,3,0)</f>
        <v>UN</v>
      </c>
      <c r="F21" s="190">
        <f>SUMIF('033-MATRIZ (C REPET)'!$C$12:$C$38,$B21,'033-MATRIZ (C REPET)'!$H$12:$H$38)</f>
        <v>480</v>
      </c>
      <c r="G21" s="201">
        <f>VLOOKUP($B21,'033-MATRIZ'!$C$12:$H$38,5,0)</f>
        <v>2055</v>
      </c>
      <c r="H21" s="102">
        <f>F21*G21</f>
        <v>986400</v>
      </c>
      <c r="I21" s="343">
        <f>H21/$H$29</f>
        <v>3.9944646859496911E-2</v>
      </c>
      <c r="J21" s="343">
        <f t="shared" si="0"/>
        <v>0.84252829285937803</v>
      </c>
    </row>
    <row r="22" spans="2:11" s="175" customFormat="1">
      <c r="B22" s="184" t="s">
        <v>16409</v>
      </c>
      <c r="C22" s="190" t="str">
        <f>VLOOKUP($D22,'033-21-CAPA'!$A$33:$C$48,3,0)</f>
        <v>LOTE 3</v>
      </c>
      <c r="D22" s="190" t="str">
        <f>VLOOKUP($B22,'033-MATRIZ'!$C$12:$H$38,2,0)</f>
        <v>EQUIPAMENTO PARALELAS - P.C.R.</v>
      </c>
      <c r="E22" s="190" t="str">
        <f>VLOOKUP($B22,'033-MATRIZ'!$C$12:$H$38,3,0)</f>
        <v>UN</v>
      </c>
      <c r="F22" s="190">
        <f>SUMIF('033-MATRIZ (C REPET)'!$C$12:$C$38,$B22,'033-MATRIZ (C REPET)'!$H$12:$H$38)</f>
        <v>350</v>
      </c>
      <c r="G22" s="201">
        <f>VLOOKUP($B22,'033-MATRIZ'!$C$12:$H$38,5,0)</f>
        <v>2600</v>
      </c>
      <c r="H22" s="102">
        <f>F22*G22</f>
        <v>910000</v>
      </c>
      <c r="I22" s="343">
        <f>H22/$H$29</f>
        <v>3.6850799515553721E-2</v>
      </c>
      <c r="J22" s="343">
        <f t="shared" si="0"/>
        <v>0.87937909237493173</v>
      </c>
    </row>
    <row r="23" spans="2:11" s="175" customFormat="1">
      <c r="B23" s="184" t="s">
        <v>16421</v>
      </c>
      <c r="C23" s="190" t="str">
        <f>VLOOKUP($D23,'033-21-CAPA'!$A$33:$C$48,3,0)</f>
        <v>LOTE 15</v>
      </c>
      <c r="D23" s="190" t="str">
        <f>VLOOKUP($B23,'033-MATRIZ'!$C$12:$H$38,2,0)</f>
        <v>PLACA METÁLICA ORIENTATIVA 200x10cm</v>
      </c>
      <c r="E23" s="190" t="str">
        <f>VLOOKUP($B23,'033-MATRIZ'!$C$12:$H$38,3,0)</f>
        <v>UN</v>
      </c>
      <c r="F23" s="190">
        <f>SUMIF('033-MATRIZ (C REPET)'!$C$12:$C$38,$B23,'033-MATRIZ (C REPET)'!$H$12:$H$38)</f>
        <v>480</v>
      </c>
      <c r="G23" s="201">
        <f>VLOOKUP($B23,'033-MATRIZ'!$C$12:$H$38,5,0)</f>
        <v>1862.5</v>
      </c>
      <c r="H23" s="102">
        <f>F23*G23</f>
        <v>894000</v>
      </c>
      <c r="I23" s="343">
        <f>H23/$H$29</f>
        <v>3.6202873370225305E-2</v>
      </c>
      <c r="J23" s="343">
        <f t="shared" si="0"/>
        <v>0.91558196574515704</v>
      </c>
    </row>
    <row r="24" spans="2:11" s="175" customFormat="1">
      <c r="B24" s="184" t="s">
        <v>16419</v>
      </c>
      <c r="C24" s="190" t="str">
        <f>VLOOKUP($D24,'033-21-CAPA'!$A$33:$C$48,3,0)</f>
        <v>LOTE 13</v>
      </c>
      <c r="D24" s="190" t="str">
        <f>VLOOKUP($B24,'033-MATRIZ'!$C$12:$H$38,2,0)</f>
        <v>EQUIPAMENTO ROTAÇÃO VERTICAL - RODA TRIPLA</v>
      </c>
      <c r="E24" s="190" t="str">
        <f>VLOOKUP($B24,'033-MATRIZ'!$C$12:$H$38,3,0)</f>
        <v>UN</v>
      </c>
      <c r="F24" s="190">
        <f>SUMIF('033-MATRIZ (C REPET)'!$C$12:$C$38,$B24,'033-MATRIZ (C REPET)'!$H$12:$H$38)</f>
        <v>480</v>
      </c>
      <c r="G24" s="201">
        <f>VLOOKUP($B24,'033-MATRIZ'!$C$12:$H$38,5,0)</f>
        <v>1200</v>
      </c>
      <c r="H24" s="102">
        <f>F24*G24</f>
        <v>576000</v>
      </c>
      <c r="I24" s="343">
        <f>H24/$H$29</f>
        <v>2.3325341231823015E-2</v>
      </c>
      <c r="J24" s="343">
        <f t="shared" si="0"/>
        <v>0.9389073069769801</v>
      </c>
    </row>
    <row r="25" spans="2:11" s="175" customFormat="1">
      <c r="B25" s="184" t="s">
        <v>16418</v>
      </c>
      <c r="C25" s="190" t="str">
        <f>VLOOKUP($D25,'033-21-CAPA'!$A$33:$C$48,3,0)</f>
        <v>LOTE 12</v>
      </c>
      <c r="D25" s="190" t="str">
        <f>VLOOKUP($B25,'033-MATRIZ'!$C$12:$H$38,2,0)</f>
        <v>EQUIPAMENTO ROTAÇÃO DIAGONAL - RODA DE OMBRO DUPLA</v>
      </c>
      <c r="E25" s="190" t="str">
        <f>VLOOKUP($B25,'033-MATRIZ'!$C$12:$H$38,3,0)</f>
        <v>UN</v>
      </c>
      <c r="F25" s="190">
        <f>SUMIF('033-MATRIZ (C REPET)'!$C$12:$C$38,$B25,'033-MATRIZ (C REPET)'!$H$12:$H$38)</f>
        <v>480</v>
      </c>
      <c r="G25" s="201">
        <f>VLOOKUP($B25,'033-MATRIZ'!$C$12:$H$38,5,0)</f>
        <v>1135</v>
      </c>
      <c r="H25" s="102">
        <f>F25*G25</f>
        <v>544800</v>
      </c>
      <c r="I25" s="343">
        <f>H25/$H$29</f>
        <v>2.2061885248432601E-2</v>
      </c>
      <c r="J25" s="343">
        <f t="shared" si="0"/>
        <v>0.96096919222541266</v>
      </c>
    </row>
    <row r="26" spans="2:11" s="175" customFormat="1">
      <c r="B26" s="184" t="s">
        <v>16411</v>
      </c>
      <c r="C26" s="190" t="str">
        <f>VLOOKUP($D26,'033-21-CAPA'!$A$33:$C$48,3,0)</f>
        <v>LOTE 5</v>
      </c>
      <c r="D26" s="190" t="str">
        <f>VLOOKUP($B26,'033-MATRIZ'!$C$12:$H$38,2,0)</f>
        <v>EQUIPAMENTO BICICLETA DE MÃO - P.C.R.</v>
      </c>
      <c r="E26" s="190" t="str">
        <f>VLOOKUP($B26,'033-MATRIZ'!$C$12:$H$38,3,0)</f>
        <v>UN</v>
      </c>
      <c r="F26" s="190">
        <f>SUMIF('033-MATRIZ (C REPET)'!$C$12:$C$38,$B26,'033-MATRIZ (C REPET)'!$H$12:$H$38)</f>
        <v>350</v>
      </c>
      <c r="G26" s="201">
        <f>VLOOKUP($B26,'033-MATRIZ'!$C$12:$H$38,5,0)</f>
        <v>1453.81</v>
      </c>
      <c r="H26" s="102">
        <f>F26*G26</f>
        <v>508833.5</v>
      </c>
      <c r="I26" s="343">
        <f>H26/$H$29</f>
        <v>2.0605408016810444E-2</v>
      </c>
      <c r="J26" s="343">
        <f t="shared" si="0"/>
        <v>0.98157460024222309</v>
      </c>
    </row>
    <row r="27" spans="2:11" s="175" customFormat="1">
      <c r="B27" s="184" t="s">
        <v>16422</v>
      </c>
      <c r="C27" s="190" t="str">
        <f>VLOOKUP($D27,'033-21-CAPA'!$A$33:$C$48,3,0)</f>
        <v>LOTE 16</v>
      </c>
      <c r="D27" s="190" t="str">
        <f>VLOOKUP($B27,'033-MATRIZ'!$C$12:$H$38,2,0)</f>
        <v>MULTI EXERCITADOR COM 6 (SEIS) FUNÇÕES</v>
      </c>
      <c r="E27" s="190" t="str">
        <f>VLOOKUP($B27,'033-MATRIZ'!$C$12:$H$38,3,0)</f>
        <v>UN</v>
      </c>
      <c r="F27" s="190">
        <f>SUMIF('033-MATRIZ (C REPET)'!$C$12:$C$38,$B27,'033-MATRIZ (C REPET)'!$H$12:$H$38)</f>
        <v>130</v>
      </c>
      <c r="G27" s="201">
        <f>VLOOKUP($B27,'033-MATRIZ'!$C$12:$H$38,5,0)</f>
        <v>3500</v>
      </c>
      <c r="H27" s="102">
        <f>F27*G27</f>
        <v>455000</v>
      </c>
      <c r="I27" s="343">
        <f>H27/$H$29</f>
        <v>1.8425399757776861E-2</v>
      </c>
      <c r="J27" s="343">
        <f t="shared" si="0"/>
        <v>1</v>
      </c>
    </row>
    <row r="28" spans="2:11" s="171" customFormat="1">
      <c r="B28" s="91"/>
      <c r="C28" s="90"/>
      <c r="D28" s="90"/>
      <c r="E28" s="92"/>
      <c r="F28" s="93"/>
      <c r="G28" s="94"/>
      <c r="H28" s="95"/>
      <c r="I28" s="169"/>
    </row>
    <row r="29" spans="2:11" s="171" customFormat="1">
      <c r="B29" s="91"/>
      <c r="C29" s="90"/>
      <c r="D29" s="90"/>
      <c r="E29" s="92"/>
      <c r="G29" s="96" t="s">
        <v>58</v>
      </c>
      <c r="H29" s="95">
        <f>SUM(H12:H27)</f>
        <v>24694172.5</v>
      </c>
      <c r="I29" s="101">
        <f>SUM(I12:I27)</f>
        <v>1</v>
      </c>
      <c r="J29" s="97"/>
      <c r="K29" s="429"/>
    </row>
    <row r="30" spans="2:11" s="171" customFormat="1">
      <c r="B30" s="91"/>
      <c r="C30" s="90"/>
      <c r="D30" s="90"/>
      <c r="E30" s="92"/>
      <c r="G30" s="96"/>
      <c r="H30" s="95"/>
      <c r="I30" s="169"/>
      <c r="J30" s="97"/>
    </row>
    <row r="31" spans="2:11" s="171" customFormat="1">
      <c r="B31" s="562" t="s">
        <v>16507</v>
      </c>
      <c r="C31" s="562"/>
      <c r="D31" s="562"/>
      <c r="E31" s="562"/>
      <c r="F31" s="562"/>
      <c r="G31" s="562"/>
      <c r="H31" s="562"/>
      <c r="I31" s="562"/>
      <c r="J31" s="562"/>
    </row>
    <row r="32" spans="2:11" s="171" customFormat="1">
      <c r="B32" s="562" t="s">
        <v>16508</v>
      </c>
      <c r="C32" s="562"/>
      <c r="D32" s="562"/>
      <c r="E32" s="562"/>
      <c r="F32" s="562"/>
      <c r="G32" s="562"/>
      <c r="H32" s="562"/>
      <c r="I32" s="562"/>
      <c r="J32" s="562"/>
    </row>
    <row r="33" spans="2:10" s="171" customFormat="1">
      <c r="B33" s="562" t="s">
        <v>20087</v>
      </c>
      <c r="C33" s="562"/>
      <c r="D33" s="562"/>
      <c r="E33" s="562"/>
      <c r="F33" s="562"/>
      <c r="G33" s="562"/>
      <c r="H33" s="562"/>
      <c r="I33" s="562"/>
      <c r="J33" s="562"/>
    </row>
    <row r="34" spans="2:10" s="171" customFormat="1">
      <c r="B34" s="192"/>
      <c r="C34" s="192"/>
      <c r="D34" s="192"/>
      <c r="E34" s="192"/>
      <c r="F34" s="192"/>
      <c r="G34" s="192"/>
      <c r="H34" s="192"/>
      <c r="I34" s="192"/>
      <c r="J34" s="192"/>
    </row>
    <row r="35" spans="2:10" s="171" customFormat="1">
      <c r="B35" s="192"/>
      <c r="C35" s="192"/>
      <c r="D35" s="192"/>
      <c r="E35" s="192"/>
      <c r="F35" s="192"/>
      <c r="G35" s="192"/>
      <c r="H35" s="192"/>
      <c r="I35" s="192"/>
      <c r="J35" s="192"/>
    </row>
    <row r="36" spans="2:10" s="171" customFormat="1">
      <c r="B36" s="91"/>
      <c r="C36" s="90"/>
      <c r="D36" s="90"/>
      <c r="E36" s="92"/>
      <c r="F36" s="93"/>
      <c r="G36" s="94"/>
      <c r="H36" s="95"/>
      <c r="I36" s="169"/>
    </row>
    <row r="37" spans="2:10" s="171" customFormat="1">
      <c r="B37" s="91"/>
      <c r="C37" s="90"/>
      <c r="D37" s="90"/>
      <c r="E37" s="92"/>
      <c r="F37" s="93"/>
      <c r="G37" s="94"/>
      <c r="H37" s="95"/>
      <c r="I37" s="169"/>
    </row>
    <row r="38" spans="2:10" s="171" customFormat="1">
      <c r="B38" s="91"/>
      <c r="C38" s="90"/>
      <c r="D38" s="90"/>
      <c r="E38" s="92"/>
      <c r="F38" s="93"/>
      <c r="G38" s="94"/>
      <c r="H38" s="95"/>
      <c r="I38" s="169"/>
    </row>
    <row r="39" spans="2:10" s="171" customFormat="1">
      <c r="B39" s="91"/>
      <c r="C39" s="90"/>
      <c r="D39" s="90"/>
      <c r="E39" s="92"/>
      <c r="F39" s="93"/>
      <c r="G39" s="94"/>
      <c r="H39" s="95"/>
      <c r="I39" s="169"/>
    </row>
    <row r="40" spans="2:10" s="171" customFormat="1">
      <c r="B40" s="91"/>
      <c r="C40" s="90"/>
      <c r="D40" s="90"/>
      <c r="E40" s="92"/>
      <c r="F40" s="93"/>
      <c r="G40" s="94"/>
      <c r="H40" s="95"/>
      <c r="I40" s="169"/>
    </row>
    <row r="41" spans="2:10" s="171" customFormat="1">
      <c r="B41" s="91"/>
      <c r="C41" s="90"/>
      <c r="D41" s="90"/>
      <c r="E41" s="92"/>
      <c r="F41" s="93"/>
      <c r="G41" s="94"/>
      <c r="H41" s="95"/>
      <c r="I41" s="169"/>
    </row>
    <row r="42" spans="2:10" s="171" customFormat="1">
      <c r="B42" s="91"/>
      <c r="C42" s="90"/>
      <c r="D42" s="90"/>
      <c r="E42" s="92"/>
      <c r="F42" s="93"/>
      <c r="G42" s="94"/>
      <c r="H42" s="95"/>
      <c r="I42" s="169"/>
    </row>
    <row r="43" spans="2:10" s="171" customFormat="1">
      <c r="B43" s="91"/>
      <c r="C43" s="90"/>
      <c r="D43" s="90"/>
      <c r="E43" s="92"/>
      <c r="F43" s="93"/>
      <c r="G43" s="94"/>
      <c r="H43" s="95"/>
      <c r="I43" s="169"/>
    </row>
    <row r="44" spans="2:10" s="171" customFormat="1">
      <c r="B44" s="91"/>
      <c r="C44" s="90"/>
      <c r="D44" s="90"/>
      <c r="E44" s="92"/>
      <c r="F44" s="93"/>
      <c r="G44" s="94"/>
      <c r="H44" s="95"/>
      <c r="I44" s="169"/>
    </row>
    <row r="45" spans="2:10" s="171" customFormat="1">
      <c r="B45" s="91"/>
      <c r="C45" s="90"/>
      <c r="D45" s="90"/>
      <c r="E45" s="92"/>
      <c r="F45" s="93"/>
      <c r="G45" s="94"/>
      <c r="H45" s="95"/>
      <c r="I45" s="169"/>
    </row>
    <row r="46" spans="2:10" s="171" customFormat="1">
      <c r="B46" s="91"/>
      <c r="C46" s="90"/>
      <c r="D46" s="90"/>
      <c r="E46" s="92"/>
      <c r="F46" s="93"/>
      <c r="G46" s="94"/>
      <c r="H46" s="95"/>
      <c r="I46" s="169"/>
    </row>
    <row r="47" spans="2:10" s="171" customFormat="1">
      <c r="B47" s="91"/>
      <c r="C47" s="90"/>
      <c r="D47" s="90"/>
      <c r="E47" s="92"/>
      <c r="F47" s="93"/>
      <c r="G47" s="94"/>
      <c r="H47" s="95"/>
      <c r="I47" s="169"/>
    </row>
    <row r="48" spans="2:10" s="171" customFormat="1">
      <c r="B48" s="91"/>
      <c r="C48" s="90"/>
      <c r="D48" s="90"/>
      <c r="E48" s="92"/>
      <c r="F48" s="93"/>
      <c r="G48" s="94"/>
      <c r="H48" s="95"/>
      <c r="I48" s="169"/>
    </row>
    <row r="49" spans="2:9" s="171" customFormat="1">
      <c r="B49" s="91"/>
      <c r="C49" s="90"/>
      <c r="D49" s="90"/>
      <c r="E49" s="92"/>
      <c r="F49" s="93"/>
      <c r="G49" s="94"/>
      <c r="H49" s="95"/>
      <c r="I49" s="169"/>
    </row>
    <row r="50" spans="2:9" s="171" customFormat="1">
      <c r="B50" s="91"/>
      <c r="C50" s="90"/>
      <c r="D50" s="90"/>
      <c r="E50" s="92"/>
      <c r="F50" s="93"/>
      <c r="G50" s="94"/>
      <c r="H50" s="95"/>
      <c r="I50" s="169"/>
    </row>
    <row r="51" spans="2:9" s="171" customFormat="1">
      <c r="B51" s="91"/>
      <c r="C51" s="90"/>
      <c r="D51" s="90"/>
      <c r="E51" s="92"/>
      <c r="F51" s="93"/>
      <c r="G51" s="94"/>
      <c r="H51" s="95"/>
      <c r="I51" s="169"/>
    </row>
    <row r="52" spans="2:9" s="171" customFormat="1">
      <c r="B52" s="91"/>
      <c r="C52" s="90"/>
      <c r="D52" s="90"/>
      <c r="E52" s="92"/>
      <c r="F52" s="93"/>
      <c r="G52" s="94"/>
      <c r="H52" s="95"/>
      <c r="I52" s="169"/>
    </row>
    <row r="53" spans="2:9" s="171" customFormat="1">
      <c r="B53" s="91"/>
      <c r="C53" s="90"/>
      <c r="D53" s="90"/>
      <c r="E53" s="92"/>
      <c r="F53" s="93"/>
      <c r="G53" s="94"/>
      <c r="H53" s="95"/>
      <c r="I53" s="169"/>
    </row>
    <row r="54" spans="2:9" s="171" customFormat="1">
      <c r="B54" s="91"/>
      <c r="C54" s="90"/>
      <c r="D54" s="90"/>
      <c r="E54" s="92"/>
      <c r="F54" s="93"/>
      <c r="G54" s="94"/>
      <c r="H54" s="95"/>
      <c r="I54" s="169"/>
    </row>
    <row r="55" spans="2:9" s="171" customFormat="1">
      <c r="B55" s="91"/>
      <c r="C55" s="90"/>
      <c r="D55" s="90"/>
      <c r="E55" s="92"/>
      <c r="F55" s="93"/>
      <c r="G55" s="94"/>
      <c r="H55" s="95"/>
      <c r="I55" s="169"/>
    </row>
    <row r="56" spans="2:9" s="171" customFormat="1">
      <c r="B56" s="91"/>
      <c r="C56" s="90"/>
      <c r="D56" s="90"/>
      <c r="E56" s="92"/>
      <c r="F56" s="93"/>
      <c r="G56" s="94"/>
      <c r="H56" s="95"/>
      <c r="I56" s="169"/>
    </row>
    <row r="57" spans="2:9" s="171" customFormat="1">
      <c r="B57" s="91"/>
      <c r="C57" s="90"/>
      <c r="D57" s="90"/>
      <c r="E57" s="92"/>
      <c r="F57" s="93"/>
      <c r="G57" s="94"/>
      <c r="H57" s="95"/>
      <c r="I57" s="169"/>
    </row>
    <row r="58" spans="2:9" s="171" customFormat="1">
      <c r="B58" s="91"/>
      <c r="C58" s="90"/>
      <c r="D58" s="90"/>
      <c r="E58" s="92"/>
      <c r="F58" s="93"/>
      <c r="G58" s="94"/>
      <c r="H58" s="95"/>
      <c r="I58" s="169"/>
    </row>
    <row r="59" spans="2:9" s="171" customFormat="1">
      <c r="B59" s="91"/>
      <c r="C59" s="90"/>
      <c r="D59" s="90"/>
      <c r="E59" s="92"/>
      <c r="F59" s="93"/>
      <c r="G59" s="94"/>
      <c r="H59" s="95"/>
      <c r="I59" s="169"/>
    </row>
    <row r="60" spans="2:9" s="171" customFormat="1">
      <c r="B60" s="91"/>
      <c r="C60" s="90"/>
      <c r="D60" s="90"/>
      <c r="E60" s="92"/>
      <c r="F60" s="93"/>
      <c r="G60" s="94"/>
      <c r="H60" s="95"/>
      <c r="I60" s="169"/>
    </row>
    <row r="61" spans="2:9" s="171" customFormat="1">
      <c r="B61" s="91"/>
      <c r="C61" s="90"/>
      <c r="D61" s="90"/>
      <c r="E61" s="92"/>
      <c r="F61" s="93"/>
      <c r="G61" s="94"/>
      <c r="H61" s="95"/>
      <c r="I61" s="169"/>
    </row>
    <row r="62" spans="2:9" s="171" customFormat="1">
      <c r="B62" s="91"/>
      <c r="C62" s="90"/>
      <c r="D62" s="90"/>
      <c r="E62" s="92"/>
      <c r="F62" s="93"/>
      <c r="G62" s="94"/>
      <c r="H62" s="95"/>
      <c r="I62" s="169"/>
    </row>
    <row r="63" spans="2:9" s="171" customFormat="1">
      <c r="B63" s="91"/>
      <c r="C63" s="90"/>
      <c r="D63" s="90"/>
      <c r="E63" s="92"/>
      <c r="F63" s="93"/>
      <c r="G63" s="94"/>
      <c r="H63" s="95"/>
      <c r="I63" s="169"/>
    </row>
    <row r="64" spans="2:9" s="171" customFormat="1">
      <c r="B64" s="91"/>
      <c r="C64" s="90"/>
      <c r="D64" s="90"/>
      <c r="E64" s="92"/>
      <c r="F64" s="93"/>
      <c r="G64" s="94"/>
      <c r="H64" s="95"/>
      <c r="I64" s="169"/>
    </row>
    <row r="65" spans="2:10" s="171" customFormat="1">
      <c r="B65" s="91"/>
      <c r="C65" s="90"/>
      <c r="D65" s="90"/>
      <c r="E65" s="92"/>
      <c r="F65" s="93"/>
      <c r="G65" s="94"/>
      <c r="H65" s="95"/>
      <c r="I65" s="169"/>
    </row>
    <row r="66" spans="2:10" s="171" customFormat="1">
      <c r="B66" s="91"/>
      <c r="C66" s="90"/>
      <c r="D66" s="90"/>
      <c r="E66" s="92"/>
      <c r="F66" s="93"/>
      <c r="G66" s="94"/>
      <c r="H66" s="95"/>
      <c r="I66" s="169"/>
    </row>
    <row r="67" spans="2:10" s="171" customFormat="1">
      <c r="B67" s="91"/>
      <c r="C67" s="90"/>
      <c r="D67" s="90"/>
      <c r="E67" s="92"/>
      <c r="F67" s="93"/>
      <c r="G67" s="94"/>
      <c r="H67" s="95"/>
      <c r="I67" s="169"/>
    </row>
    <row r="68" spans="2:10" s="171" customFormat="1">
      <c r="B68" s="91"/>
      <c r="C68" s="90"/>
      <c r="D68" s="90"/>
      <c r="E68" s="92"/>
      <c r="F68" s="93"/>
      <c r="G68" s="94"/>
      <c r="H68" s="95"/>
      <c r="I68" s="169"/>
    </row>
    <row r="69" spans="2:10" s="171" customFormat="1">
      <c r="B69" s="91"/>
      <c r="C69" s="90"/>
      <c r="D69" s="90"/>
      <c r="E69" s="92"/>
      <c r="F69" s="93"/>
      <c r="G69" s="94"/>
      <c r="H69" s="95"/>
      <c r="I69" s="169"/>
    </row>
    <row r="70" spans="2:10" s="171" customFormat="1">
      <c r="B70" s="91"/>
      <c r="C70" s="90"/>
      <c r="D70" s="90"/>
      <c r="E70" s="92"/>
      <c r="F70" s="93"/>
      <c r="G70" s="94"/>
      <c r="H70" s="95"/>
      <c r="I70" s="169"/>
    </row>
    <row r="71" spans="2:10" s="171" customFormat="1">
      <c r="B71" s="91"/>
      <c r="C71" s="90"/>
      <c r="D71" s="90"/>
      <c r="E71" s="92"/>
      <c r="F71" s="93"/>
      <c r="G71" s="94"/>
      <c r="H71" s="95"/>
      <c r="I71" s="169"/>
    </row>
    <row r="72" spans="2:10" s="171" customFormat="1">
      <c r="B72" s="91"/>
      <c r="C72" s="90"/>
      <c r="D72" s="90"/>
      <c r="E72" s="92"/>
      <c r="F72" s="93"/>
      <c r="G72" s="94"/>
      <c r="H72" s="95"/>
      <c r="I72" s="169"/>
    </row>
    <row r="73" spans="2:10" s="171" customFormat="1">
      <c r="B73" s="91"/>
      <c r="C73" s="90"/>
      <c r="D73" s="90"/>
      <c r="E73" s="92"/>
      <c r="F73" s="93"/>
      <c r="G73" s="94"/>
      <c r="H73" s="95"/>
      <c r="I73" s="169"/>
    </row>
    <row r="74" spans="2:10" s="171" customFormat="1">
      <c r="B74" s="91"/>
      <c r="C74" s="90"/>
      <c r="D74" s="90"/>
      <c r="E74" s="92"/>
      <c r="F74" s="93"/>
      <c r="G74" s="94"/>
      <c r="H74" s="95"/>
      <c r="I74" s="169"/>
    </row>
    <row r="75" spans="2:10" s="171" customFormat="1">
      <c r="B75" s="91"/>
      <c r="C75" s="90"/>
      <c r="D75" s="90"/>
      <c r="E75" s="92"/>
      <c r="F75" s="93"/>
      <c r="G75" s="94"/>
      <c r="H75" s="95"/>
      <c r="I75" s="169"/>
    </row>
    <row r="76" spans="2:10" s="172" customFormat="1">
      <c r="B76" s="91"/>
      <c r="C76" s="90"/>
      <c r="D76" s="90"/>
      <c r="E76" s="92"/>
      <c r="F76" s="93"/>
      <c r="G76" s="94"/>
      <c r="H76" s="95"/>
      <c r="I76" s="173"/>
    </row>
    <row r="77" spans="2:10" s="172" customFormat="1">
      <c r="B77" s="91"/>
      <c r="C77" s="90"/>
      <c r="D77" s="90"/>
      <c r="E77" s="92"/>
      <c r="F77" s="93"/>
      <c r="G77" s="94"/>
      <c r="H77" s="95"/>
      <c r="I77" s="173"/>
    </row>
    <row r="78" spans="2:10" s="172" customFormat="1">
      <c r="B78" s="91"/>
      <c r="C78" s="90"/>
      <c r="D78" s="90"/>
      <c r="E78" s="92"/>
      <c r="F78" s="93"/>
      <c r="G78" s="94"/>
      <c r="H78" s="95"/>
      <c r="I78" s="173"/>
    </row>
    <row r="79" spans="2:10" s="172" customFormat="1" ht="12.75" customHeight="1">
      <c r="B79" s="91"/>
      <c r="C79" s="90"/>
      <c r="D79" s="90"/>
      <c r="E79" s="92"/>
      <c r="F79" s="93"/>
      <c r="G79" s="94"/>
      <c r="H79" s="95"/>
      <c r="I79" s="173"/>
    </row>
    <row r="80" spans="2:10">
      <c r="B80" s="91"/>
      <c r="C80" s="90"/>
      <c r="D80" s="90"/>
      <c r="E80" s="92"/>
      <c r="F80" s="93"/>
      <c r="G80" s="94"/>
      <c r="H80" s="95"/>
      <c r="I80" s="173"/>
      <c r="J80" s="172"/>
    </row>
    <row r="81" spans="2:10">
      <c r="B81" s="91"/>
      <c r="C81" s="90"/>
      <c r="D81" s="90"/>
      <c r="E81" s="92"/>
      <c r="F81" s="93"/>
      <c r="G81" s="94"/>
      <c r="H81" s="95"/>
      <c r="I81" s="173"/>
      <c r="J81" s="172"/>
    </row>
    <row r="82" spans="2:10">
      <c r="C82" s="181"/>
      <c r="D82" s="181"/>
      <c r="E82" s="170"/>
      <c r="F82" s="176"/>
      <c r="G82" s="183"/>
      <c r="H82" s="176"/>
      <c r="I82" s="173"/>
      <c r="J82" s="172"/>
    </row>
  </sheetData>
  <autoFilter ref="B11:J27">
    <filterColumn colId="1"/>
    <sortState ref="B12:J27">
      <sortCondition descending="1" ref="I11:I27"/>
    </sortState>
  </autoFilter>
  <dataConsolidate>
    <dataRefs count="1">
      <dataRef ref="B12:I14" sheet="033-ABC"/>
    </dataRefs>
  </dataConsolidate>
  <mergeCells count="9">
    <mergeCell ref="B32:J32"/>
    <mergeCell ref="B33:J33"/>
    <mergeCell ref="B1:H1"/>
    <mergeCell ref="B2:J2"/>
    <mergeCell ref="B3:J3"/>
    <mergeCell ref="B4:J4"/>
    <mergeCell ref="B5:J5"/>
    <mergeCell ref="B31:J31"/>
    <mergeCell ref="D7:F7"/>
  </mergeCells>
  <conditionalFormatting sqref="B44:H52 B55:G58 B70:G74 B66:G68 B60:G64 B77:H77 I29 B42:G43 B53:G53 B36:D41 B54:D54 B59:D59 B65:D65 B69:D69 B75:D76 B78:D81 F28 H38:H43 H53:H75 G28:H30 E36:G40 C36:C81 B28:E30 B12:G27">
    <cfRule type="expression" dxfId="113" priority="119" stopIfTrue="1">
      <formula>LEN(#REF!)=3</formula>
    </cfRule>
    <cfRule type="expression" dxfId="112" priority="120" stopIfTrue="1">
      <formula>#REF!=""</formula>
    </cfRule>
  </conditionalFormatting>
  <conditionalFormatting sqref="B12:G27">
    <cfRule type="expression" dxfId="111" priority="117" stopIfTrue="1">
      <formula>LEN(#REF!)=3</formula>
    </cfRule>
    <cfRule type="expression" dxfId="110" priority="118" stopIfTrue="1">
      <formula>#REF!=""</formula>
    </cfRule>
  </conditionalFormatting>
  <conditionalFormatting sqref="B12:C27">
    <cfRule type="expression" dxfId="109" priority="111" stopIfTrue="1">
      <formula>LEN(#REF!)=3</formula>
    </cfRule>
    <cfRule type="expression" dxfId="108" priority="112" stopIfTrue="1">
      <formula>#REF!=""</formula>
    </cfRule>
  </conditionalFormatting>
  <conditionalFormatting sqref="B12:C15 C13:C27">
    <cfRule type="expression" dxfId="107" priority="109" stopIfTrue="1">
      <formula>LEN($B12)=3</formula>
    </cfRule>
    <cfRule type="expression" dxfId="106" priority="110" stopIfTrue="1">
      <formula>$B12=""</formula>
    </cfRule>
  </conditionalFormatting>
  <conditionalFormatting sqref="B16:C18">
    <cfRule type="expression" dxfId="105" priority="107" stopIfTrue="1">
      <formula>LEN($B16)=3</formula>
    </cfRule>
    <cfRule type="expression" dxfId="104" priority="108" stopIfTrue="1">
      <formula>$B16=""</formula>
    </cfRule>
  </conditionalFormatting>
  <conditionalFormatting sqref="B19:C23">
    <cfRule type="expression" dxfId="103" priority="105" stopIfTrue="1">
      <formula>LEN($B19)=3</formula>
    </cfRule>
    <cfRule type="expression" dxfId="102" priority="106" stopIfTrue="1">
      <formula>$B19=""</formula>
    </cfRule>
  </conditionalFormatting>
  <conditionalFormatting sqref="B19:C21">
    <cfRule type="expression" dxfId="101" priority="103" stopIfTrue="1">
      <formula>LEN($B19)=3</formula>
    </cfRule>
    <cfRule type="expression" dxfId="100" priority="104" stopIfTrue="1">
      <formula>$B19=""</formula>
    </cfRule>
  </conditionalFormatting>
  <conditionalFormatting sqref="B19:C20">
    <cfRule type="expression" dxfId="99" priority="101" stopIfTrue="1">
      <formula>LEN($B19)=3</formula>
    </cfRule>
    <cfRule type="expression" dxfId="98" priority="102" stopIfTrue="1">
      <formula>$B19=""</formula>
    </cfRule>
  </conditionalFormatting>
  <conditionalFormatting sqref="B24:C26">
    <cfRule type="expression" dxfId="97" priority="99" stopIfTrue="1">
      <formula>LEN($B24)=3</formula>
    </cfRule>
    <cfRule type="expression" dxfId="96" priority="100" stopIfTrue="1">
      <formula>$B24=""</formula>
    </cfRule>
  </conditionalFormatting>
  <conditionalFormatting sqref="B24:C26">
    <cfRule type="expression" dxfId="95" priority="97" stopIfTrue="1">
      <formula>LEN($B24)=3</formula>
    </cfRule>
    <cfRule type="expression" dxfId="94" priority="98" stopIfTrue="1">
      <formula>$B24=""</formula>
    </cfRule>
  </conditionalFormatting>
  <conditionalFormatting sqref="B24:C26">
    <cfRule type="expression" dxfId="93" priority="95" stopIfTrue="1">
      <formula>LEN($B24)=3</formula>
    </cfRule>
    <cfRule type="expression" dxfId="92" priority="96" stopIfTrue="1">
      <formula>$B24=""</formula>
    </cfRule>
  </conditionalFormatting>
  <conditionalFormatting sqref="B24:C25">
    <cfRule type="expression" dxfId="91" priority="93" stopIfTrue="1">
      <formula>LEN($B24)=3</formula>
    </cfRule>
    <cfRule type="expression" dxfId="90" priority="94" stopIfTrue="1">
      <formula>$B24=""</formula>
    </cfRule>
  </conditionalFormatting>
  <conditionalFormatting sqref="B27:C27">
    <cfRule type="expression" dxfId="89" priority="91" stopIfTrue="1">
      <formula>LEN($B27)=3</formula>
    </cfRule>
    <cfRule type="expression" dxfId="88" priority="92" stopIfTrue="1">
      <formula>$B27=""</formula>
    </cfRule>
  </conditionalFormatting>
  <conditionalFormatting sqref="B27:C27">
    <cfRule type="expression" dxfId="87" priority="89" stopIfTrue="1">
      <formula>LEN($B27)=3</formula>
    </cfRule>
    <cfRule type="expression" dxfId="86" priority="90" stopIfTrue="1">
      <formula>$B27=""</formula>
    </cfRule>
  </conditionalFormatting>
  <conditionalFormatting sqref="B27:C27">
    <cfRule type="expression" dxfId="85" priority="87" stopIfTrue="1">
      <formula>LEN($B27)=3</formula>
    </cfRule>
    <cfRule type="expression" dxfId="84" priority="88" stopIfTrue="1">
      <formula>$B27=""</formula>
    </cfRule>
  </conditionalFormatting>
  <conditionalFormatting sqref="B27:C27">
    <cfRule type="expression" dxfId="83" priority="85" stopIfTrue="1">
      <formula>LEN($B27)=3</formula>
    </cfRule>
    <cfRule type="expression" dxfId="82" priority="86" stopIfTrue="1">
      <formula>$B27=""</formula>
    </cfRule>
  </conditionalFormatting>
  <conditionalFormatting sqref="B27:C27">
    <cfRule type="expression" dxfId="81" priority="83" stopIfTrue="1">
      <formula>LEN($B27)=3</formula>
    </cfRule>
    <cfRule type="expression" dxfId="80" priority="84" stopIfTrue="1">
      <formula>$B27=""</formula>
    </cfRule>
  </conditionalFormatting>
  <conditionalFormatting sqref="B12:C15">
    <cfRule type="expression" dxfId="79" priority="67" stopIfTrue="1">
      <formula>LEN($B12)=3</formula>
    </cfRule>
    <cfRule type="expression" dxfId="78" priority="68" stopIfTrue="1">
      <formula>$B12=""</formula>
    </cfRule>
  </conditionalFormatting>
  <conditionalFormatting sqref="B16:C18">
    <cfRule type="expression" dxfId="77" priority="65" stopIfTrue="1">
      <formula>LEN($B16)=3</formula>
    </cfRule>
    <cfRule type="expression" dxfId="76" priority="66" stopIfTrue="1">
      <formula>$B16=""</formula>
    </cfRule>
  </conditionalFormatting>
  <conditionalFormatting sqref="B19:C23">
    <cfRule type="expression" dxfId="75" priority="63" stopIfTrue="1">
      <formula>LEN($B19)=3</formula>
    </cfRule>
    <cfRule type="expression" dxfId="74" priority="64" stopIfTrue="1">
      <formula>$B19=""</formula>
    </cfRule>
  </conditionalFormatting>
  <conditionalFormatting sqref="B19:C21">
    <cfRule type="expression" dxfId="73" priority="61" stopIfTrue="1">
      <formula>LEN($B19)=3</formula>
    </cfRule>
    <cfRule type="expression" dxfId="72" priority="62" stopIfTrue="1">
      <formula>$B19=""</formula>
    </cfRule>
  </conditionalFormatting>
  <conditionalFormatting sqref="B19:C20">
    <cfRule type="expression" dxfId="71" priority="59" stopIfTrue="1">
      <formula>LEN($B19)=3</formula>
    </cfRule>
    <cfRule type="expression" dxfId="70" priority="60" stopIfTrue="1">
      <formula>$B19=""</formula>
    </cfRule>
  </conditionalFormatting>
  <conditionalFormatting sqref="B24:C26">
    <cfRule type="expression" dxfId="69" priority="57" stopIfTrue="1">
      <formula>LEN($B24)=3</formula>
    </cfRule>
    <cfRule type="expression" dxfId="68" priority="58" stopIfTrue="1">
      <formula>$B24=""</formula>
    </cfRule>
  </conditionalFormatting>
  <conditionalFormatting sqref="B24:C26">
    <cfRule type="expression" dxfId="67" priority="55" stopIfTrue="1">
      <formula>LEN($B24)=3</formula>
    </cfRule>
    <cfRule type="expression" dxfId="66" priority="56" stopIfTrue="1">
      <formula>$B24=""</formula>
    </cfRule>
  </conditionalFormatting>
  <conditionalFormatting sqref="B24:C26">
    <cfRule type="expression" dxfId="65" priority="53" stopIfTrue="1">
      <formula>LEN($B24)=3</formula>
    </cfRule>
    <cfRule type="expression" dxfId="64" priority="54" stopIfTrue="1">
      <formula>$B24=""</formula>
    </cfRule>
  </conditionalFormatting>
  <conditionalFormatting sqref="B24:C25">
    <cfRule type="expression" dxfId="63" priority="51" stopIfTrue="1">
      <formula>LEN($B24)=3</formula>
    </cfRule>
    <cfRule type="expression" dxfId="62" priority="52" stopIfTrue="1">
      <formula>$B24=""</formula>
    </cfRule>
  </conditionalFormatting>
  <conditionalFormatting sqref="B27:C27">
    <cfRule type="expression" dxfId="61" priority="49" stopIfTrue="1">
      <formula>LEN($B27)=3</formula>
    </cfRule>
    <cfRule type="expression" dxfId="60" priority="50" stopIfTrue="1">
      <formula>$B27=""</formula>
    </cfRule>
  </conditionalFormatting>
  <conditionalFormatting sqref="B27:C27">
    <cfRule type="expression" dxfId="59" priority="47" stopIfTrue="1">
      <formula>LEN($B27)=3</formula>
    </cfRule>
    <cfRule type="expression" dxfId="58" priority="48" stopIfTrue="1">
      <formula>$B27=""</formula>
    </cfRule>
  </conditionalFormatting>
  <conditionalFormatting sqref="B27:C27">
    <cfRule type="expression" dxfId="57" priority="45" stopIfTrue="1">
      <formula>LEN($B27)=3</formula>
    </cfRule>
    <cfRule type="expression" dxfId="56" priority="46" stopIfTrue="1">
      <formula>$B27=""</formula>
    </cfRule>
  </conditionalFormatting>
  <conditionalFormatting sqref="B27:C27">
    <cfRule type="expression" dxfId="55" priority="43" stopIfTrue="1">
      <formula>LEN($B27)=3</formula>
    </cfRule>
    <cfRule type="expression" dxfId="54" priority="44" stopIfTrue="1">
      <formula>$B27=""</formula>
    </cfRule>
  </conditionalFormatting>
  <conditionalFormatting sqref="B27:C27">
    <cfRule type="expression" dxfId="53" priority="41" stopIfTrue="1">
      <formula>LEN($B27)=3</formula>
    </cfRule>
    <cfRule type="expression" dxfId="52" priority="42" stopIfTrue="1">
      <formula>$B27=""</formula>
    </cfRule>
  </conditionalFormatting>
  <conditionalFormatting sqref="B12:C15">
    <cfRule type="expression" dxfId="51" priority="35" stopIfTrue="1">
      <formula>LEN($B12)=3</formula>
    </cfRule>
    <cfRule type="expression" dxfId="50" priority="36" stopIfTrue="1">
      <formula>$B12=""</formula>
    </cfRule>
  </conditionalFormatting>
  <conditionalFormatting sqref="B16:C18">
    <cfRule type="expression" dxfId="49" priority="33" stopIfTrue="1">
      <formula>LEN($B16)=3</formula>
    </cfRule>
    <cfRule type="expression" dxfId="48" priority="34" stopIfTrue="1">
      <formula>$B16=""</formula>
    </cfRule>
  </conditionalFormatting>
  <conditionalFormatting sqref="B19:C23">
    <cfRule type="expression" dxfId="47" priority="31" stopIfTrue="1">
      <formula>LEN($B19)=3</formula>
    </cfRule>
    <cfRule type="expression" dxfId="46" priority="32" stopIfTrue="1">
      <formula>$B19=""</formula>
    </cfRule>
  </conditionalFormatting>
  <conditionalFormatting sqref="B19:C21">
    <cfRule type="expression" dxfId="45" priority="29" stopIfTrue="1">
      <formula>LEN($B19)=3</formula>
    </cfRule>
    <cfRule type="expression" dxfId="44" priority="30" stopIfTrue="1">
      <formula>$B19=""</formula>
    </cfRule>
  </conditionalFormatting>
  <conditionalFormatting sqref="B19:C20">
    <cfRule type="expression" dxfId="43" priority="27" stopIfTrue="1">
      <formula>LEN($B19)=3</formula>
    </cfRule>
    <cfRule type="expression" dxfId="42" priority="28" stopIfTrue="1">
      <formula>$B19=""</formula>
    </cfRule>
  </conditionalFormatting>
  <conditionalFormatting sqref="B24:C26">
    <cfRule type="expression" dxfId="41" priority="25" stopIfTrue="1">
      <formula>LEN($B24)=3</formula>
    </cfRule>
    <cfRule type="expression" dxfId="40" priority="26" stopIfTrue="1">
      <formula>$B24=""</formula>
    </cfRule>
  </conditionalFormatting>
  <conditionalFormatting sqref="B24:C26">
    <cfRule type="expression" dxfId="39" priority="23" stopIfTrue="1">
      <formula>LEN($B24)=3</formula>
    </cfRule>
    <cfRule type="expression" dxfId="38" priority="24" stopIfTrue="1">
      <formula>$B24=""</formula>
    </cfRule>
  </conditionalFormatting>
  <conditionalFormatting sqref="B24:C26">
    <cfRule type="expression" dxfId="37" priority="21" stopIfTrue="1">
      <formula>LEN($B24)=3</formula>
    </cfRule>
    <cfRule type="expression" dxfId="36" priority="22" stopIfTrue="1">
      <formula>$B24=""</formula>
    </cfRule>
  </conditionalFormatting>
  <conditionalFormatting sqref="B24:C25">
    <cfRule type="expression" dxfId="35" priority="19" stopIfTrue="1">
      <formula>LEN($B24)=3</formula>
    </cfRule>
    <cfRule type="expression" dxfId="34" priority="20" stopIfTrue="1">
      <formula>$B24=""</formula>
    </cfRule>
  </conditionalFormatting>
  <conditionalFormatting sqref="B27:C27">
    <cfRule type="expression" dxfId="33" priority="17" stopIfTrue="1">
      <formula>LEN($B27)=3</formula>
    </cfRule>
    <cfRule type="expression" dxfId="32" priority="18" stopIfTrue="1">
      <formula>$B27=""</formula>
    </cfRule>
  </conditionalFormatting>
  <conditionalFormatting sqref="B27:C27">
    <cfRule type="expression" dxfId="31" priority="15" stopIfTrue="1">
      <formula>LEN($B27)=3</formula>
    </cfRule>
    <cfRule type="expression" dxfId="30" priority="16" stopIfTrue="1">
      <formula>$B27=""</formula>
    </cfRule>
  </conditionalFormatting>
  <conditionalFormatting sqref="B27:C27">
    <cfRule type="expression" dxfId="29" priority="13" stopIfTrue="1">
      <formula>LEN($B27)=3</formula>
    </cfRule>
    <cfRule type="expression" dxfId="28" priority="14" stopIfTrue="1">
      <formula>$B27=""</formula>
    </cfRule>
  </conditionalFormatting>
  <conditionalFormatting sqref="B27:C27">
    <cfRule type="expression" dxfId="27" priority="11" stopIfTrue="1">
      <formula>LEN($B27)=3</formula>
    </cfRule>
    <cfRule type="expression" dxfId="26" priority="12" stopIfTrue="1">
      <formula>$B27=""</formula>
    </cfRule>
  </conditionalFormatting>
  <conditionalFormatting sqref="B27:C27">
    <cfRule type="expression" dxfId="25" priority="9" stopIfTrue="1">
      <formula>LEN($B27)=3</formula>
    </cfRule>
    <cfRule type="expression" dxfId="24" priority="10" stopIfTrue="1">
      <formula>$B27=""</formula>
    </cfRule>
  </conditionalFormatting>
  <printOptions horizontalCentered="1"/>
  <pageMargins left="0.51181102362204722" right="0.51181102362204722" top="0.78740157480314965" bottom="0.78740157480314965" header="0.31496062992125984" footer="0.31496062992125984"/>
  <pageSetup paperSize="9" scale="50" orientation="portrait" errors="blank" r:id="rId1"/>
  <headerFooter alignWithMargins="0">
    <oddHeader>&amp;C&amp;F</oddHeader>
    <oddFooter>&amp;C&amp;P/&amp;N</oddFooter>
  </headerFooter>
  <drawing r:id="rId2"/>
  <legacyDrawing r:id="rId3"/>
  <oleObjects>
    <oleObject progId="Word.Picture.8" shapeId="274433" r:id="rId4"/>
    <oleObject progId="Word.Picture.8" shapeId="274434" r:id="rId5"/>
    <oleObject progId="Word.Picture.8" shapeId="274435" r:id="rId6"/>
    <oleObject progId="Word.Picture.8" shapeId="274436" r:id="rId7"/>
    <oleObject progId="Word.Picture.8" shapeId="274437" r:id="rId8"/>
    <oleObject progId="Word.Picture.8" shapeId="274438" r:id="rId9"/>
    <oleObject progId="Word.Picture.8" shapeId="274439" r:id="rId10"/>
    <oleObject progId="Word.Picture.8" shapeId="274440" r:id="rId11"/>
    <oleObject progId="Word.Picture.8" shapeId="274441" r:id="rId12"/>
    <oleObject progId="Word.Picture.8" shapeId="274442" r:id="rId13"/>
    <oleObject progId="Word.Picture.8" shapeId="274443" r:id="rId14"/>
    <oleObject progId="Word.Picture.8" shapeId="274444" r:id="rId15"/>
    <oleObject progId="Word.Picture.8" shapeId="274445" r:id="rId16"/>
    <oleObject progId="Word.Picture.8" shapeId="274446" r:id="rId17"/>
    <oleObject progId="Word.Picture.8" shapeId="274447" r:id="rId18"/>
    <oleObject progId="Word.Picture.8" shapeId="274448" r:id="rId19"/>
    <oleObject progId="Word.Picture.8" shapeId="274449" r:id="rId20"/>
    <oleObject progId="Word.Picture.8" shapeId="274450" r:id="rId21"/>
  </oleObjects>
</worksheet>
</file>

<file path=xl/worksheets/sheet10.xml><?xml version="1.0" encoding="utf-8"?>
<worksheet xmlns="http://schemas.openxmlformats.org/spreadsheetml/2006/main" xmlns:r="http://schemas.openxmlformats.org/officeDocument/2006/relationships">
  <sheetPr>
    <tabColor rgb="FF92D050"/>
    <pageSetUpPr fitToPage="1"/>
  </sheetPr>
  <dimension ref="A1:K47"/>
  <sheetViews>
    <sheetView showGridLines="0" view="pageBreakPreview" zoomScale="80" zoomScaleNormal="100" zoomScaleSheetLayoutView="80" workbookViewId="0">
      <selection activeCell="D38" sqref="D38"/>
    </sheetView>
  </sheetViews>
  <sheetFormatPr defaultRowHeight="12.75"/>
  <cols>
    <col min="1" max="1" width="10.5703125" style="280" bestFit="1" customWidth="1"/>
    <col min="2" max="2" width="24.28515625" style="338" bestFit="1" customWidth="1"/>
    <col min="3" max="3" width="54.5703125" style="280" customWidth="1"/>
    <col min="4" max="4" width="9.5703125" style="280" bestFit="1" customWidth="1"/>
    <col min="5" max="5" width="8.140625" style="339" bestFit="1" customWidth="1"/>
    <col min="6" max="6" width="11.5703125" style="280" bestFit="1" customWidth="1"/>
    <col min="7" max="7" width="17.28515625" style="280" bestFit="1" customWidth="1"/>
    <col min="8" max="8" width="8.7109375" style="280" bestFit="1" customWidth="1"/>
    <col min="9" max="9" width="12" style="280" customWidth="1"/>
    <col min="10" max="10" width="9.140625" style="280"/>
    <col min="11" max="11" width="9.7109375" style="280" customWidth="1"/>
    <col min="12" max="16384" width="9.140625" style="280"/>
  </cols>
  <sheetData>
    <row r="1" spans="1:11" ht="15.75">
      <c r="A1" s="278"/>
      <c r="B1" s="568"/>
      <c r="C1" s="569"/>
      <c r="D1" s="569"/>
      <c r="E1" s="568"/>
      <c r="F1" s="569"/>
      <c r="G1" s="569"/>
      <c r="H1" s="569"/>
      <c r="I1" s="279"/>
      <c r="J1" s="278"/>
      <c r="K1" s="278"/>
    </row>
    <row r="2" spans="1:11" s="284" customFormat="1" ht="18.75">
      <c r="A2" s="281"/>
      <c r="B2" s="570" t="s">
        <v>20</v>
      </c>
      <c r="C2" s="570"/>
      <c r="D2" s="570"/>
      <c r="E2" s="570"/>
      <c r="F2" s="570"/>
      <c r="G2" s="570"/>
      <c r="H2" s="570"/>
      <c r="I2" s="282"/>
      <c r="J2" s="283"/>
      <c r="K2" s="283"/>
    </row>
    <row r="3" spans="1:11" s="284" customFormat="1" ht="18.75">
      <c r="A3" s="281"/>
      <c r="B3" s="570" t="s">
        <v>21</v>
      </c>
      <c r="C3" s="570"/>
      <c r="D3" s="570"/>
      <c r="E3" s="570"/>
      <c r="F3" s="570"/>
      <c r="G3" s="570"/>
      <c r="H3" s="570"/>
      <c r="I3" s="282"/>
      <c r="J3" s="283"/>
      <c r="K3" s="283"/>
    </row>
    <row r="4" spans="1:11" s="284" customFormat="1" ht="18.75">
      <c r="A4" s="281"/>
      <c r="B4" s="570" t="s">
        <v>22</v>
      </c>
      <c r="C4" s="570"/>
      <c r="D4" s="570"/>
      <c r="E4" s="570"/>
      <c r="F4" s="570"/>
      <c r="G4" s="570"/>
      <c r="H4" s="570"/>
      <c r="I4" s="282"/>
      <c r="J4" s="283"/>
      <c r="K4" s="283"/>
    </row>
    <row r="5" spans="1:11" s="284" customFormat="1" ht="18.75">
      <c r="A5" s="281"/>
      <c r="B5" s="570" t="s">
        <v>16551</v>
      </c>
      <c r="C5" s="570"/>
      <c r="D5" s="570"/>
      <c r="E5" s="570"/>
      <c r="F5" s="570"/>
      <c r="G5" s="570"/>
      <c r="H5" s="570"/>
      <c r="I5" s="282"/>
      <c r="J5" s="283"/>
      <c r="K5" s="283"/>
    </row>
    <row r="6" spans="1:11" s="285" customFormat="1">
      <c r="B6" s="286" t="s">
        <v>16448</v>
      </c>
      <c r="C6" s="287" t="s">
        <v>20070</v>
      </c>
      <c r="F6" s="288" t="s">
        <v>40</v>
      </c>
      <c r="G6" s="289" t="s">
        <v>20079</v>
      </c>
      <c r="I6" s="290"/>
      <c r="K6" s="291"/>
    </row>
    <row r="7" spans="1:11" s="285" customFormat="1" ht="27.95" customHeight="1">
      <c r="B7" s="357" t="s">
        <v>23</v>
      </c>
      <c r="C7" s="571" t="s">
        <v>20078</v>
      </c>
      <c r="D7" s="571"/>
      <c r="E7" s="571"/>
      <c r="F7" s="292" t="s">
        <v>42</v>
      </c>
      <c r="G7" s="128" t="s">
        <v>16544</v>
      </c>
      <c r="I7" s="290"/>
      <c r="K7" s="291"/>
    </row>
    <row r="8" spans="1:11" s="285" customFormat="1" ht="15" customHeight="1">
      <c r="B8" s="293" t="s">
        <v>43</v>
      </c>
      <c r="C8" s="294" t="s">
        <v>16511</v>
      </c>
      <c r="F8" s="292" t="s">
        <v>45</v>
      </c>
      <c r="G8" s="130" t="s">
        <v>16533</v>
      </c>
      <c r="I8" s="290"/>
      <c r="K8" s="291"/>
    </row>
    <row r="9" spans="1:11" s="285" customFormat="1">
      <c r="B9" s="286" t="s">
        <v>46</v>
      </c>
      <c r="C9" s="295" t="s">
        <v>16550</v>
      </c>
      <c r="D9" s="296" t="s">
        <v>47</v>
      </c>
      <c r="E9" s="131">
        <v>0</v>
      </c>
      <c r="F9" s="297" t="s">
        <v>48</v>
      </c>
      <c r="G9" s="130" t="s">
        <v>16549</v>
      </c>
      <c r="I9" s="290"/>
      <c r="J9" s="298"/>
    </row>
    <row r="10" spans="1:11" s="285" customFormat="1">
      <c r="A10" s="280"/>
      <c r="B10" s="299"/>
      <c r="C10" s="300"/>
      <c r="D10" s="301"/>
      <c r="E10" s="302"/>
      <c r="F10" s="303"/>
      <c r="G10" s="280"/>
      <c r="H10" s="280"/>
      <c r="I10" s="303"/>
      <c r="J10" s="280"/>
      <c r="K10" s="280"/>
    </row>
    <row r="11" spans="1:11" hidden="1">
      <c r="B11" s="305" t="s">
        <v>16580</v>
      </c>
      <c r="C11" s="304" t="s">
        <v>20068</v>
      </c>
      <c r="D11" s="305" t="s">
        <v>11560</v>
      </c>
      <c r="E11" s="305" t="s">
        <v>30</v>
      </c>
      <c r="F11" s="305" t="s">
        <v>16552</v>
      </c>
      <c r="G11" s="305" t="s">
        <v>14</v>
      </c>
      <c r="H11" s="306">
        <f>SUM(H12:H12)</f>
        <v>395</v>
      </c>
      <c r="J11" s="307"/>
    </row>
    <row r="12" spans="1:11" hidden="1">
      <c r="A12" s="168" t="s">
        <v>7</v>
      </c>
      <c r="B12" s="327" t="s">
        <v>16393</v>
      </c>
      <c r="C12" s="309" t="str">
        <f>IF($A12="SERVIÇO",VLOOKUP($B12,SERVIÇOS!$A$7:$E$6462,2,0),IF($A12="INSUMO",VLOOKUP($B12,INSUMO!$A$8:$E$5358,2,0),IF($A12="COTAÇÃO",VLOOKUP($B12,'033-21-COTAÇÕES'!$A$11:$H$808,2,0))))</f>
        <v>BRINQUEDO PONTO DE EQUILÍBRIO 10 PEÇAS</v>
      </c>
      <c r="D12" s="320" t="str">
        <f>IF(A12="SERVIÇO",VLOOKUP(B12,SERVIÇOS!$A$6:$E$6462,5,0),IF(A12="INSUMO",VLOOKUP(B12,INSUMO!$A$6:$E$5353,5,0),IF(A12="COTAÇÃO",VLOOKUP(B12,'033-21-COTAÇÕES'!$A$11:$H$808,5,0))))</f>
        <v>ZIOBER</v>
      </c>
      <c r="E12" s="311" t="str">
        <f>IF($A12="SERVIÇO",VLOOKUP($B12,SERVIÇOS!$A$7:$E$6462,3,0),IF($A12="INSUMO",VLOOKUP($B12,INSUMO!$A$8:$E$5358,3,0),IF($A12="COTAÇÃO",VLOOKUP($B12,'033-21-COTAÇÕES'!$A$11:$H$808,4,0))))</f>
        <v>UN</v>
      </c>
      <c r="F12" s="328">
        <f>1/10</f>
        <v>0.1</v>
      </c>
      <c r="G12" s="347">
        <f>IF($A12="SERVIÇO",VLOOKUP($B12,SERVIÇOS!$A$7:$E$6462,4,0),IF($A12="INSUMO",VLOOKUP($B12,INSUMO!$A$8:$E$5358,4,0),IF($A12="COTAÇÃO",VLOOKUP($B12,'033-21-COTAÇÕES'!$A$11:$H$808,3,0))))</f>
        <v>3950</v>
      </c>
      <c r="H12" s="350">
        <f t="shared" ref="H12" si="0">F12*G12</f>
        <v>395</v>
      </c>
      <c r="J12" s="307"/>
    </row>
    <row r="13" spans="1:11" hidden="1">
      <c r="B13" s="320" t="s">
        <v>16554</v>
      </c>
      <c r="C13" s="329" t="s">
        <v>16555</v>
      </c>
      <c r="D13" s="330"/>
      <c r="E13" s="330"/>
      <c r="F13" s="330"/>
      <c r="G13" s="330"/>
      <c r="H13" s="331"/>
      <c r="J13" s="307"/>
    </row>
    <row r="14" spans="1:11" hidden="1">
      <c r="B14" s="316" t="s">
        <v>16579</v>
      </c>
      <c r="C14" s="316" t="s">
        <v>16556</v>
      </c>
      <c r="D14" s="317" t="s">
        <v>11560</v>
      </c>
      <c r="E14" s="317" t="s">
        <v>16381</v>
      </c>
      <c r="F14" s="317" t="s">
        <v>16552</v>
      </c>
      <c r="G14" s="318" t="s">
        <v>14</v>
      </c>
      <c r="H14" s="318">
        <f>H15</f>
        <v>1384.24</v>
      </c>
    </row>
    <row r="15" spans="1:11" hidden="1">
      <c r="A15" s="280" t="s">
        <v>16553</v>
      </c>
      <c r="B15" s="308">
        <v>88316</v>
      </c>
      <c r="C15" s="309" t="str">
        <f>IF($A15="SERVIÇO",VLOOKUP($B15,SERVIÇOS!$A$7:$E$6462,2,0),IF($A15="INSUMO",VLOOKUP($B15,INSUMO!$A$8:$E$5358,2,0),IF($A15="COTAÇÃO",VLOOKUP($B15,'033-21-COTAÇÕES'!$A$11:$H$808,2,0))))</f>
        <v>SERVENTE COM ENCARGOS COMPLEMENTARES</v>
      </c>
      <c r="D15" s="320" t="str">
        <f>IF(A15="SERVIÇO",VLOOKUP(B15,SERVIÇOS!$A$6:$E$6462,5,0),IF(A15="INSUMO",VLOOKUP(B15,INSUMO!$A$6:$E$5353,5,0),IF(A15="COTAÇÃO",VLOOKUP(B15,'033-21-COTAÇÕES'!$A$11:$H$808,5,0))))</f>
        <v>M.O</v>
      </c>
      <c r="E15" s="311" t="str">
        <f>IF($A15="SERVIÇO",VLOOKUP($B15,SERVIÇOS!$A$7:$E$6462,3,0),IF($A15="INSUMO",VLOOKUP($B15,INSUMO!$A$8:$E$5358,3,0),IF($A15="COTAÇÃO",VLOOKUP($B15,'033-21-COTAÇÕES'!$A$11:$H$808,4,0))))</f>
        <v>H</v>
      </c>
      <c r="F15" s="333">
        <v>88</v>
      </c>
      <c r="G15" s="347" t="str">
        <f>IF($A15="SERVIÇO",VLOOKUP($B15,SERVIÇOS!$A$7:$E$6462,4,0),IF($A15="INSUMO",VLOOKUP($B15,INSUMO!$A$8:$E$5358,4,0),IF($A15="COTAÇÃO",VLOOKUP($B15,'033-21-COTAÇÕES'!$A$11:$H$808,3,0))))</f>
        <v>15,73</v>
      </c>
      <c r="H15" s="348">
        <f t="shared" ref="H15" si="1">F15*G15</f>
        <v>1384.24</v>
      </c>
    </row>
    <row r="16" spans="1:11" hidden="1">
      <c r="B16" s="312" t="s">
        <v>16554</v>
      </c>
      <c r="C16" s="313" t="s">
        <v>16557</v>
      </c>
      <c r="D16" s="314"/>
      <c r="E16" s="314"/>
      <c r="F16" s="314"/>
      <c r="G16" s="314"/>
      <c r="H16" s="315"/>
    </row>
    <row r="17" spans="1:10" ht="25.5" hidden="1">
      <c r="B17" s="305" t="s">
        <v>16578</v>
      </c>
      <c r="C17" s="304" t="s">
        <v>16558</v>
      </c>
      <c r="D17" s="305" t="s">
        <v>11560</v>
      </c>
      <c r="E17" s="305" t="s">
        <v>16381</v>
      </c>
      <c r="F17" s="305" t="s">
        <v>16552</v>
      </c>
      <c r="G17" s="304" t="s">
        <v>14</v>
      </c>
      <c r="H17" s="305">
        <f>H18+H19</f>
        <v>3318.7000000000003</v>
      </c>
    </row>
    <row r="18" spans="1:10" ht="25.5" hidden="1">
      <c r="A18" s="280" t="s">
        <v>16553</v>
      </c>
      <c r="B18" s="319">
        <v>93421</v>
      </c>
      <c r="C18" s="309" t="str">
        <f>IF($A18="SERVIÇO",VLOOKUP($B18,SERVIÇOS!$A$7:$E$6462,2,0),IF($A18="INSUMO",VLOOKUP($B18,INSUMO!$A$8:$E$5358,2,0),IF($A18="COTAÇÃO",VLOOKUP($B18,'033-21-COTAÇÕES'!$A$11:$H$808,2,0))))</f>
        <v>GRUPO GERADOR REBOCÁVEL, POTÊNCIA 66 KVA, MOTOR A DIESEL - CHP DIURNO. AF_03/2016</v>
      </c>
      <c r="D18" s="320" t="str">
        <f>IF(A18="SERVIÇO",VLOOKUP(B18,SERVIÇOS!$A$6:$E$6462,5,0),IF(A18="INSUMO",VLOOKUP(B18,INSUMO!$A$6:$E$5353,5,0),IF(A18="COTAÇÃO",VLOOKUP(B18,'033-21-COTAÇÕES'!$A$11:$H$808,5,0))))</f>
        <v>EQUIP.</v>
      </c>
      <c r="E18" s="311" t="str">
        <f>IF($A18="SERVIÇO",VLOOKUP($B18,SERVIÇOS!$A$7:$E$6462,3,0),IF($A18="INSUMO",VLOOKUP($B18,INSUMO!$A$8:$E$5358,3,0),IF($A18="COTAÇÃO",VLOOKUP($B18,'033-21-COTAÇÕES'!$A$11:$H$808,4,0))))</f>
        <v>CHP</v>
      </c>
      <c r="F18" s="321">
        <f>220*0.3</f>
        <v>66</v>
      </c>
      <c r="G18" s="347" t="str">
        <f>IF($A18="SERVIÇO",VLOOKUP($B18,SERVIÇOS!$A$7:$E$6462,4,0),IF($A18="INSUMO",VLOOKUP($B18,INSUMO!$A$8:$E$5358,4,0),IF($A18="COTAÇÃO",VLOOKUP($B18,'033-21-COTAÇÕES'!$A$11:$H$808,3,0))))</f>
        <v>43,68</v>
      </c>
      <c r="H18" s="349">
        <f>F18*G18</f>
        <v>2882.88</v>
      </c>
    </row>
    <row r="19" spans="1:10" ht="25.5" hidden="1">
      <c r="A19" s="280" t="s">
        <v>16553</v>
      </c>
      <c r="B19" s="319">
        <v>93422</v>
      </c>
      <c r="C19" s="309" t="str">
        <f>IF($A19="SERVIÇO",VLOOKUP($B19,SERVIÇOS!$A$7:$E$6462,2,0),IF($A19="INSUMO",VLOOKUP($B19,INSUMO!$A$8:$E$5358,2,0),IF($A19="COTAÇÃO",VLOOKUP($B19,'033-21-COTAÇÕES'!$A$11:$H$808,2,0))))</f>
        <v>GRUPO GERADOR REBOCÁVEL, POTÊNCIA 66 KVA, MOTOR A DIESEL - CHI DIURNO. AF_03/2016</v>
      </c>
      <c r="D19" s="320" t="str">
        <f>IF(A19="SERVIÇO",VLOOKUP(B19,SERVIÇOS!$A$6:$E$6462,5,0),IF(A19="INSUMO",VLOOKUP(B19,INSUMO!$A$6:$E$5353,5,0),IF(A19="COTAÇÃO",VLOOKUP(B19,'033-21-COTAÇÕES'!$A$11:$H$808,5,0))))</f>
        <v>EQUIP.</v>
      </c>
      <c r="E19" s="311" t="str">
        <f>IF($A19="SERVIÇO",VLOOKUP($B19,SERVIÇOS!$A$7:$E$6462,3,0),IF($A19="INSUMO",VLOOKUP($B19,INSUMO!$A$8:$E$5358,3,0),IF($A19="COTAÇÃO",VLOOKUP($B19,'033-21-COTAÇÕES'!$A$11:$H$808,4,0))))</f>
        <v>CHI</v>
      </c>
      <c r="F19" s="321">
        <f>220*0.7</f>
        <v>154</v>
      </c>
      <c r="G19" s="347" t="str">
        <f>IF($A19="SERVIÇO",VLOOKUP($B19,SERVIÇOS!$A$7:$E$6462,4,0),IF($A19="INSUMO",VLOOKUP($B19,INSUMO!$A$8:$E$5358,4,0),IF($A19="COTAÇÃO",VLOOKUP($B19,'033-21-COTAÇÕES'!$A$11:$H$808,3,0))))</f>
        <v>2,83</v>
      </c>
      <c r="H19" s="349">
        <f>F19*G19</f>
        <v>435.82</v>
      </c>
    </row>
    <row r="20" spans="1:10" ht="38.25" hidden="1">
      <c r="B20" s="305" t="s">
        <v>16581</v>
      </c>
      <c r="C20" s="304" t="s">
        <v>16561</v>
      </c>
      <c r="D20" s="305" t="s">
        <v>11560</v>
      </c>
      <c r="E20" s="317" t="s">
        <v>30</v>
      </c>
      <c r="F20" s="305" t="s">
        <v>16552</v>
      </c>
      <c r="G20" s="304" t="s">
        <v>14</v>
      </c>
      <c r="H20" s="351" t="e">
        <f>H21+H22</f>
        <v>#N/A</v>
      </c>
    </row>
    <row r="21" spans="1:10" hidden="1">
      <c r="A21" s="280" t="s">
        <v>7</v>
      </c>
      <c r="B21" s="327" t="s">
        <v>16559</v>
      </c>
      <c r="C21" s="309" t="e">
        <f>IF($A21="SERVIÇO",VLOOKUP($B21,SERVIÇOS!$A$7:$E$6462,2,0),IF($A21="INSUMO",VLOOKUP($B21,INSUMO!$A$8:$E$5358,2,0),IF($A21="COTAÇÃO",VLOOKUP($B21,'033-21-COTAÇÕES'!$A$11:$H$808,2,0))))</f>
        <v>#N/A</v>
      </c>
      <c r="D21" s="310" t="s">
        <v>11560</v>
      </c>
      <c r="E21" s="352" t="s">
        <v>30</v>
      </c>
      <c r="F21" s="321">
        <v>3</v>
      </c>
      <c r="G21" s="347" t="e">
        <f>IF($A21="SERVIÇO",VLOOKUP($B21,SERVIÇOS!$A$7:$E$6462,4,0),IF($A21="INSUMO",VLOOKUP($B21,INSUMO!$A$8:$E$5358,4,0),IF($A21="COTAÇÃO",VLOOKUP($B21,'033-21-COTAÇÕES'!$A$11:$H$808,3,0))))</f>
        <v>#N/A</v>
      </c>
      <c r="H21" s="349" t="e">
        <f>F21*G21</f>
        <v>#N/A</v>
      </c>
    </row>
    <row r="22" spans="1:10" hidden="1">
      <c r="A22" s="280" t="s">
        <v>7</v>
      </c>
      <c r="B22" s="327" t="s">
        <v>16560</v>
      </c>
      <c r="C22" s="309" t="e">
        <f>IF($A22="SERVIÇO",VLOOKUP($B22,SERVIÇOS!$A$7:$E$6462,2,0),IF($A22="INSUMO",VLOOKUP($B22,INSUMO!$A$8:$E$5358,2,0),IF($A22="COTAÇÃO",VLOOKUP($B22,'033-21-COTAÇÕES'!$A$11:$H$808,2,0))))</f>
        <v>#N/A</v>
      </c>
      <c r="D22" s="310" t="s">
        <v>11560</v>
      </c>
      <c r="E22" s="352" t="s">
        <v>30</v>
      </c>
      <c r="F22" s="321">
        <v>1</v>
      </c>
      <c r="G22" s="347" t="e">
        <f>IF($A22="SERVIÇO",VLOOKUP($B22,SERVIÇOS!$A$7:$E$6462,4,0),IF($A22="INSUMO",VLOOKUP($B22,INSUMO!$A$8:$E$5358,4,0),IF($A22="COTAÇÃO",VLOOKUP($B22,'033-21-COTAÇÕES'!$A$11:$H$808,3,0))))</f>
        <v>#N/A</v>
      </c>
      <c r="H22" s="349" t="e">
        <f>F22*G22</f>
        <v>#N/A</v>
      </c>
    </row>
    <row r="23" spans="1:10" hidden="1">
      <c r="B23" s="321" t="s">
        <v>16554</v>
      </c>
      <c r="C23" s="322" t="s">
        <v>16549</v>
      </c>
      <c r="D23" s="323"/>
      <c r="E23" s="323"/>
      <c r="F23" s="324"/>
      <c r="G23" s="325"/>
      <c r="H23" s="326"/>
    </row>
    <row r="24" spans="1:10">
      <c r="B24" s="334"/>
      <c r="C24" s="335"/>
      <c r="D24" s="336"/>
      <c r="E24" s="334"/>
      <c r="F24" s="336"/>
      <c r="G24" s="336"/>
      <c r="H24" s="336"/>
      <c r="I24" s="332"/>
      <c r="J24" s="307"/>
    </row>
    <row r="25" spans="1:10">
      <c r="B25" s="567" t="s">
        <v>20086</v>
      </c>
      <c r="C25" s="567"/>
      <c r="D25" s="567"/>
      <c r="E25" s="567"/>
      <c r="F25" s="567"/>
      <c r="G25" s="567"/>
      <c r="H25" s="567"/>
      <c r="I25" s="337"/>
    </row>
    <row r="26" spans="1:10">
      <c r="B26" s="567"/>
      <c r="C26" s="567"/>
      <c r="D26" s="567"/>
      <c r="E26" s="567"/>
      <c r="F26" s="567"/>
      <c r="G26" s="567"/>
      <c r="H26" s="567"/>
      <c r="I26" s="337"/>
    </row>
    <row r="27" spans="1:10">
      <c r="B27" s="567"/>
      <c r="C27" s="567"/>
      <c r="D27" s="567"/>
      <c r="E27" s="567"/>
      <c r="F27" s="567"/>
      <c r="G27" s="567"/>
      <c r="H27" s="567"/>
      <c r="I27" s="337"/>
    </row>
    <row r="28" spans="1:10">
      <c r="B28" s="567"/>
      <c r="C28" s="567"/>
      <c r="D28" s="567"/>
      <c r="E28" s="567"/>
      <c r="F28" s="567"/>
      <c r="G28" s="567"/>
      <c r="H28" s="567"/>
      <c r="I28" s="337"/>
    </row>
    <row r="47" ht="12.75" customHeight="1"/>
  </sheetData>
  <autoFilter ref="A10:H23">
    <filterColumn colId="1"/>
  </autoFilter>
  <mergeCells count="7">
    <mergeCell ref="B25:H28"/>
    <mergeCell ref="B1:H1"/>
    <mergeCell ref="B2:H2"/>
    <mergeCell ref="B3:H3"/>
    <mergeCell ref="B4:H4"/>
    <mergeCell ref="B5:H5"/>
    <mergeCell ref="C7:E7"/>
  </mergeCells>
  <conditionalFormatting sqref="B12">
    <cfRule type="expression" dxfId="23" priority="35" stopIfTrue="1">
      <formula>LEN($B12)=3</formula>
    </cfRule>
    <cfRule type="expression" dxfId="22" priority="36" stopIfTrue="1">
      <formula>$B12=""</formula>
    </cfRule>
  </conditionalFormatting>
  <conditionalFormatting sqref="F12">
    <cfRule type="expression" dxfId="21" priority="33" stopIfTrue="1">
      <formula>LEN($B12)=3</formula>
    </cfRule>
    <cfRule type="expression" dxfId="20" priority="34" stopIfTrue="1">
      <formula>$B12=""</formula>
    </cfRule>
  </conditionalFormatting>
  <printOptions horizontalCentered="1"/>
  <pageMargins left="0.51181102362204722" right="0.51181102362204722" top="0.78740157480314965" bottom="0.78740157480314965" header="0.31496062992125984" footer="0.31496062992125984"/>
  <pageSetup paperSize="9" scale="70" fitToHeight="2" orientation="portrait" errors="blank" r:id="rId1"/>
  <headerFooter>
    <oddHeader>&amp;C&amp;F</oddHeader>
  </headerFooter>
  <drawing r:id="rId2"/>
  <legacyDrawing r:id="rId3"/>
</worksheet>
</file>

<file path=xl/worksheets/sheet11.xml><?xml version="1.0" encoding="utf-8"?>
<worksheet xmlns="http://schemas.openxmlformats.org/spreadsheetml/2006/main" xmlns:r="http://schemas.openxmlformats.org/officeDocument/2006/relationships">
  <sheetPr>
    <tabColor rgb="FF92D050"/>
  </sheetPr>
  <dimension ref="A1:T961"/>
  <sheetViews>
    <sheetView showGridLines="0" view="pageBreakPreview" topLeftCell="A218" zoomScale="80" zoomScaleNormal="80" zoomScaleSheetLayoutView="80" workbookViewId="0">
      <selection activeCell="H16" sqref="H16"/>
    </sheetView>
  </sheetViews>
  <sheetFormatPr defaultColWidth="9.140625" defaultRowHeight="15"/>
  <cols>
    <col min="1" max="1" width="13.7109375" style="423" customWidth="1"/>
    <col min="2" max="2" width="36.7109375" style="423" customWidth="1"/>
    <col min="3" max="3" width="12.42578125" style="423" customWidth="1"/>
    <col min="4" max="4" width="4.5703125" style="423" customWidth="1"/>
    <col min="5" max="5" width="21.5703125" style="423" customWidth="1"/>
    <col min="6" max="6" width="22.85546875" style="423" customWidth="1"/>
    <col min="7" max="8" width="23.85546875" style="423" customWidth="1"/>
    <col min="9" max="9" width="9.7109375" style="453" bestFit="1" customWidth="1"/>
    <col min="10" max="10" width="11.5703125" style="453" customWidth="1"/>
    <col min="11" max="14" width="9" style="453" customWidth="1"/>
    <col min="15" max="16384" width="9.140625" style="423"/>
  </cols>
  <sheetData>
    <row r="1" spans="1:20" s="371" customFormat="1" ht="15.75">
      <c r="A1" s="577"/>
      <c r="B1" s="577"/>
      <c r="C1" s="577"/>
      <c r="D1" s="577"/>
      <c r="E1" s="577"/>
      <c r="F1" s="577"/>
      <c r="G1" s="577"/>
      <c r="H1" s="577"/>
      <c r="I1" s="369"/>
      <c r="J1" s="370"/>
      <c r="K1" s="370"/>
      <c r="L1" s="370"/>
      <c r="M1" s="370"/>
      <c r="N1" s="370"/>
    </row>
    <row r="2" spans="1:20" s="375" customFormat="1" ht="18.75">
      <c r="A2" s="578" t="s">
        <v>20</v>
      </c>
      <c r="B2" s="578"/>
      <c r="C2" s="578"/>
      <c r="D2" s="578"/>
      <c r="E2" s="578"/>
      <c r="F2" s="578"/>
      <c r="G2" s="578"/>
      <c r="H2" s="578"/>
      <c r="I2" s="372"/>
      <c r="J2" s="373"/>
      <c r="K2" s="372"/>
      <c r="L2" s="372"/>
      <c r="M2" s="372"/>
      <c r="N2" s="372"/>
      <c r="O2" s="374"/>
      <c r="P2" s="374"/>
      <c r="Q2" s="374"/>
      <c r="R2" s="374"/>
      <c r="S2" s="374"/>
    </row>
    <row r="3" spans="1:20" s="375" customFormat="1" ht="18.75">
      <c r="A3" s="578" t="s">
        <v>16595</v>
      </c>
      <c r="B3" s="578"/>
      <c r="C3" s="578"/>
      <c r="D3" s="578"/>
      <c r="E3" s="578"/>
      <c r="F3" s="578"/>
      <c r="G3" s="578"/>
      <c r="H3" s="578"/>
      <c r="I3" s="372"/>
      <c r="J3" s="373"/>
      <c r="K3" s="372"/>
      <c r="L3" s="372"/>
      <c r="M3" s="372"/>
      <c r="N3" s="372"/>
      <c r="O3" s="374"/>
      <c r="P3" s="374"/>
      <c r="Q3" s="374"/>
      <c r="R3" s="374"/>
      <c r="S3" s="374"/>
    </row>
    <row r="4" spans="1:20" s="375" customFormat="1" ht="18.75">
      <c r="A4" s="578" t="s">
        <v>22</v>
      </c>
      <c r="B4" s="578"/>
      <c r="C4" s="578"/>
      <c r="D4" s="578"/>
      <c r="E4" s="578"/>
      <c r="F4" s="578"/>
      <c r="G4" s="578"/>
      <c r="H4" s="578"/>
      <c r="I4" s="373"/>
      <c r="J4" s="372"/>
      <c r="K4" s="372"/>
      <c r="L4" s="372"/>
      <c r="M4" s="372"/>
      <c r="N4" s="372"/>
      <c r="O4" s="374"/>
      <c r="P4" s="374"/>
      <c r="Q4" s="374"/>
      <c r="R4" s="374"/>
      <c r="S4" s="374"/>
    </row>
    <row r="5" spans="1:20" s="375" customFormat="1" ht="18.75">
      <c r="A5" s="578" t="s">
        <v>16596</v>
      </c>
      <c r="B5" s="578"/>
      <c r="C5" s="578"/>
      <c r="D5" s="578"/>
      <c r="E5" s="578"/>
      <c r="F5" s="578"/>
      <c r="G5" s="578"/>
      <c r="H5" s="578"/>
      <c r="I5" s="373"/>
      <c r="J5" s="372"/>
      <c r="K5" s="372"/>
      <c r="L5" s="372"/>
      <c r="M5" s="372"/>
      <c r="N5" s="372"/>
      <c r="O5" s="374"/>
      <c r="P5" s="374"/>
      <c r="Q5" s="374"/>
      <c r="R5" s="374"/>
      <c r="S5" s="374"/>
    </row>
    <row r="6" spans="1:20" s="375" customFormat="1" ht="25.5">
      <c r="A6" s="376" t="s">
        <v>16448</v>
      </c>
      <c r="B6" s="576" t="s">
        <v>20080</v>
      </c>
      <c r="C6" s="576"/>
      <c r="D6" s="576"/>
      <c r="E6" s="576"/>
      <c r="F6" s="377" t="s">
        <v>40</v>
      </c>
      <c r="G6" s="378">
        <v>44399</v>
      </c>
      <c r="H6" s="378"/>
      <c r="I6" s="379"/>
      <c r="J6" s="373"/>
      <c r="K6" s="372"/>
      <c r="L6" s="372"/>
      <c r="M6" s="372"/>
      <c r="N6" s="372"/>
      <c r="O6" s="374"/>
      <c r="P6" s="374"/>
      <c r="Q6" s="374"/>
      <c r="R6" s="374"/>
      <c r="S6" s="374"/>
      <c r="T6" s="374"/>
    </row>
    <row r="7" spans="1:20" s="434" customFormat="1" ht="27.95" customHeight="1">
      <c r="A7" s="376" t="s">
        <v>23</v>
      </c>
      <c r="B7" s="574" t="s">
        <v>20078</v>
      </c>
      <c r="C7" s="575"/>
      <c r="D7" s="575"/>
      <c r="E7" s="575"/>
      <c r="F7" s="380" t="s">
        <v>42</v>
      </c>
      <c r="G7" s="432" t="s">
        <v>16544</v>
      </c>
      <c r="H7" s="432"/>
      <c r="I7" s="379"/>
      <c r="J7" s="372"/>
      <c r="K7" s="372"/>
      <c r="L7" s="372"/>
      <c r="M7" s="372"/>
      <c r="N7" s="372"/>
      <c r="O7" s="433"/>
      <c r="P7" s="433"/>
      <c r="Q7" s="433"/>
      <c r="R7" s="433"/>
      <c r="S7" s="433"/>
    </row>
    <row r="8" spans="1:20" s="375" customFormat="1" ht="12.75" customHeight="1">
      <c r="A8" s="381"/>
      <c r="B8" s="382"/>
      <c r="C8" s="382"/>
      <c r="D8" s="382"/>
      <c r="E8" s="383"/>
      <c r="F8" s="384"/>
      <c r="G8" s="385"/>
      <c r="H8" s="385"/>
      <c r="I8" s="379"/>
      <c r="J8" s="450" t="s">
        <v>20106</v>
      </c>
      <c r="K8" s="572" t="s">
        <v>20098</v>
      </c>
      <c r="L8" s="572"/>
      <c r="M8" s="572"/>
      <c r="N8" s="572"/>
      <c r="O8" s="374"/>
      <c r="P8" s="374"/>
      <c r="Q8" s="374"/>
      <c r="R8" s="374"/>
      <c r="S8" s="374"/>
    </row>
    <row r="9" spans="1:20" s="387" customFormat="1" ht="24.75" customHeight="1">
      <c r="A9" s="436" t="s">
        <v>7</v>
      </c>
      <c r="B9" s="437" t="s">
        <v>12</v>
      </c>
      <c r="C9" s="437" t="s">
        <v>16375</v>
      </c>
      <c r="D9" s="437" t="s">
        <v>11</v>
      </c>
      <c r="E9" s="437" t="s">
        <v>13</v>
      </c>
      <c r="F9" s="437" t="s">
        <v>13</v>
      </c>
      <c r="G9" s="437" t="s">
        <v>13</v>
      </c>
      <c r="H9" s="437" t="s">
        <v>20089</v>
      </c>
      <c r="I9" s="386"/>
      <c r="J9" s="451" t="s">
        <v>20097</v>
      </c>
      <c r="K9" s="449" t="s">
        <v>20099</v>
      </c>
      <c r="L9" s="449" t="s">
        <v>20100</v>
      </c>
      <c r="M9" s="449" t="s">
        <v>20101</v>
      </c>
      <c r="N9" s="449" t="s">
        <v>20102</v>
      </c>
    </row>
    <row r="10" spans="1:20" s="392" customFormat="1" ht="11.25">
      <c r="A10" s="388"/>
      <c r="B10" s="389"/>
      <c r="C10" s="389"/>
      <c r="D10" s="389"/>
      <c r="E10" s="390"/>
      <c r="F10" s="390"/>
      <c r="G10" s="390"/>
      <c r="H10" s="390"/>
      <c r="I10" s="391"/>
      <c r="J10" s="438"/>
      <c r="K10" s="439"/>
      <c r="L10" s="439"/>
      <c r="M10" s="439"/>
      <c r="N10" s="439"/>
    </row>
    <row r="11" spans="1:20" s="395" customFormat="1" ht="11.25">
      <c r="A11" s="411" t="s">
        <v>16376</v>
      </c>
      <c r="B11" s="412" t="s">
        <v>16602</v>
      </c>
      <c r="C11" s="413">
        <f>MIN(E13:H13)</f>
        <v>20000</v>
      </c>
      <c r="D11" s="414" t="s">
        <v>30</v>
      </c>
      <c r="E11" s="415" t="s">
        <v>16603</v>
      </c>
      <c r="F11" s="415"/>
      <c r="G11" s="415"/>
      <c r="H11" s="415" t="s">
        <v>20089</v>
      </c>
      <c r="I11" s="394"/>
      <c r="J11" s="440"/>
      <c r="K11" s="441"/>
      <c r="L11" s="441"/>
      <c r="M11" s="441"/>
      <c r="N11" s="441"/>
    </row>
    <row r="12" spans="1:20" s="395" customFormat="1" ht="11.25">
      <c r="A12" s="396"/>
      <c r="B12" s="397"/>
      <c r="C12" s="398" t="s">
        <v>16597</v>
      </c>
      <c r="D12" s="399"/>
      <c r="E12" s="425" t="s">
        <v>16672</v>
      </c>
      <c r="F12" s="400"/>
      <c r="G12" s="393"/>
      <c r="H12" s="393" t="s">
        <v>20091</v>
      </c>
      <c r="I12" s="394"/>
      <c r="J12" s="440"/>
      <c r="K12" s="441"/>
      <c r="L12" s="441"/>
      <c r="M12" s="441"/>
      <c r="N12" s="441"/>
    </row>
    <row r="13" spans="1:20" s="395" customFormat="1">
      <c r="A13" s="401"/>
      <c r="B13" s="402"/>
      <c r="C13" s="398" t="s">
        <v>14</v>
      </c>
      <c r="D13" s="403"/>
      <c r="E13" s="404">
        <v>20000</v>
      </c>
      <c r="F13" s="404"/>
      <c r="G13" s="404"/>
      <c r="H13" s="404"/>
      <c r="I13" s="394"/>
      <c r="J13" s="440"/>
      <c r="K13" s="441"/>
      <c r="L13" s="441"/>
      <c r="M13" s="441"/>
      <c r="N13" s="441"/>
    </row>
    <row r="14" spans="1:20" s="395" customFormat="1">
      <c r="A14" s="401"/>
      <c r="B14" s="402"/>
      <c r="C14" s="398" t="s">
        <v>15</v>
      </c>
      <c r="D14" s="403"/>
      <c r="E14" s="393" t="s">
        <v>16670</v>
      </c>
      <c r="F14" s="393"/>
      <c r="G14" s="393"/>
      <c r="H14" s="393"/>
      <c r="I14" s="394"/>
      <c r="J14" s="440"/>
      <c r="K14" s="441"/>
      <c r="L14" s="441"/>
      <c r="M14" s="441"/>
      <c r="N14" s="441"/>
    </row>
    <row r="15" spans="1:20" s="395" customFormat="1">
      <c r="A15" s="401"/>
      <c r="B15" s="402"/>
      <c r="C15" s="398" t="s">
        <v>16</v>
      </c>
      <c r="D15" s="403"/>
      <c r="E15" s="400" t="s">
        <v>16671</v>
      </c>
      <c r="F15" s="405"/>
      <c r="G15" s="405"/>
      <c r="H15" s="405"/>
      <c r="I15" s="394"/>
      <c r="J15" s="440"/>
      <c r="K15" s="441"/>
      <c r="L15" s="441"/>
      <c r="M15" s="441"/>
      <c r="N15" s="441"/>
    </row>
    <row r="16" spans="1:20" s="395" customFormat="1">
      <c r="A16" s="406"/>
      <c r="B16" s="407"/>
      <c r="C16" s="398" t="s">
        <v>17</v>
      </c>
      <c r="D16" s="408"/>
      <c r="E16" s="400">
        <v>44365</v>
      </c>
      <c r="F16" s="400"/>
      <c r="G16" s="400"/>
      <c r="H16" s="400"/>
      <c r="I16" s="394"/>
      <c r="J16" s="440"/>
      <c r="K16" s="441"/>
      <c r="L16" s="441"/>
      <c r="M16" s="441"/>
      <c r="N16" s="441"/>
    </row>
    <row r="17" spans="1:14" s="395" customFormat="1" ht="11.25" hidden="1" customHeight="1">
      <c r="A17" s="411" t="s">
        <v>16680</v>
      </c>
      <c r="B17" s="412" t="s">
        <v>16604</v>
      </c>
      <c r="C17" s="413">
        <f>MIN(E19:H19)</f>
        <v>7000</v>
      </c>
      <c r="D17" s="414" t="s">
        <v>30</v>
      </c>
      <c r="E17" s="415" t="s">
        <v>16379</v>
      </c>
      <c r="F17" s="415" t="s">
        <v>16585</v>
      </c>
      <c r="G17" s="415"/>
      <c r="H17" s="415" t="s">
        <v>20089</v>
      </c>
      <c r="I17" s="394"/>
      <c r="J17" s="440"/>
      <c r="K17" s="441"/>
      <c r="L17" s="441"/>
      <c r="M17" s="441"/>
      <c r="N17" s="441"/>
    </row>
    <row r="18" spans="1:14" s="395" customFormat="1" ht="22.5" hidden="1" customHeight="1">
      <c r="A18" s="396"/>
      <c r="B18" s="397"/>
      <c r="C18" s="398" t="s">
        <v>16597</v>
      </c>
      <c r="D18" s="399"/>
      <c r="E18" s="400" t="s">
        <v>16642</v>
      </c>
      <c r="F18" s="393" t="s">
        <v>16586</v>
      </c>
      <c r="G18" s="393"/>
      <c r="H18" s="393"/>
      <c r="I18" s="452" t="s">
        <v>20107</v>
      </c>
      <c r="J18" s="443">
        <f>AVERAGEA(E19:H19)</f>
        <v>15625</v>
      </c>
      <c r="K18" s="444">
        <f>1-(E19/$J18)</f>
        <v>-0.55200000000000005</v>
      </c>
      <c r="L18" s="444">
        <f>1-(F19/$J18)</f>
        <v>0.55200000000000005</v>
      </c>
      <c r="M18" s="444">
        <f>1-(G19/$J18)</f>
        <v>1</v>
      </c>
      <c r="N18" s="444">
        <f>1-(H19/$J18)</f>
        <v>1</v>
      </c>
    </row>
    <row r="19" spans="1:14" s="395" customFormat="1" ht="15" hidden="1" customHeight="1">
      <c r="A19" s="401"/>
      <c r="B19" s="402"/>
      <c r="C19" s="398" t="s">
        <v>14</v>
      </c>
      <c r="D19" s="403"/>
      <c r="E19" s="404">
        <v>24250</v>
      </c>
      <c r="F19" s="404">
        <v>7000</v>
      </c>
      <c r="G19" s="404"/>
      <c r="H19" s="404"/>
      <c r="I19" s="442" t="s">
        <v>20097</v>
      </c>
      <c r="J19" s="443">
        <f>MEDIAN(E19:H19)</f>
        <v>15625</v>
      </c>
      <c r="K19" s="444">
        <f>1-(E19/$J19)</f>
        <v>-0.55200000000000005</v>
      </c>
      <c r="L19" s="444">
        <f t="shared" ref="L19:N19" si="0">1-(F19/$J19)</f>
        <v>0.55200000000000005</v>
      </c>
      <c r="M19" s="444">
        <f t="shared" si="0"/>
        <v>1</v>
      </c>
      <c r="N19" s="444">
        <f t="shared" si="0"/>
        <v>1</v>
      </c>
    </row>
    <row r="20" spans="1:14" s="395" customFormat="1" ht="15" hidden="1" customHeight="1">
      <c r="A20" s="401"/>
      <c r="B20" s="402"/>
      <c r="C20" s="398" t="s">
        <v>15</v>
      </c>
      <c r="D20" s="403"/>
      <c r="E20" s="393" t="s">
        <v>16641</v>
      </c>
      <c r="F20" s="393" t="s">
        <v>16587</v>
      </c>
      <c r="G20" s="393"/>
      <c r="H20" s="393"/>
      <c r="I20" s="394"/>
      <c r="J20" s="440"/>
      <c r="K20" s="441"/>
      <c r="L20" s="441"/>
      <c r="M20" s="441"/>
      <c r="N20" s="441"/>
    </row>
    <row r="21" spans="1:14" s="395" customFormat="1" ht="15" hidden="1" customHeight="1">
      <c r="A21" s="401"/>
      <c r="B21" s="402"/>
      <c r="C21" s="398" t="s">
        <v>16</v>
      </c>
      <c r="D21" s="403"/>
      <c r="E21" s="400" t="s">
        <v>16643</v>
      </c>
      <c r="F21" s="405" t="s">
        <v>16588</v>
      </c>
      <c r="G21" s="405"/>
      <c r="H21" s="405"/>
      <c r="I21" s="394"/>
      <c r="J21" s="440"/>
      <c r="K21" s="441"/>
      <c r="L21" s="441"/>
      <c r="M21" s="441"/>
      <c r="N21" s="441"/>
    </row>
    <row r="22" spans="1:14" s="395" customFormat="1" ht="15" hidden="1" customHeight="1">
      <c r="A22" s="406"/>
      <c r="B22" s="407"/>
      <c r="C22" s="398" t="s">
        <v>17</v>
      </c>
      <c r="D22" s="408"/>
      <c r="E22" s="400">
        <v>44356</v>
      </c>
      <c r="F22" s="400">
        <v>44361</v>
      </c>
      <c r="G22" s="400"/>
      <c r="H22" s="400"/>
      <c r="I22" s="394"/>
      <c r="J22" s="440"/>
      <c r="K22" s="441"/>
      <c r="L22" s="441"/>
      <c r="M22" s="441"/>
      <c r="N22" s="441"/>
    </row>
    <row r="23" spans="1:14" s="395" customFormat="1" ht="11.25" hidden="1" customHeight="1">
      <c r="A23" s="411" t="s">
        <v>16377</v>
      </c>
      <c r="B23" s="412" t="s">
        <v>16605</v>
      </c>
      <c r="C23" s="413">
        <f>MIN(E25:H25)</f>
        <v>2060</v>
      </c>
      <c r="D23" s="414" t="s">
        <v>30</v>
      </c>
      <c r="E23" s="415" t="s">
        <v>16379</v>
      </c>
      <c r="F23" s="415" t="s">
        <v>16378</v>
      </c>
      <c r="G23" s="415"/>
      <c r="H23" s="415" t="s">
        <v>20089</v>
      </c>
      <c r="I23" s="394"/>
      <c r="J23" s="440"/>
      <c r="K23" s="441"/>
      <c r="L23" s="441"/>
      <c r="M23" s="441"/>
      <c r="N23" s="441"/>
    </row>
    <row r="24" spans="1:14" s="395" customFormat="1" ht="11.25" hidden="1" customHeight="1">
      <c r="A24" s="396"/>
      <c r="B24" s="397"/>
      <c r="C24" s="398" t="s">
        <v>16597</v>
      </c>
      <c r="D24" s="399"/>
      <c r="E24" s="400" t="s">
        <v>16642</v>
      </c>
      <c r="F24" s="400" t="s">
        <v>16380</v>
      </c>
      <c r="G24" s="393"/>
      <c r="H24" s="393"/>
      <c r="I24" s="452" t="s">
        <v>20107</v>
      </c>
      <c r="J24" s="443">
        <f t="shared" ref="J24" si="1">AVERAGEA(E25:H25)</f>
        <v>2380.09</v>
      </c>
      <c r="K24" s="444">
        <f t="shared" ref="K24:N24" si="2">1-(E25/$J24)</f>
        <v>0.13448651101428943</v>
      </c>
      <c r="L24" s="444">
        <f t="shared" si="2"/>
        <v>-0.13448651101428921</v>
      </c>
      <c r="M24" s="444">
        <f t="shared" si="2"/>
        <v>1</v>
      </c>
      <c r="N24" s="444">
        <f t="shared" si="2"/>
        <v>1</v>
      </c>
    </row>
    <row r="25" spans="1:14" s="395" customFormat="1" ht="15" hidden="1" customHeight="1">
      <c r="A25" s="401"/>
      <c r="B25" s="402"/>
      <c r="C25" s="398" t="s">
        <v>14</v>
      </c>
      <c r="D25" s="403"/>
      <c r="E25" s="404">
        <v>2060</v>
      </c>
      <c r="F25" s="404">
        <v>2700.18</v>
      </c>
      <c r="G25" s="404"/>
      <c r="H25" s="404"/>
      <c r="I25" s="442" t="s">
        <v>20097</v>
      </c>
      <c r="J25" s="443">
        <f t="shared" ref="J25" si="3">MEDIAN(E25:H25)</f>
        <v>2380.09</v>
      </c>
      <c r="K25" s="444">
        <f t="shared" ref="K25:N25" si="4">1-(E25/$J25)</f>
        <v>0.13448651101428943</v>
      </c>
      <c r="L25" s="444">
        <f t="shared" si="4"/>
        <v>-0.13448651101428921</v>
      </c>
      <c r="M25" s="444">
        <f t="shared" si="4"/>
        <v>1</v>
      </c>
      <c r="N25" s="444">
        <f t="shared" si="4"/>
        <v>1</v>
      </c>
    </row>
    <row r="26" spans="1:14" s="395" customFormat="1" ht="15" hidden="1" customHeight="1">
      <c r="A26" s="401"/>
      <c r="B26" s="402"/>
      <c r="C26" s="398" t="s">
        <v>15</v>
      </c>
      <c r="D26" s="403"/>
      <c r="E26" s="393" t="s">
        <v>16641</v>
      </c>
      <c r="F26" s="393" t="s">
        <v>31</v>
      </c>
      <c r="G26" s="393"/>
      <c r="H26" s="393"/>
      <c r="I26" s="394"/>
      <c r="J26" s="440"/>
      <c r="K26" s="441"/>
      <c r="L26" s="441"/>
      <c r="M26" s="441"/>
      <c r="N26" s="441"/>
    </row>
    <row r="27" spans="1:14" s="395" customFormat="1" ht="15" hidden="1" customHeight="1">
      <c r="A27" s="401"/>
      <c r="B27" s="402"/>
      <c r="C27" s="398" t="s">
        <v>16</v>
      </c>
      <c r="D27" s="403"/>
      <c r="E27" s="400" t="s">
        <v>16643</v>
      </c>
      <c r="F27" s="405" t="s">
        <v>16645</v>
      </c>
      <c r="G27" s="405"/>
      <c r="H27" s="405"/>
      <c r="I27" s="394"/>
      <c r="J27" s="440"/>
      <c r="K27" s="441"/>
      <c r="L27" s="441"/>
      <c r="M27" s="441"/>
      <c r="N27" s="441"/>
    </row>
    <row r="28" spans="1:14" s="395" customFormat="1" ht="15" hidden="1" customHeight="1">
      <c r="A28" s="406"/>
      <c r="B28" s="407"/>
      <c r="C28" s="398" t="s">
        <v>17</v>
      </c>
      <c r="D28" s="408"/>
      <c r="E28" s="400">
        <v>44356</v>
      </c>
      <c r="F28" s="400">
        <v>44356</v>
      </c>
      <c r="G28" s="400"/>
      <c r="H28" s="400"/>
      <c r="I28" s="394"/>
      <c r="J28" s="440"/>
      <c r="K28" s="441"/>
      <c r="L28" s="441"/>
      <c r="M28" s="441"/>
      <c r="N28" s="441"/>
    </row>
    <row r="29" spans="1:14" s="395" customFormat="1" ht="11.25" hidden="1" customHeight="1">
      <c r="A29" s="411" t="s">
        <v>16382</v>
      </c>
      <c r="B29" s="412" t="s">
        <v>16606</v>
      </c>
      <c r="C29" s="413">
        <f>MIN(E31:H31)</f>
        <v>1225</v>
      </c>
      <c r="D29" s="414" t="s">
        <v>30</v>
      </c>
      <c r="E29" s="415" t="s">
        <v>16379</v>
      </c>
      <c r="F29" s="415" t="s">
        <v>16378</v>
      </c>
      <c r="G29" s="415" t="s">
        <v>16590</v>
      </c>
      <c r="H29" s="415" t="s">
        <v>20089</v>
      </c>
      <c r="I29" s="394"/>
      <c r="J29" s="440"/>
      <c r="K29" s="441"/>
      <c r="L29" s="441"/>
      <c r="M29" s="441"/>
      <c r="N29" s="441"/>
    </row>
    <row r="30" spans="1:14" s="395" customFormat="1" ht="11.25" hidden="1" customHeight="1">
      <c r="A30" s="396"/>
      <c r="B30" s="397"/>
      <c r="C30" s="398" t="s">
        <v>16597</v>
      </c>
      <c r="D30" s="399"/>
      <c r="E30" s="400" t="s">
        <v>16642</v>
      </c>
      <c r="F30" s="400" t="s">
        <v>16380</v>
      </c>
      <c r="G30" s="393" t="s">
        <v>16591</v>
      </c>
      <c r="H30" s="393"/>
      <c r="I30" s="452" t="s">
        <v>20107</v>
      </c>
      <c r="J30" s="443">
        <f t="shared" ref="J30" si="5">AVERAGEA(E31:H31)</f>
        <v>2084.9</v>
      </c>
      <c r="K30" s="444">
        <f t="shared" ref="K30:N30" si="6">1-(E31/$J30)</f>
        <v>1.194301884982496E-2</v>
      </c>
      <c r="L30" s="444">
        <f t="shared" si="6"/>
        <v>-0.42438486258333707</v>
      </c>
      <c r="M30" s="444">
        <f t="shared" si="6"/>
        <v>0.41244184373351245</v>
      </c>
      <c r="N30" s="444">
        <f t="shared" si="6"/>
        <v>1</v>
      </c>
    </row>
    <row r="31" spans="1:14" s="395" customFormat="1" ht="15" hidden="1" customHeight="1">
      <c r="A31" s="401"/>
      <c r="B31" s="402"/>
      <c r="C31" s="398" t="s">
        <v>14</v>
      </c>
      <c r="D31" s="403"/>
      <c r="E31" s="404">
        <v>2060</v>
      </c>
      <c r="F31" s="404">
        <v>2969.7</v>
      </c>
      <c r="G31" s="404">
        <v>1225</v>
      </c>
      <c r="H31" s="404"/>
      <c r="I31" s="442" t="s">
        <v>20097</v>
      </c>
      <c r="J31" s="443">
        <f t="shared" ref="J31" si="7">MEDIAN(E31:H31)</f>
        <v>2060</v>
      </c>
      <c r="K31" s="444">
        <f t="shared" ref="K31:N31" si="8">1-(E31/$J31)</f>
        <v>0</v>
      </c>
      <c r="L31" s="444">
        <f t="shared" si="8"/>
        <v>-0.44160194174757272</v>
      </c>
      <c r="M31" s="444">
        <f t="shared" si="8"/>
        <v>0.40533980582524276</v>
      </c>
      <c r="N31" s="444">
        <f t="shared" si="8"/>
        <v>1</v>
      </c>
    </row>
    <row r="32" spans="1:14" s="395" customFormat="1" ht="15" hidden="1" customHeight="1">
      <c r="A32" s="401"/>
      <c r="B32" s="402"/>
      <c r="C32" s="398" t="s">
        <v>15</v>
      </c>
      <c r="D32" s="403"/>
      <c r="E32" s="393" t="s">
        <v>16641</v>
      </c>
      <c r="F32" s="393" t="s">
        <v>31</v>
      </c>
      <c r="G32" s="393" t="s">
        <v>16592</v>
      </c>
      <c r="H32" s="393"/>
      <c r="I32" s="394"/>
      <c r="J32" s="440"/>
      <c r="K32" s="441"/>
      <c r="L32" s="441"/>
      <c r="M32" s="441"/>
      <c r="N32" s="441"/>
    </row>
    <row r="33" spans="1:14" s="395" customFormat="1" ht="15" hidden="1" customHeight="1">
      <c r="A33" s="401"/>
      <c r="B33" s="402"/>
      <c r="C33" s="398" t="s">
        <v>16</v>
      </c>
      <c r="D33" s="403"/>
      <c r="E33" s="400" t="s">
        <v>16643</v>
      </c>
      <c r="F33" s="405" t="s">
        <v>16645</v>
      </c>
      <c r="G33" s="405" t="s">
        <v>16593</v>
      </c>
      <c r="H33" s="405"/>
      <c r="I33" s="394"/>
      <c r="J33" s="440"/>
      <c r="K33" s="441"/>
      <c r="L33" s="441"/>
      <c r="M33" s="441"/>
      <c r="N33" s="441"/>
    </row>
    <row r="34" spans="1:14" s="395" customFormat="1" ht="15" hidden="1" customHeight="1">
      <c r="A34" s="406"/>
      <c r="B34" s="407"/>
      <c r="C34" s="398" t="s">
        <v>17</v>
      </c>
      <c r="D34" s="408"/>
      <c r="E34" s="400">
        <v>44356</v>
      </c>
      <c r="F34" s="400">
        <v>44356</v>
      </c>
      <c r="G34" s="400">
        <v>44361</v>
      </c>
      <c r="H34" s="400"/>
      <c r="I34" s="394"/>
      <c r="J34" s="440"/>
      <c r="K34" s="441"/>
      <c r="L34" s="441"/>
      <c r="M34" s="441"/>
      <c r="N34" s="441"/>
    </row>
    <row r="35" spans="1:14" s="395" customFormat="1" ht="11.25" hidden="1" customHeight="1">
      <c r="A35" s="411" t="s">
        <v>16386</v>
      </c>
      <c r="B35" s="412" t="s">
        <v>16607</v>
      </c>
      <c r="C35" s="413">
        <f>MIN(E37:H37)</f>
        <v>1620</v>
      </c>
      <c r="D35" s="414" t="s">
        <v>30</v>
      </c>
      <c r="E35" s="415" t="s">
        <v>16379</v>
      </c>
      <c r="F35" s="415" t="s">
        <v>16378</v>
      </c>
      <c r="G35" s="415" t="s">
        <v>16384</v>
      </c>
      <c r="H35" s="415" t="s">
        <v>20089</v>
      </c>
      <c r="I35" s="394"/>
      <c r="J35" s="440"/>
      <c r="K35" s="441"/>
      <c r="L35" s="441"/>
      <c r="M35" s="441"/>
      <c r="N35" s="441"/>
    </row>
    <row r="36" spans="1:14" s="395" customFormat="1" ht="22.5" hidden="1" customHeight="1">
      <c r="A36" s="396"/>
      <c r="B36" s="397"/>
      <c r="C36" s="398" t="s">
        <v>16597</v>
      </c>
      <c r="D36" s="399"/>
      <c r="E36" s="400" t="s">
        <v>16642</v>
      </c>
      <c r="F36" s="400" t="s">
        <v>16380</v>
      </c>
      <c r="G36" s="393" t="s">
        <v>16651</v>
      </c>
      <c r="H36" s="393"/>
      <c r="I36" s="452" t="s">
        <v>20107</v>
      </c>
      <c r="J36" s="443">
        <f t="shared" ref="J36" si="9">AVERAGEA(E37:H37)</f>
        <v>3003.3933333333334</v>
      </c>
      <c r="K36" s="444">
        <f t="shared" ref="K36:N36" si="10">1-(E37/$J36)</f>
        <v>-0.56156702751776311</v>
      </c>
      <c r="L36" s="444">
        <f t="shared" si="10"/>
        <v>0.10095691761984782</v>
      </c>
      <c r="M36" s="444">
        <f t="shared" si="10"/>
        <v>0.46061010989791551</v>
      </c>
      <c r="N36" s="444">
        <f t="shared" si="10"/>
        <v>1</v>
      </c>
    </row>
    <row r="37" spans="1:14" s="395" customFormat="1" ht="15" hidden="1" customHeight="1">
      <c r="A37" s="401"/>
      <c r="B37" s="402"/>
      <c r="C37" s="398" t="s">
        <v>14</v>
      </c>
      <c r="D37" s="403"/>
      <c r="E37" s="404">
        <v>4690</v>
      </c>
      <c r="F37" s="404">
        <v>2700.18</v>
      </c>
      <c r="G37" s="404">
        <v>1620</v>
      </c>
      <c r="H37" s="404"/>
      <c r="I37" s="442" t="s">
        <v>20097</v>
      </c>
      <c r="J37" s="443">
        <f t="shared" ref="J37" si="11">MEDIAN(E37:H37)</f>
        <v>2700.18</v>
      </c>
      <c r="K37" s="444">
        <f t="shared" ref="K37:N37" si="12">1-(E37/$J37)</f>
        <v>-0.73692124228755129</v>
      </c>
      <c r="L37" s="444">
        <f t="shared" si="12"/>
        <v>0</v>
      </c>
      <c r="M37" s="444">
        <f t="shared" si="12"/>
        <v>0.40003999733351103</v>
      </c>
      <c r="N37" s="444">
        <f t="shared" si="12"/>
        <v>1</v>
      </c>
    </row>
    <row r="38" spans="1:14" s="395" customFormat="1" ht="15" hidden="1" customHeight="1">
      <c r="A38" s="401"/>
      <c r="B38" s="402"/>
      <c r="C38" s="398" t="s">
        <v>15</v>
      </c>
      <c r="D38" s="403"/>
      <c r="E38" s="393" t="s">
        <v>16641</v>
      </c>
      <c r="F38" s="393" t="s">
        <v>31</v>
      </c>
      <c r="G38" s="393" t="s">
        <v>16385</v>
      </c>
      <c r="H38" s="393"/>
      <c r="I38" s="394"/>
      <c r="J38" s="440"/>
      <c r="K38" s="441"/>
      <c r="L38" s="441"/>
      <c r="M38" s="441"/>
      <c r="N38" s="441"/>
    </row>
    <row r="39" spans="1:14" s="395" customFormat="1" ht="15" hidden="1" customHeight="1">
      <c r="A39" s="401"/>
      <c r="B39" s="402"/>
      <c r="C39" s="398" t="s">
        <v>16</v>
      </c>
      <c r="D39" s="403"/>
      <c r="E39" s="400" t="s">
        <v>16643</v>
      </c>
      <c r="F39" s="405" t="s">
        <v>16645</v>
      </c>
      <c r="G39" s="405" t="s">
        <v>16650</v>
      </c>
      <c r="H39" s="405"/>
      <c r="I39" s="394"/>
      <c r="J39" s="440"/>
      <c r="K39" s="441"/>
      <c r="L39" s="441"/>
      <c r="M39" s="441"/>
      <c r="N39" s="441"/>
    </row>
    <row r="40" spans="1:14" s="395" customFormat="1" ht="15" hidden="1" customHeight="1">
      <c r="A40" s="406"/>
      <c r="B40" s="407"/>
      <c r="C40" s="398" t="s">
        <v>17</v>
      </c>
      <c r="D40" s="408"/>
      <c r="E40" s="400">
        <v>44356</v>
      </c>
      <c r="F40" s="400">
        <v>44356</v>
      </c>
      <c r="G40" s="400">
        <v>44356</v>
      </c>
      <c r="H40" s="400"/>
      <c r="I40" s="394"/>
      <c r="J40" s="440"/>
      <c r="K40" s="441"/>
      <c r="L40" s="441"/>
      <c r="M40" s="441"/>
      <c r="N40" s="441"/>
    </row>
    <row r="41" spans="1:14" s="395" customFormat="1" ht="11.25" hidden="1" customHeight="1">
      <c r="A41" s="411" t="s">
        <v>16387</v>
      </c>
      <c r="B41" s="412" t="s">
        <v>16608</v>
      </c>
      <c r="C41" s="413">
        <f>MIN(E43:H43)</f>
        <v>7000</v>
      </c>
      <c r="D41" s="414" t="s">
        <v>30</v>
      </c>
      <c r="E41" s="415" t="s">
        <v>16379</v>
      </c>
      <c r="F41" s="415" t="s">
        <v>16378</v>
      </c>
      <c r="G41" s="415" t="s">
        <v>16585</v>
      </c>
      <c r="H41" s="415" t="s">
        <v>20089</v>
      </c>
      <c r="I41" s="394"/>
      <c r="J41" s="440"/>
      <c r="K41" s="441"/>
      <c r="L41" s="441"/>
      <c r="M41" s="441"/>
      <c r="N41" s="441"/>
    </row>
    <row r="42" spans="1:14" s="395" customFormat="1" ht="11.25" hidden="1" customHeight="1">
      <c r="A42" s="396"/>
      <c r="B42" s="397"/>
      <c r="C42" s="398" t="s">
        <v>16597</v>
      </c>
      <c r="D42" s="399"/>
      <c r="E42" s="400" t="s">
        <v>16642</v>
      </c>
      <c r="F42" s="400" t="s">
        <v>16380</v>
      </c>
      <c r="G42" s="393" t="s">
        <v>16586</v>
      </c>
      <c r="H42" s="393"/>
      <c r="I42" s="452" t="s">
        <v>20107</v>
      </c>
      <c r="J42" s="443">
        <f t="shared" ref="J42" si="13">AVERAGEA(E43:H43)</f>
        <v>9533.19</v>
      </c>
      <c r="K42" s="444">
        <f t="shared" ref="K42:N42" si="14">1-(E43/$J42)</f>
        <v>-0.22204634545204693</v>
      </c>
      <c r="L42" s="444">
        <f t="shared" si="14"/>
        <v>-4.3676880456594125E-2</v>
      </c>
      <c r="M42" s="444">
        <f t="shared" si="14"/>
        <v>0.26572322590864128</v>
      </c>
      <c r="N42" s="444">
        <f t="shared" si="14"/>
        <v>1</v>
      </c>
    </row>
    <row r="43" spans="1:14" s="395" customFormat="1" ht="15" hidden="1" customHeight="1">
      <c r="A43" s="401"/>
      <c r="B43" s="402"/>
      <c r="C43" s="398" t="s">
        <v>14</v>
      </c>
      <c r="D43" s="403"/>
      <c r="E43" s="404">
        <v>11650</v>
      </c>
      <c r="F43" s="404">
        <v>9949.57</v>
      </c>
      <c r="G43" s="404">
        <v>7000</v>
      </c>
      <c r="H43" s="404"/>
      <c r="I43" s="442" t="s">
        <v>20097</v>
      </c>
      <c r="J43" s="443">
        <f t="shared" ref="J43" si="15">MEDIAN(E43:H43)</f>
        <v>9949.57</v>
      </c>
      <c r="K43" s="444">
        <f t="shared" ref="K43:N43" si="16">1-(E43/$J43)</f>
        <v>-0.17090487327593062</v>
      </c>
      <c r="L43" s="444">
        <f t="shared" si="16"/>
        <v>0</v>
      </c>
      <c r="M43" s="444">
        <f t="shared" si="16"/>
        <v>0.29645200747368983</v>
      </c>
      <c r="N43" s="444">
        <f t="shared" si="16"/>
        <v>1</v>
      </c>
    </row>
    <row r="44" spans="1:14" s="395" customFormat="1" ht="15" hidden="1" customHeight="1">
      <c r="A44" s="401"/>
      <c r="B44" s="402"/>
      <c r="C44" s="398" t="s">
        <v>15</v>
      </c>
      <c r="D44" s="403"/>
      <c r="E44" s="393" t="s">
        <v>16641</v>
      </c>
      <c r="F44" s="393" t="s">
        <v>31</v>
      </c>
      <c r="G44" s="393" t="s">
        <v>16587</v>
      </c>
      <c r="H44" s="393"/>
      <c r="I44" s="394"/>
      <c r="J44" s="440"/>
      <c r="K44" s="441"/>
      <c r="L44" s="441"/>
      <c r="M44" s="441"/>
      <c r="N44" s="441"/>
    </row>
    <row r="45" spans="1:14" s="395" customFormat="1" ht="15" hidden="1" customHeight="1">
      <c r="A45" s="401"/>
      <c r="B45" s="402"/>
      <c r="C45" s="398" t="s">
        <v>16</v>
      </c>
      <c r="D45" s="403"/>
      <c r="E45" s="400" t="s">
        <v>16643</v>
      </c>
      <c r="F45" s="405" t="s">
        <v>16645</v>
      </c>
      <c r="G45" s="405" t="s">
        <v>16588</v>
      </c>
      <c r="H45" s="405"/>
      <c r="I45" s="394"/>
      <c r="J45" s="440"/>
      <c r="K45" s="441"/>
      <c r="L45" s="441"/>
      <c r="M45" s="441"/>
      <c r="N45" s="441"/>
    </row>
    <row r="46" spans="1:14" s="395" customFormat="1" ht="15" hidden="1" customHeight="1">
      <c r="A46" s="406"/>
      <c r="B46" s="407"/>
      <c r="C46" s="398" t="s">
        <v>17</v>
      </c>
      <c r="D46" s="408"/>
      <c r="E46" s="400">
        <v>44356</v>
      </c>
      <c r="F46" s="400">
        <v>44356</v>
      </c>
      <c r="G46" s="400">
        <v>44361</v>
      </c>
      <c r="H46" s="400"/>
      <c r="I46" s="394"/>
      <c r="J46" s="440"/>
      <c r="K46" s="441"/>
      <c r="L46" s="441"/>
      <c r="M46" s="441"/>
      <c r="N46" s="441"/>
    </row>
    <row r="47" spans="1:14" s="395" customFormat="1" ht="11.25" hidden="1" customHeight="1">
      <c r="A47" s="411" t="s">
        <v>16388</v>
      </c>
      <c r="B47" s="412" t="s">
        <v>16609</v>
      </c>
      <c r="C47" s="413">
        <f>MIN(E49:H49)</f>
        <v>4850</v>
      </c>
      <c r="D47" s="414" t="s">
        <v>30</v>
      </c>
      <c r="E47" s="415" t="s">
        <v>16682</v>
      </c>
      <c r="F47" s="415"/>
      <c r="G47" s="415"/>
      <c r="H47" s="415" t="s">
        <v>20089</v>
      </c>
      <c r="I47" s="394"/>
      <c r="J47" s="440"/>
      <c r="K47" s="441"/>
      <c r="L47" s="441"/>
      <c r="M47" s="441"/>
      <c r="N47" s="441"/>
    </row>
    <row r="48" spans="1:14" s="395" customFormat="1" ht="22.5" hidden="1" customHeight="1">
      <c r="A48" s="396"/>
      <c r="B48" s="397"/>
      <c r="C48" s="398" t="s">
        <v>16597</v>
      </c>
      <c r="D48" s="399"/>
      <c r="E48" s="400" t="s">
        <v>16683</v>
      </c>
      <c r="F48" s="400"/>
      <c r="G48" s="393"/>
      <c r="H48" s="393"/>
      <c r="I48" s="452" t="s">
        <v>20107</v>
      </c>
      <c r="J48" s="443">
        <f t="shared" ref="J48" si="17">AVERAGEA(E49:H49)</f>
        <v>4850</v>
      </c>
      <c r="K48" s="444">
        <f t="shared" ref="K48:N48" si="18">1-(E49/$J48)</f>
        <v>0</v>
      </c>
      <c r="L48" s="444">
        <f t="shared" si="18"/>
        <v>1</v>
      </c>
      <c r="M48" s="444">
        <f t="shared" si="18"/>
        <v>1</v>
      </c>
      <c r="N48" s="444">
        <f t="shared" si="18"/>
        <v>1</v>
      </c>
    </row>
    <row r="49" spans="1:14" s="395" customFormat="1" ht="15" hidden="1" customHeight="1">
      <c r="A49" s="401"/>
      <c r="B49" s="402"/>
      <c r="C49" s="398" t="s">
        <v>14</v>
      </c>
      <c r="D49" s="403"/>
      <c r="E49" s="404">
        <v>4850</v>
      </c>
      <c r="F49" s="404"/>
      <c r="G49" s="404"/>
      <c r="H49" s="404"/>
      <c r="I49" s="442" t="s">
        <v>20097</v>
      </c>
      <c r="J49" s="443">
        <f t="shared" ref="J49" si="19">MEDIAN(E49:H49)</f>
        <v>4850</v>
      </c>
      <c r="K49" s="444">
        <f t="shared" ref="K49:N49" si="20">1-(E49/$J49)</f>
        <v>0</v>
      </c>
      <c r="L49" s="444">
        <f t="shared" si="20"/>
        <v>1</v>
      </c>
      <c r="M49" s="444">
        <f t="shared" si="20"/>
        <v>1</v>
      </c>
      <c r="N49" s="444">
        <f t="shared" si="20"/>
        <v>1</v>
      </c>
    </row>
    <row r="50" spans="1:14" s="395" customFormat="1" ht="15" hidden="1" customHeight="1">
      <c r="A50" s="401"/>
      <c r="B50" s="402"/>
      <c r="C50" s="398" t="s">
        <v>15</v>
      </c>
      <c r="D50" s="403"/>
      <c r="E50" s="393" t="s">
        <v>16684</v>
      </c>
      <c r="F50" s="393"/>
      <c r="G50" s="393"/>
      <c r="H50" s="393"/>
      <c r="I50" s="394"/>
      <c r="J50" s="440"/>
      <c r="K50" s="441"/>
      <c r="L50" s="441"/>
      <c r="M50" s="441"/>
      <c r="N50" s="441"/>
    </row>
    <row r="51" spans="1:14" s="395" customFormat="1" ht="15" hidden="1" customHeight="1">
      <c r="A51" s="401"/>
      <c r="B51" s="402"/>
      <c r="C51" s="398" t="s">
        <v>16</v>
      </c>
      <c r="D51" s="403"/>
      <c r="E51" s="400" t="s">
        <v>16681</v>
      </c>
      <c r="F51" s="405"/>
      <c r="G51" s="405"/>
      <c r="H51" s="405"/>
      <c r="I51" s="394"/>
      <c r="J51" s="440"/>
      <c r="K51" s="441"/>
      <c r="L51" s="441"/>
      <c r="M51" s="441"/>
      <c r="N51" s="441"/>
    </row>
    <row r="52" spans="1:14" s="395" customFormat="1" ht="15" hidden="1" customHeight="1">
      <c r="A52" s="406"/>
      <c r="B52" s="407"/>
      <c r="C52" s="398" t="s">
        <v>17</v>
      </c>
      <c r="D52" s="408"/>
      <c r="E52" s="400">
        <v>44398</v>
      </c>
      <c r="F52" s="400"/>
      <c r="G52" s="400"/>
      <c r="H52" s="400"/>
      <c r="I52" s="394"/>
      <c r="J52" s="440"/>
      <c r="K52" s="441"/>
      <c r="L52" s="441"/>
      <c r="M52" s="441"/>
      <c r="N52" s="441"/>
    </row>
    <row r="53" spans="1:14" s="395" customFormat="1" ht="11.25" hidden="1" customHeight="1">
      <c r="A53" s="411" t="s">
        <v>16389</v>
      </c>
      <c r="B53" s="412" t="s">
        <v>16610</v>
      </c>
      <c r="C53" s="413">
        <f>MIN(E55:H55)</f>
        <v>14210</v>
      </c>
      <c r="D53" s="414" t="s">
        <v>30</v>
      </c>
      <c r="E53" s="415" t="s">
        <v>16379</v>
      </c>
      <c r="F53" s="415" t="s">
        <v>16383</v>
      </c>
      <c r="G53" s="415"/>
      <c r="H53" s="415" t="s">
        <v>20089</v>
      </c>
      <c r="I53" s="394"/>
      <c r="J53" s="440"/>
      <c r="K53" s="441"/>
      <c r="L53" s="441"/>
      <c r="M53" s="441"/>
      <c r="N53" s="441"/>
    </row>
    <row r="54" spans="1:14" s="395" customFormat="1" ht="11.25" hidden="1" customHeight="1">
      <c r="A54" s="396"/>
      <c r="B54" s="397"/>
      <c r="C54" s="398" t="s">
        <v>16597</v>
      </c>
      <c r="D54" s="399"/>
      <c r="E54" s="400" t="s">
        <v>16642</v>
      </c>
      <c r="F54" s="393" t="s">
        <v>16658</v>
      </c>
      <c r="G54" s="393"/>
      <c r="H54" s="393"/>
      <c r="I54" s="452" t="s">
        <v>20107</v>
      </c>
      <c r="J54" s="443">
        <f t="shared" ref="J54" si="21">AVERAGEA(E55:H55)</f>
        <v>17300</v>
      </c>
      <c r="K54" s="444">
        <f t="shared" ref="K54:N54" si="22">1-(E55/$J54)</f>
        <v>0.17861271676300583</v>
      </c>
      <c r="L54" s="444">
        <f t="shared" si="22"/>
        <v>-0.17861271676300583</v>
      </c>
      <c r="M54" s="444">
        <f t="shared" si="22"/>
        <v>1</v>
      </c>
      <c r="N54" s="444">
        <f t="shared" si="22"/>
        <v>1</v>
      </c>
    </row>
    <row r="55" spans="1:14" s="395" customFormat="1" ht="15" hidden="1" customHeight="1">
      <c r="A55" s="401"/>
      <c r="B55" s="402"/>
      <c r="C55" s="398" t="s">
        <v>14</v>
      </c>
      <c r="D55" s="403"/>
      <c r="E55" s="404">
        <v>14210</v>
      </c>
      <c r="F55" s="404">
        <v>20390</v>
      </c>
      <c r="G55" s="404"/>
      <c r="H55" s="404"/>
      <c r="I55" s="442" t="s">
        <v>20097</v>
      </c>
      <c r="J55" s="443">
        <f t="shared" ref="J55" si="23">MEDIAN(E55:H55)</f>
        <v>17300</v>
      </c>
      <c r="K55" s="444">
        <f t="shared" ref="K55:N55" si="24">1-(E55/$J55)</f>
        <v>0.17861271676300583</v>
      </c>
      <c r="L55" s="444">
        <f t="shared" si="24"/>
        <v>-0.17861271676300583</v>
      </c>
      <c r="M55" s="444">
        <f t="shared" si="24"/>
        <v>1</v>
      </c>
      <c r="N55" s="444">
        <f t="shared" si="24"/>
        <v>1</v>
      </c>
    </row>
    <row r="56" spans="1:14" s="395" customFormat="1" ht="15" hidden="1" customHeight="1">
      <c r="A56" s="401"/>
      <c r="B56" s="402"/>
      <c r="C56" s="398" t="s">
        <v>15</v>
      </c>
      <c r="D56" s="403"/>
      <c r="E56" s="393" t="s">
        <v>16641</v>
      </c>
      <c r="F56" s="393" t="s">
        <v>16657</v>
      </c>
      <c r="G56" s="393"/>
      <c r="H56" s="393"/>
      <c r="I56" s="394"/>
      <c r="J56" s="440"/>
      <c r="K56" s="441"/>
      <c r="L56" s="441"/>
      <c r="M56" s="441"/>
      <c r="N56" s="441"/>
    </row>
    <row r="57" spans="1:14" s="395" customFormat="1" ht="15" hidden="1" customHeight="1">
      <c r="A57" s="401"/>
      <c r="B57" s="402"/>
      <c r="C57" s="398" t="s">
        <v>16</v>
      </c>
      <c r="D57" s="403"/>
      <c r="E57" s="400" t="s">
        <v>16643</v>
      </c>
      <c r="F57" s="405" t="s">
        <v>16656</v>
      </c>
      <c r="G57" s="405"/>
      <c r="H57" s="405"/>
      <c r="I57" s="394"/>
      <c r="J57" s="440"/>
      <c r="K57" s="441"/>
      <c r="L57" s="441"/>
      <c r="M57" s="441"/>
      <c r="N57" s="441"/>
    </row>
    <row r="58" spans="1:14" s="395" customFormat="1" ht="15" hidden="1" customHeight="1">
      <c r="A58" s="406"/>
      <c r="B58" s="407"/>
      <c r="C58" s="398" t="s">
        <v>17</v>
      </c>
      <c r="D58" s="408"/>
      <c r="E58" s="400">
        <v>44356</v>
      </c>
      <c r="F58" s="400">
        <v>44356</v>
      </c>
      <c r="G58" s="400"/>
      <c r="H58" s="400"/>
      <c r="I58" s="394"/>
      <c r="J58" s="440"/>
      <c r="K58" s="441"/>
      <c r="L58" s="441"/>
      <c r="M58" s="441"/>
      <c r="N58" s="441"/>
    </row>
    <row r="59" spans="1:14" s="395" customFormat="1" ht="11.25" hidden="1" customHeight="1">
      <c r="A59" s="411" t="s">
        <v>16390</v>
      </c>
      <c r="B59" s="412" t="s">
        <v>16611</v>
      </c>
      <c r="C59" s="413">
        <f>MIN(E61:H61)</f>
        <v>3508.74</v>
      </c>
      <c r="D59" s="414" t="s">
        <v>30</v>
      </c>
      <c r="E59" s="415" t="s">
        <v>16379</v>
      </c>
      <c r="F59" s="415" t="s">
        <v>16378</v>
      </c>
      <c r="G59" s="415" t="s">
        <v>16383</v>
      </c>
      <c r="H59" s="415" t="s">
        <v>20089</v>
      </c>
      <c r="I59" s="394"/>
      <c r="J59" s="440"/>
      <c r="K59" s="441"/>
      <c r="L59" s="441"/>
      <c r="M59" s="441"/>
      <c r="N59" s="441"/>
    </row>
    <row r="60" spans="1:14" s="395" customFormat="1" ht="11.25" hidden="1" customHeight="1">
      <c r="A60" s="396"/>
      <c r="B60" s="397"/>
      <c r="C60" s="398" t="s">
        <v>16597</v>
      </c>
      <c r="D60" s="399"/>
      <c r="E60" s="400" t="s">
        <v>16642</v>
      </c>
      <c r="F60" s="400" t="s">
        <v>16380</v>
      </c>
      <c r="G60" s="393" t="s">
        <v>16658</v>
      </c>
      <c r="H60" s="393"/>
      <c r="I60" s="452" t="s">
        <v>20107</v>
      </c>
      <c r="J60" s="443">
        <f t="shared" ref="J60" si="25">AVERAGEA(E61:H61)</f>
        <v>5459.58</v>
      </c>
      <c r="K60" s="444">
        <f t="shared" ref="K60:N60" si="26">1-(E61/$J60)</f>
        <v>0.27650112279699168</v>
      </c>
      <c r="L60" s="444">
        <f t="shared" si="26"/>
        <v>0.35732418977283975</v>
      </c>
      <c r="M60" s="444">
        <f t="shared" si="26"/>
        <v>-0.63382531256983143</v>
      </c>
      <c r="N60" s="444">
        <f t="shared" si="26"/>
        <v>1</v>
      </c>
    </row>
    <row r="61" spans="1:14" s="395" customFormat="1" ht="15" hidden="1" customHeight="1">
      <c r="A61" s="401"/>
      <c r="B61" s="402"/>
      <c r="C61" s="398" t="s">
        <v>14</v>
      </c>
      <c r="D61" s="403"/>
      <c r="E61" s="404">
        <v>3950</v>
      </c>
      <c r="F61" s="404">
        <v>3508.74</v>
      </c>
      <c r="G61" s="404">
        <v>8920</v>
      </c>
      <c r="H61" s="404"/>
      <c r="I61" s="442" t="s">
        <v>20097</v>
      </c>
      <c r="J61" s="443">
        <f t="shared" ref="J61" si="27">MEDIAN(E61:H61)</f>
        <v>3950</v>
      </c>
      <c r="K61" s="444">
        <f t="shared" ref="K61:N61" si="28">1-(E61/$J61)</f>
        <v>0</v>
      </c>
      <c r="L61" s="444">
        <f t="shared" si="28"/>
        <v>0.11171139240506334</v>
      </c>
      <c r="M61" s="444">
        <f t="shared" si="28"/>
        <v>-1.2582278481012659</v>
      </c>
      <c r="N61" s="444">
        <f t="shared" si="28"/>
        <v>1</v>
      </c>
    </row>
    <row r="62" spans="1:14" s="395" customFormat="1" ht="15" hidden="1" customHeight="1">
      <c r="A62" s="401"/>
      <c r="B62" s="402"/>
      <c r="C62" s="398" t="s">
        <v>15</v>
      </c>
      <c r="D62" s="403"/>
      <c r="E62" s="393" t="s">
        <v>16641</v>
      </c>
      <c r="F62" s="393" t="s">
        <v>31</v>
      </c>
      <c r="G62" s="393" t="s">
        <v>16657</v>
      </c>
      <c r="H62" s="393"/>
      <c r="I62" s="394"/>
      <c r="J62" s="440"/>
      <c r="K62" s="441"/>
      <c r="L62" s="441"/>
      <c r="M62" s="441"/>
      <c r="N62" s="441"/>
    </row>
    <row r="63" spans="1:14" s="395" customFormat="1" ht="15" hidden="1" customHeight="1">
      <c r="A63" s="401"/>
      <c r="B63" s="402"/>
      <c r="C63" s="398" t="s">
        <v>16</v>
      </c>
      <c r="D63" s="403"/>
      <c r="E63" s="400" t="s">
        <v>16643</v>
      </c>
      <c r="F63" s="405" t="s">
        <v>16645</v>
      </c>
      <c r="G63" s="405" t="s">
        <v>16656</v>
      </c>
      <c r="H63" s="405"/>
      <c r="I63" s="394"/>
      <c r="J63" s="440"/>
      <c r="K63" s="441"/>
      <c r="L63" s="441"/>
      <c r="M63" s="441"/>
      <c r="N63" s="441"/>
    </row>
    <row r="64" spans="1:14" s="395" customFormat="1" ht="15" hidden="1" customHeight="1">
      <c r="A64" s="406"/>
      <c r="B64" s="407"/>
      <c r="C64" s="398" t="s">
        <v>17</v>
      </c>
      <c r="D64" s="408"/>
      <c r="E64" s="400">
        <v>44356</v>
      </c>
      <c r="F64" s="400">
        <v>44356</v>
      </c>
      <c r="G64" s="400">
        <v>44356</v>
      </c>
      <c r="H64" s="400"/>
      <c r="I64" s="394"/>
      <c r="J64" s="440"/>
      <c r="K64" s="441"/>
      <c r="L64" s="441"/>
      <c r="M64" s="441"/>
      <c r="N64" s="441"/>
    </row>
    <row r="65" spans="1:14" s="395" customFormat="1" ht="11.25" hidden="1" customHeight="1">
      <c r="A65" s="411" t="s">
        <v>16391</v>
      </c>
      <c r="B65" s="412" t="s">
        <v>16612</v>
      </c>
      <c r="C65" s="413">
        <f>MIN(E67:H67)</f>
        <v>1200</v>
      </c>
      <c r="D65" s="414" t="s">
        <v>30</v>
      </c>
      <c r="E65" s="415" t="s">
        <v>16379</v>
      </c>
      <c r="F65" s="415" t="s">
        <v>16378</v>
      </c>
      <c r="G65" s="415"/>
      <c r="H65" s="415" t="s">
        <v>20089</v>
      </c>
      <c r="I65" s="394"/>
      <c r="J65" s="440"/>
      <c r="K65" s="441"/>
      <c r="L65" s="441"/>
      <c r="M65" s="441"/>
      <c r="N65" s="441"/>
    </row>
    <row r="66" spans="1:14" s="395" customFormat="1" ht="11.25" hidden="1" customHeight="1">
      <c r="A66" s="396"/>
      <c r="B66" s="397"/>
      <c r="C66" s="398" t="s">
        <v>16597</v>
      </c>
      <c r="D66" s="399"/>
      <c r="E66" s="400" t="s">
        <v>16642</v>
      </c>
      <c r="F66" s="400" t="s">
        <v>16380</v>
      </c>
      <c r="G66" s="393"/>
      <c r="H66" s="393"/>
      <c r="I66" s="452" t="s">
        <v>20107</v>
      </c>
      <c r="J66" s="443">
        <f t="shared" ref="J66" si="29">AVERAGEA(E67:H67)</f>
        <v>2293.4349999999999</v>
      </c>
      <c r="K66" s="444">
        <f t="shared" ref="K66:N66" si="30">1-(E67/$J66)</f>
        <v>0.4767673816785738</v>
      </c>
      <c r="L66" s="444">
        <f t="shared" si="30"/>
        <v>-0.4767673816785738</v>
      </c>
      <c r="M66" s="444">
        <f t="shared" si="30"/>
        <v>1</v>
      </c>
      <c r="N66" s="444">
        <f t="shared" si="30"/>
        <v>1</v>
      </c>
    </row>
    <row r="67" spans="1:14" s="395" customFormat="1" ht="15" hidden="1" customHeight="1">
      <c r="A67" s="401"/>
      <c r="B67" s="402"/>
      <c r="C67" s="398" t="s">
        <v>14</v>
      </c>
      <c r="D67" s="403"/>
      <c r="E67" s="404">
        <v>1200</v>
      </c>
      <c r="F67" s="404">
        <v>3386.87</v>
      </c>
      <c r="G67" s="404"/>
      <c r="H67" s="404"/>
      <c r="I67" s="442" t="s">
        <v>20097</v>
      </c>
      <c r="J67" s="443">
        <f t="shared" ref="J67" si="31">MEDIAN(E67:H67)</f>
        <v>2293.4349999999999</v>
      </c>
      <c r="K67" s="444">
        <f t="shared" ref="K67:N67" si="32">1-(E67/$J67)</f>
        <v>0.4767673816785738</v>
      </c>
      <c r="L67" s="444">
        <f t="shared" si="32"/>
        <v>-0.4767673816785738</v>
      </c>
      <c r="M67" s="444">
        <f t="shared" si="32"/>
        <v>1</v>
      </c>
      <c r="N67" s="444">
        <f t="shared" si="32"/>
        <v>1</v>
      </c>
    </row>
    <row r="68" spans="1:14" s="395" customFormat="1" ht="15" hidden="1" customHeight="1">
      <c r="A68" s="401"/>
      <c r="B68" s="402"/>
      <c r="C68" s="398" t="s">
        <v>15</v>
      </c>
      <c r="D68" s="403"/>
      <c r="E68" s="393" t="s">
        <v>16641</v>
      </c>
      <c r="F68" s="393" t="s">
        <v>31</v>
      </c>
      <c r="G68" s="393"/>
      <c r="H68" s="393"/>
      <c r="I68" s="394"/>
      <c r="J68" s="440"/>
      <c r="K68" s="441"/>
      <c r="L68" s="441"/>
      <c r="M68" s="441"/>
      <c r="N68" s="441"/>
    </row>
    <row r="69" spans="1:14" s="395" customFormat="1" ht="15" hidden="1" customHeight="1">
      <c r="A69" s="401"/>
      <c r="B69" s="402"/>
      <c r="C69" s="398" t="s">
        <v>16</v>
      </c>
      <c r="D69" s="403"/>
      <c r="E69" s="400" t="s">
        <v>16643</v>
      </c>
      <c r="F69" s="405" t="s">
        <v>16645</v>
      </c>
      <c r="G69" s="405"/>
      <c r="H69" s="405"/>
      <c r="I69" s="394"/>
      <c r="J69" s="440"/>
      <c r="K69" s="441"/>
      <c r="L69" s="441"/>
      <c r="M69" s="441"/>
      <c r="N69" s="441"/>
    </row>
    <row r="70" spans="1:14" s="395" customFormat="1" ht="15" hidden="1" customHeight="1">
      <c r="A70" s="406"/>
      <c r="B70" s="407"/>
      <c r="C70" s="398" t="s">
        <v>17</v>
      </c>
      <c r="D70" s="408"/>
      <c r="E70" s="400">
        <v>44396</v>
      </c>
      <c r="F70" s="400">
        <v>44356</v>
      </c>
      <c r="G70" s="400"/>
      <c r="H70" s="400"/>
      <c r="I70" s="394"/>
      <c r="J70" s="440"/>
      <c r="K70" s="441"/>
      <c r="L70" s="441"/>
      <c r="M70" s="441"/>
      <c r="N70" s="441"/>
    </row>
    <row r="71" spans="1:14" s="395" customFormat="1" ht="22.5" hidden="1" customHeight="1">
      <c r="A71" s="411" t="s">
        <v>16392</v>
      </c>
      <c r="B71" s="412" t="s">
        <v>16673</v>
      </c>
      <c r="C71" s="413">
        <f>MIN(E73:H73)</f>
        <v>9672</v>
      </c>
      <c r="D71" s="414" t="s">
        <v>30</v>
      </c>
      <c r="E71" s="415" t="s">
        <v>16675</v>
      </c>
      <c r="F71" s="415"/>
      <c r="G71" s="415"/>
      <c r="H71" s="415" t="s">
        <v>20089</v>
      </c>
      <c r="I71" s="394"/>
      <c r="J71" s="440"/>
      <c r="K71" s="441"/>
      <c r="L71" s="441"/>
      <c r="M71" s="441"/>
      <c r="N71" s="441"/>
    </row>
    <row r="72" spans="1:14" s="395" customFormat="1" ht="11.25" hidden="1" customHeight="1">
      <c r="A72" s="396"/>
      <c r="B72" s="397" t="s">
        <v>16674</v>
      </c>
      <c r="C72" s="398" t="s">
        <v>16597</v>
      </c>
      <c r="D72" s="399"/>
      <c r="E72" s="400" t="s">
        <v>16676</v>
      </c>
      <c r="F72" s="400"/>
      <c r="G72" s="393"/>
      <c r="H72" s="393"/>
      <c r="I72" s="452" t="s">
        <v>20107</v>
      </c>
      <c r="J72" s="443">
        <f t="shared" ref="J72" si="33">AVERAGEA(E73:H73)</f>
        <v>9672</v>
      </c>
      <c r="K72" s="444">
        <f t="shared" ref="K72:N72" si="34">1-(E73/$J72)</f>
        <v>0</v>
      </c>
      <c r="L72" s="444">
        <f t="shared" si="34"/>
        <v>1</v>
      </c>
      <c r="M72" s="444">
        <f t="shared" si="34"/>
        <v>1</v>
      </c>
      <c r="N72" s="444">
        <f t="shared" si="34"/>
        <v>1</v>
      </c>
    </row>
    <row r="73" spans="1:14" s="395" customFormat="1" ht="15" hidden="1" customHeight="1">
      <c r="A73" s="401"/>
      <c r="B73" s="402"/>
      <c r="C73" s="398" t="s">
        <v>14</v>
      </c>
      <c r="D73" s="403"/>
      <c r="E73" s="404">
        <v>9672</v>
      </c>
      <c r="F73" s="404"/>
      <c r="G73" s="404"/>
      <c r="H73" s="404"/>
      <c r="I73" s="442" t="s">
        <v>20097</v>
      </c>
      <c r="J73" s="443">
        <f t="shared" ref="J73" si="35">MEDIAN(E73:H73)</f>
        <v>9672</v>
      </c>
      <c r="K73" s="444">
        <f t="shared" ref="K73:N73" si="36">1-(E73/$J73)</f>
        <v>0</v>
      </c>
      <c r="L73" s="444">
        <f t="shared" si="36"/>
        <v>1</v>
      </c>
      <c r="M73" s="444">
        <f t="shared" si="36"/>
        <v>1</v>
      </c>
      <c r="N73" s="444">
        <f t="shared" si="36"/>
        <v>1</v>
      </c>
    </row>
    <row r="74" spans="1:14" s="395" customFormat="1" ht="15" hidden="1" customHeight="1">
      <c r="A74" s="401"/>
      <c r="B74" s="402"/>
      <c r="C74" s="398" t="s">
        <v>15</v>
      </c>
      <c r="D74" s="403"/>
      <c r="E74" s="393" t="s">
        <v>16677</v>
      </c>
      <c r="F74" s="393"/>
      <c r="G74" s="393"/>
      <c r="H74" s="393"/>
      <c r="I74" s="394"/>
      <c r="J74" s="440"/>
      <c r="K74" s="441"/>
      <c r="L74" s="441"/>
      <c r="M74" s="441"/>
      <c r="N74" s="441"/>
    </row>
    <row r="75" spans="1:14" s="395" customFormat="1" ht="15" hidden="1" customHeight="1">
      <c r="A75" s="401"/>
      <c r="B75" s="402"/>
      <c r="C75" s="398" t="s">
        <v>16</v>
      </c>
      <c r="D75" s="403"/>
      <c r="E75" s="400" t="s">
        <v>16678</v>
      </c>
      <c r="F75" s="405"/>
      <c r="G75" s="405"/>
      <c r="H75" s="405"/>
      <c r="I75" s="394"/>
      <c r="J75" s="440"/>
      <c r="K75" s="441"/>
      <c r="L75" s="441"/>
      <c r="M75" s="441"/>
      <c r="N75" s="441"/>
    </row>
    <row r="76" spans="1:14" s="395" customFormat="1" ht="15" hidden="1" customHeight="1">
      <c r="A76" s="406"/>
      <c r="B76" s="407"/>
      <c r="C76" s="398" t="s">
        <v>17</v>
      </c>
      <c r="D76" s="408"/>
      <c r="E76" s="400" t="s">
        <v>16679</v>
      </c>
      <c r="F76" s="400"/>
      <c r="G76" s="400"/>
      <c r="H76" s="400"/>
      <c r="I76" s="394"/>
      <c r="J76" s="440"/>
      <c r="K76" s="441"/>
      <c r="L76" s="441"/>
      <c r="M76" s="441"/>
      <c r="N76" s="441"/>
    </row>
    <row r="77" spans="1:14" s="395" customFormat="1" ht="11.25" hidden="1" customHeight="1">
      <c r="A77" s="411" t="s">
        <v>16393</v>
      </c>
      <c r="B77" s="412" t="s">
        <v>16644</v>
      </c>
      <c r="C77" s="413">
        <f>MIN(E79:H79)</f>
        <v>3950</v>
      </c>
      <c r="D77" s="414" t="s">
        <v>30</v>
      </c>
      <c r="E77" s="415" t="s">
        <v>16379</v>
      </c>
      <c r="F77" s="415"/>
      <c r="G77" s="415"/>
      <c r="H77" s="415" t="s">
        <v>20089</v>
      </c>
      <c r="I77" s="394"/>
      <c r="J77" s="440"/>
      <c r="K77" s="441"/>
      <c r="L77" s="441"/>
      <c r="M77" s="441"/>
      <c r="N77" s="441"/>
    </row>
    <row r="78" spans="1:14" s="395" customFormat="1" ht="11.25" hidden="1" customHeight="1">
      <c r="A78" s="396"/>
      <c r="B78" s="397"/>
      <c r="C78" s="398" t="s">
        <v>16597</v>
      </c>
      <c r="D78" s="399"/>
      <c r="E78" s="400" t="s">
        <v>16642</v>
      </c>
      <c r="F78" s="400"/>
      <c r="G78" s="393"/>
      <c r="H78" s="393"/>
      <c r="I78" s="452" t="s">
        <v>20107</v>
      </c>
      <c r="J78" s="443">
        <f t="shared" ref="J78" si="37">AVERAGEA(E79:H79)</f>
        <v>3950</v>
      </c>
      <c r="K78" s="444">
        <f t="shared" ref="K78:N78" si="38">1-(E79/$J78)</f>
        <v>0</v>
      </c>
      <c r="L78" s="444">
        <f t="shared" si="38"/>
        <v>1</v>
      </c>
      <c r="M78" s="444">
        <f t="shared" si="38"/>
        <v>1</v>
      </c>
      <c r="N78" s="444">
        <f t="shared" si="38"/>
        <v>1</v>
      </c>
    </row>
    <row r="79" spans="1:14" s="395" customFormat="1" ht="15" hidden="1" customHeight="1">
      <c r="A79" s="401"/>
      <c r="B79" s="402"/>
      <c r="C79" s="398" t="s">
        <v>14</v>
      </c>
      <c r="D79" s="403"/>
      <c r="E79" s="404">
        <v>3950</v>
      </c>
      <c r="F79" s="404"/>
      <c r="G79" s="404"/>
      <c r="H79" s="404"/>
      <c r="I79" s="442" t="s">
        <v>20097</v>
      </c>
      <c r="J79" s="443">
        <f t="shared" ref="J79" si="39">MEDIAN(E79:H79)</f>
        <v>3950</v>
      </c>
      <c r="K79" s="444">
        <f t="shared" ref="K79:N79" si="40">1-(E79/$J79)</f>
        <v>0</v>
      </c>
      <c r="L79" s="444">
        <f t="shared" si="40"/>
        <v>1</v>
      </c>
      <c r="M79" s="444">
        <f t="shared" si="40"/>
        <v>1</v>
      </c>
      <c r="N79" s="444">
        <f t="shared" si="40"/>
        <v>1</v>
      </c>
    </row>
    <row r="80" spans="1:14" s="395" customFormat="1" ht="15" hidden="1" customHeight="1">
      <c r="A80" s="401"/>
      <c r="B80" s="402"/>
      <c r="C80" s="398" t="s">
        <v>15</v>
      </c>
      <c r="D80" s="403"/>
      <c r="E80" s="393" t="s">
        <v>16641</v>
      </c>
      <c r="F80" s="393"/>
      <c r="G80" s="393"/>
      <c r="H80" s="393"/>
      <c r="I80" s="394"/>
      <c r="J80" s="440"/>
      <c r="K80" s="441"/>
      <c r="L80" s="441"/>
      <c r="M80" s="441"/>
      <c r="N80" s="441"/>
    </row>
    <row r="81" spans="1:14" s="395" customFormat="1" ht="15" hidden="1" customHeight="1">
      <c r="A81" s="401"/>
      <c r="B81" s="402"/>
      <c r="C81" s="398" t="s">
        <v>16</v>
      </c>
      <c r="D81" s="403"/>
      <c r="E81" s="400" t="s">
        <v>16643</v>
      </c>
      <c r="F81" s="405"/>
      <c r="G81" s="405"/>
      <c r="H81" s="405"/>
      <c r="I81" s="394"/>
      <c r="J81" s="440"/>
      <c r="K81" s="441"/>
      <c r="L81" s="441"/>
      <c r="M81" s="441"/>
      <c r="N81" s="441"/>
    </row>
    <row r="82" spans="1:14" s="395" customFormat="1" ht="15" hidden="1" customHeight="1">
      <c r="A82" s="406"/>
      <c r="B82" s="407"/>
      <c r="C82" s="398" t="s">
        <v>17</v>
      </c>
      <c r="D82" s="408"/>
      <c r="E82" s="400">
        <v>44356</v>
      </c>
      <c r="F82" s="400"/>
      <c r="G82" s="400"/>
      <c r="H82" s="400"/>
      <c r="I82" s="394"/>
      <c r="J82" s="440"/>
      <c r="K82" s="441"/>
      <c r="L82" s="441"/>
      <c r="M82" s="441"/>
      <c r="N82" s="441"/>
    </row>
    <row r="83" spans="1:14" s="395" customFormat="1" ht="11.25" hidden="1" customHeight="1">
      <c r="A83" s="411" t="s">
        <v>16394</v>
      </c>
      <c r="B83" s="412" t="s">
        <v>16613</v>
      </c>
      <c r="C83" s="413">
        <f>MIN(E85:H85)</f>
        <v>8000</v>
      </c>
      <c r="D83" s="414" t="s">
        <v>30</v>
      </c>
      <c r="E83" s="415" t="s">
        <v>16659</v>
      </c>
      <c r="F83" s="415"/>
      <c r="G83" s="415"/>
      <c r="H83" s="415" t="s">
        <v>20089</v>
      </c>
      <c r="I83" s="394"/>
      <c r="J83" s="440"/>
      <c r="K83" s="441"/>
      <c r="L83" s="441"/>
      <c r="M83" s="441"/>
      <c r="N83" s="441"/>
    </row>
    <row r="84" spans="1:14" s="395" customFormat="1" ht="22.5" hidden="1" customHeight="1">
      <c r="A84" s="396"/>
      <c r="B84" s="397"/>
      <c r="C84" s="398" t="s">
        <v>16597</v>
      </c>
      <c r="D84" s="399"/>
      <c r="E84" s="400" t="s">
        <v>16589</v>
      </c>
      <c r="F84" s="400"/>
      <c r="G84" s="393"/>
      <c r="H84" s="393"/>
      <c r="I84" s="452" t="s">
        <v>20107</v>
      </c>
      <c r="J84" s="443">
        <f t="shared" ref="J84" si="41">AVERAGEA(E85:H85)</f>
        <v>8000</v>
      </c>
      <c r="K84" s="444">
        <f t="shared" ref="K84:N84" si="42">1-(E85/$J84)</f>
        <v>0</v>
      </c>
      <c r="L84" s="444">
        <f t="shared" si="42"/>
        <v>1</v>
      </c>
      <c r="M84" s="444">
        <f t="shared" si="42"/>
        <v>1</v>
      </c>
      <c r="N84" s="444">
        <f t="shared" si="42"/>
        <v>1</v>
      </c>
    </row>
    <row r="85" spans="1:14" s="395" customFormat="1" ht="15" hidden="1" customHeight="1">
      <c r="A85" s="401"/>
      <c r="B85" s="402"/>
      <c r="C85" s="398" t="s">
        <v>14</v>
      </c>
      <c r="D85" s="403"/>
      <c r="E85" s="404">
        <v>8000</v>
      </c>
      <c r="F85" s="404"/>
      <c r="G85" s="404"/>
      <c r="H85" s="404"/>
      <c r="I85" s="442" t="s">
        <v>20097</v>
      </c>
      <c r="J85" s="443">
        <f t="shared" ref="J85" si="43">MEDIAN(E85:H85)</f>
        <v>8000</v>
      </c>
      <c r="K85" s="444">
        <f t="shared" ref="K85:N85" si="44">1-(E85/$J85)</f>
        <v>0</v>
      </c>
      <c r="L85" s="444">
        <f t="shared" si="44"/>
        <v>1</v>
      </c>
      <c r="M85" s="444">
        <f t="shared" si="44"/>
        <v>1</v>
      </c>
      <c r="N85" s="444">
        <f t="shared" si="44"/>
        <v>1</v>
      </c>
    </row>
    <row r="86" spans="1:14" s="395" customFormat="1" ht="15" hidden="1" customHeight="1">
      <c r="A86" s="401"/>
      <c r="B86" s="402"/>
      <c r="C86" s="398" t="s">
        <v>15</v>
      </c>
      <c r="D86" s="403"/>
      <c r="E86" s="393" t="s">
        <v>16660</v>
      </c>
      <c r="F86" s="393"/>
      <c r="G86" s="393"/>
      <c r="H86" s="393"/>
      <c r="I86" s="394"/>
      <c r="J86" s="440"/>
      <c r="K86" s="441"/>
      <c r="L86" s="441"/>
      <c r="M86" s="441"/>
      <c r="N86" s="441"/>
    </row>
    <row r="87" spans="1:14" s="395" customFormat="1" ht="15" hidden="1" customHeight="1">
      <c r="A87" s="401"/>
      <c r="B87" s="402"/>
      <c r="C87" s="398" t="s">
        <v>16</v>
      </c>
      <c r="D87" s="403"/>
      <c r="E87" s="400" t="s">
        <v>16661</v>
      </c>
      <c r="F87" s="405"/>
      <c r="G87" s="405"/>
      <c r="H87" s="405"/>
      <c r="I87" s="394"/>
      <c r="J87" s="440"/>
      <c r="K87" s="441"/>
      <c r="L87" s="441"/>
      <c r="M87" s="441"/>
      <c r="N87" s="441"/>
    </row>
    <row r="88" spans="1:14" s="395" customFormat="1" ht="15" hidden="1" customHeight="1">
      <c r="A88" s="406"/>
      <c r="B88" s="407"/>
      <c r="C88" s="398" t="s">
        <v>17</v>
      </c>
      <c r="D88" s="408"/>
      <c r="E88" s="400">
        <v>44356</v>
      </c>
      <c r="F88" s="400"/>
      <c r="G88" s="400"/>
      <c r="H88" s="400"/>
      <c r="I88" s="394"/>
      <c r="J88" s="440"/>
      <c r="K88" s="441"/>
      <c r="L88" s="441"/>
      <c r="M88" s="441"/>
      <c r="N88" s="441"/>
    </row>
    <row r="89" spans="1:14" s="395" customFormat="1" ht="11.25" hidden="1" customHeight="1">
      <c r="A89" s="411" t="s">
        <v>16395</v>
      </c>
      <c r="B89" s="412" t="s">
        <v>16614</v>
      </c>
      <c r="C89" s="413">
        <f>MIN(E91:H91)</f>
        <v>1520</v>
      </c>
      <c r="D89" s="414" t="s">
        <v>30</v>
      </c>
      <c r="E89" s="415" t="s">
        <v>16379</v>
      </c>
      <c r="F89" s="415"/>
      <c r="G89" s="415"/>
      <c r="H89" s="415" t="s">
        <v>20089</v>
      </c>
      <c r="I89" s="394"/>
      <c r="J89" s="440"/>
      <c r="K89" s="441"/>
      <c r="L89" s="441"/>
      <c r="M89" s="441"/>
      <c r="N89" s="441"/>
    </row>
    <row r="90" spans="1:14" s="395" customFormat="1" ht="11.25" hidden="1" customHeight="1">
      <c r="A90" s="396"/>
      <c r="B90" s="397"/>
      <c r="C90" s="398" t="s">
        <v>16597</v>
      </c>
      <c r="D90" s="399"/>
      <c r="E90" s="400" t="s">
        <v>16642</v>
      </c>
      <c r="F90" s="400"/>
      <c r="G90" s="393"/>
      <c r="H90" s="393"/>
      <c r="I90" s="452" t="s">
        <v>20107</v>
      </c>
      <c r="J90" s="443">
        <f t="shared" ref="J90" si="45">AVERAGEA(E91:H91)</f>
        <v>1520</v>
      </c>
      <c r="K90" s="444">
        <f t="shared" ref="K90:N90" si="46">1-(E91/$J90)</f>
        <v>0</v>
      </c>
      <c r="L90" s="444">
        <f t="shared" si="46"/>
        <v>1</v>
      </c>
      <c r="M90" s="444">
        <f t="shared" si="46"/>
        <v>1</v>
      </c>
      <c r="N90" s="444">
        <f t="shared" si="46"/>
        <v>1</v>
      </c>
    </row>
    <row r="91" spans="1:14" s="395" customFormat="1" ht="15" hidden="1" customHeight="1">
      <c r="A91" s="401"/>
      <c r="B91" s="402"/>
      <c r="C91" s="398" t="s">
        <v>14</v>
      </c>
      <c r="D91" s="403"/>
      <c r="E91" s="404">
        <v>1520</v>
      </c>
      <c r="F91" s="404"/>
      <c r="G91" s="404"/>
      <c r="H91" s="404"/>
      <c r="I91" s="442" t="s">
        <v>20097</v>
      </c>
      <c r="J91" s="443">
        <f t="shared" ref="J91" si="47">MEDIAN(E91:H91)</f>
        <v>1520</v>
      </c>
      <c r="K91" s="444">
        <f t="shared" ref="K91:N91" si="48">1-(E91/$J91)</f>
        <v>0</v>
      </c>
      <c r="L91" s="444">
        <f t="shared" si="48"/>
        <v>1</v>
      </c>
      <c r="M91" s="444">
        <f t="shared" si="48"/>
        <v>1</v>
      </c>
      <c r="N91" s="444">
        <f t="shared" si="48"/>
        <v>1</v>
      </c>
    </row>
    <row r="92" spans="1:14" s="395" customFormat="1" ht="15" hidden="1" customHeight="1">
      <c r="A92" s="401"/>
      <c r="B92" s="402"/>
      <c r="C92" s="398" t="s">
        <v>15</v>
      </c>
      <c r="D92" s="403"/>
      <c r="E92" s="393" t="s">
        <v>16641</v>
      </c>
      <c r="F92" s="393"/>
      <c r="G92" s="393"/>
      <c r="H92" s="393"/>
      <c r="I92" s="394"/>
      <c r="J92" s="440"/>
      <c r="K92" s="441"/>
      <c r="L92" s="441"/>
      <c r="M92" s="441"/>
      <c r="N92" s="441"/>
    </row>
    <row r="93" spans="1:14" s="395" customFormat="1" ht="15" hidden="1" customHeight="1">
      <c r="A93" s="401"/>
      <c r="B93" s="402"/>
      <c r="C93" s="398" t="s">
        <v>16</v>
      </c>
      <c r="D93" s="403"/>
      <c r="E93" s="400" t="s">
        <v>16643</v>
      </c>
      <c r="F93" s="405"/>
      <c r="G93" s="405"/>
      <c r="H93" s="405"/>
      <c r="I93" s="394"/>
      <c r="J93" s="440"/>
      <c r="K93" s="441"/>
      <c r="L93" s="441"/>
      <c r="M93" s="441"/>
      <c r="N93" s="441"/>
    </row>
    <row r="94" spans="1:14" s="395" customFormat="1" ht="15" hidden="1" customHeight="1">
      <c r="A94" s="406"/>
      <c r="B94" s="407"/>
      <c r="C94" s="398" t="s">
        <v>17</v>
      </c>
      <c r="D94" s="408"/>
      <c r="E94" s="400">
        <v>44356</v>
      </c>
      <c r="F94" s="400"/>
      <c r="G94" s="400"/>
      <c r="H94" s="400"/>
      <c r="I94" s="394"/>
      <c r="J94" s="440"/>
      <c r="K94" s="441"/>
      <c r="L94" s="441"/>
      <c r="M94" s="441"/>
      <c r="N94" s="441"/>
    </row>
    <row r="95" spans="1:14" s="395" customFormat="1" ht="11.25" hidden="1" customHeight="1">
      <c r="A95" s="411" t="s">
        <v>16396</v>
      </c>
      <c r="B95" s="412" t="s">
        <v>16615</v>
      </c>
      <c r="C95" s="413">
        <f>MIN(E97:H97)</f>
        <v>3950</v>
      </c>
      <c r="D95" s="414" t="s">
        <v>30</v>
      </c>
      <c r="E95" s="415" t="s">
        <v>16379</v>
      </c>
      <c r="F95" s="415"/>
      <c r="G95" s="415"/>
      <c r="H95" s="415" t="s">
        <v>20089</v>
      </c>
      <c r="I95" s="394"/>
      <c r="J95" s="440"/>
      <c r="K95" s="441"/>
      <c r="L95" s="441"/>
      <c r="M95" s="441"/>
      <c r="N95" s="441"/>
    </row>
    <row r="96" spans="1:14" s="395" customFormat="1" ht="11.25" hidden="1" customHeight="1">
      <c r="A96" s="396"/>
      <c r="B96" s="397"/>
      <c r="C96" s="398" t="s">
        <v>16597</v>
      </c>
      <c r="D96" s="399"/>
      <c r="E96" s="400" t="s">
        <v>16642</v>
      </c>
      <c r="F96" s="400"/>
      <c r="G96" s="393"/>
      <c r="H96" s="393"/>
      <c r="I96" s="452" t="s">
        <v>20107</v>
      </c>
      <c r="J96" s="443">
        <f t="shared" ref="J96" si="49">AVERAGEA(E97:H97)</f>
        <v>3950</v>
      </c>
      <c r="K96" s="444">
        <f t="shared" ref="K96:N96" si="50">1-(E97/$J96)</f>
        <v>0</v>
      </c>
      <c r="L96" s="444">
        <f t="shared" si="50"/>
        <v>1</v>
      </c>
      <c r="M96" s="444">
        <f t="shared" si="50"/>
        <v>1</v>
      </c>
      <c r="N96" s="444">
        <f t="shared" si="50"/>
        <v>1</v>
      </c>
    </row>
    <row r="97" spans="1:14" s="395" customFormat="1" ht="15" hidden="1" customHeight="1">
      <c r="A97" s="401"/>
      <c r="B97" s="402"/>
      <c r="C97" s="398" t="s">
        <v>14</v>
      </c>
      <c r="D97" s="403"/>
      <c r="E97" s="404">
        <v>3950</v>
      </c>
      <c r="F97" s="404"/>
      <c r="G97" s="404"/>
      <c r="H97" s="404"/>
      <c r="I97" s="442" t="s">
        <v>20097</v>
      </c>
      <c r="J97" s="443">
        <f t="shared" ref="J97" si="51">MEDIAN(E97:H97)</f>
        <v>3950</v>
      </c>
      <c r="K97" s="444">
        <f t="shared" ref="K97:N97" si="52">1-(E97/$J97)</f>
        <v>0</v>
      </c>
      <c r="L97" s="444">
        <f t="shared" si="52"/>
        <v>1</v>
      </c>
      <c r="M97" s="444">
        <f t="shared" si="52"/>
        <v>1</v>
      </c>
      <c r="N97" s="444">
        <f t="shared" si="52"/>
        <v>1</v>
      </c>
    </row>
    <row r="98" spans="1:14" s="395" customFormat="1" ht="15" hidden="1" customHeight="1">
      <c r="A98" s="401"/>
      <c r="B98" s="402"/>
      <c r="C98" s="398" t="s">
        <v>15</v>
      </c>
      <c r="D98" s="403"/>
      <c r="E98" s="393" t="s">
        <v>16641</v>
      </c>
      <c r="F98" s="393"/>
      <c r="G98" s="393"/>
      <c r="H98" s="393"/>
      <c r="I98" s="394"/>
      <c r="J98" s="440"/>
      <c r="K98" s="441"/>
      <c r="L98" s="441"/>
      <c r="M98" s="441"/>
      <c r="N98" s="441"/>
    </row>
    <row r="99" spans="1:14" s="395" customFormat="1" ht="15" hidden="1" customHeight="1">
      <c r="A99" s="401"/>
      <c r="B99" s="402"/>
      <c r="C99" s="398" t="s">
        <v>16</v>
      </c>
      <c r="D99" s="403"/>
      <c r="E99" s="400" t="s">
        <v>16643</v>
      </c>
      <c r="F99" s="405"/>
      <c r="G99" s="405"/>
      <c r="H99" s="405"/>
      <c r="I99" s="394"/>
      <c r="J99" s="440"/>
      <c r="K99" s="441"/>
      <c r="L99" s="441"/>
      <c r="M99" s="441"/>
      <c r="N99" s="441"/>
    </row>
    <row r="100" spans="1:14" s="395" customFormat="1" ht="15" hidden="1" customHeight="1">
      <c r="A100" s="406"/>
      <c r="B100" s="407"/>
      <c r="C100" s="398" t="s">
        <v>17</v>
      </c>
      <c r="D100" s="408"/>
      <c r="E100" s="400">
        <v>44356</v>
      </c>
      <c r="F100" s="400"/>
      <c r="G100" s="400"/>
      <c r="H100" s="400"/>
      <c r="I100" s="394"/>
      <c r="J100" s="440"/>
      <c r="K100" s="441"/>
      <c r="L100" s="441"/>
      <c r="M100" s="441"/>
      <c r="N100" s="441"/>
    </row>
    <row r="101" spans="1:14" s="395" customFormat="1" ht="11.25" hidden="1" customHeight="1">
      <c r="A101" s="411" t="s">
        <v>16397</v>
      </c>
      <c r="B101" s="412" t="s">
        <v>16616</v>
      </c>
      <c r="C101" s="413">
        <f>MIN(E103:H103)</f>
        <v>2400</v>
      </c>
      <c r="D101" s="414" t="s">
        <v>30</v>
      </c>
      <c r="E101" s="415" t="s">
        <v>16379</v>
      </c>
      <c r="F101" s="415" t="s">
        <v>16378</v>
      </c>
      <c r="G101" s="415"/>
      <c r="H101" s="415" t="s">
        <v>20089</v>
      </c>
      <c r="I101" s="394"/>
      <c r="J101" s="440"/>
      <c r="K101" s="441"/>
      <c r="L101" s="441"/>
      <c r="M101" s="441"/>
      <c r="N101" s="441"/>
    </row>
    <row r="102" spans="1:14" s="395" customFormat="1" ht="11.25" hidden="1" customHeight="1">
      <c r="A102" s="396"/>
      <c r="B102" s="397"/>
      <c r="C102" s="398" t="s">
        <v>16597</v>
      </c>
      <c r="D102" s="399"/>
      <c r="E102" s="400" t="s">
        <v>16642</v>
      </c>
      <c r="F102" s="400" t="s">
        <v>16380</v>
      </c>
      <c r="G102" s="393"/>
      <c r="H102" s="393"/>
      <c r="I102" s="452" t="s">
        <v>20107</v>
      </c>
      <c r="J102" s="443">
        <f t="shared" ref="J102" si="53">AVERAGEA(E103:H103)</f>
        <v>3690.4450000000002</v>
      </c>
      <c r="K102" s="444">
        <f t="shared" ref="K102:N102" si="54">1-(E103/$J102)</f>
        <v>0.34967192303367212</v>
      </c>
      <c r="L102" s="444">
        <f t="shared" si="54"/>
        <v>-0.34967192303367223</v>
      </c>
      <c r="M102" s="444">
        <f t="shared" si="54"/>
        <v>1</v>
      </c>
      <c r="N102" s="444">
        <f t="shared" si="54"/>
        <v>1</v>
      </c>
    </row>
    <row r="103" spans="1:14" s="395" customFormat="1" ht="15" hidden="1" customHeight="1">
      <c r="A103" s="401"/>
      <c r="B103" s="402"/>
      <c r="C103" s="398" t="s">
        <v>14</v>
      </c>
      <c r="D103" s="403"/>
      <c r="E103" s="404">
        <v>2400</v>
      </c>
      <c r="F103" s="404">
        <v>4980.8900000000003</v>
      </c>
      <c r="G103" s="404"/>
      <c r="H103" s="404"/>
      <c r="I103" s="442" t="s">
        <v>20097</v>
      </c>
      <c r="J103" s="443">
        <f t="shared" ref="J103" si="55">MEDIAN(E103:H103)</f>
        <v>3690.4450000000002</v>
      </c>
      <c r="K103" s="444">
        <f t="shared" ref="K103:N103" si="56">1-(E103/$J103)</f>
        <v>0.34967192303367212</v>
      </c>
      <c r="L103" s="444">
        <f t="shared" si="56"/>
        <v>-0.34967192303367223</v>
      </c>
      <c r="M103" s="444">
        <f t="shared" si="56"/>
        <v>1</v>
      </c>
      <c r="N103" s="444">
        <f t="shared" si="56"/>
        <v>1</v>
      </c>
    </row>
    <row r="104" spans="1:14" s="395" customFormat="1" ht="15" hidden="1" customHeight="1">
      <c r="A104" s="401"/>
      <c r="B104" s="402"/>
      <c r="C104" s="398" t="s">
        <v>15</v>
      </c>
      <c r="D104" s="403"/>
      <c r="E104" s="393" t="s">
        <v>16641</v>
      </c>
      <c r="F104" s="393" t="s">
        <v>31</v>
      </c>
      <c r="G104" s="393"/>
      <c r="H104" s="393"/>
      <c r="I104" s="394"/>
      <c r="J104" s="440"/>
      <c r="K104" s="441"/>
      <c r="L104" s="441"/>
      <c r="M104" s="441"/>
      <c r="N104" s="441"/>
    </row>
    <row r="105" spans="1:14" s="395" customFormat="1" ht="15" hidden="1" customHeight="1">
      <c r="A105" s="401"/>
      <c r="B105" s="402"/>
      <c r="C105" s="398" t="s">
        <v>16</v>
      </c>
      <c r="D105" s="403"/>
      <c r="E105" s="400" t="s">
        <v>16643</v>
      </c>
      <c r="F105" s="405" t="s">
        <v>16645</v>
      </c>
      <c r="G105" s="405"/>
      <c r="H105" s="405"/>
      <c r="I105" s="394"/>
      <c r="J105" s="440"/>
      <c r="K105" s="441"/>
      <c r="L105" s="441"/>
      <c r="M105" s="441"/>
      <c r="N105" s="441"/>
    </row>
    <row r="106" spans="1:14" s="395" customFormat="1" ht="15" hidden="1" customHeight="1">
      <c r="A106" s="406"/>
      <c r="B106" s="407"/>
      <c r="C106" s="398" t="s">
        <v>17</v>
      </c>
      <c r="D106" s="408"/>
      <c r="E106" s="400">
        <v>44356</v>
      </c>
      <c r="F106" s="400">
        <v>44356</v>
      </c>
      <c r="G106" s="400"/>
      <c r="H106" s="400"/>
      <c r="I106" s="394"/>
      <c r="J106" s="440"/>
      <c r="K106" s="441"/>
      <c r="L106" s="441"/>
      <c r="M106" s="441"/>
      <c r="N106" s="441"/>
    </row>
    <row r="107" spans="1:14" s="395" customFormat="1" ht="11.25" hidden="1" customHeight="1">
      <c r="A107" s="411" t="s">
        <v>16398</v>
      </c>
      <c r="B107" s="412" t="s">
        <v>16617</v>
      </c>
      <c r="C107" s="413">
        <f>MIN(E109:H109)</f>
        <v>8810</v>
      </c>
      <c r="D107" s="414" t="s">
        <v>30</v>
      </c>
      <c r="E107" s="415" t="s">
        <v>16379</v>
      </c>
      <c r="F107" s="415"/>
      <c r="G107" s="415"/>
      <c r="H107" s="415" t="s">
        <v>20089</v>
      </c>
      <c r="I107" s="394"/>
      <c r="J107" s="440"/>
      <c r="K107" s="441"/>
      <c r="L107" s="441"/>
      <c r="M107" s="441"/>
      <c r="N107" s="441"/>
    </row>
    <row r="108" spans="1:14" s="395" customFormat="1" ht="11.25" hidden="1" customHeight="1">
      <c r="A108" s="396"/>
      <c r="B108" s="397"/>
      <c r="C108" s="398" t="s">
        <v>16597</v>
      </c>
      <c r="D108" s="399"/>
      <c r="E108" s="400" t="s">
        <v>16642</v>
      </c>
      <c r="F108" s="400"/>
      <c r="G108" s="393"/>
      <c r="H108" s="393"/>
      <c r="I108" s="452" t="s">
        <v>20107</v>
      </c>
      <c r="J108" s="443">
        <f t="shared" ref="J108" si="57">AVERAGEA(E109:H109)</f>
        <v>8810</v>
      </c>
      <c r="K108" s="444">
        <f t="shared" ref="K108:N108" si="58">1-(E109/$J108)</f>
        <v>0</v>
      </c>
      <c r="L108" s="444">
        <f t="shared" si="58"/>
        <v>1</v>
      </c>
      <c r="M108" s="444">
        <f t="shared" si="58"/>
        <v>1</v>
      </c>
      <c r="N108" s="444">
        <f t="shared" si="58"/>
        <v>1</v>
      </c>
    </row>
    <row r="109" spans="1:14" s="395" customFormat="1" ht="15" hidden="1" customHeight="1">
      <c r="A109" s="401"/>
      <c r="B109" s="402"/>
      <c r="C109" s="398" t="s">
        <v>14</v>
      </c>
      <c r="D109" s="403"/>
      <c r="E109" s="404">
        <v>8810</v>
      </c>
      <c r="F109" s="404"/>
      <c r="G109" s="404"/>
      <c r="H109" s="404"/>
      <c r="I109" s="442" t="s">
        <v>20097</v>
      </c>
      <c r="J109" s="443">
        <f t="shared" ref="J109" si="59">MEDIAN(E109:H109)</f>
        <v>8810</v>
      </c>
      <c r="K109" s="444">
        <f t="shared" ref="K109:N109" si="60">1-(E109/$J109)</f>
        <v>0</v>
      </c>
      <c r="L109" s="444">
        <f t="shared" si="60"/>
        <v>1</v>
      </c>
      <c r="M109" s="444">
        <f t="shared" si="60"/>
        <v>1</v>
      </c>
      <c r="N109" s="444">
        <f t="shared" si="60"/>
        <v>1</v>
      </c>
    </row>
    <row r="110" spans="1:14" s="395" customFormat="1" ht="15" hidden="1" customHeight="1">
      <c r="A110" s="401"/>
      <c r="B110" s="402"/>
      <c r="C110" s="398" t="s">
        <v>15</v>
      </c>
      <c r="D110" s="403"/>
      <c r="E110" s="393" t="s">
        <v>16641</v>
      </c>
      <c r="F110" s="393"/>
      <c r="G110" s="393"/>
      <c r="H110" s="393"/>
      <c r="I110" s="394"/>
      <c r="J110" s="440"/>
      <c r="K110" s="441"/>
      <c r="L110" s="441"/>
      <c r="M110" s="441"/>
      <c r="N110" s="441"/>
    </row>
    <row r="111" spans="1:14" s="395" customFormat="1" ht="15" hidden="1" customHeight="1">
      <c r="A111" s="401"/>
      <c r="B111" s="402"/>
      <c r="C111" s="398" t="s">
        <v>16</v>
      </c>
      <c r="D111" s="403"/>
      <c r="E111" s="400" t="s">
        <v>16643</v>
      </c>
      <c r="F111" s="405"/>
      <c r="G111" s="405"/>
      <c r="H111" s="405"/>
      <c r="I111" s="394"/>
      <c r="J111" s="440"/>
      <c r="K111" s="441"/>
      <c r="L111" s="441"/>
      <c r="M111" s="441"/>
      <c r="N111" s="441"/>
    </row>
    <row r="112" spans="1:14" s="395" customFormat="1" ht="15" hidden="1" customHeight="1">
      <c r="A112" s="406"/>
      <c r="B112" s="407"/>
      <c r="C112" s="398" t="s">
        <v>17</v>
      </c>
      <c r="D112" s="408"/>
      <c r="E112" s="400">
        <v>44356</v>
      </c>
      <c r="F112" s="400"/>
      <c r="G112" s="400"/>
      <c r="H112" s="400"/>
      <c r="I112" s="394"/>
      <c r="J112" s="440"/>
      <c r="K112" s="441"/>
      <c r="L112" s="441"/>
      <c r="M112" s="441"/>
      <c r="N112" s="441"/>
    </row>
    <row r="113" spans="1:14" s="395" customFormat="1" ht="11.25" hidden="1" customHeight="1">
      <c r="A113" s="411" t="s">
        <v>16399</v>
      </c>
      <c r="B113" s="412" t="s">
        <v>16618</v>
      </c>
      <c r="C113" s="413">
        <f>MIN(E115:H115)</f>
        <v>1780</v>
      </c>
      <c r="D113" s="414" t="s">
        <v>30</v>
      </c>
      <c r="E113" s="415" t="s">
        <v>16667</v>
      </c>
      <c r="F113" s="415"/>
      <c r="G113" s="415"/>
      <c r="H113" s="415" t="s">
        <v>20089</v>
      </c>
      <c r="I113" s="394"/>
      <c r="J113" s="440"/>
      <c r="K113" s="441"/>
      <c r="L113" s="441"/>
      <c r="M113" s="441"/>
      <c r="N113" s="441"/>
    </row>
    <row r="114" spans="1:14" s="395" customFormat="1" ht="22.5" hidden="1" customHeight="1">
      <c r="A114" s="396"/>
      <c r="B114" s="397"/>
      <c r="C114" s="398" t="s">
        <v>16597</v>
      </c>
      <c r="D114" s="399"/>
      <c r="E114" s="400" t="s">
        <v>16666</v>
      </c>
      <c r="F114" s="400"/>
      <c r="G114" s="393"/>
      <c r="H114" s="393"/>
      <c r="I114" s="452" t="s">
        <v>20107</v>
      </c>
      <c r="J114" s="443">
        <f t="shared" ref="J114" si="61">AVERAGEA(E115:H115)</f>
        <v>1780</v>
      </c>
      <c r="K114" s="444">
        <f t="shared" ref="K114:N114" si="62">1-(E115/$J114)</f>
        <v>0</v>
      </c>
      <c r="L114" s="444">
        <f t="shared" si="62"/>
        <v>1</v>
      </c>
      <c r="M114" s="444">
        <f t="shared" si="62"/>
        <v>1</v>
      </c>
      <c r="N114" s="444">
        <f t="shared" si="62"/>
        <v>1</v>
      </c>
    </row>
    <row r="115" spans="1:14" s="395" customFormat="1" ht="15" hidden="1" customHeight="1">
      <c r="A115" s="401"/>
      <c r="B115" s="402"/>
      <c r="C115" s="398" t="s">
        <v>14</v>
      </c>
      <c r="D115" s="403"/>
      <c r="E115" s="404">
        <f>1500+280</f>
        <v>1780</v>
      </c>
      <c r="F115" s="404"/>
      <c r="G115" s="404"/>
      <c r="H115" s="404"/>
      <c r="I115" s="442" t="s">
        <v>20097</v>
      </c>
      <c r="J115" s="443">
        <f t="shared" ref="J115" si="63">MEDIAN(E115:H115)</f>
        <v>1780</v>
      </c>
      <c r="K115" s="444">
        <f t="shared" ref="K115:N115" si="64">1-(E115/$J115)</f>
        <v>0</v>
      </c>
      <c r="L115" s="444">
        <f t="shared" si="64"/>
        <v>1</v>
      </c>
      <c r="M115" s="444">
        <f t="shared" si="64"/>
        <v>1</v>
      </c>
      <c r="N115" s="444">
        <f t="shared" si="64"/>
        <v>1</v>
      </c>
    </row>
    <row r="116" spans="1:14" s="395" customFormat="1" ht="15" hidden="1" customHeight="1">
      <c r="A116" s="401"/>
      <c r="B116" s="402"/>
      <c r="C116" s="398" t="s">
        <v>15</v>
      </c>
      <c r="D116" s="403"/>
      <c r="E116" s="393" t="s">
        <v>16669</v>
      </c>
      <c r="F116" s="393"/>
      <c r="G116" s="393"/>
      <c r="H116" s="393"/>
      <c r="I116" s="394"/>
      <c r="J116" s="440"/>
      <c r="K116" s="441"/>
      <c r="L116" s="441"/>
      <c r="M116" s="441"/>
      <c r="N116" s="441"/>
    </row>
    <row r="117" spans="1:14" s="395" customFormat="1" ht="15" hidden="1" customHeight="1">
      <c r="A117" s="401"/>
      <c r="B117" s="402"/>
      <c r="C117" s="398" t="s">
        <v>16</v>
      </c>
      <c r="D117" s="403"/>
      <c r="E117" s="400" t="s">
        <v>16668</v>
      </c>
      <c r="F117" s="405"/>
      <c r="G117" s="405"/>
      <c r="H117" s="405"/>
      <c r="I117" s="394"/>
      <c r="J117" s="440"/>
      <c r="K117" s="441"/>
      <c r="L117" s="441"/>
      <c r="M117" s="441"/>
      <c r="N117" s="441"/>
    </row>
    <row r="118" spans="1:14" s="395" customFormat="1" ht="15" hidden="1" customHeight="1">
      <c r="A118" s="406"/>
      <c r="B118" s="407"/>
      <c r="C118" s="398" t="s">
        <v>17</v>
      </c>
      <c r="D118" s="408"/>
      <c r="E118" s="400">
        <v>44362</v>
      </c>
      <c r="F118" s="400"/>
      <c r="G118" s="400"/>
      <c r="H118" s="400"/>
      <c r="I118" s="394"/>
      <c r="J118" s="440"/>
      <c r="K118" s="441"/>
      <c r="L118" s="441"/>
      <c r="M118" s="441"/>
      <c r="N118" s="441"/>
    </row>
    <row r="119" spans="1:14" s="395" customFormat="1" ht="11.25" hidden="1" customHeight="1">
      <c r="A119" s="411" t="s">
        <v>16400</v>
      </c>
      <c r="B119" s="412" t="s">
        <v>16619</v>
      </c>
      <c r="C119" s="413">
        <f>MIN(E121:H121)</f>
        <v>24870</v>
      </c>
      <c r="D119" s="414" t="s">
        <v>30</v>
      </c>
      <c r="E119" s="415" t="s">
        <v>16649</v>
      </c>
      <c r="F119" s="415"/>
      <c r="G119" s="415"/>
      <c r="H119" s="415" t="s">
        <v>20089</v>
      </c>
      <c r="I119" s="394"/>
      <c r="J119" s="440"/>
      <c r="K119" s="441"/>
      <c r="L119" s="441"/>
      <c r="M119" s="441"/>
      <c r="N119" s="441"/>
    </row>
    <row r="120" spans="1:14" s="395" customFormat="1" ht="11.25" hidden="1" customHeight="1">
      <c r="A120" s="396"/>
      <c r="B120" s="397"/>
      <c r="C120" s="398" t="s">
        <v>16597</v>
      </c>
      <c r="D120" s="399"/>
      <c r="E120" s="400" t="s">
        <v>16648</v>
      </c>
      <c r="F120" s="400"/>
      <c r="G120" s="393"/>
      <c r="H120" s="393"/>
      <c r="I120" s="452" t="s">
        <v>20107</v>
      </c>
      <c r="J120" s="443">
        <f t="shared" ref="J120" si="65">AVERAGEA(E121:H121)</f>
        <v>24870</v>
      </c>
      <c r="K120" s="444">
        <f t="shared" ref="K120:N120" si="66">1-(E121/$J120)</f>
        <v>0</v>
      </c>
      <c r="L120" s="444">
        <f t="shared" si="66"/>
        <v>1</v>
      </c>
      <c r="M120" s="444">
        <f t="shared" si="66"/>
        <v>1</v>
      </c>
      <c r="N120" s="444">
        <f t="shared" si="66"/>
        <v>1</v>
      </c>
    </row>
    <row r="121" spans="1:14" s="395" customFormat="1" ht="15" hidden="1" customHeight="1">
      <c r="A121" s="401"/>
      <c r="B121" s="402"/>
      <c r="C121" s="398" t="s">
        <v>14</v>
      </c>
      <c r="D121" s="403"/>
      <c r="E121" s="424">
        <v>24870</v>
      </c>
      <c r="F121" s="404"/>
      <c r="G121" s="404"/>
      <c r="H121" s="404"/>
      <c r="I121" s="442" t="s">
        <v>20097</v>
      </c>
      <c r="J121" s="443">
        <f t="shared" ref="J121" si="67">MEDIAN(E121:H121)</f>
        <v>24870</v>
      </c>
      <c r="K121" s="444">
        <f t="shared" ref="K121:N121" si="68">1-(E121/$J121)</f>
        <v>0</v>
      </c>
      <c r="L121" s="444">
        <f t="shared" si="68"/>
        <v>1</v>
      </c>
      <c r="M121" s="444">
        <f t="shared" si="68"/>
        <v>1</v>
      </c>
      <c r="N121" s="444">
        <f t="shared" si="68"/>
        <v>1</v>
      </c>
    </row>
    <row r="122" spans="1:14" s="395" customFormat="1" ht="15" hidden="1" customHeight="1">
      <c r="A122" s="401"/>
      <c r="B122" s="402"/>
      <c r="C122" s="398" t="s">
        <v>15</v>
      </c>
      <c r="D122" s="403"/>
      <c r="E122" s="404" t="s">
        <v>16646</v>
      </c>
      <c r="F122" s="393"/>
      <c r="G122" s="393"/>
      <c r="H122" s="393"/>
      <c r="I122" s="394"/>
      <c r="J122" s="440"/>
      <c r="K122" s="441"/>
      <c r="L122" s="441"/>
      <c r="M122" s="441"/>
      <c r="N122" s="441"/>
    </row>
    <row r="123" spans="1:14" s="395" customFormat="1" ht="15" hidden="1" customHeight="1">
      <c r="A123" s="401"/>
      <c r="B123" s="402"/>
      <c r="C123" s="398" t="s">
        <v>16</v>
      </c>
      <c r="D123" s="403"/>
      <c r="E123" s="400" t="s">
        <v>16647</v>
      </c>
      <c r="F123" s="405"/>
      <c r="G123" s="405"/>
      <c r="H123" s="405"/>
      <c r="I123" s="394"/>
      <c r="J123" s="440"/>
      <c r="K123" s="441"/>
      <c r="L123" s="441"/>
      <c r="M123" s="441"/>
      <c r="N123" s="441"/>
    </row>
    <row r="124" spans="1:14" s="395" customFormat="1" ht="15" hidden="1" customHeight="1">
      <c r="A124" s="406"/>
      <c r="B124" s="407"/>
      <c r="C124" s="398" t="s">
        <v>17</v>
      </c>
      <c r="D124" s="408"/>
      <c r="E124" s="400">
        <v>44357</v>
      </c>
      <c r="F124" s="400"/>
      <c r="G124" s="400"/>
      <c r="H124" s="400"/>
      <c r="I124" s="394"/>
      <c r="J124" s="440"/>
      <c r="K124" s="441"/>
      <c r="L124" s="441"/>
      <c r="M124" s="441"/>
      <c r="N124" s="441"/>
    </row>
    <row r="125" spans="1:14" s="395" customFormat="1" ht="11.25" hidden="1" customHeight="1">
      <c r="A125" s="411" t="s">
        <v>16401</v>
      </c>
      <c r="B125" s="412" t="s">
        <v>16620</v>
      </c>
      <c r="C125" s="413">
        <f>MIN(E127:H127)</f>
        <v>3328.98</v>
      </c>
      <c r="D125" s="414" t="s">
        <v>30</v>
      </c>
      <c r="E125" s="415" t="s">
        <v>16379</v>
      </c>
      <c r="F125" s="415" t="s">
        <v>16378</v>
      </c>
      <c r="G125" s="415" t="s">
        <v>16383</v>
      </c>
      <c r="H125" s="415" t="s">
        <v>20089</v>
      </c>
      <c r="I125" s="394"/>
      <c r="J125" s="440"/>
      <c r="K125" s="441"/>
      <c r="L125" s="441"/>
      <c r="M125" s="441"/>
      <c r="N125" s="441"/>
    </row>
    <row r="126" spans="1:14" s="395" customFormat="1" ht="11.25" hidden="1" customHeight="1">
      <c r="A126" s="396"/>
      <c r="B126" s="397"/>
      <c r="C126" s="398" t="s">
        <v>16597</v>
      </c>
      <c r="D126" s="399"/>
      <c r="E126" s="400" t="s">
        <v>16642</v>
      </c>
      <c r="F126" s="400" t="s">
        <v>16380</v>
      </c>
      <c r="G126" s="393" t="s">
        <v>16658</v>
      </c>
      <c r="H126" s="393"/>
      <c r="I126" s="452" t="s">
        <v>20107</v>
      </c>
      <c r="J126" s="443">
        <f t="shared" ref="J126" si="69">AVERAGEA(E127:H127)</f>
        <v>4204.66</v>
      </c>
      <c r="K126" s="444">
        <f t="shared" ref="K126:N126" si="70">1-(E127/$J126)</f>
        <v>6.0566133765869279E-2</v>
      </c>
      <c r="L126" s="444">
        <f t="shared" si="70"/>
        <v>0.20826416404655779</v>
      </c>
      <c r="M126" s="444">
        <f t="shared" si="70"/>
        <v>-0.26883029781242729</v>
      </c>
      <c r="N126" s="444">
        <f t="shared" si="70"/>
        <v>1</v>
      </c>
    </row>
    <row r="127" spans="1:14" s="395" customFormat="1" ht="15" hidden="1" customHeight="1">
      <c r="A127" s="401"/>
      <c r="B127" s="402"/>
      <c r="C127" s="398" t="s">
        <v>14</v>
      </c>
      <c r="D127" s="403"/>
      <c r="E127" s="404">
        <v>3950</v>
      </c>
      <c r="F127" s="404">
        <v>3328.98</v>
      </c>
      <c r="G127" s="404">
        <v>5335</v>
      </c>
      <c r="H127" s="404"/>
      <c r="I127" s="442" t="s">
        <v>20097</v>
      </c>
      <c r="J127" s="443">
        <f t="shared" ref="J127" si="71">MEDIAN(E127:H127)</f>
        <v>3950</v>
      </c>
      <c r="K127" s="444">
        <f t="shared" ref="K127:N127" si="72">1-(E127/$J127)</f>
        <v>0</v>
      </c>
      <c r="L127" s="444">
        <f t="shared" si="72"/>
        <v>0.15722025316455701</v>
      </c>
      <c r="M127" s="444">
        <f t="shared" si="72"/>
        <v>-0.35063291139240516</v>
      </c>
      <c r="N127" s="444">
        <f t="shared" si="72"/>
        <v>1</v>
      </c>
    </row>
    <row r="128" spans="1:14" s="395" customFormat="1" ht="15" hidden="1" customHeight="1">
      <c r="A128" s="401"/>
      <c r="B128" s="402"/>
      <c r="C128" s="398" t="s">
        <v>15</v>
      </c>
      <c r="D128" s="403"/>
      <c r="E128" s="393" t="s">
        <v>16641</v>
      </c>
      <c r="F128" s="393" t="s">
        <v>31</v>
      </c>
      <c r="G128" s="393" t="s">
        <v>16657</v>
      </c>
      <c r="H128" s="393"/>
      <c r="I128" s="394"/>
      <c r="J128" s="440"/>
      <c r="K128" s="441"/>
      <c r="L128" s="441"/>
      <c r="M128" s="441"/>
      <c r="N128" s="441"/>
    </row>
    <row r="129" spans="1:14" s="395" customFormat="1" ht="15" hidden="1" customHeight="1">
      <c r="A129" s="401"/>
      <c r="B129" s="402"/>
      <c r="C129" s="398" t="s">
        <v>16</v>
      </c>
      <c r="D129" s="403"/>
      <c r="E129" s="400" t="s">
        <v>16643</v>
      </c>
      <c r="F129" s="405" t="s">
        <v>16645</v>
      </c>
      <c r="G129" s="405" t="s">
        <v>16656</v>
      </c>
      <c r="H129" s="405"/>
      <c r="I129" s="394"/>
      <c r="J129" s="440"/>
      <c r="K129" s="441"/>
      <c r="L129" s="441"/>
      <c r="M129" s="441"/>
      <c r="N129" s="441"/>
    </row>
    <row r="130" spans="1:14" s="395" customFormat="1" ht="15" hidden="1" customHeight="1">
      <c r="A130" s="406"/>
      <c r="B130" s="407"/>
      <c r="C130" s="398" t="s">
        <v>17</v>
      </c>
      <c r="D130" s="408"/>
      <c r="E130" s="400">
        <v>44356</v>
      </c>
      <c r="F130" s="400">
        <v>44356</v>
      </c>
      <c r="G130" s="400">
        <v>44356</v>
      </c>
      <c r="H130" s="400"/>
      <c r="I130" s="394"/>
      <c r="J130" s="440"/>
      <c r="K130" s="441"/>
      <c r="L130" s="441"/>
      <c r="M130" s="441"/>
      <c r="N130" s="441"/>
    </row>
    <row r="131" spans="1:14" s="395" customFormat="1" ht="11.25" hidden="1" customHeight="1">
      <c r="A131" s="411" t="s">
        <v>16402</v>
      </c>
      <c r="B131" s="412" t="s">
        <v>16621</v>
      </c>
      <c r="C131" s="413">
        <f>MIN(E133:H133)</f>
        <v>3000</v>
      </c>
      <c r="D131" s="414" t="s">
        <v>30</v>
      </c>
      <c r="E131" s="415" t="s">
        <v>16379</v>
      </c>
      <c r="F131" s="415" t="s">
        <v>16378</v>
      </c>
      <c r="G131" s="415" t="s">
        <v>16383</v>
      </c>
      <c r="H131" s="415" t="s">
        <v>20089</v>
      </c>
      <c r="I131" s="394"/>
      <c r="J131" s="440"/>
      <c r="K131" s="441"/>
      <c r="L131" s="441"/>
      <c r="M131" s="441"/>
      <c r="N131" s="441"/>
    </row>
    <row r="132" spans="1:14" s="395" customFormat="1" ht="11.25" hidden="1" customHeight="1">
      <c r="A132" s="396"/>
      <c r="B132" s="397"/>
      <c r="C132" s="398" t="s">
        <v>16597</v>
      </c>
      <c r="D132" s="399"/>
      <c r="E132" s="400" t="s">
        <v>16642</v>
      </c>
      <c r="F132" s="400" t="s">
        <v>16380</v>
      </c>
      <c r="G132" s="393" t="s">
        <v>16658</v>
      </c>
      <c r="H132" s="393"/>
      <c r="I132" s="452" t="s">
        <v>20107</v>
      </c>
      <c r="J132" s="443">
        <f t="shared" ref="J132" si="73">AVERAGEA(E133:H133)</f>
        <v>5119.42</v>
      </c>
      <c r="K132" s="444">
        <f t="shared" ref="K132:N132" si="74">1-(E133/$J132)</f>
        <v>0.41399611674760028</v>
      </c>
      <c r="L132" s="444">
        <f t="shared" si="74"/>
        <v>0.26197498935426278</v>
      </c>
      <c r="M132" s="444">
        <f t="shared" si="74"/>
        <v>-0.67597110610186317</v>
      </c>
      <c r="N132" s="444">
        <f t="shared" si="74"/>
        <v>1</v>
      </c>
    </row>
    <row r="133" spans="1:14" s="395" customFormat="1" ht="15" hidden="1" customHeight="1">
      <c r="A133" s="401"/>
      <c r="B133" s="402"/>
      <c r="C133" s="398" t="s">
        <v>14</v>
      </c>
      <c r="D133" s="403"/>
      <c r="E133" s="404">
        <v>3000</v>
      </c>
      <c r="F133" s="404">
        <v>3778.26</v>
      </c>
      <c r="G133" s="404">
        <v>8580</v>
      </c>
      <c r="H133" s="404"/>
      <c r="I133" s="442" t="s">
        <v>20097</v>
      </c>
      <c r="J133" s="443">
        <f t="shared" ref="J133" si="75">MEDIAN(E133:H133)</f>
        <v>3778.26</v>
      </c>
      <c r="K133" s="444">
        <f t="shared" ref="K133:N133" si="76">1-(E133/$J133)</f>
        <v>0.20598370678566325</v>
      </c>
      <c r="L133" s="444">
        <f t="shared" si="76"/>
        <v>0</v>
      </c>
      <c r="M133" s="444">
        <f t="shared" si="76"/>
        <v>-1.2708865985930031</v>
      </c>
      <c r="N133" s="444">
        <f t="shared" si="76"/>
        <v>1</v>
      </c>
    </row>
    <row r="134" spans="1:14" s="395" customFormat="1" ht="15" hidden="1" customHeight="1">
      <c r="A134" s="401"/>
      <c r="B134" s="402"/>
      <c r="C134" s="398" t="s">
        <v>15</v>
      </c>
      <c r="D134" s="403"/>
      <c r="E134" s="393" t="s">
        <v>16641</v>
      </c>
      <c r="F134" s="393" t="s">
        <v>31</v>
      </c>
      <c r="G134" s="393" t="s">
        <v>16657</v>
      </c>
      <c r="H134" s="393"/>
      <c r="I134" s="394"/>
      <c r="J134" s="440"/>
      <c r="K134" s="441"/>
      <c r="L134" s="441"/>
      <c r="M134" s="441"/>
      <c r="N134" s="441"/>
    </row>
    <row r="135" spans="1:14" s="395" customFormat="1" ht="15" hidden="1" customHeight="1">
      <c r="A135" s="401"/>
      <c r="B135" s="402"/>
      <c r="C135" s="398" t="s">
        <v>16</v>
      </c>
      <c r="D135" s="403"/>
      <c r="E135" s="400" t="s">
        <v>16643</v>
      </c>
      <c r="F135" s="405" t="s">
        <v>16645</v>
      </c>
      <c r="G135" s="405" t="s">
        <v>16656</v>
      </c>
      <c r="H135" s="405"/>
      <c r="I135" s="394"/>
      <c r="J135" s="440"/>
      <c r="K135" s="441"/>
      <c r="L135" s="441"/>
      <c r="M135" s="441"/>
      <c r="N135" s="441"/>
    </row>
    <row r="136" spans="1:14" s="395" customFormat="1" ht="15" hidden="1" customHeight="1">
      <c r="A136" s="406"/>
      <c r="B136" s="407"/>
      <c r="C136" s="398" t="s">
        <v>17</v>
      </c>
      <c r="D136" s="408"/>
      <c r="E136" s="400">
        <v>44356</v>
      </c>
      <c r="F136" s="400">
        <v>44356</v>
      </c>
      <c r="G136" s="400">
        <v>44356</v>
      </c>
      <c r="H136" s="400"/>
      <c r="I136" s="394"/>
      <c r="J136" s="440"/>
      <c r="K136" s="441"/>
      <c r="L136" s="441"/>
      <c r="M136" s="441"/>
      <c r="N136" s="441"/>
    </row>
    <row r="137" spans="1:14" s="395" customFormat="1" ht="11.25" hidden="1" customHeight="1">
      <c r="A137" s="411" t="s">
        <v>16403</v>
      </c>
      <c r="B137" s="412" t="s">
        <v>16622</v>
      </c>
      <c r="C137" s="413">
        <f>MIN(E139:H139)</f>
        <v>24500</v>
      </c>
      <c r="D137" s="414" t="s">
        <v>30</v>
      </c>
      <c r="E137" s="415" t="s">
        <v>16652</v>
      </c>
      <c r="F137" s="415"/>
      <c r="G137" s="415"/>
      <c r="H137" s="415" t="s">
        <v>20089</v>
      </c>
      <c r="I137" s="394"/>
      <c r="J137" s="440"/>
      <c r="K137" s="441"/>
      <c r="L137" s="441"/>
      <c r="M137" s="441"/>
      <c r="N137" s="441"/>
    </row>
    <row r="138" spans="1:14" s="395" customFormat="1" ht="22.5" hidden="1" customHeight="1">
      <c r="A138" s="396"/>
      <c r="B138" s="397"/>
      <c r="C138" s="398" t="s">
        <v>16597</v>
      </c>
      <c r="D138" s="399"/>
      <c r="E138" s="400" t="s">
        <v>16654</v>
      </c>
      <c r="F138" s="400"/>
      <c r="G138" s="393"/>
      <c r="H138" s="393"/>
      <c r="I138" s="452" t="s">
        <v>20107</v>
      </c>
      <c r="J138" s="443">
        <f t="shared" ref="J138" si="77">AVERAGEA(E139:H139)</f>
        <v>24500</v>
      </c>
      <c r="K138" s="444">
        <f t="shared" ref="K138:N138" si="78">1-(E139/$J138)</f>
        <v>0</v>
      </c>
      <c r="L138" s="444">
        <f t="shared" si="78"/>
        <v>1</v>
      </c>
      <c r="M138" s="444">
        <f t="shared" si="78"/>
        <v>1</v>
      </c>
      <c r="N138" s="444">
        <f t="shared" si="78"/>
        <v>1</v>
      </c>
    </row>
    <row r="139" spans="1:14" s="395" customFormat="1" ht="15" hidden="1" customHeight="1">
      <c r="A139" s="401"/>
      <c r="B139" s="402"/>
      <c r="C139" s="398" t="s">
        <v>14</v>
      </c>
      <c r="D139" s="403"/>
      <c r="E139" s="404">
        <f>22000+2500</f>
        <v>24500</v>
      </c>
      <c r="F139" s="404"/>
      <c r="G139" s="404"/>
      <c r="H139" s="404"/>
      <c r="I139" s="442" t="s">
        <v>20097</v>
      </c>
      <c r="J139" s="443">
        <f t="shared" ref="J139" si="79">MEDIAN(E139:H139)</f>
        <v>24500</v>
      </c>
      <c r="K139" s="444">
        <f t="shared" ref="K139:N139" si="80">1-(E139/$J139)</f>
        <v>0</v>
      </c>
      <c r="L139" s="444">
        <f t="shared" si="80"/>
        <v>1</v>
      </c>
      <c r="M139" s="444">
        <f t="shared" si="80"/>
        <v>1</v>
      </c>
      <c r="N139" s="444">
        <f t="shared" si="80"/>
        <v>1</v>
      </c>
    </row>
    <row r="140" spans="1:14" s="395" customFormat="1" ht="15" hidden="1" customHeight="1">
      <c r="A140" s="401"/>
      <c r="B140" s="402"/>
      <c r="C140" s="398" t="s">
        <v>15</v>
      </c>
      <c r="D140" s="403"/>
      <c r="E140" s="393" t="s">
        <v>16653</v>
      </c>
      <c r="F140" s="393"/>
      <c r="G140" s="393"/>
      <c r="H140" s="393"/>
      <c r="I140" s="394"/>
      <c r="J140" s="440"/>
      <c r="K140" s="441"/>
      <c r="L140" s="441"/>
      <c r="M140" s="441"/>
      <c r="N140" s="441"/>
    </row>
    <row r="141" spans="1:14" s="395" customFormat="1" ht="15" hidden="1" customHeight="1">
      <c r="A141" s="401"/>
      <c r="B141" s="402"/>
      <c r="C141" s="398" t="s">
        <v>16</v>
      </c>
      <c r="D141" s="403"/>
      <c r="E141" s="400" t="s">
        <v>16655</v>
      </c>
      <c r="F141" s="405"/>
      <c r="G141" s="405"/>
      <c r="H141" s="405"/>
      <c r="I141" s="394"/>
      <c r="J141" s="440"/>
      <c r="K141" s="441"/>
      <c r="L141" s="441"/>
      <c r="M141" s="441"/>
      <c r="N141" s="441"/>
    </row>
    <row r="142" spans="1:14" s="395" customFormat="1" ht="15" hidden="1" customHeight="1">
      <c r="A142" s="406"/>
      <c r="B142" s="407"/>
      <c r="C142" s="398" t="s">
        <v>17</v>
      </c>
      <c r="D142" s="408"/>
      <c r="E142" s="400">
        <v>44355</v>
      </c>
      <c r="F142" s="400"/>
      <c r="G142" s="400"/>
      <c r="H142" s="400"/>
      <c r="I142" s="394"/>
      <c r="J142" s="440"/>
      <c r="K142" s="441"/>
      <c r="L142" s="441"/>
      <c r="M142" s="441"/>
      <c r="N142" s="441"/>
    </row>
    <row r="143" spans="1:14" s="395" customFormat="1" ht="11.25" hidden="1" customHeight="1">
      <c r="A143" s="411" t="s">
        <v>16404</v>
      </c>
      <c r="B143" s="412" t="s">
        <v>16623</v>
      </c>
      <c r="C143" s="413">
        <f>MIN(E145:H145)</f>
        <v>12270</v>
      </c>
      <c r="D143" s="414" t="s">
        <v>30</v>
      </c>
      <c r="E143" s="415" t="s">
        <v>16649</v>
      </c>
      <c r="F143" s="415"/>
      <c r="G143" s="415"/>
      <c r="H143" s="415" t="s">
        <v>20089</v>
      </c>
      <c r="I143" s="394"/>
      <c r="J143" s="440"/>
      <c r="K143" s="441"/>
      <c r="L143" s="441"/>
      <c r="M143" s="441"/>
      <c r="N143" s="441"/>
    </row>
    <row r="144" spans="1:14" s="395" customFormat="1" ht="11.25" hidden="1" customHeight="1">
      <c r="A144" s="396"/>
      <c r="B144" s="397"/>
      <c r="C144" s="398" t="s">
        <v>16597</v>
      </c>
      <c r="D144" s="399"/>
      <c r="E144" s="400" t="s">
        <v>16648</v>
      </c>
      <c r="F144" s="400"/>
      <c r="G144" s="393"/>
      <c r="H144" s="393"/>
      <c r="I144" s="452" t="s">
        <v>20107</v>
      </c>
      <c r="J144" s="443">
        <f t="shared" ref="J144" si="81">AVERAGEA(E145:H145)</f>
        <v>12270</v>
      </c>
      <c r="K144" s="444">
        <f t="shared" ref="K144:N144" si="82">1-(E145/$J144)</f>
        <v>0</v>
      </c>
      <c r="L144" s="444">
        <f t="shared" si="82"/>
        <v>1</v>
      </c>
      <c r="M144" s="444">
        <f t="shared" si="82"/>
        <v>1</v>
      </c>
      <c r="N144" s="444">
        <f t="shared" si="82"/>
        <v>1</v>
      </c>
    </row>
    <row r="145" spans="1:14" s="395" customFormat="1" ht="15" hidden="1" customHeight="1">
      <c r="A145" s="401"/>
      <c r="B145" s="402"/>
      <c r="C145" s="398" t="s">
        <v>14</v>
      </c>
      <c r="D145" s="403"/>
      <c r="E145" s="424">
        <v>12270</v>
      </c>
      <c r="F145" s="404"/>
      <c r="G145" s="404"/>
      <c r="H145" s="404"/>
      <c r="I145" s="442" t="s">
        <v>20097</v>
      </c>
      <c r="J145" s="443">
        <f t="shared" ref="J145" si="83">MEDIAN(E145:H145)</f>
        <v>12270</v>
      </c>
      <c r="K145" s="444">
        <f t="shared" ref="K145:N145" si="84">1-(E145/$J145)</f>
        <v>0</v>
      </c>
      <c r="L145" s="444">
        <f t="shared" si="84"/>
        <v>1</v>
      </c>
      <c r="M145" s="444">
        <f t="shared" si="84"/>
        <v>1</v>
      </c>
      <c r="N145" s="444">
        <f t="shared" si="84"/>
        <v>1</v>
      </c>
    </row>
    <row r="146" spans="1:14" s="395" customFormat="1" ht="15" hidden="1" customHeight="1">
      <c r="A146" s="401"/>
      <c r="B146" s="402"/>
      <c r="C146" s="398" t="s">
        <v>15</v>
      </c>
      <c r="D146" s="403"/>
      <c r="E146" s="404" t="s">
        <v>16646</v>
      </c>
      <c r="F146" s="393"/>
      <c r="G146" s="393"/>
      <c r="H146" s="393"/>
      <c r="I146" s="394"/>
      <c r="J146" s="440"/>
      <c r="K146" s="441"/>
      <c r="L146" s="441"/>
      <c r="M146" s="441"/>
      <c r="N146" s="441"/>
    </row>
    <row r="147" spans="1:14" s="395" customFormat="1" ht="15" hidden="1" customHeight="1">
      <c r="A147" s="401"/>
      <c r="B147" s="402"/>
      <c r="C147" s="398" t="s">
        <v>16</v>
      </c>
      <c r="D147" s="403"/>
      <c r="E147" s="400" t="s">
        <v>16647</v>
      </c>
      <c r="F147" s="405"/>
      <c r="G147" s="405"/>
      <c r="H147" s="405"/>
      <c r="I147" s="394"/>
      <c r="J147" s="440"/>
      <c r="K147" s="441"/>
      <c r="L147" s="441"/>
      <c r="M147" s="441"/>
      <c r="N147" s="441"/>
    </row>
    <row r="148" spans="1:14" s="395" customFormat="1" ht="15" hidden="1" customHeight="1">
      <c r="A148" s="406"/>
      <c r="B148" s="407"/>
      <c r="C148" s="398" t="s">
        <v>17</v>
      </c>
      <c r="D148" s="408"/>
      <c r="E148" s="400">
        <v>44357</v>
      </c>
      <c r="F148" s="400"/>
      <c r="G148" s="400"/>
      <c r="H148" s="400"/>
      <c r="I148" s="394"/>
      <c r="J148" s="440"/>
      <c r="K148" s="441"/>
      <c r="L148" s="441"/>
      <c r="M148" s="441"/>
      <c r="N148" s="441"/>
    </row>
    <row r="149" spans="1:14" s="395" customFormat="1" ht="11.25" hidden="1" customHeight="1">
      <c r="A149" s="411" t="s">
        <v>16405</v>
      </c>
      <c r="B149" s="412" t="s">
        <v>16624</v>
      </c>
      <c r="C149" s="413">
        <f>MIN(E151:H151)</f>
        <v>9350</v>
      </c>
      <c r="D149" s="414" t="s">
        <v>30</v>
      </c>
      <c r="E149" s="415" t="s">
        <v>16649</v>
      </c>
      <c r="F149" s="415"/>
      <c r="G149" s="415"/>
      <c r="H149" s="415" t="s">
        <v>20089</v>
      </c>
      <c r="I149" s="394"/>
      <c r="J149" s="440"/>
      <c r="K149" s="441"/>
      <c r="L149" s="441"/>
      <c r="M149" s="441"/>
      <c r="N149" s="441"/>
    </row>
    <row r="150" spans="1:14" s="395" customFormat="1" ht="11.25" hidden="1" customHeight="1">
      <c r="A150" s="396"/>
      <c r="B150" s="397"/>
      <c r="C150" s="398" t="s">
        <v>16597</v>
      </c>
      <c r="D150" s="399"/>
      <c r="E150" s="400" t="s">
        <v>16648</v>
      </c>
      <c r="F150" s="400"/>
      <c r="G150" s="393"/>
      <c r="H150" s="393"/>
      <c r="I150" s="452" t="s">
        <v>20107</v>
      </c>
      <c r="J150" s="443">
        <f t="shared" ref="J150" si="85">AVERAGEA(E151:H151)</f>
        <v>9350</v>
      </c>
      <c r="K150" s="444">
        <f t="shared" ref="K150:N150" si="86">1-(E151/$J150)</f>
        <v>0</v>
      </c>
      <c r="L150" s="444">
        <f t="shared" si="86"/>
        <v>1</v>
      </c>
      <c r="M150" s="444">
        <f t="shared" si="86"/>
        <v>1</v>
      </c>
      <c r="N150" s="444">
        <f t="shared" si="86"/>
        <v>1</v>
      </c>
    </row>
    <row r="151" spans="1:14" s="395" customFormat="1" ht="15" hidden="1" customHeight="1">
      <c r="A151" s="401"/>
      <c r="B151" s="402"/>
      <c r="C151" s="398" t="s">
        <v>14</v>
      </c>
      <c r="D151" s="403"/>
      <c r="E151" s="424">
        <v>9350</v>
      </c>
      <c r="F151" s="404"/>
      <c r="G151" s="404"/>
      <c r="H151" s="404"/>
      <c r="I151" s="442" t="s">
        <v>20097</v>
      </c>
      <c r="J151" s="443">
        <f t="shared" ref="J151" si="87">MEDIAN(E151:H151)</f>
        <v>9350</v>
      </c>
      <c r="K151" s="444">
        <f t="shared" ref="K151:N151" si="88">1-(E151/$J151)</f>
        <v>0</v>
      </c>
      <c r="L151" s="444">
        <f t="shared" si="88"/>
        <v>1</v>
      </c>
      <c r="M151" s="444">
        <f t="shared" si="88"/>
        <v>1</v>
      </c>
      <c r="N151" s="444">
        <f t="shared" si="88"/>
        <v>1</v>
      </c>
    </row>
    <row r="152" spans="1:14" s="395" customFormat="1" ht="15" hidden="1" customHeight="1">
      <c r="A152" s="401"/>
      <c r="B152" s="402"/>
      <c r="C152" s="398" t="s">
        <v>15</v>
      </c>
      <c r="D152" s="403"/>
      <c r="E152" s="404" t="s">
        <v>16646</v>
      </c>
      <c r="F152" s="393"/>
      <c r="G152" s="393"/>
      <c r="H152" s="393"/>
      <c r="I152" s="394"/>
      <c r="J152" s="440"/>
      <c r="K152" s="441"/>
      <c r="L152" s="441"/>
      <c r="M152" s="441"/>
      <c r="N152" s="441"/>
    </row>
    <row r="153" spans="1:14" s="395" customFormat="1" ht="15" hidden="1" customHeight="1">
      <c r="A153" s="401"/>
      <c r="B153" s="402"/>
      <c r="C153" s="398" t="s">
        <v>16</v>
      </c>
      <c r="D153" s="403"/>
      <c r="E153" s="400" t="s">
        <v>16647</v>
      </c>
      <c r="F153" s="405"/>
      <c r="G153" s="405"/>
      <c r="H153" s="405"/>
      <c r="I153" s="394"/>
      <c r="J153" s="440"/>
      <c r="K153" s="441"/>
      <c r="L153" s="441"/>
      <c r="M153" s="441"/>
      <c r="N153" s="441"/>
    </row>
    <row r="154" spans="1:14" s="395" customFormat="1" ht="15" hidden="1" customHeight="1">
      <c r="A154" s="406"/>
      <c r="B154" s="407"/>
      <c r="C154" s="398" t="s">
        <v>17</v>
      </c>
      <c r="D154" s="408"/>
      <c r="E154" s="400">
        <v>44357</v>
      </c>
      <c r="F154" s="400"/>
      <c r="G154" s="400"/>
      <c r="H154" s="400"/>
      <c r="I154" s="394"/>
      <c r="J154" s="440"/>
      <c r="K154" s="441"/>
      <c r="L154" s="441"/>
      <c r="M154" s="441"/>
      <c r="N154" s="441"/>
    </row>
    <row r="155" spans="1:14" s="395" customFormat="1" ht="11.25" hidden="1" customHeight="1">
      <c r="A155" s="411" t="s">
        <v>16406</v>
      </c>
      <c r="B155" s="412" t="s">
        <v>16625</v>
      </c>
      <c r="C155" s="413">
        <f>MIN(E157:H157)</f>
        <v>9350</v>
      </c>
      <c r="D155" s="414" t="s">
        <v>30</v>
      </c>
      <c r="E155" s="415" t="s">
        <v>16649</v>
      </c>
      <c r="F155" s="415"/>
      <c r="G155" s="415"/>
      <c r="H155" s="415" t="s">
        <v>20089</v>
      </c>
      <c r="I155" s="394"/>
      <c r="J155" s="440"/>
      <c r="K155" s="441"/>
      <c r="L155" s="441"/>
      <c r="M155" s="441"/>
      <c r="N155" s="441"/>
    </row>
    <row r="156" spans="1:14" s="395" customFormat="1" ht="11.25" hidden="1" customHeight="1">
      <c r="A156" s="396"/>
      <c r="B156" s="397"/>
      <c r="C156" s="398" t="s">
        <v>16597</v>
      </c>
      <c r="D156" s="399"/>
      <c r="E156" s="400" t="s">
        <v>16648</v>
      </c>
      <c r="F156" s="400"/>
      <c r="G156" s="393"/>
      <c r="H156" s="393"/>
      <c r="I156" s="452" t="s">
        <v>20107</v>
      </c>
      <c r="J156" s="443">
        <f t="shared" ref="J156" si="89">AVERAGEA(E157:H157)</f>
        <v>9350</v>
      </c>
      <c r="K156" s="444">
        <f t="shared" ref="K156:N156" si="90">1-(E157/$J156)</f>
        <v>0</v>
      </c>
      <c r="L156" s="444">
        <f t="shared" si="90"/>
        <v>1</v>
      </c>
      <c r="M156" s="444">
        <f t="shared" si="90"/>
        <v>1</v>
      </c>
      <c r="N156" s="444">
        <f t="shared" si="90"/>
        <v>1</v>
      </c>
    </row>
    <row r="157" spans="1:14" s="395" customFormat="1" ht="15" hidden="1" customHeight="1">
      <c r="A157" s="401"/>
      <c r="B157" s="402"/>
      <c r="C157" s="398" t="s">
        <v>14</v>
      </c>
      <c r="D157" s="403"/>
      <c r="E157" s="424">
        <v>9350</v>
      </c>
      <c r="F157" s="404"/>
      <c r="G157" s="404"/>
      <c r="H157" s="404"/>
      <c r="I157" s="442" t="s">
        <v>20097</v>
      </c>
      <c r="J157" s="443">
        <f t="shared" ref="J157" si="91">MEDIAN(E157:H157)</f>
        <v>9350</v>
      </c>
      <c r="K157" s="444">
        <f t="shared" ref="K157:N157" si="92">1-(E157/$J157)</f>
        <v>0</v>
      </c>
      <c r="L157" s="444">
        <f t="shared" si="92"/>
        <v>1</v>
      </c>
      <c r="M157" s="444">
        <f t="shared" si="92"/>
        <v>1</v>
      </c>
      <c r="N157" s="444">
        <f t="shared" si="92"/>
        <v>1</v>
      </c>
    </row>
    <row r="158" spans="1:14" s="395" customFormat="1" ht="15" hidden="1" customHeight="1">
      <c r="A158" s="401"/>
      <c r="B158" s="402"/>
      <c r="C158" s="398" t="s">
        <v>15</v>
      </c>
      <c r="D158" s="403"/>
      <c r="E158" s="404" t="s">
        <v>16646</v>
      </c>
      <c r="F158" s="393"/>
      <c r="G158" s="393"/>
      <c r="H158" s="393"/>
      <c r="I158" s="394"/>
      <c r="J158" s="440"/>
      <c r="K158" s="441"/>
      <c r="L158" s="441"/>
      <c r="M158" s="441"/>
      <c r="N158" s="441"/>
    </row>
    <row r="159" spans="1:14" s="395" customFormat="1" ht="15" hidden="1" customHeight="1">
      <c r="A159" s="401"/>
      <c r="B159" s="402"/>
      <c r="C159" s="398" t="s">
        <v>16</v>
      </c>
      <c r="D159" s="403"/>
      <c r="E159" s="400" t="s">
        <v>16647</v>
      </c>
      <c r="F159" s="405"/>
      <c r="G159" s="405"/>
      <c r="H159" s="405"/>
      <c r="I159" s="394"/>
      <c r="J159" s="440"/>
      <c r="K159" s="441"/>
      <c r="L159" s="441"/>
      <c r="M159" s="441"/>
      <c r="N159" s="441"/>
    </row>
    <row r="160" spans="1:14" s="395" customFormat="1" ht="15" hidden="1" customHeight="1">
      <c r="A160" s="406"/>
      <c r="B160" s="407"/>
      <c r="C160" s="398" t="s">
        <v>17</v>
      </c>
      <c r="D160" s="408"/>
      <c r="E160" s="400">
        <v>44357</v>
      </c>
      <c r="F160" s="400"/>
      <c r="G160" s="400"/>
      <c r="H160" s="400"/>
      <c r="I160" s="394"/>
      <c r="J160" s="440"/>
      <c r="K160" s="441"/>
      <c r="L160" s="441"/>
      <c r="M160" s="441"/>
      <c r="N160" s="441"/>
    </row>
    <row r="161" spans="1:14" s="395" customFormat="1" ht="11.25" hidden="1" customHeight="1">
      <c r="A161" s="411" t="s">
        <v>16407</v>
      </c>
      <c r="B161" s="412" t="s">
        <v>16626</v>
      </c>
      <c r="C161" s="413">
        <f>MIN(E163:H163)</f>
        <v>9350</v>
      </c>
      <c r="D161" s="414" t="s">
        <v>30</v>
      </c>
      <c r="E161" s="415" t="s">
        <v>16649</v>
      </c>
      <c r="F161" s="415"/>
      <c r="G161" s="415"/>
      <c r="H161" s="415" t="s">
        <v>20089</v>
      </c>
      <c r="I161" s="394"/>
      <c r="J161" s="440"/>
      <c r="K161" s="441"/>
      <c r="L161" s="441"/>
      <c r="M161" s="441"/>
      <c r="N161" s="441"/>
    </row>
    <row r="162" spans="1:14" s="395" customFormat="1" ht="11.25" hidden="1" customHeight="1">
      <c r="A162" s="396"/>
      <c r="B162" s="397"/>
      <c r="C162" s="398" t="s">
        <v>16597</v>
      </c>
      <c r="D162" s="399"/>
      <c r="E162" s="400" t="s">
        <v>16648</v>
      </c>
      <c r="F162" s="400"/>
      <c r="G162" s="393"/>
      <c r="H162" s="393"/>
      <c r="I162" s="452" t="s">
        <v>20107</v>
      </c>
      <c r="J162" s="443">
        <f t="shared" ref="J162" si="93">AVERAGEA(E163:H163)</f>
        <v>9350</v>
      </c>
      <c r="K162" s="444">
        <f t="shared" ref="K162:N162" si="94">1-(E163/$J162)</f>
        <v>0</v>
      </c>
      <c r="L162" s="444">
        <f t="shared" si="94"/>
        <v>1</v>
      </c>
      <c r="M162" s="444">
        <f t="shared" si="94"/>
        <v>1</v>
      </c>
      <c r="N162" s="444">
        <f t="shared" si="94"/>
        <v>1</v>
      </c>
    </row>
    <row r="163" spans="1:14" s="395" customFormat="1" ht="15" hidden="1" customHeight="1">
      <c r="A163" s="401"/>
      <c r="B163" s="402"/>
      <c r="C163" s="398" t="s">
        <v>14</v>
      </c>
      <c r="D163" s="403"/>
      <c r="E163" s="424">
        <v>9350</v>
      </c>
      <c r="F163" s="404"/>
      <c r="G163" s="404"/>
      <c r="H163" s="404"/>
      <c r="I163" s="442" t="s">
        <v>20097</v>
      </c>
      <c r="J163" s="443">
        <f t="shared" ref="J163" si="95">MEDIAN(E163:H163)</f>
        <v>9350</v>
      </c>
      <c r="K163" s="444">
        <f t="shared" ref="K163:N163" si="96">1-(E163/$J163)</f>
        <v>0</v>
      </c>
      <c r="L163" s="444">
        <f t="shared" si="96"/>
        <v>1</v>
      </c>
      <c r="M163" s="444">
        <f t="shared" si="96"/>
        <v>1</v>
      </c>
      <c r="N163" s="444">
        <f t="shared" si="96"/>
        <v>1</v>
      </c>
    </row>
    <row r="164" spans="1:14" s="395" customFormat="1" ht="15" hidden="1" customHeight="1">
      <c r="A164" s="401"/>
      <c r="B164" s="402"/>
      <c r="C164" s="398" t="s">
        <v>15</v>
      </c>
      <c r="D164" s="403"/>
      <c r="E164" s="404" t="s">
        <v>16646</v>
      </c>
      <c r="F164" s="393"/>
      <c r="G164" s="393"/>
      <c r="H164" s="393"/>
      <c r="I164" s="394"/>
      <c r="J164" s="440"/>
      <c r="K164" s="441"/>
      <c r="L164" s="441"/>
      <c r="M164" s="441"/>
      <c r="N164" s="441"/>
    </row>
    <row r="165" spans="1:14" s="395" customFormat="1" ht="15" hidden="1" customHeight="1">
      <c r="A165" s="401"/>
      <c r="B165" s="402"/>
      <c r="C165" s="398" t="s">
        <v>16</v>
      </c>
      <c r="D165" s="403"/>
      <c r="E165" s="400" t="s">
        <v>16647</v>
      </c>
      <c r="F165" s="405"/>
      <c r="G165" s="405"/>
      <c r="H165" s="405"/>
      <c r="I165" s="394"/>
      <c r="J165" s="440"/>
      <c r="K165" s="441"/>
      <c r="L165" s="441"/>
      <c r="M165" s="441"/>
      <c r="N165" s="441"/>
    </row>
    <row r="166" spans="1:14" s="395" customFormat="1" ht="15" hidden="1" customHeight="1">
      <c r="A166" s="406"/>
      <c r="B166" s="407"/>
      <c r="C166" s="398" t="s">
        <v>17</v>
      </c>
      <c r="D166" s="408"/>
      <c r="E166" s="400">
        <v>44357</v>
      </c>
      <c r="F166" s="400"/>
      <c r="G166" s="400"/>
      <c r="H166" s="400"/>
      <c r="I166" s="394"/>
      <c r="J166" s="440"/>
      <c r="K166" s="441"/>
      <c r="L166" s="441"/>
      <c r="M166" s="441"/>
      <c r="N166" s="441"/>
    </row>
    <row r="167" spans="1:14" s="395" customFormat="1" ht="11.25">
      <c r="A167" s="411" t="s">
        <v>16408</v>
      </c>
      <c r="B167" s="412" t="s">
        <v>16627</v>
      </c>
      <c r="C167" s="413">
        <f>MIN(E169:H169)</f>
        <v>3640</v>
      </c>
      <c r="D167" s="414" t="s">
        <v>30</v>
      </c>
      <c r="E167" s="415" t="s">
        <v>16379</v>
      </c>
      <c r="F167" s="415" t="s">
        <v>16378</v>
      </c>
      <c r="G167" s="415"/>
      <c r="H167" s="415" t="s">
        <v>20089</v>
      </c>
      <c r="I167" s="394"/>
      <c r="J167" s="440"/>
      <c r="K167" s="441"/>
      <c r="L167" s="441"/>
      <c r="M167" s="441"/>
      <c r="N167" s="441"/>
    </row>
    <row r="168" spans="1:14" s="395" customFormat="1" ht="22.5">
      <c r="A168" s="396"/>
      <c r="B168" s="397"/>
      <c r="C168" s="398" t="s">
        <v>16597</v>
      </c>
      <c r="D168" s="399"/>
      <c r="E168" s="400" t="s">
        <v>16642</v>
      </c>
      <c r="F168" s="400" t="s">
        <v>16380</v>
      </c>
      <c r="G168" s="393"/>
      <c r="H168" s="393" t="s">
        <v>20092</v>
      </c>
      <c r="I168" s="452" t="s">
        <v>20107</v>
      </c>
      <c r="J168" s="443">
        <f t="shared" ref="J168" si="97">AVERAGEA(E169:H169)</f>
        <v>4676.2400000000007</v>
      </c>
      <c r="K168" s="444">
        <f t="shared" ref="K168:N168" si="98">1-(E169/$J168)</f>
        <v>0.22159683848562106</v>
      </c>
      <c r="L168" s="444">
        <f t="shared" si="98"/>
        <v>-0.15493644466494438</v>
      </c>
      <c r="M168" s="444">
        <f t="shared" si="98"/>
        <v>1</v>
      </c>
      <c r="N168" s="444">
        <f t="shared" si="98"/>
        <v>-6.6660393820676234E-2</v>
      </c>
    </row>
    <row r="169" spans="1:14" s="395" customFormat="1">
      <c r="A169" s="401"/>
      <c r="B169" s="402"/>
      <c r="C169" s="398" t="s">
        <v>14</v>
      </c>
      <c r="D169" s="403"/>
      <c r="E169" s="404">
        <v>3640</v>
      </c>
      <c r="F169" s="404">
        <v>5400.76</v>
      </c>
      <c r="G169" s="404"/>
      <c r="H169" s="404">
        <v>4987.96</v>
      </c>
      <c r="I169" s="442" t="s">
        <v>20097</v>
      </c>
      <c r="J169" s="443">
        <f t="shared" ref="J169" si="99">MEDIAN(E169:H169)</f>
        <v>4987.96</v>
      </c>
      <c r="K169" s="444">
        <f t="shared" ref="K169:N169" si="100">1-(E169/$J169)</f>
        <v>0.27024274452882546</v>
      </c>
      <c r="L169" s="444">
        <f t="shared" si="100"/>
        <v>-8.2759284356731078E-2</v>
      </c>
      <c r="M169" s="444">
        <f t="shared" si="100"/>
        <v>1</v>
      </c>
      <c r="N169" s="444">
        <f t="shared" si="100"/>
        <v>0</v>
      </c>
    </row>
    <row r="170" spans="1:14" s="395" customFormat="1">
      <c r="A170" s="401"/>
      <c r="B170" s="402"/>
      <c r="C170" s="398" t="s">
        <v>15</v>
      </c>
      <c r="D170" s="403"/>
      <c r="E170" s="393" t="s">
        <v>16641</v>
      </c>
      <c r="F170" s="393" t="s">
        <v>31</v>
      </c>
      <c r="G170" s="393"/>
      <c r="H170" s="393"/>
      <c r="I170" s="394"/>
      <c r="J170" s="440"/>
      <c r="K170" s="441"/>
      <c r="L170" s="441"/>
      <c r="M170" s="441"/>
      <c r="N170" s="441"/>
    </row>
    <row r="171" spans="1:14" s="395" customFormat="1">
      <c r="A171" s="401"/>
      <c r="B171" s="402"/>
      <c r="C171" s="398" t="s">
        <v>16</v>
      </c>
      <c r="D171" s="403"/>
      <c r="E171" s="400" t="s">
        <v>16643</v>
      </c>
      <c r="F171" s="405" t="s">
        <v>16645</v>
      </c>
      <c r="G171" s="405"/>
      <c r="H171" s="405"/>
      <c r="I171" s="394"/>
      <c r="J171" s="440"/>
      <c r="K171" s="441"/>
      <c r="L171" s="441"/>
      <c r="M171" s="441"/>
      <c r="N171" s="441"/>
    </row>
    <row r="172" spans="1:14" s="395" customFormat="1">
      <c r="A172" s="406"/>
      <c r="B172" s="407"/>
      <c r="C172" s="398" t="s">
        <v>17</v>
      </c>
      <c r="D172" s="408"/>
      <c r="E172" s="400">
        <v>44356</v>
      </c>
      <c r="F172" s="400">
        <v>44356</v>
      </c>
      <c r="G172" s="400"/>
      <c r="H172" s="400">
        <v>44271</v>
      </c>
      <c r="I172" s="394"/>
      <c r="J172" s="440"/>
      <c r="K172" s="441"/>
      <c r="L172" s="441"/>
      <c r="M172" s="441"/>
      <c r="N172" s="441"/>
    </row>
    <row r="173" spans="1:14" s="395" customFormat="1" ht="11.25">
      <c r="A173" s="411" t="s">
        <v>16409</v>
      </c>
      <c r="B173" s="412" t="s">
        <v>16628</v>
      </c>
      <c r="C173" s="413">
        <f>MIN(E175:H175)</f>
        <v>2600</v>
      </c>
      <c r="D173" s="414" t="s">
        <v>30</v>
      </c>
      <c r="E173" s="415" t="s">
        <v>16379</v>
      </c>
      <c r="F173" s="415" t="s">
        <v>16378</v>
      </c>
      <c r="G173" s="415"/>
      <c r="H173" s="415" t="s">
        <v>20089</v>
      </c>
      <c r="I173" s="394"/>
      <c r="J173" s="440"/>
      <c r="K173" s="441"/>
      <c r="L173" s="441"/>
      <c r="M173" s="441"/>
      <c r="N173" s="441"/>
    </row>
    <row r="174" spans="1:14" s="395" customFormat="1" ht="11.25">
      <c r="A174" s="396"/>
      <c r="B174" s="397"/>
      <c r="C174" s="398" t="s">
        <v>16597</v>
      </c>
      <c r="D174" s="399"/>
      <c r="E174" s="400" t="s">
        <v>16642</v>
      </c>
      <c r="F174" s="400" t="s">
        <v>16380</v>
      </c>
      <c r="G174" s="393"/>
      <c r="H174" s="393" t="s">
        <v>20091</v>
      </c>
      <c r="I174" s="452" t="s">
        <v>20107</v>
      </c>
      <c r="J174" s="443">
        <f t="shared" ref="J174" si="101">AVERAGEA(E175:H175)</f>
        <v>2785.1099999999997</v>
      </c>
      <c r="K174" s="444">
        <f t="shared" ref="K174:N174" si="102">1-(E175/$J174)</f>
        <v>6.6464161200096128E-2</v>
      </c>
      <c r="L174" s="444">
        <f t="shared" si="102"/>
        <v>-6.6464161200096239E-2</v>
      </c>
      <c r="M174" s="444">
        <f t="shared" si="102"/>
        <v>1</v>
      </c>
      <c r="N174" s="444">
        <f t="shared" si="102"/>
        <v>1</v>
      </c>
    </row>
    <row r="175" spans="1:14" s="395" customFormat="1">
      <c r="A175" s="401"/>
      <c r="B175" s="402"/>
      <c r="C175" s="398" t="s">
        <v>14</v>
      </c>
      <c r="D175" s="403"/>
      <c r="E175" s="404">
        <v>2600</v>
      </c>
      <c r="F175" s="404">
        <v>2970.22</v>
      </c>
      <c r="G175" s="404"/>
      <c r="H175" s="404"/>
      <c r="I175" s="442" t="s">
        <v>20097</v>
      </c>
      <c r="J175" s="443">
        <f t="shared" ref="J175" si="103">MEDIAN(E175:H175)</f>
        <v>2785.1099999999997</v>
      </c>
      <c r="K175" s="444">
        <f t="shared" ref="K175:N175" si="104">1-(E175/$J175)</f>
        <v>6.6464161200096128E-2</v>
      </c>
      <c r="L175" s="444">
        <f t="shared" si="104"/>
        <v>-6.6464161200096239E-2</v>
      </c>
      <c r="M175" s="444">
        <f t="shared" si="104"/>
        <v>1</v>
      </c>
      <c r="N175" s="444">
        <f t="shared" si="104"/>
        <v>1</v>
      </c>
    </row>
    <row r="176" spans="1:14" s="395" customFormat="1">
      <c r="A176" s="401"/>
      <c r="B176" s="402"/>
      <c r="C176" s="398" t="s">
        <v>15</v>
      </c>
      <c r="D176" s="403"/>
      <c r="E176" s="393" t="s">
        <v>16641</v>
      </c>
      <c r="F176" s="393" t="s">
        <v>31</v>
      </c>
      <c r="G176" s="393"/>
      <c r="H176" s="393"/>
      <c r="I176" s="394"/>
      <c r="J176" s="440"/>
      <c r="K176" s="441"/>
      <c r="L176" s="441"/>
      <c r="M176" s="441"/>
      <c r="N176" s="441"/>
    </row>
    <row r="177" spans="1:14" s="395" customFormat="1">
      <c r="A177" s="401"/>
      <c r="B177" s="402"/>
      <c r="C177" s="398" t="s">
        <v>16</v>
      </c>
      <c r="D177" s="403"/>
      <c r="E177" s="400" t="s">
        <v>16643</v>
      </c>
      <c r="F177" s="405" t="s">
        <v>16645</v>
      </c>
      <c r="G177" s="405"/>
      <c r="H177" s="405"/>
      <c r="I177" s="394"/>
      <c r="J177" s="440"/>
      <c r="K177" s="441"/>
      <c r="L177" s="441"/>
      <c r="M177" s="441"/>
      <c r="N177" s="441"/>
    </row>
    <row r="178" spans="1:14" s="395" customFormat="1">
      <c r="A178" s="406"/>
      <c r="B178" s="407"/>
      <c r="C178" s="398" t="s">
        <v>17</v>
      </c>
      <c r="D178" s="408"/>
      <c r="E178" s="400">
        <v>44356</v>
      </c>
      <c r="F178" s="400">
        <v>44356</v>
      </c>
      <c r="G178" s="400"/>
      <c r="H178" s="400"/>
      <c r="I178" s="394"/>
      <c r="J178" s="440"/>
      <c r="K178" s="441"/>
      <c r="L178" s="441"/>
      <c r="M178" s="441"/>
      <c r="N178" s="441"/>
    </row>
    <row r="179" spans="1:14" s="395" customFormat="1" ht="11.25">
      <c r="A179" s="411" t="s">
        <v>16410</v>
      </c>
      <c r="B179" s="412" t="s">
        <v>16629</v>
      </c>
      <c r="C179" s="413">
        <f>MIN(E181:H181)</f>
        <v>3074.34</v>
      </c>
      <c r="D179" s="414" t="s">
        <v>30</v>
      </c>
      <c r="E179" s="415" t="s">
        <v>16379</v>
      </c>
      <c r="F179" s="415" t="s">
        <v>16378</v>
      </c>
      <c r="G179" s="415"/>
      <c r="H179" s="415" t="s">
        <v>20089</v>
      </c>
      <c r="I179" s="394"/>
      <c r="J179" s="440"/>
      <c r="K179" s="441"/>
      <c r="L179" s="441"/>
      <c r="M179" s="441"/>
      <c r="N179" s="441"/>
    </row>
    <row r="180" spans="1:14" s="395" customFormat="1" ht="11.25">
      <c r="A180" s="396"/>
      <c r="B180" s="397"/>
      <c r="C180" s="398" t="s">
        <v>16597</v>
      </c>
      <c r="D180" s="399"/>
      <c r="E180" s="400" t="s">
        <v>16642</v>
      </c>
      <c r="F180" s="400" t="s">
        <v>16380</v>
      </c>
      <c r="G180" s="393"/>
      <c r="H180" s="393" t="s">
        <v>20091</v>
      </c>
      <c r="I180" s="452" t="s">
        <v>20107</v>
      </c>
      <c r="J180" s="443">
        <f t="shared" ref="J180" si="105">AVERAGEA(E181:H181)</f>
        <v>4084.67</v>
      </c>
      <c r="K180" s="444">
        <f t="shared" ref="K180:N180" si="106">1-(E181/$J180)</f>
        <v>-0.24734678688853684</v>
      </c>
      <c r="L180" s="444">
        <f t="shared" si="106"/>
        <v>0.24734678688853684</v>
      </c>
      <c r="M180" s="444">
        <f t="shared" si="106"/>
        <v>1</v>
      </c>
      <c r="N180" s="444">
        <f t="shared" si="106"/>
        <v>1</v>
      </c>
    </row>
    <row r="181" spans="1:14" s="395" customFormat="1">
      <c r="A181" s="401"/>
      <c r="B181" s="402"/>
      <c r="C181" s="398" t="s">
        <v>14</v>
      </c>
      <c r="D181" s="403"/>
      <c r="E181" s="404">
        <v>5095</v>
      </c>
      <c r="F181" s="404">
        <v>3074.34</v>
      </c>
      <c r="G181" s="404"/>
      <c r="H181" s="404"/>
      <c r="I181" s="442" t="s">
        <v>20097</v>
      </c>
      <c r="J181" s="443">
        <f t="shared" ref="J181" si="107">MEDIAN(E181:H181)</f>
        <v>4084.67</v>
      </c>
      <c r="K181" s="444">
        <f t="shared" ref="K181:N181" si="108">1-(E181/$J181)</f>
        <v>-0.24734678688853684</v>
      </c>
      <c r="L181" s="444">
        <f t="shared" si="108"/>
        <v>0.24734678688853684</v>
      </c>
      <c r="M181" s="444">
        <f t="shared" si="108"/>
        <v>1</v>
      </c>
      <c r="N181" s="444">
        <f t="shared" si="108"/>
        <v>1</v>
      </c>
    </row>
    <row r="182" spans="1:14" s="395" customFormat="1">
      <c r="A182" s="401"/>
      <c r="B182" s="402"/>
      <c r="C182" s="398" t="s">
        <v>15</v>
      </c>
      <c r="D182" s="403"/>
      <c r="E182" s="393" t="s">
        <v>16641</v>
      </c>
      <c r="F182" s="393" t="s">
        <v>31</v>
      </c>
      <c r="G182" s="393"/>
      <c r="H182" s="393"/>
      <c r="I182" s="394"/>
      <c r="J182" s="440"/>
      <c r="K182" s="441"/>
      <c r="L182" s="441"/>
      <c r="M182" s="441"/>
      <c r="N182" s="441"/>
    </row>
    <row r="183" spans="1:14" s="395" customFormat="1">
      <c r="A183" s="401"/>
      <c r="B183" s="402"/>
      <c r="C183" s="398" t="s">
        <v>16</v>
      </c>
      <c r="D183" s="403"/>
      <c r="E183" s="400" t="s">
        <v>16643</v>
      </c>
      <c r="F183" s="405" t="s">
        <v>16645</v>
      </c>
      <c r="G183" s="405"/>
      <c r="H183" s="405"/>
      <c r="I183" s="394"/>
      <c r="J183" s="440"/>
      <c r="K183" s="441"/>
      <c r="L183" s="441"/>
      <c r="M183" s="441"/>
      <c r="N183" s="441"/>
    </row>
    <row r="184" spans="1:14" s="395" customFormat="1">
      <c r="A184" s="406"/>
      <c r="B184" s="407"/>
      <c r="C184" s="398" t="s">
        <v>17</v>
      </c>
      <c r="D184" s="408"/>
      <c r="E184" s="400">
        <v>44356</v>
      </c>
      <c r="F184" s="400">
        <v>44356</v>
      </c>
      <c r="G184" s="400"/>
      <c r="H184" s="400"/>
      <c r="I184" s="394"/>
      <c r="J184" s="440"/>
      <c r="K184" s="441"/>
      <c r="L184" s="441"/>
      <c r="M184" s="441"/>
      <c r="N184" s="441"/>
    </row>
    <row r="185" spans="1:14" s="395" customFormat="1" ht="11.25">
      <c r="A185" s="411" t="s">
        <v>16411</v>
      </c>
      <c r="B185" s="412" t="s">
        <v>16630</v>
      </c>
      <c r="C185" s="413">
        <f>MIN(E187:H187)</f>
        <v>1453.81</v>
      </c>
      <c r="D185" s="414" t="s">
        <v>30</v>
      </c>
      <c r="E185" s="415" t="s">
        <v>16379</v>
      </c>
      <c r="F185" s="415" t="s">
        <v>16378</v>
      </c>
      <c r="G185" s="415"/>
      <c r="H185" s="415" t="s">
        <v>20089</v>
      </c>
      <c r="I185" s="394"/>
      <c r="J185" s="440"/>
      <c r="K185" s="441"/>
      <c r="L185" s="441"/>
      <c r="M185" s="441"/>
      <c r="N185" s="441"/>
    </row>
    <row r="186" spans="1:14" s="395" customFormat="1" ht="11.25">
      <c r="A186" s="396"/>
      <c r="B186" s="397"/>
      <c r="C186" s="398" t="s">
        <v>16597</v>
      </c>
      <c r="D186" s="399"/>
      <c r="E186" s="400" t="s">
        <v>16642</v>
      </c>
      <c r="F186" s="400" t="s">
        <v>16380</v>
      </c>
      <c r="G186" s="393"/>
      <c r="H186" s="393" t="s">
        <v>20091</v>
      </c>
      <c r="I186" s="452" t="s">
        <v>20107</v>
      </c>
      <c r="J186" s="443">
        <f t="shared" ref="J186" si="109">AVERAGEA(E187:H187)</f>
        <v>2361.9049999999997</v>
      </c>
      <c r="K186" s="444">
        <f t="shared" ref="K186:N186" si="110">1-(E187/$J186)</f>
        <v>-0.38447566688753376</v>
      </c>
      <c r="L186" s="444">
        <f t="shared" si="110"/>
        <v>0.38447566688753354</v>
      </c>
      <c r="M186" s="444">
        <f t="shared" si="110"/>
        <v>1</v>
      </c>
      <c r="N186" s="444">
        <f t="shared" si="110"/>
        <v>1</v>
      </c>
    </row>
    <row r="187" spans="1:14" s="395" customFormat="1">
      <c r="A187" s="401"/>
      <c r="B187" s="402"/>
      <c r="C187" s="398" t="s">
        <v>14</v>
      </c>
      <c r="D187" s="403"/>
      <c r="E187" s="404">
        <v>3270</v>
      </c>
      <c r="F187" s="404">
        <v>1453.81</v>
      </c>
      <c r="G187" s="404"/>
      <c r="H187" s="404"/>
      <c r="I187" s="442" t="s">
        <v>20097</v>
      </c>
      <c r="J187" s="443">
        <f t="shared" ref="J187" si="111">MEDIAN(E187:H187)</f>
        <v>2361.9049999999997</v>
      </c>
      <c r="K187" s="444">
        <f t="shared" ref="K187:N187" si="112">1-(E187/$J187)</f>
        <v>-0.38447566688753376</v>
      </c>
      <c r="L187" s="444">
        <f t="shared" si="112"/>
        <v>0.38447566688753354</v>
      </c>
      <c r="M187" s="444">
        <f t="shared" si="112"/>
        <v>1</v>
      </c>
      <c r="N187" s="444">
        <f t="shared" si="112"/>
        <v>1</v>
      </c>
    </row>
    <row r="188" spans="1:14" s="395" customFormat="1">
      <c r="A188" s="401"/>
      <c r="B188" s="402"/>
      <c r="C188" s="398" t="s">
        <v>15</v>
      </c>
      <c r="D188" s="403"/>
      <c r="E188" s="393" t="s">
        <v>16641</v>
      </c>
      <c r="F188" s="393" t="s">
        <v>31</v>
      </c>
      <c r="G188" s="393"/>
      <c r="H188" s="393"/>
      <c r="I188" s="394"/>
      <c r="J188" s="440"/>
      <c r="K188" s="441"/>
      <c r="L188" s="441"/>
      <c r="M188" s="441"/>
      <c r="N188" s="441"/>
    </row>
    <row r="189" spans="1:14" s="395" customFormat="1">
      <c r="A189" s="401"/>
      <c r="B189" s="402"/>
      <c r="C189" s="398" t="s">
        <v>16</v>
      </c>
      <c r="D189" s="403"/>
      <c r="E189" s="400" t="s">
        <v>16643</v>
      </c>
      <c r="F189" s="405" t="s">
        <v>16645</v>
      </c>
      <c r="G189" s="405"/>
      <c r="H189" s="405"/>
      <c r="I189" s="394"/>
      <c r="J189" s="440"/>
      <c r="K189" s="441"/>
      <c r="L189" s="441"/>
      <c r="M189" s="441"/>
      <c r="N189" s="441"/>
    </row>
    <row r="190" spans="1:14" s="395" customFormat="1">
      <c r="A190" s="406"/>
      <c r="B190" s="407"/>
      <c r="C190" s="398" t="s">
        <v>17</v>
      </c>
      <c r="D190" s="408"/>
      <c r="E190" s="400">
        <v>44356</v>
      </c>
      <c r="F190" s="400">
        <v>44356</v>
      </c>
      <c r="G190" s="400"/>
      <c r="H190" s="400"/>
      <c r="I190" s="394"/>
      <c r="J190" s="440"/>
      <c r="K190" s="441"/>
      <c r="L190" s="441"/>
      <c r="M190" s="441"/>
      <c r="N190" s="441"/>
    </row>
    <row r="191" spans="1:14" s="395" customFormat="1" ht="22.5">
      <c r="A191" s="411" t="s">
        <v>16412</v>
      </c>
      <c r="B191" s="412" t="s">
        <v>16631</v>
      </c>
      <c r="C191" s="413">
        <f>MIN(E193:H193)</f>
        <v>3360</v>
      </c>
      <c r="D191" s="414" t="s">
        <v>30</v>
      </c>
      <c r="E191" s="415" t="s">
        <v>16379</v>
      </c>
      <c r="F191" s="415" t="s">
        <v>16378</v>
      </c>
      <c r="G191" s="415" t="s">
        <v>16662</v>
      </c>
      <c r="H191" s="415" t="s">
        <v>20089</v>
      </c>
      <c r="I191" s="394"/>
      <c r="J191" s="440"/>
      <c r="K191" s="441"/>
      <c r="L191" s="441"/>
      <c r="M191" s="441"/>
      <c r="N191" s="441"/>
    </row>
    <row r="192" spans="1:14" s="395" customFormat="1" ht="22.5">
      <c r="A192" s="396"/>
      <c r="B192" s="397"/>
      <c r="C192" s="398" t="s">
        <v>16597</v>
      </c>
      <c r="D192" s="399"/>
      <c r="E192" s="400" t="s">
        <v>16642</v>
      </c>
      <c r="F192" s="400" t="s">
        <v>16380</v>
      </c>
      <c r="G192" s="400" t="s">
        <v>16665</v>
      </c>
      <c r="H192" s="400" t="s">
        <v>20093</v>
      </c>
      <c r="I192" s="452" t="s">
        <v>20107</v>
      </c>
      <c r="J192" s="443">
        <f t="shared" ref="J192" si="113">AVERAGEA(E193:H193)</f>
        <v>6069.4050000000007</v>
      </c>
      <c r="K192" s="444">
        <f t="shared" ref="K192:N192" si="114">1-(E193/$J192)</f>
        <v>7.0749109673847843E-2</v>
      </c>
      <c r="L192" s="444">
        <f t="shared" si="114"/>
        <v>-0.40707697047733671</v>
      </c>
      <c r="M192" s="444">
        <f t="shared" si="114"/>
        <v>-0.11007586410859038</v>
      </c>
      <c r="N192" s="444">
        <f t="shared" si="114"/>
        <v>0.44640372491207958</v>
      </c>
    </row>
    <row r="193" spans="1:14" s="395" customFormat="1">
      <c r="A193" s="401"/>
      <c r="B193" s="402"/>
      <c r="C193" s="398" t="s">
        <v>14</v>
      </c>
      <c r="D193" s="403"/>
      <c r="E193" s="404">
        <v>5640</v>
      </c>
      <c r="F193" s="404">
        <v>8540.1200000000008</v>
      </c>
      <c r="G193" s="404">
        <v>6737.5</v>
      </c>
      <c r="H193" s="404">
        <v>3360</v>
      </c>
      <c r="I193" s="442" t="s">
        <v>20097</v>
      </c>
      <c r="J193" s="443">
        <f t="shared" ref="J193" si="115">MEDIAN(E193:H193)</f>
        <v>6188.75</v>
      </c>
      <c r="K193" s="444">
        <f t="shared" ref="K193:N193" si="116">1-(E193/$J193)</f>
        <v>8.8668955766511792E-2</v>
      </c>
      <c r="L193" s="444">
        <f t="shared" si="116"/>
        <v>-0.3799426378509394</v>
      </c>
      <c r="M193" s="444">
        <f t="shared" si="116"/>
        <v>-8.8668955766511903E-2</v>
      </c>
      <c r="N193" s="444">
        <f t="shared" si="116"/>
        <v>0.45707937790345388</v>
      </c>
    </row>
    <row r="194" spans="1:14" s="395" customFormat="1">
      <c r="A194" s="401"/>
      <c r="B194" s="402"/>
      <c r="C194" s="398" t="s">
        <v>15</v>
      </c>
      <c r="D194" s="403"/>
      <c r="E194" s="393" t="s">
        <v>16641</v>
      </c>
      <c r="F194" s="393" t="s">
        <v>31</v>
      </c>
      <c r="G194" s="404" t="s">
        <v>16663</v>
      </c>
      <c r="H194" s="404"/>
      <c r="I194" s="394"/>
      <c r="J194" s="440"/>
      <c r="K194" s="441"/>
      <c r="L194" s="441"/>
      <c r="M194" s="441"/>
      <c r="N194" s="441"/>
    </row>
    <row r="195" spans="1:14" s="395" customFormat="1">
      <c r="A195" s="401"/>
      <c r="B195" s="402"/>
      <c r="C195" s="398" t="s">
        <v>16</v>
      </c>
      <c r="D195" s="403"/>
      <c r="E195" s="400" t="s">
        <v>16643</v>
      </c>
      <c r="F195" s="405" t="s">
        <v>16645</v>
      </c>
      <c r="G195" s="400" t="s">
        <v>16664</v>
      </c>
      <c r="H195" s="400"/>
      <c r="I195" s="394"/>
      <c r="J195" s="440"/>
      <c r="K195" s="441"/>
      <c r="L195" s="441"/>
      <c r="M195" s="441"/>
      <c r="N195" s="441"/>
    </row>
    <row r="196" spans="1:14" s="395" customFormat="1">
      <c r="A196" s="406"/>
      <c r="B196" s="407"/>
      <c r="C196" s="398" t="s">
        <v>17</v>
      </c>
      <c r="D196" s="408"/>
      <c r="E196" s="400">
        <v>44356</v>
      </c>
      <c r="F196" s="400">
        <v>44356</v>
      </c>
      <c r="G196" s="400">
        <v>44362</v>
      </c>
      <c r="H196" s="400">
        <v>44260</v>
      </c>
      <c r="I196" s="394"/>
      <c r="J196" s="440"/>
      <c r="K196" s="441"/>
      <c r="L196" s="441"/>
      <c r="M196" s="441"/>
      <c r="N196" s="441"/>
    </row>
    <row r="197" spans="1:14" s="395" customFormat="1" ht="11.25">
      <c r="A197" s="411" t="s">
        <v>16413</v>
      </c>
      <c r="B197" s="412" t="s">
        <v>16632</v>
      </c>
      <c r="C197" s="413">
        <f>MIN(E199:H199)</f>
        <v>2200</v>
      </c>
      <c r="D197" s="414" t="s">
        <v>30</v>
      </c>
      <c r="E197" s="415" t="s">
        <v>16379</v>
      </c>
      <c r="F197" s="415" t="s">
        <v>16378</v>
      </c>
      <c r="G197" s="415" t="s">
        <v>16662</v>
      </c>
      <c r="H197" s="415" t="s">
        <v>20089</v>
      </c>
      <c r="I197" s="394"/>
      <c r="J197" s="440"/>
      <c r="K197" s="441"/>
      <c r="L197" s="441"/>
      <c r="M197" s="441"/>
      <c r="N197" s="441"/>
    </row>
    <row r="198" spans="1:14" s="395" customFormat="1" ht="22.5">
      <c r="A198" s="396"/>
      <c r="B198" s="397"/>
      <c r="C198" s="398" t="s">
        <v>16597</v>
      </c>
      <c r="D198" s="399"/>
      <c r="E198" s="400" t="s">
        <v>16642</v>
      </c>
      <c r="F198" s="400" t="s">
        <v>16380</v>
      </c>
      <c r="G198" s="400" t="s">
        <v>16665</v>
      </c>
      <c r="H198" s="400" t="s">
        <v>20093</v>
      </c>
      <c r="I198" s="452" t="s">
        <v>20107</v>
      </c>
      <c r="J198" s="443">
        <f t="shared" ref="J198" si="117">AVERAGEA(E199:H199)</f>
        <v>3575.0275000000001</v>
      </c>
      <c r="K198" s="444">
        <f t="shared" ref="K198:N198" si="118">1-(E199/$J198)</f>
        <v>-4.8942980158893867E-2</v>
      </c>
      <c r="L198" s="444">
        <f t="shared" si="118"/>
        <v>-0.33918130699693894</v>
      </c>
      <c r="M198" s="444">
        <f t="shared" si="118"/>
        <v>3.5041688490508038E-3</v>
      </c>
      <c r="N198" s="444">
        <f t="shared" si="118"/>
        <v>0.38462011830678233</v>
      </c>
    </row>
    <row r="199" spans="1:14" s="395" customFormat="1">
      <c r="A199" s="401"/>
      <c r="B199" s="402"/>
      <c r="C199" s="398" t="s">
        <v>14</v>
      </c>
      <c r="D199" s="403"/>
      <c r="E199" s="404">
        <v>3750</v>
      </c>
      <c r="F199" s="404">
        <v>4787.6099999999997</v>
      </c>
      <c r="G199" s="404">
        <v>3562.5</v>
      </c>
      <c r="H199" s="404">
        <v>2200</v>
      </c>
      <c r="I199" s="442" t="s">
        <v>20097</v>
      </c>
      <c r="J199" s="443">
        <f t="shared" ref="J199" si="119">MEDIAN(E199:H199)</f>
        <v>3656.25</v>
      </c>
      <c r="K199" s="444">
        <f t="shared" ref="K199:N199" si="120">1-(E199/$J199)</f>
        <v>-2.564102564102555E-2</v>
      </c>
      <c r="L199" s="444">
        <f t="shared" si="120"/>
        <v>-0.30943179487179484</v>
      </c>
      <c r="M199" s="444">
        <f t="shared" si="120"/>
        <v>2.5641025641025661E-2</v>
      </c>
      <c r="N199" s="444">
        <f t="shared" si="120"/>
        <v>0.39829059829059832</v>
      </c>
    </row>
    <row r="200" spans="1:14" s="395" customFormat="1">
      <c r="A200" s="401"/>
      <c r="B200" s="402"/>
      <c r="C200" s="398" t="s">
        <v>15</v>
      </c>
      <c r="D200" s="403"/>
      <c r="E200" s="393" t="s">
        <v>16641</v>
      </c>
      <c r="F200" s="393" t="s">
        <v>31</v>
      </c>
      <c r="G200" s="404" t="s">
        <v>16663</v>
      </c>
      <c r="H200" s="404"/>
      <c r="I200" s="394"/>
      <c r="J200" s="440"/>
      <c r="K200" s="441"/>
      <c r="L200" s="441"/>
      <c r="M200" s="441"/>
      <c r="N200" s="441"/>
    </row>
    <row r="201" spans="1:14" s="395" customFormat="1">
      <c r="A201" s="401"/>
      <c r="B201" s="402"/>
      <c r="C201" s="398" t="s">
        <v>16</v>
      </c>
      <c r="D201" s="403"/>
      <c r="E201" s="400" t="s">
        <v>16643</v>
      </c>
      <c r="F201" s="405" t="s">
        <v>16645</v>
      </c>
      <c r="G201" s="400" t="s">
        <v>16664</v>
      </c>
      <c r="H201" s="400"/>
      <c r="I201" s="394"/>
      <c r="J201" s="440"/>
      <c r="K201" s="441"/>
      <c r="L201" s="441"/>
      <c r="M201" s="441"/>
      <c r="N201" s="441"/>
    </row>
    <row r="202" spans="1:14" s="395" customFormat="1">
      <c r="A202" s="406"/>
      <c r="B202" s="407"/>
      <c r="C202" s="398" t="s">
        <v>17</v>
      </c>
      <c r="D202" s="408"/>
      <c r="E202" s="400">
        <v>44356</v>
      </c>
      <c r="F202" s="400">
        <v>44356</v>
      </c>
      <c r="G202" s="400">
        <v>44362</v>
      </c>
      <c r="H202" s="400">
        <v>44260</v>
      </c>
      <c r="I202" s="394"/>
      <c r="J202" s="440"/>
      <c r="K202" s="441"/>
      <c r="L202" s="441"/>
      <c r="M202" s="441"/>
      <c r="N202" s="441"/>
    </row>
    <row r="203" spans="1:14" s="395" customFormat="1" ht="11.25">
      <c r="A203" s="411" t="s">
        <v>16414</v>
      </c>
      <c r="B203" s="412" t="s">
        <v>16633</v>
      </c>
      <c r="C203" s="413">
        <f>MIN(E205:H205)</f>
        <v>3600</v>
      </c>
      <c r="D203" s="414" t="s">
        <v>30</v>
      </c>
      <c r="E203" s="415" t="s">
        <v>16379</v>
      </c>
      <c r="F203" s="415" t="s">
        <v>16378</v>
      </c>
      <c r="G203" s="415" t="s">
        <v>16662</v>
      </c>
      <c r="H203" s="415" t="s">
        <v>20089</v>
      </c>
      <c r="I203" s="394"/>
      <c r="J203" s="440"/>
      <c r="K203" s="441"/>
      <c r="L203" s="441"/>
      <c r="M203" s="441"/>
      <c r="N203" s="441"/>
    </row>
    <row r="204" spans="1:14" s="395" customFormat="1" ht="22.5">
      <c r="A204" s="396"/>
      <c r="B204" s="397"/>
      <c r="C204" s="398" t="s">
        <v>16597</v>
      </c>
      <c r="D204" s="399"/>
      <c r="E204" s="400" t="s">
        <v>16642</v>
      </c>
      <c r="F204" s="400" t="s">
        <v>16380</v>
      </c>
      <c r="G204" s="400" t="s">
        <v>16665</v>
      </c>
      <c r="H204" s="400" t="s">
        <v>20093</v>
      </c>
      <c r="I204" s="452" t="s">
        <v>20107</v>
      </c>
      <c r="J204" s="443">
        <f t="shared" ref="J204" si="121">AVERAGEA(E205:H205)</f>
        <v>6327.79</v>
      </c>
      <c r="K204" s="444">
        <f t="shared" ref="K204:N204" si="122">1-(E205/$J204)</f>
        <v>4.5480333576177423E-2</v>
      </c>
      <c r="L204" s="444">
        <f t="shared" si="122"/>
        <v>-0.32292000840735868</v>
      </c>
      <c r="M204" s="444">
        <f t="shared" si="122"/>
        <v>-0.15364131869104369</v>
      </c>
      <c r="N204" s="444">
        <f t="shared" si="122"/>
        <v>0.43108099352222495</v>
      </c>
    </row>
    <row r="205" spans="1:14" s="395" customFormat="1">
      <c r="A205" s="401"/>
      <c r="B205" s="402"/>
      <c r="C205" s="398" t="s">
        <v>14</v>
      </c>
      <c r="D205" s="403"/>
      <c r="E205" s="404">
        <v>6040</v>
      </c>
      <c r="F205" s="404">
        <v>8371.16</v>
      </c>
      <c r="G205" s="404">
        <v>7300</v>
      </c>
      <c r="H205" s="404">
        <v>3600</v>
      </c>
      <c r="I205" s="442" t="s">
        <v>20097</v>
      </c>
      <c r="J205" s="443">
        <f t="shared" ref="J205" si="123">MEDIAN(E205:H205)</f>
        <v>6670</v>
      </c>
      <c r="K205" s="444">
        <f t="shared" ref="K205:N205" si="124">1-(E205/$J205)</f>
        <v>9.4452773613193375E-2</v>
      </c>
      <c r="L205" s="444">
        <f t="shared" si="124"/>
        <v>-0.25504647676161918</v>
      </c>
      <c r="M205" s="444">
        <f t="shared" si="124"/>
        <v>-9.4452773613193486E-2</v>
      </c>
      <c r="N205" s="444">
        <f t="shared" si="124"/>
        <v>0.46026986506746626</v>
      </c>
    </row>
    <row r="206" spans="1:14" s="395" customFormat="1">
      <c r="A206" s="401"/>
      <c r="B206" s="402"/>
      <c r="C206" s="398" t="s">
        <v>15</v>
      </c>
      <c r="D206" s="403"/>
      <c r="E206" s="393" t="s">
        <v>16641</v>
      </c>
      <c r="F206" s="393" t="s">
        <v>31</v>
      </c>
      <c r="G206" s="404" t="s">
        <v>16663</v>
      </c>
      <c r="H206" s="404"/>
      <c r="I206" s="394"/>
      <c r="J206" s="440"/>
      <c r="K206" s="441"/>
      <c r="L206" s="441"/>
      <c r="M206" s="441"/>
      <c r="N206" s="441"/>
    </row>
    <row r="207" spans="1:14" s="395" customFormat="1">
      <c r="A207" s="401"/>
      <c r="B207" s="402"/>
      <c r="C207" s="398" t="s">
        <v>16</v>
      </c>
      <c r="D207" s="403"/>
      <c r="E207" s="400" t="s">
        <v>16643</v>
      </c>
      <c r="F207" s="405" t="s">
        <v>16645</v>
      </c>
      <c r="G207" s="400" t="s">
        <v>16664</v>
      </c>
      <c r="H207" s="400"/>
      <c r="I207" s="394"/>
      <c r="J207" s="440"/>
      <c r="K207" s="441"/>
      <c r="L207" s="441"/>
      <c r="M207" s="441"/>
      <c r="N207" s="441"/>
    </row>
    <row r="208" spans="1:14" s="395" customFormat="1">
      <c r="A208" s="406"/>
      <c r="B208" s="407"/>
      <c r="C208" s="398" t="s">
        <v>17</v>
      </c>
      <c r="D208" s="408"/>
      <c r="E208" s="400">
        <v>44356</v>
      </c>
      <c r="F208" s="400">
        <v>44356</v>
      </c>
      <c r="G208" s="400">
        <v>44362</v>
      </c>
      <c r="H208" s="400">
        <v>44145</v>
      </c>
      <c r="I208" s="394"/>
      <c r="J208" s="440"/>
      <c r="K208" s="441"/>
      <c r="L208" s="441"/>
      <c r="M208" s="441"/>
      <c r="N208" s="441"/>
    </row>
    <row r="209" spans="1:14" s="395" customFormat="1" ht="11.25">
      <c r="A209" s="411" t="s">
        <v>16415</v>
      </c>
      <c r="B209" s="412" t="s">
        <v>20090</v>
      </c>
      <c r="C209" s="413">
        <f>MIN(E211:H211)</f>
        <v>3050</v>
      </c>
      <c r="D209" s="414" t="s">
        <v>30</v>
      </c>
      <c r="E209" s="415" t="s">
        <v>16379</v>
      </c>
      <c r="F209" s="415" t="s">
        <v>16378</v>
      </c>
      <c r="G209" s="415"/>
      <c r="H209" s="415" t="s">
        <v>20089</v>
      </c>
      <c r="I209" s="394"/>
      <c r="J209" s="440"/>
      <c r="K209" s="441"/>
      <c r="L209" s="441"/>
      <c r="M209" s="441"/>
      <c r="N209" s="441"/>
    </row>
    <row r="210" spans="1:14" s="395" customFormat="1" ht="22.5">
      <c r="A210" s="396"/>
      <c r="B210" s="397"/>
      <c r="C210" s="398" t="s">
        <v>16597</v>
      </c>
      <c r="D210" s="399"/>
      <c r="E210" s="400" t="s">
        <v>16642</v>
      </c>
      <c r="F210" s="400" t="s">
        <v>16380</v>
      </c>
      <c r="G210" s="393"/>
      <c r="H210" s="393" t="s">
        <v>20093</v>
      </c>
      <c r="I210" s="452" t="s">
        <v>20107</v>
      </c>
      <c r="J210" s="443">
        <f t="shared" ref="J210" si="125">AVERAGEA(E211:H211)</f>
        <v>6091.6533333333327</v>
      </c>
      <c r="K210" s="444">
        <f t="shared" ref="K210:N210" si="126">1-(E211/$J210)</f>
        <v>3.1461628370185069E-2</v>
      </c>
      <c r="L210" s="444">
        <f t="shared" si="126"/>
        <v>-0.53077653795138269</v>
      </c>
      <c r="M210" s="444">
        <f t="shared" si="126"/>
        <v>1</v>
      </c>
      <c r="N210" s="444">
        <f t="shared" si="126"/>
        <v>0.4993149095811974</v>
      </c>
    </row>
    <row r="211" spans="1:14" s="395" customFormat="1">
      <c r="A211" s="401"/>
      <c r="B211" s="402"/>
      <c r="C211" s="398" t="s">
        <v>14</v>
      </c>
      <c r="D211" s="403"/>
      <c r="E211" s="404">
        <v>5900</v>
      </c>
      <c r="F211" s="404">
        <v>9324.9599999999991</v>
      </c>
      <c r="G211" s="404"/>
      <c r="H211" s="404">
        <v>3050</v>
      </c>
      <c r="I211" s="442" t="s">
        <v>20097</v>
      </c>
      <c r="J211" s="443">
        <f t="shared" ref="J211" si="127">MEDIAN(E211:H211)</f>
        <v>5900</v>
      </c>
      <c r="K211" s="444">
        <f t="shared" ref="K211:N211" si="128">1-(E211/$J211)</f>
        <v>0</v>
      </c>
      <c r="L211" s="444">
        <f t="shared" si="128"/>
        <v>-0.58050169491525416</v>
      </c>
      <c r="M211" s="444">
        <f t="shared" si="128"/>
        <v>1</v>
      </c>
      <c r="N211" s="444">
        <f t="shared" si="128"/>
        <v>0.48305084745762716</v>
      </c>
    </row>
    <row r="212" spans="1:14" s="395" customFormat="1">
      <c r="A212" s="401"/>
      <c r="B212" s="402"/>
      <c r="C212" s="398" t="s">
        <v>15</v>
      </c>
      <c r="D212" s="403"/>
      <c r="E212" s="393" t="s">
        <v>16641</v>
      </c>
      <c r="F212" s="393" t="s">
        <v>31</v>
      </c>
      <c r="G212" s="393"/>
      <c r="H212" s="393"/>
      <c r="I212" s="394"/>
      <c r="J212" s="440"/>
      <c r="K212" s="441"/>
      <c r="L212" s="441"/>
      <c r="M212" s="441"/>
      <c r="N212" s="441"/>
    </row>
    <row r="213" spans="1:14" s="395" customFormat="1">
      <c r="A213" s="401"/>
      <c r="B213" s="402"/>
      <c r="C213" s="398" t="s">
        <v>16</v>
      </c>
      <c r="D213" s="403"/>
      <c r="E213" s="400" t="s">
        <v>16643</v>
      </c>
      <c r="F213" s="405" t="s">
        <v>16645</v>
      </c>
      <c r="G213" s="405"/>
      <c r="H213" s="405"/>
      <c r="I213" s="394"/>
      <c r="J213" s="440"/>
      <c r="K213" s="441"/>
      <c r="L213" s="441"/>
      <c r="M213" s="441"/>
      <c r="N213" s="441"/>
    </row>
    <row r="214" spans="1:14" s="395" customFormat="1">
      <c r="A214" s="406"/>
      <c r="B214" s="407"/>
      <c r="C214" s="398" t="s">
        <v>17</v>
      </c>
      <c r="D214" s="408"/>
      <c r="E214" s="400">
        <v>44356</v>
      </c>
      <c r="F214" s="400">
        <v>44356</v>
      </c>
      <c r="G214" s="400"/>
      <c r="H214" s="400">
        <v>44260</v>
      </c>
      <c r="I214" s="394"/>
      <c r="J214" s="440"/>
      <c r="K214" s="441"/>
      <c r="L214" s="441"/>
      <c r="M214" s="441"/>
      <c r="N214" s="441"/>
    </row>
    <row r="215" spans="1:14" s="395" customFormat="1" ht="22.5">
      <c r="A215" s="411" t="s">
        <v>16416</v>
      </c>
      <c r="B215" s="412" t="s">
        <v>16634</v>
      </c>
      <c r="C215" s="413">
        <f>MIN(E217:H217)</f>
        <v>2260</v>
      </c>
      <c r="D215" s="414" t="s">
        <v>30</v>
      </c>
      <c r="E215" s="415" t="s">
        <v>16379</v>
      </c>
      <c r="F215" s="415" t="s">
        <v>16378</v>
      </c>
      <c r="G215" s="415" t="s">
        <v>16662</v>
      </c>
      <c r="H215" s="415" t="s">
        <v>20089</v>
      </c>
      <c r="I215" s="394"/>
      <c r="J215" s="440"/>
      <c r="K215" s="441"/>
      <c r="L215" s="441"/>
      <c r="M215" s="441"/>
      <c r="N215" s="441"/>
    </row>
    <row r="216" spans="1:14" s="395" customFormat="1" ht="22.5">
      <c r="A216" s="396"/>
      <c r="B216" s="397"/>
      <c r="C216" s="398" t="s">
        <v>16597</v>
      </c>
      <c r="D216" s="399"/>
      <c r="E216" s="400" t="s">
        <v>16642</v>
      </c>
      <c r="F216" s="400" t="s">
        <v>16380</v>
      </c>
      <c r="G216" s="400" t="s">
        <v>16665</v>
      </c>
      <c r="H216" s="400" t="s">
        <v>20103</v>
      </c>
      <c r="I216" s="452" t="s">
        <v>20107</v>
      </c>
      <c r="J216" s="443">
        <f t="shared" ref="J216" si="129">AVERAGEA(E217:H217)</f>
        <v>3050.0950000000003</v>
      </c>
      <c r="K216" s="444">
        <f t="shared" ref="K216:N216" si="130">1-(E217/$J216)</f>
        <v>0.25903947254101922</v>
      </c>
      <c r="L216" s="444">
        <f t="shared" si="130"/>
        <v>0.11383743785029654</v>
      </c>
      <c r="M216" s="444">
        <f t="shared" si="130"/>
        <v>-0.16799640666930027</v>
      </c>
      <c r="N216" s="444">
        <f t="shared" si="130"/>
        <v>-0.20488050372201516</v>
      </c>
    </row>
    <row r="217" spans="1:14" s="395" customFormat="1">
      <c r="A217" s="401"/>
      <c r="B217" s="402"/>
      <c r="C217" s="398" t="s">
        <v>14</v>
      </c>
      <c r="D217" s="403"/>
      <c r="E217" s="404">
        <v>2260</v>
      </c>
      <c r="F217" s="404">
        <v>2702.88</v>
      </c>
      <c r="G217" s="404">
        <v>3562.5</v>
      </c>
      <c r="H217" s="404">
        <v>3675</v>
      </c>
      <c r="I217" s="442" t="s">
        <v>20097</v>
      </c>
      <c r="J217" s="443">
        <f t="shared" ref="J217" si="131">MEDIAN(E217:H217)</f>
        <v>3132.69</v>
      </c>
      <c r="K217" s="444">
        <f t="shared" ref="K217:N217" si="132">1-(E217/$J217)</f>
        <v>0.27857528194618686</v>
      </c>
      <c r="L217" s="444">
        <f t="shared" si="132"/>
        <v>0.1372015743658006</v>
      </c>
      <c r="M217" s="444">
        <f t="shared" si="132"/>
        <v>-0.1372015743658006</v>
      </c>
      <c r="N217" s="444">
        <f t="shared" si="132"/>
        <v>-0.17311320302998379</v>
      </c>
    </row>
    <row r="218" spans="1:14" s="395" customFormat="1">
      <c r="A218" s="401"/>
      <c r="B218" s="402"/>
      <c r="C218" s="398" t="s">
        <v>15</v>
      </c>
      <c r="D218" s="403"/>
      <c r="E218" s="393" t="s">
        <v>16641</v>
      </c>
      <c r="F218" s="393" t="s">
        <v>31</v>
      </c>
      <c r="G218" s="404" t="s">
        <v>16663</v>
      </c>
      <c r="H218" s="404"/>
      <c r="I218" s="394"/>
      <c r="J218" s="440"/>
      <c r="K218" s="441"/>
      <c r="L218" s="441"/>
      <c r="M218" s="441"/>
      <c r="N218" s="441"/>
    </row>
    <row r="219" spans="1:14" s="395" customFormat="1">
      <c r="A219" s="401"/>
      <c r="B219" s="402"/>
      <c r="C219" s="398" t="s">
        <v>16</v>
      </c>
      <c r="D219" s="403"/>
      <c r="E219" s="400" t="s">
        <v>16643</v>
      </c>
      <c r="F219" s="405" t="s">
        <v>16645</v>
      </c>
      <c r="G219" s="400" t="s">
        <v>16664</v>
      </c>
      <c r="H219" s="400"/>
      <c r="I219" s="394"/>
      <c r="J219" s="440"/>
      <c r="K219" s="441"/>
      <c r="L219" s="441"/>
      <c r="M219" s="441"/>
      <c r="N219" s="441"/>
    </row>
    <row r="220" spans="1:14" s="395" customFormat="1">
      <c r="A220" s="406"/>
      <c r="B220" s="407"/>
      <c r="C220" s="398" t="s">
        <v>17</v>
      </c>
      <c r="D220" s="408"/>
      <c r="E220" s="400">
        <v>44356</v>
      </c>
      <c r="F220" s="400">
        <v>44356</v>
      </c>
      <c r="G220" s="400">
        <v>44362</v>
      </c>
      <c r="H220" s="400">
        <v>44323</v>
      </c>
      <c r="I220" s="394"/>
      <c r="J220" s="440"/>
      <c r="K220" s="441"/>
      <c r="L220" s="441"/>
      <c r="M220" s="441"/>
      <c r="N220" s="441"/>
    </row>
    <row r="221" spans="1:14" s="395" customFormat="1" ht="22.5">
      <c r="A221" s="411" t="s">
        <v>16417</v>
      </c>
      <c r="B221" s="412" t="s">
        <v>16635</v>
      </c>
      <c r="C221" s="413">
        <f>MIN(E223:H223)</f>
        <v>3174</v>
      </c>
      <c r="D221" s="414" t="s">
        <v>30</v>
      </c>
      <c r="E221" s="415" t="s">
        <v>16662</v>
      </c>
      <c r="F221" s="415" t="s">
        <v>16378</v>
      </c>
      <c r="G221" s="415" t="s">
        <v>16383</v>
      </c>
      <c r="H221" s="415" t="s">
        <v>20089</v>
      </c>
      <c r="I221" s="394"/>
      <c r="J221" s="440"/>
      <c r="K221" s="441"/>
      <c r="L221" s="441"/>
      <c r="M221" s="441"/>
      <c r="N221" s="441"/>
    </row>
    <row r="222" spans="1:14" s="395" customFormat="1" ht="22.5">
      <c r="A222" s="396"/>
      <c r="B222" s="397"/>
      <c r="C222" s="398" t="s">
        <v>16597</v>
      </c>
      <c r="D222" s="399"/>
      <c r="E222" s="400" t="s">
        <v>16665</v>
      </c>
      <c r="F222" s="400" t="s">
        <v>16380</v>
      </c>
      <c r="G222" s="393" t="s">
        <v>16658</v>
      </c>
      <c r="H222" s="393" t="s">
        <v>20093</v>
      </c>
      <c r="I222" s="452" t="s">
        <v>20107</v>
      </c>
      <c r="J222" s="443">
        <f t="shared" ref="J222" si="133">AVERAGEA(E223:H223)</f>
        <v>6069.9724999999999</v>
      </c>
      <c r="K222" s="444">
        <f t="shared" ref="K222:N222" si="134">1-(E223/$J222)</f>
        <v>-2.7599383687487933E-2</v>
      </c>
      <c r="L222" s="444">
        <f t="shared" si="134"/>
        <v>-0.29380981544809304</v>
      </c>
      <c r="M222" s="444">
        <f t="shared" si="134"/>
        <v>-0.15568892610304252</v>
      </c>
      <c r="N222" s="444">
        <f t="shared" si="134"/>
        <v>0.47709812523862338</v>
      </c>
    </row>
    <row r="223" spans="1:14" s="395" customFormat="1">
      <c r="A223" s="401"/>
      <c r="B223" s="402"/>
      <c r="C223" s="398" t="s">
        <v>14</v>
      </c>
      <c r="D223" s="403"/>
      <c r="E223" s="404">
        <v>6237.5</v>
      </c>
      <c r="F223" s="404">
        <v>7853.39</v>
      </c>
      <c r="G223" s="404">
        <v>7015</v>
      </c>
      <c r="H223" s="404">
        <v>3174</v>
      </c>
      <c r="I223" s="442" t="s">
        <v>20097</v>
      </c>
      <c r="J223" s="443">
        <f t="shared" ref="J223" si="135">MEDIAN(E223:H223)</f>
        <v>6626.25</v>
      </c>
      <c r="K223" s="444">
        <f t="shared" ref="K223:N223" si="136">1-(E223/$J223)</f>
        <v>5.8668175815883794E-2</v>
      </c>
      <c r="L223" s="444">
        <f t="shared" si="136"/>
        <v>-0.18519373703074904</v>
      </c>
      <c r="M223" s="444">
        <f t="shared" si="136"/>
        <v>-5.8668175815883794E-2</v>
      </c>
      <c r="N223" s="444">
        <f t="shared" si="136"/>
        <v>0.520996038483305</v>
      </c>
    </row>
    <row r="224" spans="1:14" s="395" customFormat="1">
      <c r="A224" s="401"/>
      <c r="B224" s="402"/>
      <c r="C224" s="398" t="s">
        <v>15</v>
      </c>
      <c r="D224" s="403"/>
      <c r="E224" s="404" t="s">
        <v>16663</v>
      </c>
      <c r="F224" s="393" t="s">
        <v>31</v>
      </c>
      <c r="G224" s="393" t="s">
        <v>16657</v>
      </c>
      <c r="H224" s="393"/>
      <c r="I224" s="394"/>
      <c r="J224" s="440"/>
      <c r="K224" s="441"/>
      <c r="L224" s="441"/>
      <c r="M224" s="441"/>
      <c r="N224" s="441"/>
    </row>
    <row r="225" spans="1:14" s="395" customFormat="1">
      <c r="A225" s="401"/>
      <c r="B225" s="402"/>
      <c r="C225" s="398" t="s">
        <v>16</v>
      </c>
      <c r="D225" s="403"/>
      <c r="E225" s="400" t="s">
        <v>16664</v>
      </c>
      <c r="F225" s="405" t="s">
        <v>16645</v>
      </c>
      <c r="G225" s="405" t="s">
        <v>16656</v>
      </c>
      <c r="H225" s="405"/>
      <c r="I225" s="394"/>
      <c r="J225" s="440"/>
      <c r="K225" s="441"/>
      <c r="L225" s="441"/>
      <c r="M225" s="441"/>
      <c r="N225" s="441"/>
    </row>
    <row r="226" spans="1:14" s="395" customFormat="1">
      <c r="A226" s="406"/>
      <c r="B226" s="407"/>
      <c r="C226" s="398" t="s">
        <v>17</v>
      </c>
      <c r="D226" s="408"/>
      <c r="E226" s="400">
        <v>44362</v>
      </c>
      <c r="F226" s="400">
        <v>44356</v>
      </c>
      <c r="G226" s="400">
        <v>44356</v>
      </c>
      <c r="H226" s="400">
        <v>44260</v>
      </c>
      <c r="I226" s="394"/>
      <c r="J226" s="440"/>
      <c r="K226" s="441"/>
      <c r="L226" s="441"/>
      <c r="M226" s="441"/>
      <c r="N226" s="441"/>
    </row>
    <row r="227" spans="1:14" s="395" customFormat="1" ht="22.5">
      <c r="A227" s="411" t="s">
        <v>16418</v>
      </c>
      <c r="B227" s="412" t="s">
        <v>16636</v>
      </c>
      <c r="C227" s="413">
        <f>MIN(E229:H229)</f>
        <v>1135</v>
      </c>
      <c r="D227" s="414" t="s">
        <v>30</v>
      </c>
      <c r="E227" s="415" t="s">
        <v>16379</v>
      </c>
      <c r="F227" s="415" t="s">
        <v>16383</v>
      </c>
      <c r="G227" s="415" t="s">
        <v>16662</v>
      </c>
      <c r="H227" s="415" t="s">
        <v>20089</v>
      </c>
      <c r="I227" s="394"/>
      <c r="J227" s="440"/>
      <c r="K227" s="441"/>
      <c r="L227" s="441"/>
      <c r="M227" s="441"/>
      <c r="N227" s="441"/>
    </row>
    <row r="228" spans="1:14" s="395" customFormat="1" ht="45">
      <c r="A228" s="396"/>
      <c r="B228" s="397"/>
      <c r="C228" s="398" t="s">
        <v>16597</v>
      </c>
      <c r="D228" s="399"/>
      <c r="E228" s="400" t="s">
        <v>16642</v>
      </c>
      <c r="F228" s="393" t="s">
        <v>16658</v>
      </c>
      <c r="G228" s="400" t="s">
        <v>16665</v>
      </c>
      <c r="H228" s="400" t="s">
        <v>20104</v>
      </c>
      <c r="I228" s="452" t="s">
        <v>20107</v>
      </c>
      <c r="J228" s="443">
        <f t="shared" ref="J228" si="137">AVERAGEA(E229:H229)</f>
        <v>1975.625</v>
      </c>
      <c r="K228" s="444">
        <f t="shared" ref="K228:N228" si="138">1-(E229/$J228)</f>
        <v>-7.8139829167984898E-2</v>
      </c>
      <c r="L228" s="444">
        <f t="shared" si="138"/>
        <v>-0.21480544131603918</v>
      </c>
      <c r="M228" s="444">
        <f t="shared" si="138"/>
        <v>-0.13255298956026573</v>
      </c>
      <c r="N228" s="444">
        <f t="shared" si="138"/>
        <v>0.42549826004428981</v>
      </c>
    </row>
    <row r="229" spans="1:14" s="395" customFormat="1">
      <c r="A229" s="401"/>
      <c r="B229" s="402"/>
      <c r="C229" s="398" t="s">
        <v>14</v>
      </c>
      <c r="D229" s="403"/>
      <c r="E229" s="404">
        <v>2130</v>
      </c>
      <c r="F229" s="404">
        <v>2400</v>
      </c>
      <c r="G229" s="404">
        <v>2237.5</v>
      </c>
      <c r="H229" s="404">
        <v>1135</v>
      </c>
      <c r="I229" s="442" t="s">
        <v>20097</v>
      </c>
      <c r="J229" s="443">
        <f t="shared" ref="J229" si="139">MEDIAN(E229:H229)</f>
        <v>2183.75</v>
      </c>
      <c r="K229" s="444">
        <f t="shared" ref="K229:N229" si="140">1-(E229/$J229)</f>
        <v>2.4613623354321712E-2</v>
      </c>
      <c r="L229" s="444">
        <f t="shared" si="140"/>
        <v>-9.9026903262736221E-2</v>
      </c>
      <c r="M229" s="444">
        <f t="shared" si="140"/>
        <v>-2.4613623354321712E-2</v>
      </c>
      <c r="N229" s="444">
        <f t="shared" si="140"/>
        <v>0.48025186033199774</v>
      </c>
    </row>
    <row r="230" spans="1:14" s="395" customFormat="1">
      <c r="A230" s="401"/>
      <c r="B230" s="402"/>
      <c r="C230" s="398" t="s">
        <v>15</v>
      </c>
      <c r="D230" s="403"/>
      <c r="E230" s="393" t="s">
        <v>16641</v>
      </c>
      <c r="F230" s="393" t="s">
        <v>16657</v>
      </c>
      <c r="G230" s="404" t="s">
        <v>16663</v>
      </c>
      <c r="H230" s="404"/>
      <c r="I230" s="394"/>
      <c r="J230" s="440"/>
      <c r="K230" s="441"/>
      <c r="L230" s="441"/>
      <c r="M230" s="441"/>
      <c r="N230" s="441"/>
    </row>
    <row r="231" spans="1:14" s="395" customFormat="1">
      <c r="A231" s="401"/>
      <c r="B231" s="402"/>
      <c r="C231" s="398" t="s">
        <v>16</v>
      </c>
      <c r="D231" s="403"/>
      <c r="E231" s="400" t="s">
        <v>16643</v>
      </c>
      <c r="F231" s="405" t="s">
        <v>16656</v>
      </c>
      <c r="G231" s="400" t="s">
        <v>16664</v>
      </c>
      <c r="H231" s="400"/>
      <c r="I231" s="394"/>
      <c r="J231" s="440"/>
      <c r="K231" s="441"/>
      <c r="L231" s="441"/>
      <c r="M231" s="441"/>
      <c r="N231" s="441"/>
    </row>
    <row r="232" spans="1:14" s="395" customFormat="1">
      <c r="A232" s="406"/>
      <c r="B232" s="407"/>
      <c r="C232" s="398" t="s">
        <v>17</v>
      </c>
      <c r="D232" s="408"/>
      <c r="E232" s="400">
        <v>44356</v>
      </c>
      <c r="F232" s="400">
        <v>44356</v>
      </c>
      <c r="G232" s="400">
        <v>44362</v>
      </c>
      <c r="H232" s="400">
        <v>44300</v>
      </c>
      <c r="I232" s="394"/>
      <c r="J232" s="440"/>
      <c r="K232" s="441"/>
      <c r="L232" s="441"/>
      <c r="M232" s="441"/>
      <c r="N232" s="441"/>
    </row>
    <row r="233" spans="1:14" s="395" customFormat="1" ht="22.5">
      <c r="A233" s="411" t="s">
        <v>16419</v>
      </c>
      <c r="B233" s="412" t="s">
        <v>16637</v>
      </c>
      <c r="C233" s="413">
        <f>MIN(E235:H235)</f>
        <v>1200</v>
      </c>
      <c r="D233" s="414" t="s">
        <v>30</v>
      </c>
      <c r="E233" s="415" t="s">
        <v>16378</v>
      </c>
      <c r="F233" s="415" t="s">
        <v>16383</v>
      </c>
      <c r="G233" s="415" t="s">
        <v>16662</v>
      </c>
      <c r="H233" s="415" t="s">
        <v>20089</v>
      </c>
      <c r="I233" s="394"/>
      <c r="J233" s="440"/>
      <c r="K233" s="441"/>
      <c r="L233" s="441"/>
      <c r="M233" s="441"/>
      <c r="N233" s="441"/>
    </row>
    <row r="234" spans="1:14" s="395" customFormat="1" ht="22.5">
      <c r="A234" s="396"/>
      <c r="B234" s="397"/>
      <c r="C234" s="398" t="s">
        <v>16597</v>
      </c>
      <c r="D234" s="399"/>
      <c r="E234" s="400" t="s">
        <v>16380</v>
      </c>
      <c r="F234" s="393" t="s">
        <v>16658</v>
      </c>
      <c r="G234" s="400" t="s">
        <v>16665</v>
      </c>
      <c r="H234" s="400" t="s">
        <v>20094</v>
      </c>
      <c r="I234" s="452" t="s">
        <v>20107</v>
      </c>
      <c r="J234" s="443">
        <f t="shared" ref="J234" si="141">AVERAGEA(E235:H235)</f>
        <v>2330.67</v>
      </c>
      <c r="K234" s="444">
        <f t="shared" ref="K234:N234" si="142">1-(E235/$J234)</f>
        <v>-0.58063132060737876</v>
      </c>
      <c r="L234" s="444">
        <f t="shared" si="142"/>
        <v>1.5304611978529836E-2</v>
      </c>
      <c r="M234" s="444">
        <f t="shared" si="142"/>
        <v>8.0200114130271616E-2</v>
      </c>
      <c r="N234" s="444">
        <f t="shared" si="142"/>
        <v>0.48512659449857765</v>
      </c>
    </row>
    <row r="235" spans="1:14" s="395" customFormat="1">
      <c r="A235" s="401"/>
      <c r="B235" s="402"/>
      <c r="C235" s="398" t="s">
        <v>14</v>
      </c>
      <c r="D235" s="403"/>
      <c r="E235" s="404">
        <v>3683.93</v>
      </c>
      <c r="F235" s="404">
        <v>2295</v>
      </c>
      <c r="G235" s="404">
        <v>2143.75</v>
      </c>
      <c r="H235" s="404">
        <v>1200</v>
      </c>
      <c r="I235" s="442" t="s">
        <v>20097</v>
      </c>
      <c r="J235" s="443">
        <f t="shared" ref="J235" si="143">MEDIAN(E235:H235)</f>
        <v>2219.375</v>
      </c>
      <c r="K235" s="444">
        <f t="shared" ref="K235:N235" si="144">1-(E235/$J235)</f>
        <v>-0.65989524077724582</v>
      </c>
      <c r="L235" s="444">
        <f t="shared" si="144"/>
        <v>-3.4074908476485533E-2</v>
      </c>
      <c r="M235" s="444">
        <f t="shared" si="144"/>
        <v>3.4074908476485533E-2</v>
      </c>
      <c r="N235" s="444">
        <f t="shared" si="144"/>
        <v>0.45930723739791612</v>
      </c>
    </row>
    <row r="236" spans="1:14" s="395" customFormat="1">
      <c r="A236" s="401"/>
      <c r="B236" s="402"/>
      <c r="C236" s="398" t="s">
        <v>15</v>
      </c>
      <c r="D236" s="403"/>
      <c r="E236" s="393" t="s">
        <v>31</v>
      </c>
      <c r="F236" s="393" t="s">
        <v>16657</v>
      </c>
      <c r="G236" s="404" t="s">
        <v>16663</v>
      </c>
      <c r="H236" s="404"/>
      <c r="I236" s="394"/>
      <c r="J236" s="440"/>
      <c r="K236" s="441"/>
      <c r="L236" s="441"/>
      <c r="M236" s="441"/>
      <c r="N236" s="441"/>
    </row>
    <row r="237" spans="1:14" s="395" customFormat="1">
      <c r="A237" s="401"/>
      <c r="B237" s="402"/>
      <c r="C237" s="398" t="s">
        <v>16</v>
      </c>
      <c r="D237" s="403"/>
      <c r="E237" s="405" t="s">
        <v>16645</v>
      </c>
      <c r="F237" s="405" t="s">
        <v>16656</v>
      </c>
      <c r="G237" s="400" t="s">
        <v>16664</v>
      </c>
      <c r="H237" s="400"/>
      <c r="I237" s="394"/>
      <c r="J237" s="440"/>
      <c r="K237" s="441"/>
      <c r="L237" s="441"/>
      <c r="M237" s="441"/>
      <c r="N237" s="441"/>
    </row>
    <row r="238" spans="1:14" s="395" customFormat="1">
      <c r="A238" s="406"/>
      <c r="B238" s="407"/>
      <c r="C238" s="398" t="s">
        <v>17</v>
      </c>
      <c r="D238" s="408"/>
      <c r="E238" s="400">
        <v>44356</v>
      </c>
      <c r="F238" s="400">
        <v>44356</v>
      </c>
      <c r="G238" s="400">
        <v>44362</v>
      </c>
      <c r="H238" s="400">
        <v>44252</v>
      </c>
      <c r="I238" s="394"/>
      <c r="J238" s="440"/>
      <c r="K238" s="441"/>
      <c r="L238" s="441"/>
      <c r="M238" s="441"/>
      <c r="N238" s="441"/>
    </row>
    <row r="239" spans="1:14" s="395" customFormat="1" ht="11.25">
      <c r="A239" s="411" t="s">
        <v>16420</v>
      </c>
      <c r="B239" s="412" t="s">
        <v>16638</v>
      </c>
      <c r="C239" s="413">
        <f>MIN(E241:H241)</f>
        <v>2055</v>
      </c>
      <c r="D239" s="414" t="s">
        <v>30</v>
      </c>
      <c r="E239" s="415" t="s">
        <v>16383</v>
      </c>
      <c r="F239" s="415" t="s">
        <v>16378</v>
      </c>
      <c r="G239" s="415" t="s">
        <v>16662</v>
      </c>
      <c r="H239" s="415" t="s">
        <v>20089</v>
      </c>
      <c r="I239" s="394"/>
      <c r="J239" s="440"/>
      <c r="K239" s="441"/>
      <c r="L239" s="441"/>
      <c r="M239" s="441"/>
      <c r="N239" s="441"/>
    </row>
    <row r="240" spans="1:14" s="395" customFormat="1" ht="22.5">
      <c r="A240" s="396"/>
      <c r="B240" s="397"/>
      <c r="C240" s="398" t="s">
        <v>16597</v>
      </c>
      <c r="D240" s="399"/>
      <c r="E240" s="393" t="s">
        <v>16658</v>
      </c>
      <c r="F240" s="400" t="s">
        <v>16380</v>
      </c>
      <c r="G240" s="400" t="s">
        <v>16665</v>
      </c>
      <c r="H240" s="400" t="s">
        <v>20105</v>
      </c>
      <c r="I240" s="452" t="s">
        <v>20107</v>
      </c>
      <c r="J240" s="443">
        <f t="shared" ref="J240" si="145">AVERAGEA(E241:H241)</f>
        <v>2695.395</v>
      </c>
      <c r="K240" s="444">
        <f t="shared" ref="K240:N240" si="146">1-(E241/$J240)</f>
        <v>0.12443259707760823</v>
      </c>
      <c r="L240" s="444">
        <f t="shared" si="146"/>
        <v>2.9240612229376461E-2</v>
      </c>
      <c r="M240" s="444">
        <f t="shared" si="146"/>
        <v>-0.39126176311820715</v>
      </c>
      <c r="N240" s="444">
        <f t="shared" si="146"/>
        <v>0.23758855381122246</v>
      </c>
    </row>
    <row r="241" spans="1:14" s="395" customFormat="1">
      <c r="A241" s="401"/>
      <c r="B241" s="402"/>
      <c r="C241" s="398" t="s">
        <v>14</v>
      </c>
      <c r="D241" s="403"/>
      <c r="E241" s="404">
        <v>2360</v>
      </c>
      <c r="F241" s="404">
        <v>2616.58</v>
      </c>
      <c r="G241" s="404">
        <v>3750</v>
      </c>
      <c r="H241" s="404">
        <v>2055</v>
      </c>
      <c r="I241" s="442" t="s">
        <v>20097</v>
      </c>
      <c r="J241" s="443">
        <f t="shared" ref="J241" si="147">MEDIAN(E241:H241)</f>
        <v>2488.29</v>
      </c>
      <c r="K241" s="444">
        <f t="shared" ref="K241:N241" si="148">1-(E241/$J241)</f>
        <v>5.1557495308022783E-2</v>
      </c>
      <c r="L241" s="444">
        <f t="shared" si="148"/>
        <v>-5.1557495308022672E-2</v>
      </c>
      <c r="M241" s="444">
        <f t="shared" si="148"/>
        <v>-0.50705906465886219</v>
      </c>
      <c r="N241" s="444">
        <f t="shared" si="148"/>
        <v>0.17413163256694353</v>
      </c>
    </row>
    <row r="242" spans="1:14" s="395" customFormat="1">
      <c r="A242" s="401"/>
      <c r="B242" s="402"/>
      <c r="C242" s="398" t="s">
        <v>15</v>
      </c>
      <c r="D242" s="403"/>
      <c r="E242" s="393" t="s">
        <v>16657</v>
      </c>
      <c r="F242" s="393" t="s">
        <v>31</v>
      </c>
      <c r="G242" s="404" t="s">
        <v>16663</v>
      </c>
      <c r="H242" s="404"/>
      <c r="I242" s="394"/>
      <c r="J242" s="440"/>
      <c r="K242" s="441"/>
      <c r="L242" s="441"/>
      <c r="M242" s="441"/>
      <c r="N242" s="441"/>
    </row>
    <row r="243" spans="1:14" s="395" customFormat="1">
      <c r="A243" s="401"/>
      <c r="B243" s="402"/>
      <c r="C243" s="398" t="s">
        <v>16</v>
      </c>
      <c r="D243" s="403"/>
      <c r="E243" s="405" t="s">
        <v>16656</v>
      </c>
      <c r="F243" s="405" t="s">
        <v>16645</v>
      </c>
      <c r="G243" s="400" t="s">
        <v>16664</v>
      </c>
      <c r="H243" s="400"/>
      <c r="I243" s="394"/>
      <c r="J243" s="440"/>
      <c r="K243" s="441"/>
      <c r="L243" s="441"/>
      <c r="M243" s="441"/>
      <c r="N243" s="441"/>
    </row>
    <row r="244" spans="1:14" s="395" customFormat="1">
      <c r="A244" s="406"/>
      <c r="B244" s="407"/>
      <c r="C244" s="398" t="s">
        <v>17</v>
      </c>
      <c r="D244" s="408"/>
      <c r="E244" s="400">
        <v>44356</v>
      </c>
      <c r="F244" s="400">
        <v>44356</v>
      </c>
      <c r="G244" s="400">
        <v>44362</v>
      </c>
      <c r="H244" s="400">
        <v>44363</v>
      </c>
      <c r="I244" s="394"/>
      <c r="J244" s="440"/>
      <c r="K244" s="441"/>
      <c r="L244" s="441"/>
      <c r="M244" s="441"/>
      <c r="N244" s="441"/>
    </row>
    <row r="245" spans="1:14" s="395" customFormat="1" ht="11.25">
      <c r="A245" s="411" t="s">
        <v>16421</v>
      </c>
      <c r="B245" s="412" t="s">
        <v>16639</v>
      </c>
      <c r="C245" s="413">
        <f>MIN(E247:H247)</f>
        <v>1862.5</v>
      </c>
      <c r="D245" s="414" t="s">
        <v>30</v>
      </c>
      <c r="E245" s="415" t="s">
        <v>16379</v>
      </c>
      <c r="F245" s="415" t="s">
        <v>16378</v>
      </c>
      <c r="G245" s="415" t="s">
        <v>16662</v>
      </c>
      <c r="H245" s="415" t="s">
        <v>20089</v>
      </c>
      <c r="I245" s="394"/>
      <c r="J245" s="440"/>
      <c r="K245" s="441"/>
      <c r="L245" s="441"/>
      <c r="M245" s="441"/>
      <c r="N245" s="441"/>
    </row>
    <row r="246" spans="1:14" s="395" customFormat="1" ht="22.5">
      <c r="A246" s="396"/>
      <c r="B246" s="397"/>
      <c r="C246" s="398" t="s">
        <v>16597</v>
      </c>
      <c r="D246" s="399"/>
      <c r="E246" s="400" t="s">
        <v>16642</v>
      </c>
      <c r="F246" s="400" t="s">
        <v>16380</v>
      </c>
      <c r="G246" s="400" t="s">
        <v>16665</v>
      </c>
      <c r="H246" s="400" t="s">
        <v>20095</v>
      </c>
      <c r="I246" s="452" t="s">
        <v>20107</v>
      </c>
      <c r="J246" s="443">
        <f t="shared" ref="J246" si="149">AVERAGEA(E247:H247)</f>
        <v>2510.7174999999997</v>
      </c>
      <c r="K246" s="444">
        <f t="shared" ref="K246:N246" si="150">1-(E247/$J246)</f>
        <v>-2.3611776314937938E-2</v>
      </c>
      <c r="L246" s="444">
        <f t="shared" si="150"/>
        <v>-0.34637608572051626</v>
      </c>
      <c r="M246" s="444">
        <f t="shared" si="150"/>
        <v>0.25818018156164513</v>
      </c>
      <c r="N246" s="444">
        <f t="shared" si="150"/>
        <v>0.11180768047380873</v>
      </c>
    </row>
    <row r="247" spans="1:14" s="395" customFormat="1">
      <c r="A247" s="401"/>
      <c r="B247" s="402"/>
      <c r="C247" s="398" t="s">
        <v>14</v>
      </c>
      <c r="D247" s="403"/>
      <c r="E247" s="404">
        <v>2570</v>
      </c>
      <c r="F247" s="404">
        <v>3380.37</v>
      </c>
      <c r="G247" s="404">
        <v>1862.5</v>
      </c>
      <c r="H247" s="404">
        <v>2230</v>
      </c>
      <c r="I247" s="442" t="s">
        <v>20097</v>
      </c>
      <c r="J247" s="443">
        <f t="shared" ref="J247" si="151">MEDIAN(E247:H247)</f>
        <v>2400</v>
      </c>
      <c r="K247" s="444">
        <f t="shared" ref="K247:N247" si="152">1-(E247/$J247)</f>
        <v>-7.0833333333333304E-2</v>
      </c>
      <c r="L247" s="444">
        <f t="shared" si="152"/>
        <v>-0.40848749999999989</v>
      </c>
      <c r="M247" s="444">
        <f t="shared" si="152"/>
        <v>0.22395833333333337</v>
      </c>
      <c r="N247" s="444">
        <f t="shared" si="152"/>
        <v>7.0833333333333304E-2</v>
      </c>
    </row>
    <row r="248" spans="1:14" s="395" customFormat="1">
      <c r="A248" s="401"/>
      <c r="B248" s="402"/>
      <c r="C248" s="398" t="s">
        <v>15</v>
      </c>
      <c r="D248" s="403"/>
      <c r="E248" s="393" t="s">
        <v>16641</v>
      </c>
      <c r="F248" s="393" t="s">
        <v>31</v>
      </c>
      <c r="G248" s="404" t="s">
        <v>16663</v>
      </c>
      <c r="H248" s="404"/>
      <c r="I248" s="394"/>
      <c r="J248" s="440"/>
      <c r="K248" s="441"/>
      <c r="L248" s="441"/>
      <c r="M248" s="441"/>
      <c r="N248" s="441"/>
    </row>
    <row r="249" spans="1:14" s="395" customFormat="1">
      <c r="A249" s="401"/>
      <c r="B249" s="402"/>
      <c r="C249" s="398" t="s">
        <v>16</v>
      </c>
      <c r="D249" s="403"/>
      <c r="E249" s="400" t="s">
        <v>16643</v>
      </c>
      <c r="F249" s="405" t="s">
        <v>16645</v>
      </c>
      <c r="G249" s="400" t="s">
        <v>16664</v>
      </c>
      <c r="H249" s="400"/>
      <c r="I249" s="394"/>
      <c r="J249" s="440"/>
      <c r="K249" s="441"/>
      <c r="L249" s="441"/>
      <c r="M249" s="441"/>
      <c r="N249" s="441"/>
    </row>
    <row r="250" spans="1:14" s="395" customFormat="1">
      <c r="A250" s="406"/>
      <c r="B250" s="407"/>
      <c r="C250" s="398" t="s">
        <v>17</v>
      </c>
      <c r="D250" s="408"/>
      <c r="E250" s="400">
        <v>44356</v>
      </c>
      <c r="F250" s="400">
        <v>44356</v>
      </c>
      <c r="G250" s="400">
        <v>44362</v>
      </c>
      <c r="H250" s="400">
        <v>44371</v>
      </c>
      <c r="I250" s="394"/>
      <c r="J250" s="440"/>
      <c r="K250" s="441"/>
      <c r="L250" s="441"/>
      <c r="M250" s="441"/>
      <c r="N250" s="441"/>
    </row>
    <row r="251" spans="1:14" s="395" customFormat="1" ht="11.25">
      <c r="A251" s="411" t="s">
        <v>16422</v>
      </c>
      <c r="B251" s="412" t="s">
        <v>16640</v>
      </c>
      <c r="C251" s="413">
        <f>MIN(E253:H253)</f>
        <v>3500</v>
      </c>
      <c r="D251" s="414" t="s">
        <v>30</v>
      </c>
      <c r="E251" s="415" t="s">
        <v>16379</v>
      </c>
      <c r="F251" s="415" t="s">
        <v>16378</v>
      </c>
      <c r="G251" s="415" t="s">
        <v>16384</v>
      </c>
      <c r="H251" s="415" t="s">
        <v>20089</v>
      </c>
      <c r="I251" s="394"/>
      <c r="J251" s="440"/>
      <c r="K251" s="441"/>
      <c r="L251" s="441"/>
      <c r="M251" s="441"/>
      <c r="N251" s="441"/>
    </row>
    <row r="252" spans="1:14" s="395" customFormat="1" ht="22.5">
      <c r="A252" s="396"/>
      <c r="B252" s="397"/>
      <c r="C252" s="398" t="s">
        <v>16597</v>
      </c>
      <c r="D252" s="399"/>
      <c r="E252" s="400" t="s">
        <v>16642</v>
      </c>
      <c r="F252" s="400" t="s">
        <v>16380</v>
      </c>
      <c r="G252" s="393" t="s">
        <v>16651</v>
      </c>
      <c r="H252" s="393" t="s">
        <v>20096</v>
      </c>
      <c r="I252" s="452" t="s">
        <v>20107</v>
      </c>
      <c r="J252" s="443">
        <f t="shared" ref="J252" si="153">AVERAGEA(E253:H253)</f>
        <v>5952.0574999999999</v>
      </c>
      <c r="K252" s="444">
        <f t="shared" ref="K252:N252" si="154">1-(E253/$J252)</f>
        <v>-0.24158746786300367</v>
      </c>
      <c r="L252" s="444">
        <f t="shared" si="154"/>
        <v>-0.33369511299243992</v>
      </c>
      <c r="M252" s="444">
        <f t="shared" si="154"/>
        <v>0.16331453451180533</v>
      </c>
      <c r="N252" s="444">
        <f t="shared" si="154"/>
        <v>0.41196804634363826</v>
      </c>
    </row>
    <row r="253" spans="1:14" s="395" customFormat="1">
      <c r="A253" s="401"/>
      <c r="B253" s="402"/>
      <c r="C253" s="398" t="s">
        <v>14</v>
      </c>
      <c r="D253" s="403"/>
      <c r="E253" s="404">
        <v>7390</v>
      </c>
      <c r="F253" s="404">
        <v>7938.23</v>
      </c>
      <c r="G253" s="404">
        <v>4980</v>
      </c>
      <c r="H253" s="404">
        <v>3500</v>
      </c>
      <c r="I253" s="442" t="s">
        <v>20097</v>
      </c>
      <c r="J253" s="443">
        <f t="shared" ref="J253" si="155">MEDIAN(E253:H253)</f>
        <v>6185</v>
      </c>
      <c r="K253" s="444">
        <f t="shared" ref="K253:N253" si="156">1-(E253/$J253)</f>
        <v>-0.19482619240096999</v>
      </c>
      <c r="L253" s="444">
        <f t="shared" si="156"/>
        <v>-0.28346483427647517</v>
      </c>
      <c r="M253" s="444">
        <f t="shared" si="156"/>
        <v>0.1948261924009701</v>
      </c>
      <c r="N253" s="444">
        <f t="shared" si="156"/>
        <v>0.43411479385610352</v>
      </c>
    </row>
    <row r="254" spans="1:14" s="395" customFormat="1">
      <c r="A254" s="401"/>
      <c r="B254" s="402"/>
      <c r="C254" s="398" t="s">
        <v>15</v>
      </c>
      <c r="D254" s="403"/>
      <c r="E254" s="393" t="s">
        <v>16641</v>
      </c>
      <c r="F254" s="393" t="s">
        <v>31</v>
      </c>
      <c r="G254" s="393" t="s">
        <v>16385</v>
      </c>
      <c r="H254" s="393"/>
      <c r="I254" s="394"/>
      <c r="J254" s="440"/>
      <c r="K254" s="441"/>
      <c r="L254" s="441"/>
      <c r="M254" s="441"/>
      <c r="N254" s="441"/>
    </row>
    <row r="255" spans="1:14" s="395" customFormat="1">
      <c r="A255" s="401"/>
      <c r="B255" s="402"/>
      <c r="C255" s="398" t="s">
        <v>16</v>
      </c>
      <c r="D255" s="403"/>
      <c r="E255" s="400" t="s">
        <v>16643</v>
      </c>
      <c r="F255" s="405" t="s">
        <v>16645</v>
      </c>
      <c r="G255" s="405" t="s">
        <v>16650</v>
      </c>
      <c r="H255" s="405"/>
      <c r="I255" s="394"/>
      <c r="J255" s="440"/>
      <c r="K255" s="441"/>
      <c r="L255" s="441"/>
      <c r="M255" s="441"/>
      <c r="N255" s="441"/>
    </row>
    <row r="256" spans="1:14" s="395" customFormat="1">
      <c r="A256" s="406"/>
      <c r="B256" s="407"/>
      <c r="C256" s="398" t="s">
        <v>17</v>
      </c>
      <c r="D256" s="408"/>
      <c r="E256" s="400">
        <v>44356</v>
      </c>
      <c r="F256" s="400">
        <v>44356</v>
      </c>
      <c r="G256" s="400">
        <v>44356</v>
      </c>
      <c r="H256" s="400">
        <v>44312</v>
      </c>
      <c r="I256" s="394"/>
      <c r="J256" s="440"/>
      <c r="K256" s="441"/>
      <c r="L256" s="441"/>
      <c r="M256" s="441"/>
      <c r="N256" s="441"/>
    </row>
    <row r="257" spans="1:14" s="395" customFormat="1" ht="11.25" hidden="1" customHeight="1">
      <c r="A257" s="411" t="s">
        <v>16423</v>
      </c>
      <c r="B257" s="412" t="s">
        <v>20069</v>
      </c>
      <c r="C257" s="413">
        <f>MIN(E259:H259)</f>
        <v>4150</v>
      </c>
      <c r="D257" s="414" t="s">
        <v>30</v>
      </c>
      <c r="E257" s="415" t="s">
        <v>16379</v>
      </c>
      <c r="F257" s="415" t="s">
        <v>16378</v>
      </c>
      <c r="G257" s="415" t="s">
        <v>16383</v>
      </c>
      <c r="H257" s="415" t="s">
        <v>20089</v>
      </c>
      <c r="I257" s="394"/>
      <c r="J257" s="440"/>
      <c r="K257" s="441"/>
      <c r="L257" s="441"/>
      <c r="M257" s="441"/>
      <c r="N257" s="441"/>
    </row>
    <row r="258" spans="1:14" s="395" customFormat="1" ht="11.25" hidden="1" customHeight="1">
      <c r="A258" s="396"/>
      <c r="B258" s="397"/>
      <c r="C258" s="398" t="s">
        <v>16597</v>
      </c>
      <c r="D258" s="399"/>
      <c r="E258" s="400" t="s">
        <v>16642</v>
      </c>
      <c r="F258" s="400" t="s">
        <v>16380</v>
      </c>
      <c r="G258" s="393" t="s">
        <v>16658</v>
      </c>
      <c r="H258" s="393" t="s">
        <v>16658</v>
      </c>
      <c r="I258" s="452" t="s">
        <v>20107</v>
      </c>
      <c r="J258" s="443">
        <f t="shared" ref="J258" si="157">AVERAGEA(E259:H259)</f>
        <v>6662.71</v>
      </c>
      <c r="K258" s="444">
        <f t="shared" ref="K258:N258" si="158">1-(E259/$J258)</f>
        <v>0.37713032684898484</v>
      </c>
      <c r="L258" s="444">
        <f t="shared" si="158"/>
        <v>0.16838043378745282</v>
      </c>
      <c r="M258" s="444">
        <f t="shared" si="158"/>
        <v>-0.27275538031821878</v>
      </c>
      <c r="N258" s="444">
        <f t="shared" si="158"/>
        <v>-0.27275538031821878</v>
      </c>
    </row>
    <row r="259" spans="1:14" s="395" customFormat="1" ht="15" hidden="1" customHeight="1">
      <c r="A259" s="401"/>
      <c r="B259" s="402"/>
      <c r="C259" s="398" t="s">
        <v>14</v>
      </c>
      <c r="D259" s="403"/>
      <c r="E259" s="404">
        <v>4150</v>
      </c>
      <c r="F259" s="404">
        <v>5540.84</v>
      </c>
      <c r="G259" s="404">
        <v>8480</v>
      </c>
      <c r="H259" s="404">
        <v>8480</v>
      </c>
      <c r="I259" s="442" t="s">
        <v>20097</v>
      </c>
      <c r="J259" s="443">
        <f t="shared" ref="J259" si="159">MEDIAN(E259:H259)</f>
        <v>7010.42</v>
      </c>
      <c r="K259" s="444">
        <f t="shared" ref="K259:N259" si="160">1-(E259/$J259)</f>
        <v>0.40802405562006272</v>
      </c>
      <c r="L259" s="444">
        <f t="shared" si="160"/>
        <v>0.20962795381731769</v>
      </c>
      <c r="M259" s="444">
        <f t="shared" si="160"/>
        <v>-0.20962795381731758</v>
      </c>
      <c r="N259" s="444">
        <f t="shared" si="160"/>
        <v>-0.20962795381731758</v>
      </c>
    </row>
    <row r="260" spans="1:14" s="395" customFormat="1" ht="15" hidden="1" customHeight="1">
      <c r="A260" s="401"/>
      <c r="B260" s="402"/>
      <c r="C260" s="398" t="s">
        <v>15</v>
      </c>
      <c r="D260" s="403"/>
      <c r="E260" s="393" t="s">
        <v>16641</v>
      </c>
      <c r="F260" s="393" t="s">
        <v>31</v>
      </c>
      <c r="G260" s="393" t="s">
        <v>16657</v>
      </c>
      <c r="H260" s="393" t="s">
        <v>16657</v>
      </c>
      <c r="I260" s="394"/>
      <c r="J260" s="440"/>
      <c r="K260" s="441"/>
      <c r="L260" s="441"/>
      <c r="M260" s="441"/>
      <c r="N260" s="441"/>
    </row>
    <row r="261" spans="1:14" s="395" customFormat="1" ht="15" hidden="1" customHeight="1">
      <c r="A261" s="401"/>
      <c r="B261" s="402"/>
      <c r="C261" s="398" t="s">
        <v>16</v>
      </c>
      <c r="D261" s="403"/>
      <c r="E261" s="400" t="s">
        <v>16643</v>
      </c>
      <c r="F261" s="405" t="s">
        <v>16645</v>
      </c>
      <c r="G261" s="405" t="s">
        <v>16656</v>
      </c>
      <c r="H261" s="405" t="s">
        <v>16656</v>
      </c>
      <c r="I261" s="394"/>
      <c r="J261" s="440"/>
      <c r="K261" s="441"/>
      <c r="L261" s="441"/>
      <c r="M261" s="441"/>
      <c r="N261" s="441"/>
    </row>
    <row r="262" spans="1:14" s="395" customFormat="1" ht="15" hidden="1" customHeight="1">
      <c r="A262" s="406"/>
      <c r="B262" s="407"/>
      <c r="C262" s="398" t="s">
        <v>17</v>
      </c>
      <c r="D262" s="408"/>
      <c r="E262" s="400">
        <v>44356</v>
      </c>
      <c r="F262" s="400">
        <v>44356</v>
      </c>
      <c r="G262" s="400">
        <v>44356</v>
      </c>
      <c r="H262" s="400">
        <v>44356</v>
      </c>
      <c r="I262" s="394"/>
      <c r="J262" s="440"/>
      <c r="K262" s="441"/>
      <c r="L262" s="441"/>
      <c r="M262" s="441"/>
      <c r="N262" s="441"/>
    </row>
    <row r="263" spans="1:14" s="395" customFormat="1">
      <c r="A263" s="409"/>
      <c r="B263" s="409"/>
      <c r="C263" s="416"/>
      <c r="D263" s="410"/>
      <c r="E263" s="417"/>
      <c r="F263" s="417"/>
      <c r="G263" s="417"/>
      <c r="H263" s="417"/>
      <c r="I263" s="394"/>
      <c r="J263" s="440"/>
      <c r="K263" s="441"/>
      <c r="L263" s="441"/>
      <c r="M263" s="441"/>
      <c r="N263" s="441"/>
    </row>
    <row r="264" spans="1:14" s="395" customFormat="1" ht="12.75" customHeight="1">
      <c r="A264" s="573" t="s">
        <v>16507</v>
      </c>
      <c r="B264" s="573"/>
      <c r="C264" s="573"/>
      <c r="D264" s="573"/>
      <c r="E264" s="573"/>
      <c r="F264" s="573"/>
      <c r="G264" s="573"/>
      <c r="H264" s="573"/>
      <c r="I264" s="452" t="s">
        <v>20107</v>
      </c>
      <c r="J264" s="443" t="e">
        <f t="shared" ref="J264" si="161">AVERAGEA(E265:H265)</f>
        <v>#DIV/0!</v>
      </c>
      <c r="K264" s="444" t="e">
        <f t="shared" ref="K264:N264" si="162">1-(E265/$J264)</f>
        <v>#DIV/0!</v>
      </c>
      <c r="L264" s="444" t="e">
        <f t="shared" si="162"/>
        <v>#DIV/0!</v>
      </c>
      <c r="M264" s="444" t="e">
        <f t="shared" si="162"/>
        <v>#DIV/0!</v>
      </c>
      <c r="N264" s="444" t="e">
        <f t="shared" si="162"/>
        <v>#DIV/0!</v>
      </c>
    </row>
    <row r="265" spans="1:14" s="395" customFormat="1" ht="12.75" customHeight="1">
      <c r="A265" s="573" t="s">
        <v>16508</v>
      </c>
      <c r="B265" s="573"/>
      <c r="C265" s="573"/>
      <c r="D265" s="573"/>
      <c r="E265" s="573"/>
      <c r="F265" s="573"/>
      <c r="G265" s="573"/>
      <c r="H265" s="573"/>
      <c r="I265" s="442" t="s">
        <v>20097</v>
      </c>
      <c r="J265" s="443" t="e">
        <f t="shared" ref="J265" si="163">MEDIAN(E265:H265)</f>
        <v>#NUM!</v>
      </c>
      <c r="K265" s="444" t="e">
        <f t="shared" ref="K265:N265" si="164">1-(E265/$J265)</f>
        <v>#NUM!</v>
      </c>
      <c r="L265" s="444" t="e">
        <f t="shared" si="164"/>
        <v>#NUM!</v>
      </c>
      <c r="M265" s="444" t="e">
        <f t="shared" si="164"/>
        <v>#NUM!</v>
      </c>
      <c r="N265" s="444" t="e">
        <f t="shared" si="164"/>
        <v>#NUM!</v>
      </c>
    </row>
    <row r="266" spans="1:14" s="395" customFormat="1" ht="12.75" customHeight="1">
      <c r="A266" s="573" t="s">
        <v>20087</v>
      </c>
      <c r="B266" s="573"/>
      <c r="C266" s="573"/>
      <c r="D266" s="573"/>
      <c r="E266" s="573"/>
      <c r="F266" s="573"/>
      <c r="G266" s="573"/>
      <c r="H266" s="573"/>
      <c r="I266" s="394"/>
      <c r="J266" s="440"/>
      <c r="K266" s="441"/>
      <c r="L266" s="441"/>
      <c r="M266" s="441"/>
      <c r="N266" s="441"/>
    </row>
    <row r="267" spans="1:14" s="422" customFormat="1" ht="12.75">
      <c r="A267" s="435"/>
      <c r="B267" s="435"/>
      <c r="C267" s="435"/>
      <c r="D267" s="435"/>
      <c r="E267" s="435"/>
      <c r="F267" s="435"/>
      <c r="G267" s="435"/>
      <c r="H267" s="435"/>
      <c r="I267" s="394"/>
      <c r="J267" s="440"/>
      <c r="K267" s="441"/>
      <c r="L267" s="441"/>
      <c r="M267" s="441"/>
      <c r="N267" s="441"/>
    </row>
    <row r="268" spans="1:14" s="418" customFormat="1" ht="15.75">
      <c r="A268" s="419"/>
      <c r="B268" s="420"/>
      <c r="C268" s="420"/>
      <c r="E268" s="421"/>
      <c r="F268" s="421"/>
      <c r="G268" s="421"/>
      <c r="H268" s="421"/>
      <c r="I268" s="394"/>
      <c r="J268" s="440"/>
      <c r="K268" s="441"/>
      <c r="L268" s="441"/>
      <c r="M268" s="441"/>
      <c r="N268" s="441"/>
    </row>
    <row r="269" spans="1:14" s="418" customFormat="1" ht="15.75">
      <c r="A269" s="419"/>
      <c r="B269" s="420"/>
      <c r="C269" s="420"/>
      <c r="E269" s="421"/>
      <c r="F269" s="421"/>
      <c r="G269" s="421"/>
      <c r="H269" s="421"/>
      <c r="I269" s="394"/>
      <c r="J269" s="440"/>
      <c r="K269" s="441"/>
      <c r="L269" s="441"/>
      <c r="M269" s="441"/>
      <c r="N269" s="441"/>
    </row>
    <row r="270" spans="1:14" s="418" customFormat="1" ht="15.75">
      <c r="A270" s="419"/>
      <c r="B270" s="420"/>
      <c r="C270" s="420"/>
      <c r="E270" s="421"/>
      <c r="F270" s="421"/>
      <c r="G270" s="421"/>
      <c r="H270" s="421"/>
      <c r="I270" s="452" t="s">
        <v>20107</v>
      </c>
      <c r="J270" s="443" t="e">
        <f t="shared" ref="J270" si="165">AVERAGEA(E271:H271)</f>
        <v>#DIV/0!</v>
      </c>
      <c r="K270" s="444" t="e">
        <f t="shared" ref="K270:N270" si="166">1-(E271/$J270)</f>
        <v>#DIV/0!</v>
      </c>
      <c r="L270" s="444" t="e">
        <f t="shared" si="166"/>
        <v>#DIV/0!</v>
      </c>
      <c r="M270" s="444" t="e">
        <f t="shared" si="166"/>
        <v>#DIV/0!</v>
      </c>
      <c r="N270" s="444" t="e">
        <f t="shared" si="166"/>
        <v>#DIV/0!</v>
      </c>
    </row>
    <row r="271" spans="1:14" s="418" customFormat="1" ht="15.75">
      <c r="A271" s="419"/>
      <c r="B271" s="420"/>
      <c r="C271" s="420"/>
      <c r="E271" s="421"/>
      <c r="F271" s="421"/>
      <c r="G271" s="421"/>
      <c r="H271" s="421"/>
      <c r="I271" s="442" t="s">
        <v>20097</v>
      </c>
      <c r="J271" s="443" t="e">
        <f t="shared" ref="J271" si="167">MEDIAN(E271:H271)</f>
        <v>#NUM!</v>
      </c>
      <c r="K271" s="444" t="e">
        <f t="shared" ref="K271:N271" si="168">1-(E271/$J271)</f>
        <v>#NUM!</v>
      </c>
      <c r="L271" s="444" t="e">
        <f t="shared" si="168"/>
        <v>#NUM!</v>
      </c>
      <c r="M271" s="444" t="e">
        <f t="shared" si="168"/>
        <v>#NUM!</v>
      </c>
      <c r="N271" s="444" t="e">
        <f t="shared" si="168"/>
        <v>#NUM!</v>
      </c>
    </row>
    <row r="272" spans="1:14" s="418" customFormat="1" ht="15.75">
      <c r="A272" s="419"/>
      <c r="B272" s="420"/>
      <c r="C272" s="420"/>
      <c r="E272" s="421"/>
      <c r="F272" s="421"/>
      <c r="G272" s="421"/>
      <c r="H272" s="421"/>
      <c r="I272" s="394"/>
      <c r="J272" s="440"/>
      <c r="K272" s="441"/>
      <c r="L272" s="441"/>
      <c r="M272" s="441"/>
      <c r="N272" s="441"/>
    </row>
    <row r="273" spans="1:14" s="418" customFormat="1" ht="15.75">
      <c r="A273" s="419"/>
      <c r="B273" s="420"/>
      <c r="C273" s="420"/>
      <c r="E273" s="421"/>
      <c r="F273" s="421"/>
      <c r="G273" s="421"/>
      <c r="H273" s="421"/>
      <c r="I273" s="394"/>
      <c r="J273" s="440"/>
      <c r="K273" s="441"/>
      <c r="L273" s="441"/>
      <c r="M273" s="441"/>
      <c r="N273" s="441"/>
    </row>
    <row r="274" spans="1:14" s="418" customFormat="1" ht="15.75">
      <c r="A274" s="419"/>
      <c r="B274" s="420"/>
      <c r="C274" s="420"/>
      <c r="E274" s="421"/>
      <c r="F274" s="421"/>
      <c r="G274" s="421"/>
      <c r="H274" s="421"/>
      <c r="I274" s="394"/>
      <c r="J274" s="440"/>
      <c r="K274" s="441"/>
      <c r="L274" s="441"/>
      <c r="M274" s="441"/>
      <c r="N274" s="441"/>
    </row>
    <row r="275" spans="1:14" s="418" customFormat="1" ht="15.75">
      <c r="A275" s="419"/>
      <c r="B275" s="420"/>
      <c r="C275" s="420"/>
      <c r="E275" s="421"/>
      <c r="F275" s="421"/>
      <c r="G275" s="421"/>
      <c r="H275" s="421"/>
      <c r="I275" s="394"/>
      <c r="J275" s="440"/>
      <c r="K275" s="441"/>
      <c r="L275" s="441"/>
      <c r="M275" s="441"/>
      <c r="N275" s="441"/>
    </row>
    <row r="276" spans="1:14" s="418" customFormat="1" ht="15.75">
      <c r="A276" s="419"/>
      <c r="B276" s="420"/>
      <c r="C276" s="420"/>
      <c r="E276" s="421"/>
      <c r="F276" s="421"/>
      <c r="G276" s="421"/>
      <c r="H276" s="421"/>
      <c r="I276" s="452" t="s">
        <v>20107</v>
      </c>
      <c r="J276" s="443" t="e">
        <f t="shared" ref="J276" si="169">AVERAGEA(E277:H277)</f>
        <v>#DIV/0!</v>
      </c>
      <c r="K276" s="444" t="e">
        <f t="shared" ref="K276:N276" si="170">1-(E277/$J276)</f>
        <v>#DIV/0!</v>
      </c>
      <c r="L276" s="444" t="e">
        <f t="shared" si="170"/>
        <v>#DIV/0!</v>
      </c>
      <c r="M276" s="444" t="e">
        <f t="shared" si="170"/>
        <v>#DIV/0!</v>
      </c>
      <c r="N276" s="444" t="e">
        <f t="shared" si="170"/>
        <v>#DIV/0!</v>
      </c>
    </row>
    <row r="277" spans="1:14" s="418" customFormat="1" ht="15.75">
      <c r="A277" s="419"/>
      <c r="B277" s="420"/>
      <c r="C277" s="420"/>
      <c r="E277" s="421"/>
      <c r="F277" s="421"/>
      <c r="G277" s="421"/>
      <c r="H277" s="421"/>
      <c r="I277" s="442" t="s">
        <v>20097</v>
      </c>
      <c r="J277" s="443" t="e">
        <f t="shared" ref="J277" si="171">MEDIAN(E277:H277)</f>
        <v>#NUM!</v>
      </c>
      <c r="K277" s="444" t="e">
        <f t="shared" ref="K277:N277" si="172">1-(E277/$J277)</f>
        <v>#NUM!</v>
      </c>
      <c r="L277" s="444" t="e">
        <f t="shared" si="172"/>
        <v>#NUM!</v>
      </c>
      <c r="M277" s="444" t="e">
        <f t="shared" si="172"/>
        <v>#NUM!</v>
      </c>
      <c r="N277" s="444" t="e">
        <f t="shared" si="172"/>
        <v>#NUM!</v>
      </c>
    </row>
    <row r="278" spans="1:14" s="418" customFormat="1" ht="15.75">
      <c r="A278" s="419"/>
      <c r="B278" s="420"/>
      <c r="C278" s="420"/>
      <c r="E278" s="421"/>
      <c r="F278" s="421"/>
      <c r="G278" s="421"/>
      <c r="H278" s="421"/>
      <c r="I278" s="394"/>
      <c r="J278" s="440"/>
      <c r="K278" s="441"/>
      <c r="L278" s="441"/>
      <c r="M278" s="441"/>
      <c r="N278" s="441"/>
    </row>
    <row r="279" spans="1:14" s="418" customFormat="1" ht="15.75">
      <c r="A279" s="419"/>
      <c r="B279" s="420"/>
      <c r="C279" s="420"/>
      <c r="E279" s="421"/>
      <c r="F279" s="421"/>
      <c r="G279" s="421"/>
      <c r="H279" s="421"/>
      <c r="I279" s="394"/>
      <c r="J279" s="440"/>
      <c r="K279" s="441"/>
      <c r="L279" s="441"/>
      <c r="M279" s="441"/>
      <c r="N279" s="441"/>
    </row>
    <row r="280" spans="1:14" s="418" customFormat="1" ht="15.75">
      <c r="A280" s="419"/>
      <c r="B280" s="420"/>
      <c r="C280" s="420"/>
      <c r="E280" s="421"/>
      <c r="F280" s="421"/>
      <c r="G280" s="421"/>
      <c r="H280" s="421"/>
      <c r="I280" s="394"/>
      <c r="J280" s="440"/>
      <c r="K280" s="441"/>
      <c r="L280" s="441"/>
      <c r="M280" s="441"/>
      <c r="N280" s="441"/>
    </row>
    <row r="281" spans="1:14" s="418" customFormat="1" ht="15.75">
      <c r="A281" s="419"/>
      <c r="B281" s="420"/>
      <c r="C281" s="420"/>
      <c r="E281" s="421"/>
      <c r="F281" s="421"/>
      <c r="G281" s="421"/>
      <c r="H281" s="421"/>
      <c r="I281" s="394"/>
      <c r="J281" s="440"/>
      <c r="K281" s="441"/>
      <c r="L281" s="441"/>
      <c r="M281" s="441"/>
      <c r="N281" s="441"/>
    </row>
    <row r="282" spans="1:14" s="418" customFormat="1" ht="15.75">
      <c r="A282" s="419"/>
      <c r="B282" s="420"/>
      <c r="C282" s="420"/>
      <c r="E282" s="421"/>
      <c r="F282" s="421"/>
      <c r="G282" s="421"/>
      <c r="H282" s="421"/>
      <c r="I282" s="452" t="s">
        <v>20107</v>
      </c>
      <c r="J282" s="443" t="e">
        <f t="shared" ref="J282" si="173">AVERAGEA(E283:H283)</f>
        <v>#DIV/0!</v>
      </c>
      <c r="K282" s="444" t="e">
        <f t="shared" ref="K282:N282" si="174">1-(E283/$J282)</f>
        <v>#DIV/0!</v>
      </c>
      <c r="L282" s="444" t="e">
        <f t="shared" si="174"/>
        <v>#DIV/0!</v>
      </c>
      <c r="M282" s="444" t="e">
        <f t="shared" si="174"/>
        <v>#DIV/0!</v>
      </c>
      <c r="N282" s="444" t="e">
        <f t="shared" si="174"/>
        <v>#DIV/0!</v>
      </c>
    </row>
    <row r="283" spans="1:14" s="418" customFormat="1" ht="15.75">
      <c r="A283" s="419"/>
      <c r="B283" s="420"/>
      <c r="C283" s="420"/>
      <c r="E283" s="421"/>
      <c r="F283" s="421"/>
      <c r="G283" s="421"/>
      <c r="H283" s="421"/>
      <c r="I283" s="442" t="s">
        <v>20097</v>
      </c>
      <c r="J283" s="443" t="e">
        <f t="shared" ref="J283" si="175">MEDIAN(E283:H283)</f>
        <v>#NUM!</v>
      </c>
      <c r="K283" s="444" t="e">
        <f t="shared" ref="K283:N283" si="176">1-(E283/$J283)</f>
        <v>#NUM!</v>
      </c>
      <c r="L283" s="444" t="e">
        <f t="shared" si="176"/>
        <v>#NUM!</v>
      </c>
      <c r="M283" s="444" t="e">
        <f t="shared" si="176"/>
        <v>#NUM!</v>
      </c>
      <c r="N283" s="444" t="e">
        <f t="shared" si="176"/>
        <v>#NUM!</v>
      </c>
    </row>
    <row r="284" spans="1:14" s="418" customFormat="1" ht="15.75">
      <c r="A284" s="419"/>
      <c r="B284" s="420"/>
      <c r="C284" s="420"/>
      <c r="E284" s="421"/>
      <c r="F284" s="421"/>
      <c r="G284" s="421"/>
      <c r="H284" s="421"/>
      <c r="I284" s="394"/>
      <c r="J284" s="440"/>
      <c r="K284" s="441"/>
      <c r="L284" s="441"/>
      <c r="M284" s="441"/>
      <c r="N284" s="441"/>
    </row>
    <row r="285" spans="1:14" s="418" customFormat="1" ht="15.75">
      <c r="A285" s="419"/>
      <c r="B285" s="420"/>
      <c r="C285" s="420"/>
      <c r="E285" s="421"/>
      <c r="F285" s="421"/>
      <c r="G285" s="421"/>
      <c r="H285" s="421"/>
      <c r="I285" s="394"/>
      <c r="J285" s="440"/>
      <c r="K285" s="441"/>
      <c r="L285" s="441"/>
      <c r="M285" s="441"/>
      <c r="N285" s="441"/>
    </row>
    <row r="286" spans="1:14" s="418" customFormat="1" ht="15.75">
      <c r="A286" s="419"/>
      <c r="B286" s="420"/>
      <c r="C286" s="420"/>
      <c r="E286" s="421"/>
      <c r="F286" s="421"/>
      <c r="G286" s="421"/>
      <c r="H286" s="421"/>
      <c r="I286" s="394"/>
      <c r="J286" s="440"/>
      <c r="K286" s="441"/>
      <c r="L286" s="441"/>
      <c r="M286" s="441"/>
      <c r="N286" s="441"/>
    </row>
    <row r="287" spans="1:14" s="418" customFormat="1" ht="15.75">
      <c r="A287" s="419"/>
      <c r="B287" s="420"/>
      <c r="C287" s="420"/>
      <c r="E287" s="421"/>
      <c r="F287" s="421"/>
      <c r="G287" s="421"/>
      <c r="H287" s="421"/>
      <c r="I287" s="394"/>
      <c r="J287" s="440"/>
      <c r="K287" s="441"/>
      <c r="L287" s="441"/>
      <c r="M287" s="441"/>
      <c r="N287" s="441"/>
    </row>
    <row r="288" spans="1:14" s="418" customFormat="1" ht="15.75">
      <c r="A288" s="419"/>
      <c r="B288" s="420"/>
      <c r="C288" s="420"/>
      <c r="E288" s="421"/>
      <c r="F288" s="421"/>
      <c r="G288" s="421"/>
      <c r="H288" s="421"/>
      <c r="I288" s="452" t="s">
        <v>20107</v>
      </c>
      <c r="J288" s="443" t="e">
        <f t="shared" ref="J288" si="177">AVERAGEA(E289:H289)</f>
        <v>#DIV/0!</v>
      </c>
      <c r="K288" s="444" t="e">
        <f t="shared" ref="K288:N288" si="178">1-(E289/$J288)</f>
        <v>#DIV/0!</v>
      </c>
      <c r="L288" s="444" t="e">
        <f t="shared" si="178"/>
        <v>#DIV/0!</v>
      </c>
      <c r="M288" s="444" t="e">
        <f t="shared" si="178"/>
        <v>#DIV/0!</v>
      </c>
      <c r="N288" s="444" t="e">
        <f t="shared" si="178"/>
        <v>#DIV/0!</v>
      </c>
    </row>
    <row r="289" spans="1:14" s="418" customFormat="1" ht="15.75">
      <c r="A289" s="419"/>
      <c r="B289" s="420"/>
      <c r="C289" s="420"/>
      <c r="E289" s="421"/>
      <c r="F289" s="421"/>
      <c r="G289" s="421"/>
      <c r="H289" s="421"/>
      <c r="I289" s="442" t="s">
        <v>20097</v>
      </c>
      <c r="J289" s="443" t="e">
        <f t="shared" ref="J289" si="179">MEDIAN(E289:H289)</f>
        <v>#NUM!</v>
      </c>
      <c r="K289" s="444" t="e">
        <f t="shared" ref="K289:N289" si="180">1-(E289/$J289)</f>
        <v>#NUM!</v>
      </c>
      <c r="L289" s="444" t="e">
        <f t="shared" si="180"/>
        <v>#NUM!</v>
      </c>
      <c r="M289" s="444" t="e">
        <f t="shared" si="180"/>
        <v>#NUM!</v>
      </c>
      <c r="N289" s="444" t="e">
        <f t="shared" si="180"/>
        <v>#NUM!</v>
      </c>
    </row>
    <row r="290" spans="1:14" s="418" customFormat="1" ht="15.75">
      <c r="A290" s="419"/>
      <c r="B290" s="420"/>
      <c r="C290" s="420"/>
      <c r="E290" s="421"/>
      <c r="F290" s="421"/>
      <c r="G290" s="421"/>
      <c r="H290" s="421"/>
      <c r="I290" s="394"/>
      <c r="J290" s="440"/>
      <c r="K290" s="441"/>
      <c r="L290" s="441"/>
      <c r="M290" s="441"/>
      <c r="N290" s="441"/>
    </row>
    <row r="291" spans="1:14" s="418" customFormat="1" ht="15.75">
      <c r="A291" s="419"/>
      <c r="B291" s="420"/>
      <c r="C291" s="420"/>
      <c r="E291" s="421"/>
      <c r="F291" s="421"/>
      <c r="G291" s="421"/>
      <c r="H291" s="421"/>
      <c r="I291" s="394"/>
      <c r="J291" s="440"/>
      <c r="K291" s="441"/>
      <c r="L291" s="441"/>
      <c r="M291" s="441"/>
      <c r="N291" s="441"/>
    </row>
    <row r="292" spans="1:14" s="418" customFormat="1" ht="15.75">
      <c r="A292" s="419"/>
      <c r="B292" s="420"/>
      <c r="C292" s="420"/>
      <c r="E292" s="421"/>
      <c r="F292" s="421"/>
      <c r="G292" s="421"/>
      <c r="H292" s="421"/>
      <c r="I292" s="394"/>
      <c r="J292" s="440"/>
      <c r="K292" s="441"/>
      <c r="L292" s="441"/>
      <c r="M292" s="441"/>
      <c r="N292" s="441"/>
    </row>
    <row r="293" spans="1:14" s="418" customFormat="1" ht="15.75">
      <c r="A293" s="419"/>
      <c r="B293" s="420"/>
      <c r="C293" s="420"/>
      <c r="E293" s="421"/>
      <c r="F293" s="421"/>
      <c r="G293" s="421"/>
      <c r="H293" s="421"/>
      <c r="I293" s="394"/>
      <c r="J293" s="440"/>
      <c r="K293" s="441"/>
      <c r="L293" s="441"/>
      <c r="M293" s="441"/>
      <c r="N293" s="441"/>
    </row>
    <row r="294" spans="1:14" s="418" customFormat="1" ht="15.75">
      <c r="A294" s="419"/>
      <c r="B294" s="420"/>
      <c r="C294" s="420"/>
      <c r="E294" s="421"/>
      <c r="F294" s="421"/>
      <c r="G294" s="421"/>
      <c r="H294" s="421"/>
      <c r="I294" s="452" t="s">
        <v>20107</v>
      </c>
      <c r="J294" s="443" t="e">
        <f t="shared" ref="J294" si="181">AVERAGEA(E295:H295)</f>
        <v>#DIV/0!</v>
      </c>
      <c r="K294" s="444" t="e">
        <f t="shared" ref="K294:N294" si="182">1-(E295/$J294)</f>
        <v>#DIV/0!</v>
      </c>
      <c r="L294" s="444" t="e">
        <f t="shared" si="182"/>
        <v>#DIV/0!</v>
      </c>
      <c r="M294" s="444" t="e">
        <f t="shared" si="182"/>
        <v>#DIV/0!</v>
      </c>
      <c r="N294" s="444" t="e">
        <f t="shared" si="182"/>
        <v>#DIV/0!</v>
      </c>
    </row>
    <row r="295" spans="1:14" s="418" customFormat="1" ht="15.75">
      <c r="A295" s="419"/>
      <c r="B295" s="420"/>
      <c r="C295" s="420"/>
      <c r="E295" s="421"/>
      <c r="F295" s="421"/>
      <c r="G295" s="421"/>
      <c r="H295" s="421"/>
      <c r="I295" s="442" t="s">
        <v>20097</v>
      </c>
      <c r="J295" s="443" t="e">
        <f t="shared" ref="J295" si="183">MEDIAN(E295:H295)</f>
        <v>#NUM!</v>
      </c>
      <c r="K295" s="444" t="e">
        <f t="shared" ref="K295:N295" si="184">1-(E295/$J295)</f>
        <v>#NUM!</v>
      </c>
      <c r="L295" s="444" t="e">
        <f t="shared" si="184"/>
        <v>#NUM!</v>
      </c>
      <c r="M295" s="444" t="e">
        <f t="shared" si="184"/>
        <v>#NUM!</v>
      </c>
      <c r="N295" s="444" t="e">
        <f t="shared" si="184"/>
        <v>#NUM!</v>
      </c>
    </row>
    <row r="296" spans="1:14" s="418" customFormat="1" ht="15.75">
      <c r="A296" s="419"/>
      <c r="B296" s="420"/>
      <c r="C296" s="420"/>
      <c r="E296" s="421"/>
      <c r="F296" s="421"/>
      <c r="G296" s="421"/>
      <c r="H296" s="421"/>
      <c r="I296" s="446"/>
      <c r="J296" s="445"/>
      <c r="K296" s="446"/>
      <c r="L296" s="446"/>
      <c r="M296" s="446"/>
      <c r="N296" s="446"/>
    </row>
    <row r="297" spans="1:14" s="418" customFormat="1" ht="15.75">
      <c r="A297" s="419"/>
      <c r="B297" s="420"/>
      <c r="C297" s="420"/>
      <c r="E297" s="421"/>
      <c r="F297" s="421"/>
      <c r="G297" s="421"/>
      <c r="H297" s="421"/>
      <c r="I297" s="448"/>
      <c r="J297" s="447"/>
      <c r="K297" s="448"/>
      <c r="L297" s="448"/>
      <c r="M297" s="448"/>
      <c r="N297" s="448"/>
    </row>
    <row r="298" spans="1:14" s="418" customFormat="1" ht="15.75">
      <c r="A298" s="419"/>
      <c r="B298" s="420"/>
      <c r="C298" s="420"/>
      <c r="E298" s="421"/>
      <c r="F298" s="421"/>
      <c r="G298" s="421"/>
      <c r="H298" s="421"/>
      <c r="I298" s="448"/>
      <c r="J298" s="447"/>
      <c r="K298" s="448"/>
      <c r="L298" s="448"/>
      <c r="M298" s="448"/>
      <c r="N298" s="448"/>
    </row>
    <row r="299" spans="1:14" s="418" customFormat="1" ht="15.75">
      <c r="A299" s="419"/>
      <c r="B299" s="420"/>
      <c r="C299" s="420"/>
      <c r="E299" s="421"/>
      <c r="F299" s="421"/>
      <c r="G299" s="421"/>
      <c r="H299" s="421"/>
      <c r="I299" s="394"/>
      <c r="J299" s="394"/>
      <c r="K299" s="394"/>
      <c r="L299" s="394"/>
      <c r="M299" s="394"/>
      <c r="N299" s="394"/>
    </row>
    <row r="300" spans="1:14" s="418" customFormat="1" ht="15.75">
      <c r="A300" s="419"/>
      <c r="B300" s="420"/>
      <c r="C300" s="420"/>
      <c r="E300" s="421"/>
      <c r="F300" s="421"/>
      <c r="G300" s="421"/>
      <c r="H300" s="421"/>
      <c r="I300" s="394"/>
      <c r="J300" s="394"/>
      <c r="K300" s="394"/>
      <c r="L300" s="394"/>
      <c r="M300" s="394"/>
      <c r="N300" s="394"/>
    </row>
    <row r="301" spans="1:14" s="418" customFormat="1" ht="15.75">
      <c r="A301" s="419"/>
      <c r="B301" s="420"/>
      <c r="C301" s="420"/>
      <c r="E301" s="421"/>
      <c r="F301" s="421"/>
      <c r="G301" s="421"/>
      <c r="H301" s="421"/>
      <c r="I301" s="372"/>
      <c r="J301" s="372"/>
      <c r="K301" s="372"/>
      <c r="L301" s="372"/>
      <c r="M301" s="372"/>
      <c r="N301" s="372"/>
    </row>
    <row r="302" spans="1:14" s="418" customFormat="1" ht="15.75">
      <c r="A302" s="419"/>
      <c r="B302" s="420"/>
      <c r="C302" s="420"/>
      <c r="E302" s="421"/>
      <c r="F302" s="421"/>
      <c r="G302" s="421"/>
      <c r="H302" s="421"/>
      <c r="I302" s="386"/>
      <c r="J302" s="386"/>
      <c r="K302" s="386"/>
      <c r="L302" s="386"/>
      <c r="M302" s="386"/>
      <c r="N302" s="386"/>
    </row>
    <row r="303" spans="1:14" s="418" customFormat="1" ht="15.75">
      <c r="A303" s="419"/>
      <c r="B303" s="420"/>
      <c r="C303" s="420"/>
      <c r="E303" s="421"/>
      <c r="F303" s="421"/>
      <c r="G303" s="421"/>
      <c r="H303" s="421"/>
      <c r="I303" s="386"/>
      <c r="J303" s="386"/>
      <c r="K303" s="386"/>
      <c r="L303" s="386"/>
      <c r="M303" s="386"/>
      <c r="N303" s="386"/>
    </row>
    <row r="304" spans="1:14" s="418" customFormat="1" ht="15.75">
      <c r="A304" s="419"/>
      <c r="B304" s="420"/>
      <c r="C304" s="420"/>
      <c r="E304" s="421"/>
      <c r="F304" s="421"/>
      <c r="G304" s="421"/>
      <c r="H304" s="421"/>
      <c r="I304" s="386"/>
      <c r="J304" s="386"/>
      <c r="K304" s="386"/>
      <c r="L304" s="386"/>
      <c r="M304" s="386"/>
      <c r="N304" s="386"/>
    </row>
    <row r="305" spans="1:14" s="418" customFormat="1" ht="15.75">
      <c r="A305" s="419"/>
      <c r="B305" s="420"/>
      <c r="C305" s="420"/>
      <c r="E305" s="421"/>
      <c r="F305" s="421"/>
      <c r="G305" s="421"/>
      <c r="H305" s="421"/>
      <c r="I305" s="386"/>
      <c r="J305" s="386"/>
      <c r="K305" s="386"/>
      <c r="L305" s="386"/>
      <c r="M305" s="386"/>
      <c r="N305" s="386"/>
    </row>
    <row r="306" spans="1:14" s="418" customFormat="1" ht="15.75">
      <c r="A306" s="419"/>
      <c r="B306" s="420"/>
      <c r="C306" s="420"/>
      <c r="E306" s="421"/>
      <c r="F306" s="421"/>
      <c r="G306" s="421"/>
      <c r="H306" s="421"/>
      <c r="I306" s="386"/>
      <c r="J306" s="386"/>
      <c r="K306" s="386"/>
      <c r="L306" s="386"/>
      <c r="M306" s="386"/>
      <c r="N306" s="386"/>
    </row>
    <row r="307" spans="1:14" s="418" customFormat="1" ht="15.75">
      <c r="A307" s="419"/>
      <c r="B307" s="420"/>
      <c r="C307" s="420"/>
      <c r="E307" s="421"/>
      <c r="F307" s="421"/>
      <c r="G307" s="421"/>
      <c r="H307" s="421"/>
      <c r="I307" s="386"/>
      <c r="J307" s="386"/>
      <c r="K307" s="386"/>
      <c r="L307" s="386"/>
      <c r="M307" s="386"/>
      <c r="N307" s="386"/>
    </row>
    <row r="308" spans="1:14" s="418" customFormat="1" ht="15.75">
      <c r="A308" s="419"/>
      <c r="B308" s="420"/>
      <c r="C308" s="420"/>
      <c r="E308" s="421"/>
      <c r="F308" s="421"/>
      <c r="G308" s="421"/>
      <c r="H308" s="421"/>
      <c r="I308" s="386"/>
      <c r="J308" s="386"/>
      <c r="K308" s="386"/>
      <c r="L308" s="386"/>
      <c r="M308" s="386"/>
      <c r="N308" s="386"/>
    </row>
    <row r="309" spans="1:14" s="418" customFormat="1" ht="15.75">
      <c r="A309" s="419"/>
      <c r="B309" s="420"/>
      <c r="C309" s="420"/>
      <c r="E309" s="421"/>
      <c r="F309" s="421"/>
      <c r="G309" s="421"/>
      <c r="H309" s="421"/>
      <c r="I309" s="386"/>
      <c r="J309" s="386"/>
      <c r="K309" s="386"/>
      <c r="L309" s="386"/>
      <c r="M309" s="386"/>
      <c r="N309" s="386"/>
    </row>
    <row r="310" spans="1:14" s="418" customFormat="1" ht="15.75">
      <c r="A310" s="419"/>
      <c r="B310" s="420"/>
      <c r="C310" s="420"/>
      <c r="E310" s="421"/>
      <c r="F310" s="421"/>
      <c r="G310" s="421"/>
      <c r="H310" s="421"/>
      <c r="I310" s="386"/>
      <c r="J310" s="386"/>
      <c r="K310" s="386"/>
      <c r="L310" s="386"/>
      <c r="M310" s="386"/>
      <c r="N310" s="386"/>
    </row>
    <row r="311" spans="1:14" s="418" customFormat="1" ht="15.75">
      <c r="A311" s="419"/>
      <c r="B311" s="420"/>
      <c r="C311" s="420"/>
      <c r="E311" s="421"/>
      <c r="F311" s="421"/>
      <c r="G311" s="421"/>
      <c r="H311" s="421"/>
      <c r="I311" s="386"/>
      <c r="J311" s="386"/>
      <c r="K311" s="386"/>
      <c r="L311" s="386"/>
      <c r="M311" s="386"/>
      <c r="N311" s="386"/>
    </row>
    <row r="312" spans="1:14" s="418" customFormat="1" ht="15.75">
      <c r="A312" s="419"/>
      <c r="B312" s="420"/>
      <c r="C312" s="420"/>
      <c r="E312" s="421"/>
      <c r="F312" s="421"/>
      <c r="G312" s="421"/>
      <c r="H312" s="421"/>
      <c r="I312" s="386"/>
      <c r="J312" s="386"/>
      <c r="K312" s="386"/>
      <c r="L312" s="386"/>
      <c r="M312" s="386"/>
      <c r="N312" s="386"/>
    </row>
    <row r="313" spans="1:14" s="418" customFormat="1" ht="15.75">
      <c r="A313" s="419"/>
      <c r="B313" s="420"/>
      <c r="C313" s="420"/>
      <c r="E313" s="421"/>
      <c r="F313" s="421"/>
      <c r="G313" s="421"/>
      <c r="H313" s="421"/>
      <c r="I313" s="386"/>
      <c r="J313" s="386"/>
      <c r="K313" s="386"/>
      <c r="L313" s="386"/>
      <c r="M313" s="386"/>
      <c r="N313" s="386"/>
    </row>
    <row r="314" spans="1:14" s="418" customFormat="1" ht="15.75">
      <c r="A314" s="419"/>
      <c r="B314" s="420"/>
      <c r="C314" s="420"/>
      <c r="E314" s="421"/>
      <c r="F314" s="421"/>
      <c r="G314" s="421"/>
      <c r="H314" s="421"/>
      <c r="I314" s="386"/>
      <c r="J314" s="386"/>
      <c r="K314" s="386"/>
      <c r="L314" s="386"/>
      <c r="M314" s="386"/>
      <c r="N314" s="386"/>
    </row>
    <row r="315" spans="1:14" s="418" customFormat="1" ht="15.75">
      <c r="A315" s="419"/>
      <c r="B315" s="420"/>
      <c r="C315" s="420"/>
      <c r="E315" s="421"/>
      <c r="F315" s="421"/>
      <c r="G315" s="421"/>
      <c r="H315" s="421"/>
      <c r="I315" s="386"/>
      <c r="J315" s="386"/>
      <c r="K315" s="386"/>
      <c r="L315" s="386"/>
      <c r="M315" s="386"/>
      <c r="N315" s="386"/>
    </row>
    <row r="316" spans="1:14" s="418" customFormat="1" ht="15.75">
      <c r="A316" s="419"/>
      <c r="B316" s="420"/>
      <c r="C316" s="420"/>
      <c r="E316" s="421"/>
      <c r="F316" s="421"/>
      <c r="G316" s="421"/>
      <c r="H316" s="421"/>
      <c r="I316" s="386"/>
      <c r="J316" s="386"/>
      <c r="K316" s="386"/>
      <c r="L316" s="386"/>
      <c r="M316" s="386"/>
      <c r="N316" s="386"/>
    </row>
    <row r="317" spans="1:14" s="418" customFormat="1" ht="15.75">
      <c r="A317" s="419"/>
      <c r="B317" s="420"/>
      <c r="C317" s="420"/>
      <c r="E317" s="421"/>
      <c r="F317" s="421"/>
      <c r="G317" s="421"/>
      <c r="H317" s="421"/>
      <c r="I317" s="386"/>
      <c r="J317" s="386"/>
      <c r="K317" s="386"/>
      <c r="L317" s="386"/>
      <c r="M317" s="386"/>
      <c r="N317" s="386"/>
    </row>
    <row r="318" spans="1:14" s="418" customFormat="1" ht="15.75">
      <c r="A318" s="419"/>
      <c r="B318" s="420"/>
      <c r="C318" s="420"/>
      <c r="E318" s="421"/>
      <c r="F318" s="421"/>
      <c r="G318" s="421"/>
      <c r="H318" s="421"/>
      <c r="I318" s="386"/>
      <c r="J318" s="386"/>
      <c r="K318" s="386"/>
      <c r="L318" s="386"/>
      <c r="M318" s="386"/>
      <c r="N318" s="386"/>
    </row>
    <row r="319" spans="1:14" s="418" customFormat="1" ht="15.75">
      <c r="A319" s="419"/>
      <c r="B319" s="420"/>
      <c r="C319" s="420"/>
      <c r="E319" s="421"/>
      <c r="F319" s="421"/>
      <c r="G319" s="421"/>
      <c r="H319" s="421"/>
      <c r="I319" s="386"/>
      <c r="J319" s="386"/>
      <c r="K319" s="386"/>
      <c r="L319" s="386"/>
      <c r="M319" s="386"/>
      <c r="N319" s="386"/>
    </row>
    <row r="320" spans="1:14" s="418" customFormat="1" ht="15.75">
      <c r="A320" s="419"/>
      <c r="B320" s="420"/>
      <c r="C320" s="420"/>
      <c r="E320" s="421"/>
      <c r="F320" s="421"/>
      <c r="G320" s="421"/>
      <c r="H320" s="421"/>
      <c r="I320" s="386"/>
      <c r="J320" s="386"/>
      <c r="K320" s="386"/>
      <c r="L320" s="386"/>
      <c r="M320" s="386"/>
      <c r="N320" s="386"/>
    </row>
    <row r="321" spans="1:14" s="418" customFormat="1" ht="15.75">
      <c r="A321" s="419"/>
      <c r="B321" s="420"/>
      <c r="C321" s="420"/>
      <c r="E321" s="421"/>
      <c r="F321" s="421"/>
      <c r="G321" s="421"/>
      <c r="H321" s="421"/>
      <c r="I321" s="386"/>
      <c r="J321" s="386"/>
      <c r="K321" s="386"/>
      <c r="L321" s="386"/>
      <c r="M321" s="386"/>
      <c r="N321" s="386"/>
    </row>
    <row r="322" spans="1:14" s="418" customFormat="1" ht="15.75">
      <c r="A322" s="419"/>
      <c r="B322" s="420"/>
      <c r="C322" s="420"/>
      <c r="E322" s="421"/>
      <c r="F322" s="421"/>
      <c r="G322" s="421"/>
      <c r="H322" s="421"/>
      <c r="I322" s="386"/>
      <c r="J322" s="386"/>
      <c r="K322" s="386"/>
      <c r="L322" s="386"/>
      <c r="M322" s="386"/>
      <c r="N322" s="386"/>
    </row>
    <row r="323" spans="1:14" s="418" customFormat="1" ht="15.75">
      <c r="A323" s="419"/>
      <c r="B323" s="420"/>
      <c r="C323" s="420"/>
      <c r="E323" s="421"/>
      <c r="F323" s="421"/>
      <c r="G323" s="421"/>
      <c r="H323" s="421"/>
      <c r="I323" s="386"/>
      <c r="J323" s="386"/>
      <c r="K323" s="386"/>
      <c r="L323" s="386"/>
      <c r="M323" s="386"/>
      <c r="N323" s="386"/>
    </row>
    <row r="324" spans="1:14" s="418" customFormat="1" ht="15.75">
      <c r="A324" s="419"/>
      <c r="B324" s="420"/>
      <c r="C324" s="420"/>
      <c r="E324" s="421"/>
      <c r="F324" s="421"/>
      <c r="G324" s="421"/>
      <c r="H324" s="421"/>
      <c r="I324" s="386"/>
      <c r="J324" s="386"/>
      <c r="K324" s="386"/>
      <c r="L324" s="386"/>
      <c r="M324" s="386"/>
      <c r="N324" s="386"/>
    </row>
    <row r="325" spans="1:14" s="418" customFormat="1" ht="15.75">
      <c r="A325" s="419"/>
      <c r="B325" s="420"/>
      <c r="C325" s="420"/>
      <c r="E325" s="421"/>
      <c r="F325" s="421"/>
      <c r="G325" s="421"/>
      <c r="H325" s="421"/>
      <c r="I325" s="386"/>
      <c r="J325" s="386"/>
      <c r="K325" s="386"/>
      <c r="L325" s="386"/>
      <c r="M325" s="386"/>
      <c r="N325" s="386"/>
    </row>
    <row r="326" spans="1:14" s="418" customFormat="1" ht="15.75">
      <c r="A326" s="419"/>
      <c r="B326" s="420"/>
      <c r="C326" s="420"/>
      <c r="E326" s="421"/>
      <c r="F326" s="421"/>
      <c r="G326" s="421"/>
      <c r="H326" s="421"/>
      <c r="I326" s="386"/>
      <c r="J326" s="386"/>
      <c r="K326" s="386"/>
      <c r="L326" s="386"/>
      <c r="M326" s="386"/>
      <c r="N326" s="386"/>
    </row>
    <row r="327" spans="1:14" s="418" customFormat="1" ht="15.75">
      <c r="A327" s="419"/>
      <c r="B327" s="420"/>
      <c r="C327" s="420"/>
      <c r="E327" s="421"/>
      <c r="F327" s="421"/>
      <c r="G327" s="421"/>
      <c r="H327" s="421"/>
      <c r="I327" s="386"/>
      <c r="J327" s="386"/>
      <c r="K327" s="386"/>
      <c r="L327" s="386"/>
      <c r="M327" s="386"/>
      <c r="N327" s="386"/>
    </row>
    <row r="328" spans="1:14" s="418" customFormat="1" ht="15.75">
      <c r="A328" s="419"/>
      <c r="B328" s="420"/>
      <c r="C328" s="420"/>
      <c r="E328" s="421"/>
      <c r="F328" s="421"/>
      <c r="G328" s="421"/>
      <c r="H328" s="421"/>
      <c r="I328" s="386"/>
      <c r="J328" s="386"/>
      <c r="K328" s="386"/>
      <c r="L328" s="386"/>
      <c r="M328" s="386"/>
      <c r="N328" s="386"/>
    </row>
    <row r="329" spans="1:14" s="418" customFormat="1" ht="15.75">
      <c r="A329" s="419"/>
      <c r="B329" s="420"/>
      <c r="C329" s="420"/>
      <c r="E329" s="421"/>
      <c r="F329" s="421"/>
      <c r="G329" s="421"/>
      <c r="H329" s="421"/>
      <c r="I329" s="386"/>
      <c r="J329" s="386"/>
      <c r="K329" s="386"/>
      <c r="L329" s="386"/>
      <c r="M329" s="386"/>
      <c r="N329" s="386"/>
    </row>
    <row r="330" spans="1:14" s="418" customFormat="1" ht="15.75">
      <c r="A330" s="419"/>
      <c r="B330" s="420"/>
      <c r="C330" s="420"/>
      <c r="E330" s="421"/>
      <c r="F330" s="421"/>
      <c r="G330" s="421"/>
      <c r="H330" s="421"/>
      <c r="I330" s="386"/>
      <c r="J330" s="386"/>
      <c r="K330" s="386"/>
      <c r="L330" s="386"/>
      <c r="M330" s="386"/>
      <c r="N330" s="386"/>
    </row>
    <row r="331" spans="1:14" s="418" customFormat="1" ht="15.75">
      <c r="A331" s="419"/>
      <c r="B331" s="420"/>
      <c r="C331" s="420"/>
      <c r="E331" s="421"/>
      <c r="F331" s="421"/>
      <c r="G331" s="421"/>
      <c r="H331" s="421"/>
      <c r="I331" s="386"/>
      <c r="J331" s="386"/>
      <c r="K331" s="386"/>
      <c r="L331" s="386"/>
      <c r="M331" s="386"/>
      <c r="N331" s="386"/>
    </row>
    <row r="332" spans="1:14" s="418" customFormat="1" ht="15.75">
      <c r="A332" s="419"/>
      <c r="B332" s="420"/>
      <c r="C332" s="420"/>
      <c r="E332" s="421"/>
      <c r="F332" s="421"/>
      <c r="G332" s="421"/>
      <c r="H332" s="421"/>
      <c r="I332" s="386"/>
      <c r="J332" s="386"/>
      <c r="K332" s="386"/>
      <c r="L332" s="386"/>
      <c r="M332" s="386"/>
      <c r="N332" s="386"/>
    </row>
    <row r="333" spans="1:14" s="418" customFormat="1" ht="15.75">
      <c r="A333" s="419"/>
      <c r="B333" s="420"/>
      <c r="C333" s="420"/>
      <c r="E333" s="421"/>
      <c r="F333" s="421"/>
      <c r="G333" s="421"/>
      <c r="H333" s="421"/>
      <c r="I333" s="386"/>
      <c r="J333" s="386"/>
      <c r="K333" s="386"/>
      <c r="L333" s="386"/>
      <c r="M333" s="386"/>
      <c r="N333" s="386"/>
    </row>
    <row r="334" spans="1:14" s="418" customFormat="1" ht="15.75">
      <c r="A334" s="419"/>
      <c r="B334" s="420"/>
      <c r="C334" s="420"/>
      <c r="E334" s="421"/>
      <c r="F334" s="421"/>
      <c r="G334" s="421"/>
      <c r="H334" s="421"/>
      <c r="I334" s="386"/>
      <c r="J334" s="386"/>
      <c r="K334" s="386"/>
      <c r="L334" s="386"/>
      <c r="M334" s="386"/>
      <c r="N334" s="386"/>
    </row>
    <row r="335" spans="1:14" s="418" customFormat="1" ht="15.75">
      <c r="A335" s="419"/>
      <c r="B335" s="420"/>
      <c r="C335" s="420"/>
      <c r="E335" s="421"/>
      <c r="F335" s="421"/>
      <c r="G335" s="421"/>
      <c r="H335" s="421"/>
      <c r="I335" s="386"/>
      <c r="J335" s="386"/>
      <c r="K335" s="386"/>
      <c r="L335" s="386"/>
      <c r="M335" s="386"/>
      <c r="N335" s="386"/>
    </row>
    <row r="336" spans="1:14" s="418" customFormat="1" ht="15.75">
      <c r="A336" s="419"/>
      <c r="B336" s="420"/>
      <c r="C336" s="420"/>
      <c r="E336" s="421"/>
      <c r="F336" s="421"/>
      <c r="G336" s="421"/>
      <c r="H336" s="421"/>
      <c r="I336" s="386"/>
      <c r="J336" s="386"/>
      <c r="K336" s="386"/>
      <c r="L336" s="386"/>
      <c r="M336" s="386"/>
      <c r="N336" s="386"/>
    </row>
    <row r="337" spans="1:14" s="418" customFormat="1" ht="15.75">
      <c r="A337" s="419"/>
      <c r="B337" s="420"/>
      <c r="C337" s="420"/>
      <c r="E337" s="421"/>
      <c r="F337" s="421"/>
      <c r="G337" s="421"/>
      <c r="H337" s="421"/>
      <c r="I337" s="386"/>
      <c r="J337" s="386"/>
      <c r="K337" s="386"/>
      <c r="L337" s="386"/>
      <c r="M337" s="386"/>
      <c r="N337" s="386"/>
    </row>
    <row r="338" spans="1:14" s="418" customFormat="1" ht="15.75">
      <c r="A338" s="419"/>
      <c r="B338" s="420"/>
      <c r="C338" s="420"/>
      <c r="E338" s="421"/>
      <c r="F338" s="421"/>
      <c r="G338" s="421"/>
      <c r="H338" s="421"/>
      <c r="I338" s="386"/>
      <c r="J338" s="386"/>
      <c r="K338" s="386"/>
      <c r="L338" s="386"/>
      <c r="M338" s="386"/>
      <c r="N338" s="386"/>
    </row>
    <row r="339" spans="1:14" s="418" customFormat="1" ht="15.75">
      <c r="A339" s="419"/>
      <c r="B339" s="420"/>
      <c r="C339" s="420"/>
      <c r="E339" s="421"/>
      <c r="F339" s="421"/>
      <c r="G339" s="421"/>
      <c r="H339" s="421"/>
      <c r="I339" s="386"/>
      <c r="J339" s="386"/>
      <c r="K339" s="386"/>
      <c r="L339" s="386"/>
      <c r="M339" s="386"/>
      <c r="N339" s="386"/>
    </row>
    <row r="340" spans="1:14" s="418" customFormat="1" ht="15.75">
      <c r="A340" s="419"/>
      <c r="B340" s="420"/>
      <c r="C340" s="420"/>
      <c r="E340" s="421"/>
      <c r="F340" s="421"/>
      <c r="G340" s="421"/>
      <c r="H340" s="421"/>
      <c r="I340" s="386"/>
      <c r="J340" s="386"/>
      <c r="K340" s="386"/>
      <c r="L340" s="386"/>
      <c r="M340" s="386"/>
      <c r="N340" s="386"/>
    </row>
    <row r="341" spans="1:14" s="418" customFormat="1" ht="15.75">
      <c r="A341" s="419"/>
      <c r="B341" s="420"/>
      <c r="C341" s="420"/>
      <c r="E341" s="421"/>
      <c r="F341" s="421"/>
      <c r="G341" s="421"/>
      <c r="H341" s="421"/>
      <c r="I341" s="386"/>
      <c r="J341" s="386"/>
      <c r="K341" s="386"/>
      <c r="L341" s="386"/>
      <c r="M341" s="386"/>
      <c r="N341" s="386"/>
    </row>
    <row r="342" spans="1:14" s="418" customFormat="1" ht="15.75">
      <c r="A342" s="419"/>
      <c r="B342" s="420"/>
      <c r="C342" s="420"/>
      <c r="E342" s="421"/>
      <c r="F342" s="421"/>
      <c r="G342" s="421"/>
      <c r="H342" s="421"/>
      <c r="I342" s="386"/>
      <c r="J342" s="386"/>
      <c r="K342" s="386"/>
      <c r="L342" s="386"/>
      <c r="M342" s="386"/>
      <c r="N342" s="386"/>
    </row>
    <row r="343" spans="1:14" s="418" customFormat="1" ht="15.75">
      <c r="A343" s="419"/>
      <c r="B343" s="420"/>
      <c r="C343" s="420"/>
      <c r="E343" s="421"/>
      <c r="F343" s="421"/>
      <c r="G343" s="421"/>
      <c r="H343" s="421"/>
      <c r="I343" s="386"/>
      <c r="J343" s="386"/>
      <c r="K343" s="386"/>
      <c r="L343" s="386"/>
      <c r="M343" s="386"/>
      <c r="N343" s="386"/>
    </row>
    <row r="344" spans="1:14" s="418" customFormat="1" ht="15.75">
      <c r="A344" s="419"/>
      <c r="B344" s="420"/>
      <c r="C344" s="420"/>
      <c r="E344" s="421"/>
      <c r="F344" s="421"/>
      <c r="G344" s="421"/>
      <c r="H344" s="421"/>
      <c r="I344" s="386"/>
      <c r="J344" s="386"/>
      <c r="K344" s="386"/>
      <c r="L344" s="386"/>
      <c r="M344" s="386"/>
      <c r="N344" s="386"/>
    </row>
    <row r="345" spans="1:14" s="418" customFormat="1" ht="15.75">
      <c r="A345" s="419"/>
      <c r="B345" s="420"/>
      <c r="C345" s="420"/>
      <c r="E345" s="421"/>
      <c r="F345" s="421"/>
      <c r="G345" s="421"/>
      <c r="H345" s="421"/>
      <c r="I345" s="386"/>
      <c r="J345" s="386"/>
      <c r="K345" s="386"/>
      <c r="L345" s="386"/>
      <c r="M345" s="386"/>
      <c r="N345" s="386"/>
    </row>
    <row r="346" spans="1:14" s="418" customFormat="1" ht="15.75">
      <c r="A346" s="419"/>
      <c r="B346" s="420"/>
      <c r="C346" s="420"/>
      <c r="E346" s="421"/>
      <c r="F346" s="421"/>
      <c r="G346" s="421"/>
      <c r="H346" s="421"/>
      <c r="I346" s="386"/>
      <c r="J346" s="386"/>
      <c r="K346" s="386"/>
      <c r="L346" s="386"/>
      <c r="M346" s="386"/>
      <c r="N346" s="386"/>
    </row>
    <row r="347" spans="1:14" s="418" customFormat="1" ht="15.75">
      <c r="A347" s="419"/>
      <c r="B347" s="420"/>
      <c r="C347" s="420"/>
      <c r="E347" s="421"/>
      <c r="F347" s="421"/>
      <c r="G347" s="421"/>
      <c r="H347" s="421"/>
      <c r="I347" s="386"/>
      <c r="J347" s="386"/>
      <c r="K347" s="386"/>
      <c r="L347" s="386"/>
      <c r="M347" s="386"/>
      <c r="N347" s="386"/>
    </row>
    <row r="348" spans="1:14" s="418" customFormat="1" ht="15.75">
      <c r="A348" s="419"/>
      <c r="B348" s="420"/>
      <c r="C348" s="420"/>
      <c r="E348" s="421"/>
      <c r="F348" s="421"/>
      <c r="G348" s="421"/>
      <c r="H348" s="421"/>
      <c r="I348" s="386"/>
      <c r="J348" s="386"/>
      <c r="K348" s="386"/>
      <c r="L348" s="386"/>
      <c r="M348" s="386"/>
      <c r="N348" s="386"/>
    </row>
    <row r="349" spans="1:14" s="418" customFormat="1" ht="15.75">
      <c r="A349" s="419"/>
      <c r="B349" s="420"/>
      <c r="C349" s="420"/>
      <c r="E349" s="421"/>
      <c r="F349" s="421"/>
      <c r="G349" s="421"/>
      <c r="H349" s="421"/>
      <c r="I349" s="386"/>
      <c r="J349" s="386"/>
      <c r="K349" s="386"/>
      <c r="L349" s="386"/>
      <c r="M349" s="386"/>
      <c r="N349" s="386"/>
    </row>
    <row r="350" spans="1:14" s="418" customFormat="1" ht="15.75">
      <c r="A350" s="419"/>
      <c r="B350" s="420"/>
      <c r="C350" s="420"/>
      <c r="E350" s="421"/>
      <c r="F350" s="421"/>
      <c r="G350" s="421"/>
      <c r="H350" s="421"/>
      <c r="I350" s="386"/>
      <c r="J350" s="386"/>
      <c r="K350" s="386"/>
      <c r="L350" s="386"/>
      <c r="M350" s="386"/>
      <c r="N350" s="386"/>
    </row>
    <row r="351" spans="1:14" s="418" customFormat="1" ht="15.75">
      <c r="A351" s="419"/>
      <c r="B351" s="420"/>
      <c r="C351" s="420"/>
      <c r="E351" s="421"/>
      <c r="F351" s="421"/>
      <c r="G351" s="421"/>
      <c r="H351" s="421"/>
      <c r="I351" s="386"/>
      <c r="J351" s="386"/>
      <c r="K351" s="386"/>
      <c r="L351" s="386"/>
      <c r="M351" s="386"/>
      <c r="N351" s="386"/>
    </row>
    <row r="352" spans="1:14" s="418" customFormat="1" ht="15.75">
      <c r="A352" s="419"/>
      <c r="B352" s="420"/>
      <c r="C352" s="420"/>
      <c r="E352" s="421"/>
      <c r="F352" s="421"/>
      <c r="G352" s="421"/>
      <c r="H352" s="421"/>
      <c r="I352" s="386"/>
      <c r="J352" s="386"/>
      <c r="K352" s="386"/>
      <c r="L352" s="386"/>
      <c r="M352" s="386"/>
      <c r="N352" s="386"/>
    </row>
    <row r="353" spans="1:14" s="418" customFormat="1" ht="15.75">
      <c r="A353" s="419"/>
      <c r="B353" s="420"/>
      <c r="C353" s="420"/>
      <c r="E353" s="421"/>
      <c r="F353" s="421"/>
      <c r="G353" s="421"/>
      <c r="H353" s="421"/>
      <c r="I353" s="386"/>
      <c r="J353" s="386"/>
      <c r="K353" s="386"/>
      <c r="L353" s="386"/>
      <c r="M353" s="386"/>
      <c r="N353" s="386"/>
    </row>
    <row r="354" spans="1:14" s="418" customFormat="1" ht="15.75">
      <c r="A354" s="419"/>
      <c r="B354" s="420"/>
      <c r="C354" s="420"/>
      <c r="E354" s="421"/>
      <c r="F354" s="421"/>
      <c r="G354" s="421"/>
      <c r="H354" s="421"/>
      <c r="I354" s="386"/>
      <c r="J354" s="386"/>
      <c r="K354" s="386"/>
      <c r="L354" s="386"/>
      <c r="M354" s="386"/>
      <c r="N354" s="386"/>
    </row>
    <row r="355" spans="1:14" s="418" customFormat="1" ht="15.75">
      <c r="A355" s="419"/>
      <c r="B355" s="420"/>
      <c r="C355" s="420"/>
      <c r="E355" s="421"/>
      <c r="F355" s="421"/>
      <c r="G355" s="421"/>
      <c r="H355" s="421"/>
      <c r="I355" s="386"/>
      <c r="J355" s="386"/>
      <c r="K355" s="386"/>
      <c r="L355" s="386"/>
      <c r="M355" s="386"/>
      <c r="N355" s="386"/>
    </row>
    <row r="356" spans="1:14" s="418" customFormat="1" ht="15.75">
      <c r="A356" s="419"/>
      <c r="B356" s="420"/>
      <c r="C356" s="420"/>
      <c r="E356" s="421"/>
      <c r="F356" s="421"/>
      <c r="G356" s="421"/>
      <c r="H356" s="421"/>
      <c r="I356" s="386"/>
      <c r="J356" s="386"/>
      <c r="K356" s="386"/>
      <c r="L356" s="386"/>
      <c r="M356" s="386"/>
      <c r="N356" s="386"/>
    </row>
    <row r="357" spans="1:14" s="418" customFormat="1" ht="15.75">
      <c r="A357" s="419"/>
      <c r="B357" s="420"/>
      <c r="C357" s="420"/>
      <c r="E357" s="421"/>
      <c r="F357" s="421"/>
      <c r="G357" s="421"/>
      <c r="H357" s="421"/>
      <c r="I357" s="386"/>
      <c r="J357" s="386"/>
      <c r="K357" s="386"/>
      <c r="L357" s="386"/>
      <c r="M357" s="386"/>
      <c r="N357" s="386"/>
    </row>
    <row r="358" spans="1:14" s="418" customFormat="1" ht="15.75">
      <c r="A358" s="419"/>
      <c r="B358" s="420"/>
      <c r="C358" s="420"/>
      <c r="E358" s="421"/>
      <c r="F358" s="421"/>
      <c r="G358" s="421"/>
      <c r="H358" s="421"/>
      <c r="I358" s="386"/>
      <c r="J358" s="386"/>
      <c r="K358" s="386"/>
      <c r="L358" s="386"/>
      <c r="M358" s="386"/>
      <c r="N358" s="386"/>
    </row>
    <row r="359" spans="1:14" s="418" customFormat="1" ht="15.75">
      <c r="A359" s="419"/>
      <c r="B359" s="420"/>
      <c r="C359" s="420"/>
      <c r="E359" s="421"/>
      <c r="F359" s="421"/>
      <c r="G359" s="421"/>
      <c r="H359" s="421"/>
      <c r="I359" s="386"/>
      <c r="J359" s="386"/>
      <c r="K359" s="386"/>
      <c r="L359" s="386"/>
      <c r="M359" s="386"/>
      <c r="N359" s="386"/>
    </row>
    <row r="360" spans="1:14" s="418" customFormat="1" ht="15.75">
      <c r="A360" s="419"/>
      <c r="B360" s="420"/>
      <c r="C360" s="420"/>
      <c r="E360" s="421"/>
      <c r="F360" s="421"/>
      <c r="G360" s="421"/>
      <c r="H360" s="421"/>
      <c r="I360" s="386"/>
      <c r="J360" s="386"/>
      <c r="K360" s="386"/>
      <c r="L360" s="386"/>
      <c r="M360" s="386"/>
      <c r="N360" s="386"/>
    </row>
    <row r="361" spans="1:14" s="418" customFormat="1" ht="15.75">
      <c r="A361" s="419"/>
      <c r="B361" s="420"/>
      <c r="C361" s="420"/>
      <c r="E361" s="421"/>
      <c r="F361" s="421"/>
      <c r="G361" s="421"/>
      <c r="H361" s="421"/>
      <c r="I361" s="386"/>
      <c r="J361" s="386"/>
      <c r="K361" s="386"/>
      <c r="L361" s="386"/>
      <c r="M361" s="386"/>
      <c r="N361" s="386"/>
    </row>
    <row r="362" spans="1:14" s="418" customFormat="1" ht="15.75">
      <c r="A362" s="419"/>
      <c r="B362" s="420"/>
      <c r="C362" s="420"/>
      <c r="E362" s="421"/>
      <c r="F362" s="421"/>
      <c r="G362" s="421"/>
      <c r="H362" s="421"/>
      <c r="I362" s="386"/>
      <c r="J362" s="386"/>
      <c r="K362" s="386"/>
      <c r="L362" s="386"/>
      <c r="M362" s="386"/>
      <c r="N362" s="386"/>
    </row>
    <row r="363" spans="1:14" s="418" customFormat="1" ht="15.75">
      <c r="A363" s="419"/>
      <c r="B363" s="420"/>
      <c r="C363" s="420"/>
      <c r="E363" s="421"/>
      <c r="F363" s="421"/>
      <c r="G363" s="421"/>
      <c r="H363" s="421"/>
      <c r="I363" s="386"/>
      <c r="J363" s="386"/>
      <c r="K363" s="386"/>
      <c r="L363" s="386"/>
      <c r="M363" s="386"/>
      <c r="N363" s="386"/>
    </row>
    <row r="364" spans="1:14" s="418" customFormat="1" ht="15.75">
      <c r="A364" s="419"/>
      <c r="B364" s="420"/>
      <c r="C364" s="420"/>
      <c r="E364" s="421"/>
      <c r="F364" s="421"/>
      <c r="G364" s="421"/>
      <c r="H364" s="421"/>
      <c r="I364" s="386"/>
      <c r="J364" s="386"/>
      <c r="K364" s="386"/>
      <c r="L364" s="386"/>
      <c r="M364" s="386"/>
      <c r="N364" s="386"/>
    </row>
    <row r="365" spans="1:14" s="418" customFormat="1" ht="15.75">
      <c r="A365" s="419"/>
      <c r="B365" s="420"/>
      <c r="C365" s="420"/>
      <c r="E365" s="421"/>
      <c r="F365" s="421"/>
      <c r="G365" s="421"/>
      <c r="H365" s="421"/>
      <c r="I365" s="386"/>
      <c r="J365" s="386"/>
      <c r="K365" s="386"/>
      <c r="L365" s="386"/>
      <c r="M365" s="386"/>
      <c r="N365" s="386"/>
    </row>
    <row r="366" spans="1:14" s="418" customFormat="1" ht="15.75">
      <c r="A366" s="419"/>
      <c r="B366" s="420"/>
      <c r="C366" s="420"/>
      <c r="E366" s="421"/>
      <c r="F366" s="421"/>
      <c r="G366" s="421"/>
      <c r="H366" s="421"/>
      <c r="I366" s="386"/>
      <c r="J366" s="386"/>
      <c r="K366" s="386"/>
      <c r="L366" s="386"/>
      <c r="M366" s="386"/>
      <c r="N366" s="386"/>
    </row>
    <row r="367" spans="1:14" s="418" customFormat="1" ht="15.75">
      <c r="A367" s="419"/>
      <c r="B367" s="420"/>
      <c r="C367" s="420"/>
      <c r="E367" s="421"/>
      <c r="F367" s="421"/>
      <c r="G367" s="421"/>
      <c r="H367" s="421"/>
      <c r="I367" s="386"/>
      <c r="J367" s="386"/>
      <c r="K367" s="386"/>
      <c r="L367" s="386"/>
      <c r="M367" s="386"/>
      <c r="N367" s="386"/>
    </row>
    <row r="368" spans="1:14" s="418" customFormat="1" ht="15.75">
      <c r="A368" s="419"/>
      <c r="B368" s="420"/>
      <c r="C368" s="420"/>
      <c r="E368" s="421"/>
      <c r="F368" s="421"/>
      <c r="G368" s="421"/>
      <c r="H368" s="421"/>
      <c r="I368" s="386"/>
      <c r="J368" s="386"/>
      <c r="K368" s="386"/>
      <c r="L368" s="386"/>
      <c r="M368" s="386"/>
      <c r="N368" s="386"/>
    </row>
    <row r="369" spans="1:14" s="418" customFormat="1" ht="15.75">
      <c r="A369" s="419"/>
      <c r="B369" s="420"/>
      <c r="C369" s="420"/>
      <c r="E369" s="421"/>
      <c r="F369" s="421"/>
      <c r="G369" s="421"/>
      <c r="H369" s="421"/>
      <c r="I369" s="386"/>
      <c r="J369" s="386"/>
      <c r="K369" s="386"/>
      <c r="L369" s="386"/>
      <c r="M369" s="386"/>
      <c r="N369" s="386"/>
    </row>
    <row r="370" spans="1:14" s="418" customFormat="1" ht="15.75">
      <c r="A370" s="419"/>
      <c r="B370" s="420"/>
      <c r="C370" s="420"/>
      <c r="E370" s="421"/>
      <c r="F370" s="421"/>
      <c r="G370" s="421"/>
      <c r="H370" s="421"/>
      <c r="I370" s="386"/>
      <c r="J370" s="386"/>
      <c r="K370" s="386"/>
      <c r="L370" s="386"/>
      <c r="M370" s="386"/>
      <c r="N370" s="386"/>
    </row>
    <row r="371" spans="1:14" s="418" customFormat="1" ht="15.75">
      <c r="A371" s="419"/>
      <c r="B371" s="420"/>
      <c r="C371" s="420"/>
      <c r="E371" s="421"/>
      <c r="F371" s="421"/>
      <c r="G371" s="421"/>
      <c r="H371" s="421"/>
      <c r="I371" s="386"/>
      <c r="J371" s="386"/>
      <c r="K371" s="386"/>
      <c r="L371" s="386"/>
      <c r="M371" s="386"/>
      <c r="N371" s="386"/>
    </row>
    <row r="372" spans="1:14" s="418" customFormat="1" ht="15.75">
      <c r="A372" s="419"/>
      <c r="B372" s="420"/>
      <c r="C372" s="420"/>
      <c r="E372" s="421"/>
      <c r="F372" s="421"/>
      <c r="G372" s="421"/>
      <c r="H372" s="421"/>
      <c r="I372" s="386"/>
      <c r="J372" s="386"/>
      <c r="K372" s="386"/>
      <c r="L372" s="386"/>
      <c r="M372" s="386"/>
      <c r="N372" s="386"/>
    </row>
    <row r="373" spans="1:14" s="418" customFormat="1" ht="15.75">
      <c r="A373" s="419"/>
      <c r="B373" s="420"/>
      <c r="C373" s="420"/>
      <c r="E373" s="421"/>
      <c r="F373" s="421"/>
      <c r="G373" s="421"/>
      <c r="H373" s="421"/>
      <c r="I373" s="386"/>
      <c r="J373" s="386"/>
      <c r="K373" s="386"/>
      <c r="L373" s="386"/>
      <c r="M373" s="386"/>
      <c r="N373" s="386"/>
    </row>
    <row r="374" spans="1:14" s="418" customFormat="1" ht="15.75">
      <c r="A374" s="419"/>
      <c r="B374" s="420"/>
      <c r="C374" s="420"/>
      <c r="E374" s="421"/>
      <c r="F374" s="421"/>
      <c r="G374" s="421"/>
      <c r="H374" s="421"/>
      <c r="I374" s="386"/>
      <c r="J374" s="386"/>
      <c r="K374" s="386"/>
      <c r="L374" s="386"/>
      <c r="M374" s="386"/>
      <c r="N374" s="386"/>
    </row>
    <row r="375" spans="1:14" s="418" customFormat="1" ht="15.75">
      <c r="A375" s="419"/>
      <c r="B375" s="420"/>
      <c r="C375" s="420"/>
      <c r="E375" s="421"/>
      <c r="F375" s="421"/>
      <c r="G375" s="421"/>
      <c r="H375" s="421"/>
      <c r="I375" s="386"/>
      <c r="J375" s="386"/>
      <c r="K375" s="386"/>
      <c r="L375" s="386"/>
      <c r="M375" s="386"/>
      <c r="N375" s="386"/>
    </row>
    <row r="376" spans="1:14" s="418" customFormat="1" ht="15.75">
      <c r="A376" s="419"/>
      <c r="B376" s="420"/>
      <c r="C376" s="420"/>
      <c r="E376" s="421"/>
      <c r="F376" s="421"/>
      <c r="G376" s="421"/>
      <c r="H376" s="421"/>
      <c r="I376" s="386"/>
      <c r="J376" s="386"/>
      <c r="K376" s="386"/>
      <c r="L376" s="386"/>
      <c r="M376" s="386"/>
      <c r="N376" s="386"/>
    </row>
    <row r="377" spans="1:14" s="418" customFormat="1" ht="15.75">
      <c r="A377" s="419"/>
      <c r="B377" s="420"/>
      <c r="C377" s="420"/>
      <c r="E377" s="421"/>
      <c r="F377" s="421"/>
      <c r="G377" s="421"/>
      <c r="H377" s="421"/>
      <c r="I377" s="386"/>
      <c r="J377" s="386"/>
      <c r="K377" s="386"/>
      <c r="L377" s="386"/>
      <c r="M377" s="386"/>
      <c r="N377" s="386"/>
    </row>
    <row r="378" spans="1:14" s="418" customFormat="1" ht="15.75">
      <c r="A378" s="419"/>
      <c r="B378" s="420"/>
      <c r="C378" s="420"/>
      <c r="E378" s="421"/>
      <c r="F378" s="421"/>
      <c r="G378" s="421"/>
      <c r="H378" s="421"/>
      <c r="I378" s="386"/>
      <c r="J378" s="386"/>
      <c r="K378" s="386"/>
      <c r="L378" s="386"/>
      <c r="M378" s="386"/>
      <c r="N378" s="386"/>
    </row>
    <row r="379" spans="1:14" s="418" customFormat="1" ht="15.75">
      <c r="A379" s="419"/>
      <c r="B379" s="420"/>
      <c r="C379" s="420"/>
      <c r="E379" s="421"/>
      <c r="F379" s="421"/>
      <c r="G379" s="421"/>
      <c r="H379" s="421"/>
      <c r="I379" s="386"/>
      <c r="J379" s="386"/>
      <c r="K379" s="386"/>
      <c r="L379" s="386"/>
      <c r="M379" s="386"/>
      <c r="N379" s="386"/>
    </row>
    <row r="380" spans="1:14" s="418" customFormat="1" ht="15.75">
      <c r="A380" s="419"/>
      <c r="B380" s="420"/>
      <c r="C380" s="420"/>
      <c r="E380" s="421"/>
      <c r="F380" s="421"/>
      <c r="G380" s="421"/>
      <c r="H380" s="421"/>
      <c r="I380" s="386"/>
      <c r="J380" s="386"/>
      <c r="K380" s="386"/>
      <c r="L380" s="386"/>
      <c r="M380" s="386"/>
      <c r="N380" s="386"/>
    </row>
    <row r="381" spans="1:14" s="418" customFormat="1" ht="15.75">
      <c r="A381" s="419"/>
      <c r="B381" s="420"/>
      <c r="C381" s="420"/>
      <c r="E381" s="421"/>
      <c r="F381" s="421"/>
      <c r="G381" s="421"/>
      <c r="H381" s="421"/>
      <c r="I381" s="386"/>
      <c r="J381" s="386"/>
      <c r="K381" s="386"/>
      <c r="L381" s="386"/>
      <c r="M381" s="386"/>
      <c r="N381" s="386"/>
    </row>
    <row r="382" spans="1:14" s="418" customFormat="1" ht="15.75">
      <c r="A382" s="419"/>
      <c r="B382" s="420"/>
      <c r="C382" s="420"/>
      <c r="E382" s="421"/>
      <c r="F382" s="421"/>
      <c r="G382" s="421"/>
      <c r="H382" s="421"/>
      <c r="I382" s="386"/>
      <c r="J382" s="386"/>
      <c r="K382" s="386"/>
      <c r="L382" s="386"/>
      <c r="M382" s="386"/>
      <c r="N382" s="386"/>
    </row>
    <row r="383" spans="1:14" s="418" customFormat="1" ht="15.75">
      <c r="A383" s="419"/>
      <c r="B383" s="420"/>
      <c r="C383" s="420"/>
      <c r="E383" s="421"/>
      <c r="F383" s="421"/>
      <c r="G383" s="421"/>
      <c r="H383" s="421"/>
      <c r="I383" s="386"/>
      <c r="J383" s="386"/>
      <c r="K383" s="386"/>
      <c r="L383" s="386"/>
      <c r="M383" s="386"/>
      <c r="N383" s="386"/>
    </row>
    <row r="384" spans="1:14" s="418" customFormat="1" ht="15.75">
      <c r="A384" s="419"/>
      <c r="B384" s="420"/>
      <c r="C384" s="420"/>
      <c r="E384" s="421"/>
      <c r="F384" s="421"/>
      <c r="G384" s="421"/>
      <c r="H384" s="421"/>
      <c r="I384" s="386"/>
      <c r="J384" s="386"/>
      <c r="K384" s="386"/>
      <c r="L384" s="386"/>
      <c r="M384" s="386"/>
      <c r="N384" s="386"/>
    </row>
    <row r="385" spans="1:14" s="418" customFormat="1" ht="15.75">
      <c r="A385" s="419"/>
      <c r="B385" s="420"/>
      <c r="C385" s="420"/>
      <c r="E385" s="421"/>
      <c r="F385" s="421"/>
      <c r="G385" s="421"/>
      <c r="H385" s="421"/>
      <c r="I385" s="386"/>
      <c r="J385" s="386"/>
      <c r="K385" s="386"/>
      <c r="L385" s="386"/>
      <c r="M385" s="386"/>
      <c r="N385" s="386"/>
    </row>
    <row r="386" spans="1:14" s="418" customFormat="1" ht="15.75">
      <c r="A386" s="419"/>
      <c r="B386" s="420"/>
      <c r="C386" s="420"/>
      <c r="E386" s="421"/>
      <c r="F386" s="421"/>
      <c r="G386" s="421"/>
      <c r="H386" s="421"/>
      <c r="I386" s="386"/>
      <c r="J386" s="386"/>
      <c r="K386" s="386"/>
      <c r="L386" s="386"/>
      <c r="M386" s="386"/>
      <c r="N386" s="386"/>
    </row>
    <row r="387" spans="1:14" s="418" customFormat="1" ht="15.75">
      <c r="A387" s="419"/>
      <c r="B387" s="420"/>
      <c r="C387" s="420"/>
      <c r="E387" s="421"/>
      <c r="F387" s="421"/>
      <c r="G387" s="421"/>
      <c r="H387" s="421"/>
      <c r="I387" s="386"/>
      <c r="J387" s="386"/>
      <c r="K387" s="386"/>
      <c r="L387" s="386"/>
      <c r="M387" s="386"/>
      <c r="N387" s="386"/>
    </row>
    <row r="388" spans="1:14" s="418" customFormat="1" ht="15.75">
      <c r="A388" s="419"/>
      <c r="B388" s="420"/>
      <c r="C388" s="420"/>
      <c r="E388" s="421"/>
      <c r="F388" s="421"/>
      <c r="G388" s="421"/>
      <c r="H388" s="421"/>
      <c r="I388" s="386"/>
      <c r="J388" s="386"/>
      <c r="K388" s="386"/>
      <c r="L388" s="386"/>
      <c r="M388" s="386"/>
      <c r="N388" s="386"/>
    </row>
    <row r="389" spans="1:14" s="418" customFormat="1" ht="15.75">
      <c r="A389" s="419"/>
      <c r="B389" s="420"/>
      <c r="C389" s="420"/>
      <c r="E389" s="421"/>
      <c r="F389" s="421"/>
      <c r="G389" s="421"/>
      <c r="H389" s="421"/>
      <c r="I389" s="386"/>
      <c r="J389" s="386"/>
      <c r="K389" s="386"/>
      <c r="L389" s="386"/>
      <c r="M389" s="386"/>
      <c r="N389" s="386"/>
    </row>
    <row r="390" spans="1:14" s="418" customFormat="1" ht="15.75">
      <c r="A390" s="419"/>
      <c r="B390" s="420"/>
      <c r="C390" s="420"/>
      <c r="E390" s="421"/>
      <c r="F390" s="421"/>
      <c r="G390" s="421"/>
      <c r="H390" s="421"/>
      <c r="I390" s="386"/>
      <c r="J390" s="386"/>
      <c r="K390" s="386"/>
      <c r="L390" s="386"/>
      <c r="M390" s="386"/>
      <c r="N390" s="386"/>
    </row>
    <row r="391" spans="1:14" s="418" customFormat="1" ht="15.75">
      <c r="A391" s="419"/>
      <c r="B391" s="420"/>
      <c r="C391" s="420"/>
      <c r="E391" s="421"/>
      <c r="F391" s="421"/>
      <c r="G391" s="421"/>
      <c r="H391" s="421"/>
      <c r="I391" s="386"/>
      <c r="J391" s="386"/>
      <c r="K391" s="386"/>
      <c r="L391" s="386"/>
      <c r="M391" s="386"/>
      <c r="N391" s="386"/>
    </row>
    <row r="392" spans="1:14" s="418" customFormat="1" ht="15.75">
      <c r="A392" s="419"/>
      <c r="B392" s="420"/>
      <c r="C392" s="420"/>
      <c r="E392" s="421"/>
      <c r="F392" s="421"/>
      <c r="G392" s="421"/>
      <c r="H392" s="421"/>
      <c r="I392" s="386"/>
      <c r="J392" s="386"/>
      <c r="K392" s="386"/>
      <c r="L392" s="386"/>
      <c r="M392" s="386"/>
      <c r="N392" s="386"/>
    </row>
    <row r="393" spans="1:14" s="418" customFormat="1" ht="15.75">
      <c r="A393" s="419"/>
      <c r="B393" s="420"/>
      <c r="C393" s="420"/>
      <c r="E393" s="421"/>
      <c r="F393" s="421"/>
      <c r="G393" s="421"/>
      <c r="H393" s="421"/>
      <c r="I393" s="386"/>
      <c r="J393" s="386"/>
      <c r="K393" s="386"/>
      <c r="L393" s="386"/>
      <c r="M393" s="386"/>
      <c r="N393" s="386"/>
    </row>
    <row r="394" spans="1:14" s="418" customFormat="1" ht="15.75">
      <c r="A394" s="419"/>
      <c r="B394" s="420"/>
      <c r="C394" s="420"/>
      <c r="E394" s="421"/>
      <c r="F394" s="421"/>
      <c r="G394" s="421"/>
      <c r="H394" s="421"/>
      <c r="I394" s="386"/>
      <c r="J394" s="386"/>
      <c r="K394" s="386"/>
      <c r="L394" s="386"/>
      <c r="M394" s="386"/>
      <c r="N394" s="386"/>
    </row>
    <row r="395" spans="1:14" s="418" customFormat="1" ht="15.75">
      <c r="A395" s="419"/>
      <c r="B395" s="420"/>
      <c r="C395" s="420"/>
      <c r="E395" s="421"/>
      <c r="F395" s="421"/>
      <c r="G395" s="421"/>
      <c r="H395" s="421"/>
      <c r="I395" s="386"/>
      <c r="J395" s="386"/>
      <c r="K395" s="386"/>
      <c r="L395" s="386"/>
      <c r="M395" s="386"/>
      <c r="N395" s="386"/>
    </row>
    <row r="396" spans="1:14" s="418" customFormat="1" ht="15.75">
      <c r="A396" s="419"/>
      <c r="B396" s="420"/>
      <c r="C396" s="420"/>
      <c r="E396" s="421"/>
      <c r="F396" s="421"/>
      <c r="G396" s="421"/>
      <c r="H396" s="421"/>
      <c r="I396" s="386"/>
      <c r="J396" s="386"/>
      <c r="K396" s="386"/>
      <c r="L396" s="386"/>
      <c r="M396" s="386"/>
      <c r="N396" s="386"/>
    </row>
    <row r="397" spans="1:14" s="418" customFormat="1" ht="15.75">
      <c r="A397" s="419"/>
      <c r="B397" s="420"/>
      <c r="C397" s="420"/>
      <c r="E397" s="421"/>
      <c r="F397" s="421"/>
      <c r="G397" s="421"/>
      <c r="H397" s="421"/>
      <c r="I397" s="386"/>
      <c r="J397" s="386"/>
      <c r="K397" s="386"/>
      <c r="L397" s="386"/>
      <c r="M397" s="386"/>
      <c r="N397" s="386"/>
    </row>
    <row r="398" spans="1:14" s="418" customFormat="1" ht="15.75">
      <c r="A398" s="419"/>
      <c r="B398" s="420"/>
      <c r="C398" s="420"/>
      <c r="E398" s="421"/>
      <c r="F398" s="421"/>
      <c r="G398" s="421"/>
      <c r="H398" s="421"/>
      <c r="I398" s="386"/>
      <c r="J398" s="386"/>
      <c r="K398" s="386"/>
      <c r="L398" s="386"/>
      <c r="M398" s="386"/>
      <c r="N398" s="386"/>
    </row>
    <row r="399" spans="1:14" s="418" customFormat="1" ht="15.75">
      <c r="A399" s="419"/>
      <c r="B399" s="420"/>
      <c r="C399" s="420"/>
      <c r="E399" s="421"/>
      <c r="F399" s="421"/>
      <c r="G399" s="421"/>
      <c r="H399" s="421"/>
      <c r="I399" s="386"/>
      <c r="J399" s="386"/>
      <c r="K399" s="386"/>
      <c r="L399" s="386"/>
      <c r="M399" s="386"/>
      <c r="N399" s="386"/>
    </row>
    <row r="400" spans="1:14" s="418" customFormat="1" ht="15.75">
      <c r="A400" s="419"/>
      <c r="B400" s="420"/>
      <c r="C400" s="420"/>
      <c r="E400" s="421"/>
      <c r="F400" s="421"/>
      <c r="G400" s="421"/>
      <c r="H400" s="421"/>
      <c r="I400" s="386"/>
      <c r="J400" s="386"/>
      <c r="K400" s="386"/>
      <c r="L400" s="386"/>
      <c r="M400" s="386"/>
      <c r="N400" s="386"/>
    </row>
    <row r="401" spans="1:14" s="418" customFormat="1" ht="15.75">
      <c r="A401" s="419"/>
      <c r="B401" s="420"/>
      <c r="C401" s="420"/>
      <c r="E401" s="421"/>
      <c r="F401" s="421"/>
      <c r="G401" s="421"/>
      <c r="H401" s="421"/>
      <c r="I401" s="386"/>
      <c r="J401" s="386"/>
      <c r="K401" s="386"/>
      <c r="L401" s="386"/>
      <c r="M401" s="386"/>
      <c r="N401" s="386"/>
    </row>
    <row r="402" spans="1:14" s="418" customFormat="1" ht="15.75">
      <c r="A402" s="419"/>
      <c r="B402" s="420"/>
      <c r="C402" s="420"/>
      <c r="E402" s="421"/>
      <c r="F402" s="421"/>
      <c r="G402" s="421"/>
      <c r="H402" s="421"/>
      <c r="I402" s="386"/>
      <c r="J402" s="386"/>
      <c r="K402" s="386"/>
      <c r="L402" s="386"/>
      <c r="M402" s="386"/>
      <c r="N402" s="386"/>
    </row>
    <row r="403" spans="1:14" s="418" customFormat="1" ht="15.75">
      <c r="A403" s="419"/>
      <c r="B403" s="420"/>
      <c r="C403" s="420"/>
      <c r="E403" s="421"/>
      <c r="F403" s="421"/>
      <c r="G403" s="421"/>
      <c r="H403" s="421"/>
      <c r="I403" s="386"/>
      <c r="J403" s="386"/>
      <c r="K403" s="386"/>
      <c r="L403" s="386"/>
      <c r="M403" s="386"/>
      <c r="N403" s="386"/>
    </row>
    <row r="404" spans="1:14" s="418" customFormat="1" ht="15.75">
      <c r="A404" s="419"/>
      <c r="B404" s="420"/>
      <c r="C404" s="420"/>
      <c r="E404" s="421"/>
      <c r="F404" s="421"/>
      <c r="G404" s="421"/>
      <c r="H404" s="421"/>
      <c r="I404" s="386"/>
      <c r="J404" s="386"/>
      <c r="K404" s="386"/>
      <c r="L404" s="386"/>
      <c r="M404" s="386"/>
      <c r="N404" s="386"/>
    </row>
    <row r="405" spans="1:14" s="418" customFormat="1" ht="15.75">
      <c r="A405" s="419"/>
      <c r="B405" s="420"/>
      <c r="C405" s="420"/>
      <c r="E405" s="421"/>
      <c r="F405" s="421"/>
      <c r="G405" s="421"/>
      <c r="H405" s="421"/>
      <c r="I405" s="386"/>
      <c r="J405" s="386"/>
      <c r="K405" s="386"/>
      <c r="L405" s="386"/>
      <c r="M405" s="386"/>
      <c r="N405" s="386"/>
    </row>
    <row r="406" spans="1:14" s="418" customFormat="1" ht="15.75">
      <c r="A406" s="419"/>
      <c r="B406" s="420"/>
      <c r="C406" s="420"/>
      <c r="E406" s="421"/>
      <c r="F406" s="421"/>
      <c r="G406" s="421"/>
      <c r="H406" s="421"/>
      <c r="I406" s="386"/>
      <c r="J406" s="386"/>
      <c r="K406" s="386"/>
      <c r="L406" s="386"/>
      <c r="M406" s="386"/>
      <c r="N406" s="386"/>
    </row>
    <row r="407" spans="1:14" s="418" customFormat="1" ht="15.75">
      <c r="A407" s="419"/>
      <c r="B407" s="420"/>
      <c r="C407" s="420"/>
      <c r="E407" s="421"/>
      <c r="F407" s="421"/>
      <c r="G407" s="421"/>
      <c r="H407" s="421"/>
      <c r="I407" s="386"/>
      <c r="J407" s="386"/>
      <c r="K407" s="386"/>
      <c r="L407" s="386"/>
      <c r="M407" s="386"/>
      <c r="N407" s="386"/>
    </row>
    <row r="408" spans="1:14" s="418" customFormat="1" ht="15.75">
      <c r="A408" s="419"/>
      <c r="B408" s="420"/>
      <c r="C408" s="420"/>
      <c r="E408" s="421"/>
      <c r="F408" s="421"/>
      <c r="G408" s="421"/>
      <c r="H408" s="421"/>
      <c r="I408" s="386"/>
      <c r="J408" s="386"/>
      <c r="K408" s="386"/>
      <c r="L408" s="386"/>
      <c r="M408" s="386"/>
      <c r="N408" s="386"/>
    </row>
    <row r="409" spans="1:14" s="418" customFormat="1" ht="15.75">
      <c r="A409" s="419"/>
      <c r="B409" s="420"/>
      <c r="C409" s="420"/>
      <c r="E409" s="421"/>
      <c r="F409" s="421"/>
      <c r="G409" s="421"/>
      <c r="H409" s="421"/>
      <c r="I409" s="386"/>
      <c r="J409" s="386"/>
      <c r="K409" s="386"/>
      <c r="L409" s="386"/>
      <c r="M409" s="386"/>
      <c r="N409" s="386"/>
    </row>
    <row r="410" spans="1:14" s="418" customFormat="1" ht="15.75">
      <c r="A410" s="419"/>
      <c r="B410" s="420"/>
      <c r="C410" s="420"/>
      <c r="E410" s="421"/>
      <c r="F410" s="421"/>
      <c r="G410" s="421"/>
      <c r="H410" s="421"/>
      <c r="I410" s="386"/>
      <c r="J410" s="386"/>
      <c r="K410" s="386"/>
      <c r="L410" s="386"/>
      <c r="M410" s="386"/>
      <c r="N410" s="386"/>
    </row>
    <row r="411" spans="1:14" s="418" customFormat="1" ht="15.75">
      <c r="A411" s="419"/>
      <c r="B411" s="420"/>
      <c r="C411" s="420"/>
      <c r="E411" s="421"/>
      <c r="F411" s="421"/>
      <c r="G411" s="421"/>
      <c r="H411" s="421"/>
      <c r="I411" s="386"/>
      <c r="J411" s="386"/>
      <c r="K411" s="386"/>
      <c r="L411" s="386"/>
      <c r="M411" s="386"/>
      <c r="N411" s="386"/>
    </row>
    <row r="412" spans="1:14" s="418" customFormat="1" ht="15.75">
      <c r="A412" s="419"/>
      <c r="B412" s="420"/>
      <c r="C412" s="420"/>
      <c r="E412" s="421"/>
      <c r="F412" s="421"/>
      <c r="G412" s="421"/>
      <c r="H412" s="421"/>
      <c r="I412" s="386"/>
      <c r="J412" s="386"/>
      <c r="K412" s="386"/>
      <c r="L412" s="386"/>
      <c r="M412" s="386"/>
      <c r="N412" s="386"/>
    </row>
    <row r="413" spans="1:14" s="418" customFormat="1" ht="15.75">
      <c r="A413" s="419"/>
      <c r="B413" s="420"/>
      <c r="C413" s="420"/>
      <c r="E413" s="421"/>
      <c r="F413" s="421"/>
      <c r="G413" s="421"/>
      <c r="H413" s="421"/>
      <c r="I413" s="386"/>
      <c r="J413" s="386"/>
      <c r="K413" s="386"/>
      <c r="L413" s="386"/>
      <c r="M413" s="386"/>
      <c r="N413" s="386"/>
    </row>
    <row r="414" spans="1:14" s="418" customFormat="1" ht="15.75">
      <c r="A414" s="419"/>
      <c r="B414" s="420"/>
      <c r="C414" s="420"/>
      <c r="E414" s="421"/>
      <c r="F414" s="421"/>
      <c r="G414" s="421"/>
      <c r="H414" s="421"/>
      <c r="I414" s="386"/>
      <c r="J414" s="386"/>
      <c r="K414" s="386"/>
      <c r="L414" s="386"/>
      <c r="M414" s="386"/>
      <c r="N414" s="386"/>
    </row>
    <row r="415" spans="1:14" s="418" customFormat="1" ht="15.75">
      <c r="A415" s="419"/>
      <c r="B415" s="420"/>
      <c r="C415" s="420"/>
      <c r="E415" s="421"/>
      <c r="F415" s="421"/>
      <c r="G415" s="421"/>
      <c r="H415" s="421"/>
      <c r="I415" s="386"/>
      <c r="J415" s="386"/>
      <c r="K415" s="386"/>
      <c r="L415" s="386"/>
      <c r="M415" s="386"/>
      <c r="N415" s="386"/>
    </row>
    <row r="416" spans="1:14" s="418" customFormat="1" ht="15.75">
      <c r="A416" s="419"/>
      <c r="B416" s="420"/>
      <c r="C416" s="420"/>
      <c r="E416" s="421"/>
      <c r="F416" s="421"/>
      <c r="G416" s="421"/>
      <c r="H416" s="421"/>
      <c r="I416" s="386"/>
      <c r="J416" s="386"/>
      <c r="K416" s="386"/>
      <c r="L416" s="386"/>
      <c r="M416" s="386"/>
      <c r="N416" s="386"/>
    </row>
    <row r="417" spans="1:14" s="418" customFormat="1" ht="15.75">
      <c r="A417" s="419"/>
      <c r="B417" s="420"/>
      <c r="C417" s="420"/>
      <c r="E417" s="421"/>
      <c r="F417" s="421"/>
      <c r="G417" s="421"/>
      <c r="H417" s="421"/>
      <c r="I417" s="386"/>
      <c r="J417" s="386"/>
      <c r="K417" s="386"/>
      <c r="L417" s="386"/>
      <c r="M417" s="386"/>
      <c r="N417" s="386"/>
    </row>
    <row r="418" spans="1:14" s="418" customFormat="1" ht="15.75">
      <c r="A418" s="419"/>
      <c r="B418" s="420"/>
      <c r="C418" s="420"/>
      <c r="E418" s="421"/>
      <c r="F418" s="421"/>
      <c r="G418" s="421"/>
      <c r="H418" s="421"/>
      <c r="I418" s="386"/>
      <c r="J418" s="386"/>
      <c r="K418" s="386"/>
      <c r="L418" s="386"/>
      <c r="M418" s="386"/>
      <c r="N418" s="386"/>
    </row>
    <row r="419" spans="1:14" s="418" customFormat="1" ht="15.75">
      <c r="A419" s="419"/>
      <c r="B419" s="420"/>
      <c r="C419" s="420"/>
      <c r="E419" s="421"/>
      <c r="F419" s="421"/>
      <c r="G419" s="421"/>
      <c r="H419" s="421"/>
      <c r="I419" s="386"/>
      <c r="J419" s="386"/>
      <c r="K419" s="386"/>
      <c r="L419" s="386"/>
      <c r="M419" s="386"/>
      <c r="N419" s="386"/>
    </row>
    <row r="420" spans="1:14" s="418" customFormat="1" ht="15.75">
      <c r="A420" s="419"/>
      <c r="B420" s="420"/>
      <c r="C420" s="420"/>
      <c r="E420" s="421"/>
      <c r="F420" s="421"/>
      <c r="G420" s="421"/>
      <c r="H420" s="421"/>
      <c r="I420" s="386"/>
      <c r="J420" s="386"/>
      <c r="K420" s="386"/>
      <c r="L420" s="386"/>
      <c r="M420" s="386"/>
      <c r="N420" s="386"/>
    </row>
    <row r="421" spans="1:14" s="418" customFormat="1" ht="15.75">
      <c r="A421" s="419"/>
      <c r="B421" s="420"/>
      <c r="C421" s="420"/>
      <c r="E421" s="421"/>
      <c r="F421" s="421"/>
      <c r="G421" s="421"/>
      <c r="H421" s="421"/>
      <c r="I421" s="386"/>
      <c r="J421" s="386"/>
      <c r="K421" s="386"/>
      <c r="L421" s="386"/>
      <c r="M421" s="386"/>
      <c r="N421" s="386"/>
    </row>
    <row r="422" spans="1:14" s="418" customFormat="1" ht="15.75">
      <c r="A422" s="419"/>
      <c r="B422" s="420"/>
      <c r="C422" s="420"/>
      <c r="E422" s="421"/>
      <c r="F422" s="421"/>
      <c r="G422" s="421"/>
      <c r="H422" s="421"/>
      <c r="I422" s="386"/>
      <c r="J422" s="386"/>
      <c r="K422" s="386"/>
      <c r="L422" s="386"/>
      <c r="M422" s="386"/>
      <c r="N422" s="386"/>
    </row>
    <row r="423" spans="1:14" s="418" customFormat="1" ht="15.75">
      <c r="A423" s="419"/>
      <c r="B423" s="420"/>
      <c r="C423" s="420"/>
      <c r="E423" s="421"/>
      <c r="F423" s="421"/>
      <c r="G423" s="421"/>
      <c r="H423" s="421"/>
      <c r="I423" s="386"/>
      <c r="J423" s="386"/>
      <c r="K423" s="386"/>
      <c r="L423" s="386"/>
      <c r="M423" s="386"/>
      <c r="N423" s="386"/>
    </row>
    <row r="424" spans="1:14" s="418" customFormat="1" ht="15.75">
      <c r="A424" s="419"/>
      <c r="B424" s="420"/>
      <c r="C424" s="420"/>
      <c r="E424" s="421"/>
      <c r="F424" s="421"/>
      <c r="G424" s="421"/>
      <c r="H424" s="421"/>
      <c r="I424" s="386"/>
      <c r="J424" s="386"/>
      <c r="K424" s="386"/>
      <c r="L424" s="386"/>
      <c r="M424" s="386"/>
      <c r="N424" s="386"/>
    </row>
    <row r="425" spans="1:14" s="418" customFormat="1" ht="15.75">
      <c r="A425" s="419"/>
      <c r="B425" s="420"/>
      <c r="C425" s="420"/>
      <c r="E425" s="421"/>
      <c r="F425" s="421"/>
      <c r="G425" s="421"/>
      <c r="H425" s="421"/>
      <c r="I425" s="386"/>
      <c r="J425" s="386"/>
      <c r="K425" s="386"/>
      <c r="L425" s="386"/>
      <c r="M425" s="386"/>
      <c r="N425" s="386"/>
    </row>
    <row r="426" spans="1:14" s="418" customFormat="1" ht="15.75">
      <c r="A426" s="419"/>
      <c r="B426" s="420"/>
      <c r="C426" s="420"/>
      <c r="E426" s="421"/>
      <c r="F426" s="421"/>
      <c r="G426" s="421"/>
      <c r="H426" s="421"/>
      <c r="I426" s="386"/>
      <c r="J426" s="386"/>
      <c r="K426" s="386"/>
      <c r="L426" s="386"/>
      <c r="M426" s="386"/>
      <c r="N426" s="386"/>
    </row>
    <row r="427" spans="1:14" s="418" customFormat="1" ht="15.75">
      <c r="A427" s="419"/>
      <c r="B427" s="420"/>
      <c r="C427" s="420"/>
      <c r="E427" s="421"/>
      <c r="F427" s="421"/>
      <c r="G427" s="421"/>
      <c r="H427" s="421"/>
      <c r="I427" s="386"/>
      <c r="J427" s="386"/>
      <c r="K427" s="386"/>
      <c r="L427" s="386"/>
      <c r="M427" s="386"/>
      <c r="N427" s="386"/>
    </row>
    <row r="428" spans="1:14" s="418" customFormat="1" ht="15.75">
      <c r="A428" s="419"/>
      <c r="B428" s="420"/>
      <c r="C428" s="420"/>
      <c r="E428" s="421"/>
      <c r="F428" s="421"/>
      <c r="G428" s="421"/>
      <c r="H428" s="421"/>
      <c r="I428" s="386"/>
      <c r="J428" s="386"/>
      <c r="K428" s="386"/>
      <c r="L428" s="386"/>
      <c r="M428" s="386"/>
      <c r="N428" s="386"/>
    </row>
    <row r="429" spans="1:14" s="418" customFormat="1" ht="15.75">
      <c r="A429" s="419"/>
      <c r="B429" s="420"/>
      <c r="C429" s="420"/>
      <c r="E429" s="421"/>
      <c r="F429" s="421"/>
      <c r="G429" s="421"/>
      <c r="H429" s="421"/>
      <c r="I429" s="386"/>
      <c r="J429" s="386"/>
      <c r="K429" s="386"/>
      <c r="L429" s="386"/>
      <c r="M429" s="386"/>
      <c r="N429" s="386"/>
    </row>
    <row r="430" spans="1:14" s="418" customFormat="1" ht="15.75">
      <c r="A430" s="419"/>
      <c r="B430" s="420"/>
      <c r="C430" s="420"/>
      <c r="E430" s="421"/>
      <c r="F430" s="421"/>
      <c r="G430" s="421"/>
      <c r="H430" s="421"/>
      <c r="I430" s="386"/>
      <c r="J430" s="386"/>
      <c r="K430" s="386"/>
      <c r="L430" s="386"/>
      <c r="M430" s="386"/>
      <c r="N430" s="386"/>
    </row>
    <row r="431" spans="1:14" s="418" customFormat="1" ht="15.75">
      <c r="A431" s="419"/>
      <c r="B431" s="420"/>
      <c r="C431" s="420"/>
      <c r="E431" s="421"/>
      <c r="F431" s="421"/>
      <c r="G431" s="421"/>
      <c r="H431" s="421"/>
      <c r="I431" s="386"/>
      <c r="J431" s="386"/>
      <c r="K431" s="386"/>
      <c r="L431" s="386"/>
      <c r="M431" s="386"/>
      <c r="N431" s="386"/>
    </row>
    <row r="432" spans="1:14" s="418" customFormat="1" ht="15.75">
      <c r="A432" s="419"/>
      <c r="B432" s="420"/>
      <c r="C432" s="420"/>
      <c r="E432" s="421"/>
      <c r="F432" s="421"/>
      <c r="G432" s="421"/>
      <c r="H432" s="421"/>
      <c r="I432" s="386"/>
      <c r="J432" s="386"/>
      <c r="K432" s="386"/>
      <c r="L432" s="386"/>
      <c r="M432" s="386"/>
      <c r="N432" s="386"/>
    </row>
    <row r="433" spans="1:14" s="418" customFormat="1" ht="15.75">
      <c r="A433" s="419"/>
      <c r="B433" s="420"/>
      <c r="C433" s="420"/>
      <c r="E433" s="421"/>
      <c r="F433" s="421"/>
      <c r="G433" s="421"/>
      <c r="H433" s="421"/>
      <c r="I433" s="386"/>
      <c r="J433" s="386"/>
      <c r="K433" s="386"/>
      <c r="L433" s="386"/>
      <c r="M433" s="386"/>
      <c r="N433" s="386"/>
    </row>
    <row r="434" spans="1:14" s="418" customFormat="1" ht="15.75">
      <c r="A434" s="419"/>
      <c r="B434" s="420"/>
      <c r="C434" s="420"/>
      <c r="E434" s="421"/>
      <c r="F434" s="421"/>
      <c r="G434" s="421"/>
      <c r="H434" s="421"/>
      <c r="I434" s="386"/>
      <c r="J434" s="386"/>
      <c r="K434" s="386"/>
      <c r="L434" s="386"/>
      <c r="M434" s="386"/>
      <c r="N434" s="386"/>
    </row>
    <row r="435" spans="1:14" s="418" customFormat="1" ht="15.75">
      <c r="A435" s="419"/>
      <c r="B435" s="420"/>
      <c r="C435" s="420"/>
      <c r="E435" s="421"/>
      <c r="F435" s="421"/>
      <c r="G435" s="421"/>
      <c r="H435" s="421"/>
      <c r="I435" s="386"/>
      <c r="J435" s="386"/>
      <c r="K435" s="386"/>
      <c r="L435" s="386"/>
      <c r="M435" s="386"/>
      <c r="N435" s="386"/>
    </row>
    <row r="436" spans="1:14" s="418" customFormat="1" ht="15.75">
      <c r="A436" s="419"/>
      <c r="B436" s="420"/>
      <c r="C436" s="420"/>
      <c r="E436" s="421"/>
      <c r="F436" s="421"/>
      <c r="G436" s="421"/>
      <c r="H436" s="421"/>
      <c r="I436" s="386"/>
      <c r="J436" s="386"/>
      <c r="K436" s="386"/>
      <c r="L436" s="386"/>
      <c r="M436" s="386"/>
      <c r="N436" s="386"/>
    </row>
    <row r="437" spans="1:14" s="418" customFormat="1" ht="15.75">
      <c r="A437" s="419"/>
      <c r="B437" s="420"/>
      <c r="C437" s="420"/>
      <c r="E437" s="421"/>
      <c r="F437" s="421"/>
      <c r="G437" s="421"/>
      <c r="H437" s="421"/>
      <c r="I437" s="386"/>
      <c r="J437" s="386"/>
      <c r="K437" s="386"/>
      <c r="L437" s="386"/>
      <c r="M437" s="386"/>
      <c r="N437" s="386"/>
    </row>
    <row r="438" spans="1:14" s="418" customFormat="1" ht="15.75">
      <c r="A438" s="419"/>
      <c r="B438" s="420"/>
      <c r="C438" s="420"/>
      <c r="E438" s="421"/>
      <c r="F438" s="421"/>
      <c r="G438" s="421"/>
      <c r="H438" s="421"/>
      <c r="I438" s="386"/>
      <c r="J438" s="386"/>
      <c r="K438" s="386"/>
      <c r="L438" s="386"/>
      <c r="M438" s="386"/>
      <c r="N438" s="386"/>
    </row>
    <row r="439" spans="1:14" s="418" customFormat="1" ht="15.75">
      <c r="A439" s="419"/>
      <c r="B439" s="420"/>
      <c r="C439" s="420"/>
      <c r="E439" s="421"/>
      <c r="F439" s="421"/>
      <c r="G439" s="421"/>
      <c r="H439" s="421"/>
      <c r="I439" s="386"/>
      <c r="J439" s="386"/>
      <c r="K439" s="386"/>
      <c r="L439" s="386"/>
      <c r="M439" s="386"/>
      <c r="N439" s="386"/>
    </row>
    <row r="440" spans="1:14" s="418" customFormat="1" ht="15.75">
      <c r="A440" s="419"/>
      <c r="B440" s="420"/>
      <c r="C440" s="420"/>
      <c r="E440" s="421"/>
      <c r="F440" s="421"/>
      <c r="G440" s="421"/>
      <c r="H440" s="421"/>
      <c r="I440" s="386"/>
      <c r="J440" s="386"/>
      <c r="K440" s="386"/>
      <c r="L440" s="386"/>
      <c r="M440" s="386"/>
      <c r="N440" s="386"/>
    </row>
    <row r="441" spans="1:14" s="418" customFormat="1" ht="15.75">
      <c r="A441" s="419"/>
      <c r="B441" s="420"/>
      <c r="C441" s="420"/>
      <c r="E441" s="421"/>
      <c r="F441" s="421"/>
      <c r="G441" s="421"/>
      <c r="H441" s="421"/>
      <c r="I441" s="386"/>
      <c r="J441" s="386"/>
      <c r="K441" s="386"/>
      <c r="L441" s="386"/>
      <c r="M441" s="386"/>
      <c r="N441" s="386"/>
    </row>
    <row r="442" spans="1:14" s="418" customFormat="1" ht="15.75">
      <c r="A442" s="419"/>
      <c r="B442" s="420"/>
      <c r="C442" s="420"/>
      <c r="E442" s="421"/>
      <c r="F442" s="421"/>
      <c r="G442" s="421"/>
      <c r="H442" s="421"/>
      <c r="I442" s="386"/>
      <c r="J442" s="386"/>
      <c r="K442" s="386"/>
      <c r="L442" s="386"/>
      <c r="M442" s="386"/>
      <c r="N442" s="386"/>
    </row>
    <row r="443" spans="1:14" s="418" customFormat="1" ht="15.75">
      <c r="A443" s="419"/>
      <c r="B443" s="420"/>
      <c r="C443" s="420"/>
      <c r="E443" s="421"/>
      <c r="F443" s="421"/>
      <c r="G443" s="421"/>
      <c r="H443" s="421"/>
      <c r="I443" s="386"/>
      <c r="J443" s="386"/>
      <c r="K443" s="386"/>
      <c r="L443" s="386"/>
      <c r="M443" s="386"/>
      <c r="N443" s="386"/>
    </row>
    <row r="444" spans="1:14" s="418" customFormat="1" ht="15.75">
      <c r="A444" s="419"/>
      <c r="B444" s="420"/>
      <c r="C444" s="420"/>
      <c r="E444" s="421"/>
      <c r="F444" s="421"/>
      <c r="G444" s="421"/>
      <c r="H444" s="421"/>
      <c r="I444" s="386"/>
      <c r="J444" s="386"/>
      <c r="K444" s="386"/>
      <c r="L444" s="386"/>
      <c r="M444" s="386"/>
      <c r="N444" s="386"/>
    </row>
    <row r="445" spans="1:14" s="418" customFormat="1" ht="15.75">
      <c r="A445" s="419"/>
      <c r="B445" s="420"/>
      <c r="C445" s="420"/>
      <c r="E445" s="421"/>
      <c r="F445" s="421"/>
      <c r="G445" s="421"/>
      <c r="H445" s="421"/>
      <c r="I445" s="386"/>
      <c r="J445" s="386"/>
      <c r="K445" s="386"/>
      <c r="L445" s="386"/>
      <c r="M445" s="386"/>
      <c r="N445" s="386"/>
    </row>
    <row r="446" spans="1:14" s="418" customFormat="1" ht="15.75">
      <c r="A446" s="419"/>
      <c r="B446" s="420"/>
      <c r="C446" s="420"/>
      <c r="E446" s="421"/>
      <c r="F446" s="421"/>
      <c r="G446" s="421"/>
      <c r="H446" s="421"/>
      <c r="I446" s="386"/>
      <c r="J446" s="386"/>
      <c r="K446" s="386"/>
      <c r="L446" s="386"/>
      <c r="M446" s="386"/>
      <c r="N446" s="386"/>
    </row>
    <row r="447" spans="1:14" s="418" customFormat="1" ht="15.75">
      <c r="A447" s="419"/>
      <c r="B447" s="420"/>
      <c r="C447" s="420"/>
      <c r="E447" s="421"/>
      <c r="F447" s="421"/>
      <c r="G447" s="421"/>
      <c r="H447" s="421"/>
      <c r="I447" s="386"/>
      <c r="J447" s="386"/>
      <c r="K447" s="386"/>
      <c r="L447" s="386"/>
      <c r="M447" s="386"/>
      <c r="N447" s="386"/>
    </row>
    <row r="448" spans="1:14" s="418" customFormat="1" ht="15.75">
      <c r="A448" s="419"/>
      <c r="B448" s="420"/>
      <c r="C448" s="420"/>
      <c r="E448" s="421"/>
      <c r="F448" s="421"/>
      <c r="G448" s="421"/>
      <c r="H448" s="421"/>
      <c r="I448" s="386"/>
      <c r="J448" s="386"/>
      <c r="K448" s="386"/>
      <c r="L448" s="386"/>
      <c r="M448" s="386"/>
      <c r="N448" s="386"/>
    </row>
    <row r="449" spans="1:14" s="418" customFormat="1" ht="15.75">
      <c r="A449" s="419"/>
      <c r="B449" s="420"/>
      <c r="C449" s="420"/>
      <c r="E449" s="421"/>
      <c r="F449" s="421"/>
      <c r="G449" s="421"/>
      <c r="H449" s="421"/>
      <c r="I449" s="386"/>
      <c r="J449" s="386"/>
      <c r="K449" s="386"/>
      <c r="L449" s="386"/>
      <c r="M449" s="386"/>
      <c r="N449" s="386"/>
    </row>
    <row r="450" spans="1:14" s="418" customFormat="1" ht="15.75">
      <c r="A450" s="419"/>
      <c r="B450" s="420"/>
      <c r="C450" s="420"/>
      <c r="E450" s="421"/>
      <c r="F450" s="421"/>
      <c r="G450" s="421"/>
      <c r="H450" s="421"/>
      <c r="I450" s="386"/>
      <c r="J450" s="386"/>
      <c r="K450" s="386"/>
      <c r="L450" s="386"/>
      <c r="M450" s="386"/>
      <c r="N450" s="386"/>
    </row>
    <row r="451" spans="1:14" s="418" customFormat="1" ht="15.75">
      <c r="A451" s="419"/>
      <c r="B451" s="420"/>
      <c r="C451" s="420"/>
      <c r="E451" s="421"/>
      <c r="F451" s="421"/>
      <c r="G451" s="421"/>
      <c r="H451" s="421"/>
      <c r="I451" s="386"/>
      <c r="J451" s="386"/>
      <c r="K451" s="386"/>
      <c r="L451" s="386"/>
      <c r="M451" s="386"/>
      <c r="N451" s="386"/>
    </row>
    <row r="452" spans="1:14" s="418" customFormat="1" ht="15.75">
      <c r="A452" s="419"/>
      <c r="B452" s="420"/>
      <c r="C452" s="420"/>
      <c r="E452" s="421"/>
      <c r="F452" s="421"/>
      <c r="G452" s="421"/>
      <c r="H452" s="421"/>
      <c r="I452" s="386"/>
      <c r="J452" s="386"/>
      <c r="K452" s="386"/>
      <c r="L452" s="386"/>
      <c r="M452" s="386"/>
      <c r="N452" s="386"/>
    </row>
    <row r="453" spans="1:14" s="418" customFormat="1" ht="15.75">
      <c r="A453" s="419"/>
      <c r="B453" s="420"/>
      <c r="C453" s="420"/>
      <c r="E453" s="421"/>
      <c r="F453" s="421"/>
      <c r="G453" s="421"/>
      <c r="H453" s="421"/>
      <c r="I453" s="386"/>
      <c r="J453" s="386"/>
      <c r="K453" s="386"/>
      <c r="L453" s="386"/>
      <c r="M453" s="386"/>
      <c r="N453" s="386"/>
    </row>
    <row r="454" spans="1:14" s="418" customFormat="1" ht="15.75">
      <c r="A454" s="419"/>
      <c r="B454" s="420"/>
      <c r="C454" s="420"/>
      <c r="E454" s="421"/>
      <c r="F454" s="421"/>
      <c r="G454" s="421"/>
      <c r="H454" s="421"/>
      <c r="I454" s="386"/>
      <c r="J454" s="386"/>
      <c r="K454" s="386"/>
      <c r="L454" s="386"/>
      <c r="M454" s="386"/>
      <c r="N454" s="386"/>
    </row>
    <row r="455" spans="1:14" s="418" customFormat="1" ht="15.75">
      <c r="A455" s="419"/>
      <c r="B455" s="420"/>
      <c r="C455" s="420"/>
      <c r="E455" s="421"/>
      <c r="F455" s="421"/>
      <c r="G455" s="421"/>
      <c r="H455" s="421"/>
      <c r="I455" s="386"/>
      <c r="J455" s="386"/>
      <c r="K455" s="386"/>
      <c r="L455" s="386"/>
      <c r="M455" s="386"/>
      <c r="N455" s="386"/>
    </row>
    <row r="456" spans="1:14" s="418" customFormat="1" ht="15.75">
      <c r="A456" s="419"/>
      <c r="B456" s="420"/>
      <c r="C456" s="420"/>
      <c r="E456" s="421"/>
      <c r="F456" s="421"/>
      <c r="G456" s="421"/>
      <c r="H456" s="421"/>
      <c r="I456" s="386"/>
      <c r="J456" s="386"/>
      <c r="K456" s="386"/>
      <c r="L456" s="386"/>
      <c r="M456" s="386"/>
      <c r="N456" s="386"/>
    </row>
    <row r="457" spans="1:14" s="418" customFormat="1" ht="15.75">
      <c r="A457" s="419"/>
      <c r="B457" s="420"/>
      <c r="C457" s="420"/>
      <c r="E457" s="421"/>
      <c r="F457" s="421"/>
      <c r="G457" s="421"/>
      <c r="H457" s="421"/>
      <c r="I457" s="386"/>
      <c r="J457" s="386"/>
      <c r="K457" s="386"/>
      <c r="L457" s="386"/>
      <c r="M457" s="386"/>
      <c r="N457" s="386"/>
    </row>
    <row r="458" spans="1:14" s="418" customFormat="1" ht="15.75">
      <c r="A458" s="419"/>
      <c r="B458" s="420"/>
      <c r="C458" s="420"/>
      <c r="E458" s="421"/>
      <c r="F458" s="421"/>
      <c r="G458" s="421"/>
      <c r="H458" s="421"/>
      <c r="I458" s="386"/>
      <c r="J458" s="386"/>
      <c r="K458" s="386"/>
      <c r="L458" s="386"/>
      <c r="M458" s="386"/>
      <c r="N458" s="386"/>
    </row>
    <row r="459" spans="1:14" s="418" customFormat="1" ht="15.75">
      <c r="A459" s="419"/>
      <c r="B459" s="420"/>
      <c r="C459" s="420"/>
      <c r="E459" s="421"/>
      <c r="F459" s="421"/>
      <c r="G459" s="421"/>
      <c r="H459" s="421"/>
      <c r="I459" s="386"/>
      <c r="J459" s="386"/>
      <c r="K459" s="386"/>
      <c r="L459" s="386"/>
      <c r="M459" s="386"/>
      <c r="N459" s="386"/>
    </row>
    <row r="460" spans="1:14" s="418" customFormat="1" ht="15.75">
      <c r="A460" s="419"/>
      <c r="B460" s="420"/>
      <c r="C460" s="420"/>
      <c r="E460" s="421"/>
      <c r="F460" s="421"/>
      <c r="G460" s="421"/>
      <c r="H460" s="421"/>
      <c r="I460" s="386"/>
      <c r="J460" s="386"/>
      <c r="K460" s="386"/>
      <c r="L460" s="386"/>
      <c r="M460" s="386"/>
      <c r="N460" s="386"/>
    </row>
    <row r="461" spans="1:14" s="418" customFormat="1" ht="15.75">
      <c r="A461" s="419"/>
      <c r="B461" s="420"/>
      <c r="C461" s="420"/>
      <c r="E461" s="421"/>
      <c r="F461" s="421"/>
      <c r="G461" s="421"/>
      <c r="H461" s="421"/>
      <c r="I461" s="386"/>
      <c r="J461" s="386"/>
      <c r="K461" s="386"/>
      <c r="L461" s="386"/>
      <c r="M461" s="386"/>
      <c r="N461" s="386"/>
    </row>
    <row r="462" spans="1:14" s="418" customFormat="1" ht="15.75">
      <c r="A462" s="419"/>
      <c r="B462" s="420"/>
      <c r="C462" s="420"/>
      <c r="E462" s="421"/>
      <c r="F462" s="421"/>
      <c r="G462" s="421"/>
      <c r="H462" s="421"/>
      <c r="I462" s="386"/>
      <c r="J462" s="386"/>
      <c r="K462" s="386"/>
      <c r="L462" s="386"/>
      <c r="M462" s="386"/>
      <c r="N462" s="386"/>
    </row>
    <row r="463" spans="1:14" s="418" customFormat="1" ht="15.75">
      <c r="A463" s="419"/>
      <c r="B463" s="420"/>
      <c r="C463" s="420"/>
      <c r="E463" s="421"/>
      <c r="F463" s="421"/>
      <c r="G463" s="421"/>
      <c r="H463" s="421"/>
      <c r="I463" s="386"/>
      <c r="J463" s="386"/>
      <c r="K463" s="386"/>
      <c r="L463" s="386"/>
      <c r="M463" s="386"/>
      <c r="N463" s="386"/>
    </row>
    <row r="464" spans="1:14" s="418" customFormat="1" ht="15.75">
      <c r="A464" s="419"/>
      <c r="B464" s="420"/>
      <c r="C464" s="420"/>
      <c r="E464" s="421"/>
      <c r="F464" s="421"/>
      <c r="G464" s="421"/>
      <c r="H464" s="421"/>
      <c r="I464" s="386"/>
      <c r="J464" s="386"/>
      <c r="K464" s="386"/>
      <c r="L464" s="386"/>
      <c r="M464" s="386"/>
      <c r="N464" s="386"/>
    </row>
    <row r="465" spans="1:14" s="418" customFormat="1" ht="15.75">
      <c r="A465" s="419"/>
      <c r="B465" s="420"/>
      <c r="C465" s="420"/>
      <c r="E465" s="421"/>
      <c r="F465" s="421"/>
      <c r="G465" s="421"/>
      <c r="H465" s="421"/>
      <c r="I465" s="386"/>
      <c r="J465" s="386"/>
      <c r="K465" s="386"/>
      <c r="L465" s="386"/>
      <c r="M465" s="386"/>
      <c r="N465" s="386"/>
    </row>
    <row r="466" spans="1:14" s="418" customFormat="1" ht="15.75">
      <c r="A466" s="419"/>
      <c r="B466" s="420"/>
      <c r="C466" s="420"/>
      <c r="E466" s="421"/>
      <c r="F466" s="421"/>
      <c r="G466" s="421"/>
      <c r="H466" s="421"/>
      <c r="I466" s="386"/>
      <c r="J466" s="386"/>
      <c r="K466" s="386"/>
      <c r="L466" s="386"/>
      <c r="M466" s="386"/>
      <c r="N466" s="386"/>
    </row>
    <row r="467" spans="1:14" s="418" customFormat="1" ht="15.75">
      <c r="A467" s="419"/>
      <c r="B467" s="420"/>
      <c r="C467" s="420"/>
      <c r="E467" s="421"/>
      <c r="F467" s="421"/>
      <c r="G467" s="421"/>
      <c r="H467" s="421"/>
      <c r="I467" s="386"/>
      <c r="J467" s="386"/>
      <c r="K467" s="386"/>
      <c r="L467" s="386"/>
      <c r="M467" s="386"/>
      <c r="N467" s="386"/>
    </row>
    <row r="468" spans="1:14" s="418" customFormat="1" ht="15.75">
      <c r="A468" s="419"/>
      <c r="B468" s="420"/>
      <c r="C468" s="420"/>
      <c r="E468" s="421"/>
      <c r="F468" s="421"/>
      <c r="G468" s="421"/>
      <c r="H468" s="421"/>
      <c r="I468" s="386"/>
      <c r="J468" s="386"/>
      <c r="K468" s="386"/>
      <c r="L468" s="386"/>
      <c r="M468" s="386"/>
      <c r="N468" s="386"/>
    </row>
    <row r="469" spans="1:14" s="418" customFormat="1" ht="15.75">
      <c r="A469" s="419"/>
      <c r="B469" s="420"/>
      <c r="C469" s="420"/>
      <c r="E469" s="421"/>
      <c r="F469" s="421"/>
      <c r="G469" s="421"/>
      <c r="H469" s="421"/>
      <c r="I469" s="386"/>
      <c r="J469" s="386"/>
      <c r="K469" s="386"/>
      <c r="L469" s="386"/>
      <c r="M469" s="386"/>
      <c r="N469" s="386"/>
    </row>
    <row r="470" spans="1:14" s="418" customFormat="1" ht="15.75">
      <c r="A470" s="419"/>
      <c r="B470" s="420"/>
      <c r="C470" s="420"/>
      <c r="E470" s="421"/>
      <c r="F470" s="421"/>
      <c r="G470" s="421"/>
      <c r="H470" s="421"/>
      <c r="I470" s="386"/>
      <c r="J470" s="386"/>
      <c r="K470" s="386"/>
      <c r="L470" s="386"/>
      <c r="M470" s="386"/>
      <c r="N470" s="386"/>
    </row>
    <row r="471" spans="1:14" s="418" customFormat="1" ht="15.75">
      <c r="A471" s="419"/>
      <c r="B471" s="420"/>
      <c r="C471" s="420"/>
      <c r="E471" s="421"/>
      <c r="F471" s="421"/>
      <c r="G471" s="421"/>
      <c r="H471" s="421"/>
      <c r="I471" s="386"/>
      <c r="J471" s="386"/>
      <c r="K471" s="386"/>
      <c r="L471" s="386"/>
      <c r="M471" s="386"/>
      <c r="N471" s="386"/>
    </row>
    <row r="472" spans="1:14" s="418" customFormat="1" ht="15.75">
      <c r="A472" s="419"/>
      <c r="B472" s="420"/>
      <c r="C472" s="420"/>
      <c r="E472" s="421"/>
      <c r="F472" s="421"/>
      <c r="G472" s="421"/>
      <c r="H472" s="421"/>
      <c r="I472" s="386"/>
      <c r="J472" s="386"/>
      <c r="K472" s="386"/>
      <c r="L472" s="386"/>
      <c r="M472" s="386"/>
      <c r="N472" s="386"/>
    </row>
    <row r="473" spans="1:14" s="418" customFormat="1" ht="15.75">
      <c r="A473" s="419"/>
      <c r="B473" s="420"/>
      <c r="C473" s="420"/>
      <c r="E473" s="421"/>
      <c r="F473" s="421"/>
      <c r="G473" s="421"/>
      <c r="H473" s="421"/>
      <c r="I473" s="386"/>
      <c r="J473" s="386"/>
      <c r="K473" s="386"/>
      <c r="L473" s="386"/>
      <c r="M473" s="386"/>
      <c r="N473" s="386"/>
    </row>
    <row r="474" spans="1:14" s="418" customFormat="1" ht="15.75">
      <c r="A474" s="419"/>
      <c r="B474" s="420"/>
      <c r="C474" s="420"/>
      <c r="E474" s="421"/>
      <c r="F474" s="421"/>
      <c r="G474" s="421"/>
      <c r="H474" s="421"/>
      <c r="I474" s="386"/>
      <c r="J474" s="386"/>
      <c r="K474" s="386"/>
      <c r="L474" s="386"/>
      <c r="M474" s="386"/>
      <c r="N474" s="386"/>
    </row>
    <row r="475" spans="1:14" s="418" customFormat="1" ht="15.75">
      <c r="A475" s="419"/>
      <c r="B475" s="420"/>
      <c r="C475" s="420"/>
      <c r="E475" s="421"/>
      <c r="F475" s="421"/>
      <c r="G475" s="421"/>
      <c r="H475" s="421"/>
      <c r="I475" s="386"/>
      <c r="J475" s="386"/>
      <c r="K475" s="386"/>
      <c r="L475" s="386"/>
      <c r="M475" s="386"/>
      <c r="N475" s="386"/>
    </row>
    <row r="476" spans="1:14" s="418" customFormat="1" ht="15.75">
      <c r="A476" s="419"/>
      <c r="B476" s="420"/>
      <c r="C476" s="420"/>
      <c r="E476" s="421"/>
      <c r="F476" s="421"/>
      <c r="G476" s="421"/>
      <c r="H476" s="421"/>
      <c r="I476" s="386"/>
      <c r="J476" s="386"/>
      <c r="K476" s="386"/>
      <c r="L476" s="386"/>
      <c r="M476" s="386"/>
      <c r="N476" s="386"/>
    </row>
    <row r="477" spans="1:14" s="418" customFormat="1" ht="15.75">
      <c r="A477" s="419"/>
      <c r="B477" s="420"/>
      <c r="C477" s="420"/>
      <c r="E477" s="421"/>
      <c r="F477" s="421"/>
      <c r="G477" s="421"/>
      <c r="H477" s="421"/>
      <c r="I477" s="386"/>
      <c r="J477" s="386"/>
      <c r="K477" s="386"/>
      <c r="L477" s="386"/>
      <c r="M477" s="386"/>
      <c r="N477" s="386"/>
    </row>
    <row r="478" spans="1:14" s="418" customFormat="1" ht="15.75">
      <c r="A478" s="419"/>
      <c r="B478" s="420"/>
      <c r="C478" s="420"/>
      <c r="E478" s="421"/>
      <c r="F478" s="421"/>
      <c r="G478" s="421"/>
      <c r="H478" s="421"/>
      <c r="I478" s="386"/>
      <c r="J478" s="386"/>
      <c r="K478" s="386"/>
      <c r="L478" s="386"/>
      <c r="M478" s="386"/>
      <c r="N478" s="386"/>
    </row>
    <row r="479" spans="1:14" s="418" customFormat="1" ht="15.75">
      <c r="A479" s="419"/>
      <c r="B479" s="420"/>
      <c r="C479" s="420"/>
      <c r="E479" s="421"/>
      <c r="F479" s="421"/>
      <c r="G479" s="421"/>
      <c r="H479" s="421"/>
      <c r="I479" s="386"/>
      <c r="J479" s="386"/>
      <c r="K479" s="386"/>
      <c r="L479" s="386"/>
      <c r="M479" s="386"/>
      <c r="N479" s="386"/>
    </row>
    <row r="480" spans="1:14" s="418" customFormat="1" ht="15.75">
      <c r="A480" s="419"/>
      <c r="B480" s="420"/>
      <c r="C480" s="420"/>
      <c r="E480" s="421"/>
      <c r="F480" s="421"/>
      <c r="G480" s="421"/>
      <c r="H480" s="421"/>
      <c r="I480" s="386"/>
      <c r="J480" s="386"/>
      <c r="K480" s="386"/>
      <c r="L480" s="386"/>
      <c r="M480" s="386"/>
      <c r="N480" s="386"/>
    </row>
    <row r="481" spans="1:14" s="418" customFormat="1" ht="15.75">
      <c r="A481" s="419"/>
      <c r="B481" s="420"/>
      <c r="C481" s="420"/>
      <c r="E481" s="421"/>
      <c r="F481" s="421"/>
      <c r="G481" s="421"/>
      <c r="H481" s="421"/>
      <c r="I481" s="386"/>
      <c r="J481" s="386"/>
      <c r="K481" s="386"/>
      <c r="L481" s="386"/>
      <c r="M481" s="386"/>
      <c r="N481" s="386"/>
    </row>
    <row r="482" spans="1:14" s="418" customFormat="1" ht="15.75">
      <c r="A482" s="419"/>
      <c r="B482" s="420"/>
      <c r="C482" s="420"/>
      <c r="E482" s="421"/>
      <c r="F482" s="421"/>
      <c r="G482" s="421"/>
      <c r="H482" s="421"/>
      <c r="I482" s="386"/>
      <c r="J482" s="386"/>
      <c r="K482" s="386"/>
      <c r="L482" s="386"/>
      <c r="M482" s="386"/>
      <c r="N482" s="386"/>
    </row>
    <row r="483" spans="1:14" s="418" customFormat="1" ht="15.75">
      <c r="A483" s="419"/>
      <c r="B483" s="420"/>
      <c r="C483" s="420"/>
      <c r="E483" s="421"/>
      <c r="F483" s="421"/>
      <c r="G483" s="421"/>
      <c r="H483" s="421"/>
      <c r="I483" s="386"/>
      <c r="J483" s="386"/>
      <c r="K483" s="386"/>
      <c r="L483" s="386"/>
      <c r="M483" s="386"/>
      <c r="N483" s="386"/>
    </row>
    <row r="484" spans="1:14" s="418" customFormat="1" ht="15.75">
      <c r="A484" s="419"/>
      <c r="B484" s="420"/>
      <c r="C484" s="420"/>
      <c r="E484" s="421"/>
      <c r="F484" s="421"/>
      <c r="G484" s="421"/>
      <c r="H484" s="421"/>
      <c r="I484" s="386"/>
      <c r="J484" s="386"/>
      <c r="K484" s="386"/>
      <c r="L484" s="386"/>
      <c r="M484" s="386"/>
      <c r="N484" s="386"/>
    </row>
    <row r="485" spans="1:14" s="418" customFormat="1" ht="15.75">
      <c r="A485" s="419"/>
      <c r="B485" s="420"/>
      <c r="C485" s="420"/>
      <c r="E485" s="421"/>
      <c r="F485" s="421"/>
      <c r="G485" s="421"/>
      <c r="H485" s="421"/>
      <c r="I485" s="386"/>
      <c r="J485" s="386"/>
      <c r="K485" s="386"/>
      <c r="L485" s="386"/>
      <c r="M485" s="386"/>
      <c r="N485" s="386"/>
    </row>
    <row r="486" spans="1:14" s="418" customFormat="1" ht="15.75">
      <c r="A486" s="419"/>
      <c r="B486" s="420"/>
      <c r="C486" s="420"/>
      <c r="E486" s="421"/>
      <c r="F486" s="421"/>
      <c r="G486" s="421"/>
      <c r="H486" s="421"/>
      <c r="I486" s="386"/>
      <c r="J486" s="386"/>
      <c r="K486" s="386"/>
      <c r="L486" s="386"/>
      <c r="M486" s="386"/>
      <c r="N486" s="386"/>
    </row>
    <row r="487" spans="1:14" s="418" customFormat="1" ht="15.75">
      <c r="A487" s="419"/>
      <c r="B487" s="420"/>
      <c r="C487" s="420"/>
      <c r="E487" s="421"/>
      <c r="F487" s="421"/>
      <c r="G487" s="421"/>
      <c r="H487" s="421"/>
      <c r="I487" s="386"/>
      <c r="J487" s="386"/>
      <c r="K487" s="386"/>
      <c r="L487" s="386"/>
      <c r="M487" s="386"/>
      <c r="N487" s="386"/>
    </row>
    <row r="488" spans="1:14" s="418" customFormat="1" ht="15.75">
      <c r="A488" s="419"/>
      <c r="B488" s="420"/>
      <c r="C488" s="420"/>
      <c r="E488" s="421"/>
      <c r="F488" s="421"/>
      <c r="G488" s="421"/>
      <c r="H488" s="421"/>
      <c r="I488" s="386"/>
      <c r="J488" s="386"/>
      <c r="K488" s="386"/>
      <c r="L488" s="386"/>
      <c r="M488" s="386"/>
      <c r="N488" s="386"/>
    </row>
    <row r="489" spans="1:14" s="418" customFormat="1" ht="15.75">
      <c r="A489" s="419"/>
      <c r="B489" s="420"/>
      <c r="C489" s="420"/>
      <c r="E489" s="421"/>
      <c r="F489" s="421"/>
      <c r="G489" s="421"/>
      <c r="H489" s="421"/>
      <c r="I489" s="386"/>
      <c r="J489" s="386"/>
      <c r="K489" s="386"/>
      <c r="L489" s="386"/>
      <c r="M489" s="386"/>
      <c r="N489" s="386"/>
    </row>
    <row r="490" spans="1:14" s="418" customFormat="1" ht="15.75">
      <c r="A490" s="419"/>
      <c r="B490" s="420"/>
      <c r="C490" s="420"/>
      <c r="E490" s="421"/>
      <c r="F490" s="421"/>
      <c r="G490" s="421"/>
      <c r="H490" s="421"/>
      <c r="I490" s="386"/>
      <c r="J490" s="386"/>
      <c r="K490" s="386"/>
      <c r="L490" s="386"/>
      <c r="M490" s="386"/>
      <c r="N490" s="386"/>
    </row>
    <row r="491" spans="1:14" s="418" customFormat="1" ht="15.75">
      <c r="A491" s="419"/>
      <c r="B491" s="420"/>
      <c r="C491" s="420"/>
      <c r="E491" s="421"/>
      <c r="F491" s="421"/>
      <c r="G491" s="421"/>
      <c r="H491" s="421"/>
      <c r="I491" s="386"/>
      <c r="J491" s="386"/>
      <c r="K491" s="386"/>
      <c r="L491" s="386"/>
      <c r="M491" s="386"/>
      <c r="N491" s="386"/>
    </row>
    <row r="492" spans="1:14" s="418" customFormat="1" ht="15.75">
      <c r="A492" s="419"/>
      <c r="B492" s="420"/>
      <c r="C492" s="420"/>
      <c r="E492" s="421"/>
      <c r="F492" s="421"/>
      <c r="G492" s="421"/>
      <c r="H492" s="421"/>
      <c r="I492" s="386"/>
      <c r="J492" s="386"/>
      <c r="K492" s="386"/>
      <c r="L492" s="386"/>
      <c r="M492" s="386"/>
      <c r="N492" s="386"/>
    </row>
    <row r="493" spans="1:14" s="418" customFormat="1" ht="15.75">
      <c r="A493" s="419"/>
      <c r="B493" s="420"/>
      <c r="C493" s="420"/>
      <c r="E493" s="421"/>
      <c r="F493" s="421"/>
      <c r="G493" s="421"/>
      <c r="H493" s="421"/>
      <c r="I493" s="386"/>
      <c r="J493" s="386"/>
      <c r="K493" s="386"/>
      <c r="L493" s="386"/>
      <c r="M493" s="386"/>
      <c r="N493" s="386"/>
    </row>
    <row r="494" spans="1:14" s="418" customFormat="1" ht="15.75">
      <c r="A494" s="419"/>
      <c r="B494" s="420"/>
      <c r="C494" s="420"/>
      <c r="E494" s="421"/>
      <c r="F494" s="421"/>
      <c r="G494" s="421"/>
      <c r="H494" s="421"/>
      <c r="I494" s="386"/>
      <c r="J494" s="386"/>
      <c r="K494" s="386"/>
      <c r="L494" s="386"/>
      <c r="M494" s="386"/>
      <c r="N494" s="386"/>
    </row>
    <row r="495" spans="1:14" s="418" customFormat="1" ht="15.75">
      <c r="A495" s="419"/>
      <c r="B495" s="420"/>
      <c r="C495" s="420"/>
      <c r="E495" s="421"/>
      <c r="F495" s="421"/>
      <c r="G495" s="421"/>
      <c r="H495" s="421"/>
      <c r="I495" s="386"/>
      <c r="J495" s="386"/>
      <c r="K495" s="386"/>
      <c r="L495" s="386"/>
      <c r="M495" s="386"/>
      <c r="N495" s="386"/>
    </row>
    <row r="496" spans="1:14" s="418" customFormat="1" ht="15.75">
      <c r="A496" s="419"/>
      <c r="B496" s="420"/>
      <c r="C496" s="420"/>
      <c r="E496" s="421"/>
      <c r="F496" s="421"/>
      <c r="G496" s="421"/>
      <c r="H496" s="421"/>
      <c r="I496" s="386"/>
      <c r="J496" s="386"/>
      <c r="K496" s="386"/>
      <c r="L496" s="386"/>
      <c r="M496" s="386"/>
      <c r="N496" s="386"/>
    </row>
    <row r="497" spans="1:14" s="418" customFormat="1" ht="15.75">
      <c r="A497" s="419"/>
      <c r="B497" s="420"/>
      <c r="C497" s="420"/>
      <c r="E497" s="421"/>
      <c r="F497" s="421"/>
      <c r="G497" s="421"/>
      <c r="H497" s="421"/>
      <c r="I497" s="386"/>
      <c r="J497" s="386"/>
      <c r="K497" s="386"/>
      <c r="L497" s="386"/>
      <c r="M497" s="386"/>
      <c r="N497" s="386"/>
    </row>
    <row r="498" spans="1:14" s="418" customFormat="1" ht="15.75">
      <c r="A498" s="419"/>
      <c r="B498" s="420"/>
      <c r="C498" s="420"/>
      <c r="E498" s="421"/>
      <c r="F498" s="421"/>
      <c r="G498" s="421"/>
      <c r="H498" s="421"/>
      <c r="I498" s="386"/>
      <c r="J498" s="386"/>
      <c r="K498" s="386"/>
      <c r="L498" s="386"/>
      <c r="M498" s="386"/>
      <c r="N498" s="386"/>
    </row>
    <row r="499" spans="1:14" s="418" customFormat="1" ht="15.75">
      <c r="A499" s="419"/>
      <c r="B499" s="420"/>
      <c r="C499" s="420"/>
      <c r="E499" s="421"/>
      <c r="F499" s="421"/>
      <c r="G499" s="421"/>
      <c r="H499" s="421"/>
      <c r="I499" s="386"/>
      <c r="J499" s="386"/>
      <c r="K499" s="386"/>
      <c r="L499" s="386"/>
      <c r="M499" s="386"/>
      <c r="N499" s="386"/>
    </row>
    <row r="500" spans="1:14" s="418" customFormat="1" ht="15.75">
      <c r="A500" s="419"/>
      <c r="B500" s="420"/>
      <c r="C500" s="420"/>
      <c r="E500" s="421"/>
      <c r="F500" s="421"/>
      <c r="G500" s="421"/>
      <c r="H500" s="421"/>
      <c r="I500" s="386"/>
      <c r="J500" s="386"/>
      <c r="K500" s="386"/>
      <c r="L500" s="386"/>
      <c r="M500" s="386"/>
      <c r="N500" s="386"/>
    </row>
    <row r="501" spans="1:14" s="418" customFormat="1" ht="15.75">
      <c r="A501" s="419"/>
      <c r="B501" s="420"/>
      <c r="C501" s="420"/>
      <c r="E501" s="421"/>
      <c r="F501" s="421"/>
      <c r="G501" s="421"/>
      <c r="H501" s="421"/>
      <c r="I501" s="386"/>
      <c r="J501" s="386"/>
      <c r="K501" s="386"/>
      <c r="L501" s="386"/>
      <c r="M501" s="386"/>
      <c r="N501" s="386"/>
    </row>
    <row r="502" spans="1:14" s="418" customFormat="1" ht="15.75">
      <c r="A502" s="419"/>
      <c r="B502" s="420"/>
      <c r="C502" s="420"/>
      <c r="E502" s="421"/>
      <c r="F502" s="421"/>
      <c r="G502" s="421"/>
      <c r="H502" s="421"/>
      <c r="I502" s="386"/>
      <c r="J502" s="386"/>
      <c r="K502" s="386"/>
      <c r="L502" s="386"/>
      <c r="M502" s="386"/>
      <c r="N502" s="386"/>
    </row>
    <row r="503" spans="1:14" s="418" customFormat="1" ht="15.75">
      <c r="A503" s="419"/>
      <c r="B503" s="420"/>
      <c r="C503" s="420"/>
      <c r="E503" s="421"/>
      <c r="F503" s="421"/>
      <c r="G503" s="421"/>
      <c r="H503" s="421"/>
      <c r="I503" s="386"/>
      <c r="J503" s="386"/>
      <c r="K503" s="386"/>
      <c r="L503" s="386"/>
      <c r="M503" s="386"/>
      <c r="N503" s="386"/>
    </row>
    <row r="504" spans="1:14" s="418" customFormat="1" ht="15.75">
      <c r="A504" s="419"/>
      <c r="B504" s="420"/>
      <c r="C504" s="420"/>
      <c r="E504" s="421"/>
      <c r="F504" s="421"/>
      <c r="G504" s="421"/>
      <c r="H504" s="421"/>
      <c r="I504" s="386"/>
      <c r="J504" s="386"/>
      <c r="K504" s="386"/>
      <c r="L504" s="386"/>
      <c r="M504" s="386"/>
      <c r="N504" s="386"/>
    </row>
    <row r="505" spans="1:14" s="418" customFormat="1" ht="15.75">
      <c r="A505" s="419"/>
      <c r="B505" s="420"/>
      <c r="C505" s="420"/>
      <c r="E505" s="421"/>
      <c r="F505" s="421"/>
      <c r="G505" s="421"/>
      <c r="H505" s="421"/>
      <c r="I505" s="386"/>
      <c r="J505" s="386"/>
      <c r="K505" s="386"/>
      <c r="L505" s="386"/>
      <c r="M505" s="386"/>
      <c r="N505" s="386"/>
    </row>
    <row r="506" spans="1:14" s="418" customFormat="1" ht="15.75">
      <c r="A506" s="419"/>
      <c r="B506" s="420"/>
      <c r="C506" s="420"/>
      <c r="E506" s="421"/>
      <c r="F506" s="421"/>
      <c r="G506" s="421"/>
      <c r="H506" s="421"/>
      <c r="I506" s="386"/>
      <c r="J506" s="386"/>
      <c r="K506" s="386"/>
      <c r="L506" s="386"/>
      <c r="M506" s="386"/>
      <c r="N506" s="386"/>
    </row>
    <row r="507" spans="1:14" s="418" customFormat="1" ht="15.75">
      <c r="A507" s="419"/>
      <c r="B507" s="420"/>
      <c r="C507" s="420"/>
      <c r="E507" s="421"/>
      <c r="F507" s="421"/>
      <c r="G507" s="421"/>
      <c r="H507" s="421"/>
      <c r="I507" s="386"/>
      <c r="J507" s="386"/>
      <c r="K507" s="386"/>
      <c r="L507" s="386"/>
      <c r="M507" s="386"/>
      <c r="N507" s="386"/>
    </row>
    <row r="508" spans="1:14" s="418" customFormat="1" ht="15.75">
      <c r="A508" s="419"/>
      <c r="B508" s="420"/>
      <c r="C508" s="420"/>
      <c r="E508" s="421"/>
      <c r="F508" s="421"/>
      <c r="G508" s="421"/>
      <c r="H508" s="421"/>
      <c r="I508" s="386"/>
      <c r="J508" s="386"/>
      <c r="K508" s="386"/>
      <c r="L508" s="386"/>
      <c r="M508" s="386"/>
      <c r="N508" s="386"/>
    </row>
    <row r="509" spans="1:14" s="418" customFormat="1" ht="15.75">
      <c r="A509" s="419"/>
      <c r="B509" s="420"/>
      <c r="C509" s="420"/>
      <c r="E509" s="421"/>
      <c r="F509" s="421"/>
      <c r="G509" s="421"/>
      <c r="H509" s="421"/>
      <c r="I509" s="386"/>
      <c r="J509" s="386"/>
      <c r="K509" s="386"/>
      <c r="L509" s="386"/>
      <c r="M509" s="386"/>
      <c r="N509" s="386"/>
    </row>
    <row r="510" spans="1:14" s="418" customFormat="1" ht="15.75">
      <c r="A510" s="419"/>
      <c r="B510" s="420"/>
      <c r="C510" s="420"/>
      <c r="E510" s="421"/>
      <c r="F510" s="421"/>
      <c r="G510" s="421"/>
      <c r="H510" s="421"/>
      <c r="I510" s="386"/>
      <c r="J510" s="386"/>
      <c r="K510" s="386"/>
      <c r="L510" s="386"/>
      <c r="M510" s="386"/>
      <c r="N510" s="386"/>
    </row>
    <row r="511" spans="1:14" s="418" customFormat="1" ht="15.75">
      <c r="A511" s="419"/>
      <c r="B511" s="420"/>
      <c r="C511" s="420"/>
      <c r="E511" s="421"/>
      <c r="F511" s="421"/>
      <c r="G511" s="421"/>
      <c r="H511" s="421"/>
      <c r="I511" s="386"/>
      <c r="J511" s="386"/>
      <c r="K511" s="386"/>
      <c r="L511" s="386"/>
      <c r="M511" s="386"/>
      <c r="N511" s="386"/>
    </row>
    <row r="512" spans="1:14" s="418" customFormat="1" ht="15.75">
      <c r="A512" s="419"/>
      <c r="B512" s="420"/>
      <c r="C512" s="420"/>
      <c r="E512" s="421"/>
      <c r="F512" s="421"/>
      <c r="G512" s="421"/>
      <c r="H512" s="421"/>
      <c r="I512" s="386"/>
      <c r="J512" s="386"/>
      <c r="K512" s="386"/>
      <c r="L512" s="386"/>
      <c r="M512" s="386"/>
      <c r="N512" s="386"/>
    </row>
    <row r="513" spans="1:14" s="418" customFormat="1" ht="15.75">
      <c r="A513" s="419"/>
      <c r="B513" s="420"/>
      <c r="C513" s="420"/>
      <c r="E513" s="421"/>
      <c r="F513" s="421"/>
      <c r="G513" s="421"/>
      <c r="H513" s="421"/>
      <c r="I513" s="386"/>
      <c r="J513" s="386"/>
      <c r="K513" s="386"/>
      <c r="L513" s="386"/>
      <c r="M513" s="386"/>
      <c r="N513" s="386"/>
    </row>
    <row r="514" spans="1:14" s="418" customFormat="1" ht="15.75">
      <c r="A514" s="419"/>
      <c r="B514" s="420"/>
      <c r="C514" s="420"/>
      <c r="E514" s="421"/>
      <c r="F514" s="421"/>
      <c r="G514" s="421"/>
      <c r="H514" s="421"/>
      <c r="I514" s="386"/>
      <c r="J514" s="386"/>
      <c r="K514" s="386"/>
      <c r="L514" s="386"/>
      <c r="M514" s="386"/>
      <c r="N514" s="386"/>
    </row>
    <row r="515" spans="1:14" s="418" customFormat="1" ht="15.75">
      <c r="A515" s="419"/>
      <c r="B515" s="420"/>
      <c r="C515" s="420"/>
      <c r="E515" s="421"/>
      <c r="F515" s="421"/>
      <c r="G515" s="421"/>
      <c r="H515" s="421"/>
      <c r="I515" s="386"/>
      <c r="J515" s="386"/>
      <c r="K515" s="386"/>
      <c r="L515" s="386"/>
      <c r="M515" s="386"/>
      <c r="N515" s="386"/>
    </row>
    <row r="516" spans="1:14" s="418" customFormat="1" ht="15.75">
      <c r="A516" s="419"/>
      <c r="B516" s="420"/>
      <c r="C516" s="420"/>
      <c r="E516" s="421"/>
      <c r="F516" s="421"/>
      <c r="G516" s="421"/>
      <c r="H516" s="421"/>
      <c r="I516" s="386"/>
      <c r="J516" s="386"/>
      <c r="K516" s="386"/>
      <c r="L516" s="386"/>
      <c r="M516" s="386"/>
      <c r="N516" s="386"/>
    </row>
    <row r="517" spans="1:14" s="418" customFormat="1" ht="15.75">
      <c r="A517" s="419"/>
      <c r="B517" s="420"/>
      <c r="C517" s="420"/>
      <c r="E517" s="421"/>
      <c r="F517" s="421"/>
      <c r="G517" s="421"/>
      <c r="H517" s="421"/>
      <c r="I517" s="386"/>
      <c r="J517" s="386"/>
      <c r="K517" s="386"/>
      <c r="L517" s="386"/>
      <c r="M517" s="386"/>
      <c r="N517" s="386"/>
    </row>
    <row r="518" spans="1:14" s="418" customFormat="1" ht="15.75">
      <c r="A518" s="419"/>
      <c r="B518" s="420"/>
      <c r="C518" s="420"/>
      <c r="E518" s="421"/>
      <c r="F518" s="421"/>
      <c r="G518" s="421"/>
      <c r="H518" s="421"/>
      <c r="I518" s="386"/>
      <c r="J518" s="386"/>
      <c r="K518" s="386"/>
      <c r="L518" s="386"/>
      <c r="M518" s="386"/>
      <c r="N518" s="386"/>
    </row>
    <row r="519" spans="1:14" s="418" customFormat="1" ht="15.75">
      <c r="A519" s="419"/>
      <c r="B519" s="420"/>
      <c r="C519" s="420"/>
      <c r="E519" s="421"/>
      <c r="F519" s="421"/>
      <c r="G519" s="421"/>
      <c r="H519" s="421"/>
      <c r="I519" s="386"/>
      <c r="J519" s="386"/>
      <c r="K519" s="386"/>
      <c r="L519" s="386"/>
      <c r="M519" s="386"/>
      <c r="N519" s="386"/>
    </row>
    <row r="520" spans="1:14" s="418" customFormat="1" ht="15.75">
      <c r="A520" s="419"/>
      <c r="B520" s="420"/>
      <c r="C520" s="420"/>
      <c r="E520" s="421"/>
      <c r="F520" s="421"/>
      <c r="G520" s="421"/>
      <c r="H520" s="421"/>
      <c r="I520" s="386"/>
      <c r="J520" s="386"/>
      <c r="K520" s="386"/>
      <c r="L520" s="386"/>
      <c r="M520" s="386"/>
      <c r="N520" s="386"/>
    </row>
    <row r="521" spans="1:14" s="418" customFormat="1" ht="15.75">
      <c r="A521" s="419"/>
      <c r="B521" s="420"/>
      <c r="C521" s="420"/>
      <c r="E521" s="421"/>
      <c r="F521" s="421"/>
      <c r="G521" s="421"/>
      <c r="H521" s="421"/>
      <c r="I521" s="386"/>
      <c r="J521" s="386"/>
      <c r="K521" s="386"/>
      <c r="L521" s="386"/>
      <c r="M521" s="386"/>
      <c r="N521" s="386"/>
    </row>
    <row r="522" spans="1:14" s="418" customFormat="1" ht="15.75">
      <c r="A522" s="419"/>
      <c r="B522" s="420"/>
      <c r="C522" s="420"/>
      <c r="E522" s="421"/>
      <c r="F522" s="421"/>
      <c r="G522" s="421"/>
      <c r="H522" s="421"/>
      <c r="I522" s="386"/>
      <c r="J522" s="386"/>
      <c r="K522" s="386"/>
      <c r="L522" s="386"/>
      <c r="M522" s="386"/>
      <c r="N522" s="386"/>
    </row>
    <row r="523" spans="1:14" s="418" customFormat="1" ht="15.75">
      <c r="A523" s="419"/>
      <c r="B523" s="420"/>
      <c r="C523" s="420"/>
      <c r="E523" s="421"/>
      <c r="F523" s="421"/>
      <c r="G523" s="421"/>
      <c r="H523" s="421"/>
      <c r="I523" s="386"/>
      <c r="J523" s="386"/>
      <c r="K523" s="386"/>
      <c r="L523" s="386"/>
      <c r="M523" s="386"/>
      <c r="N523" s="386"/>
    </row>
    <row r="524" spans="1:14" s="418" customFormat="1" ht="15.75">
      <c r="A524" s="419"/>
      <c r="B524" s="420"/>
      <c r="C524" s="420"/>
      <c r="E524" s="421"/>
      <c r="F524" s="421"/>
      <c r="G524" s="421"/>
      <c r="H524" s="421"/>
      <c r="I524" s="386"/>
      <c r="J524" s="386"/>
      <c r="K524" s="386"/>
      <c r="L524" s="386"/>
      <c r="M524" s="386"/>
      <c r="N524" s="386"/>
    </row>
    <row r="525" spans="1:14" s="418" customFormat="1" ht="15.75">
      <c r="A525" s="419"/>
      <c r="B525" s="420"/>
      <c r="C525" s="420"/>
      <c r="E525" s="421"/>
      <c r="F525" s="421"/>
      <c r="G525" s="421"/>
      <c r="H525" s="421"/>
      <c r="I525" s="386"/>
      <c r="J525" s="386"/>
      <c r="K525" s="386"/>
      <c r="L525" s="386"/>
      <c r="M525" s="386"/>
      <c r="N525" s="386"/>
    </row>
    <row r="526" spans="1:14" s="418" customFormat="1" ht="15.75">
      <c r="A526" s="419"/>
      <c r="B526" s="420"/>
      <c r="C526" s="420"/>
      <c r="E526" s="421"/>
      <c r="F526" s="421"/>
      <c r="G526" s="421"/>
      <c r="H526" s="421"/>
      <c r="I526" s="386"/>
      <c r="J526" s="386"/>
      <c r="K526" s="386"/>
      <c r="L526" s="386"/>
      <c r="M526" s="386"/>
      <c r="N526" s="386"/>
    </row>
    <row r="527" spans="1:14" s="418" customFormat="1" ht="15.75">
      <c r="A527" s="419"/>
      <c r="B527" s="420"/>
      <c r="C527" s="420"/>
      <c r="E527" s="421"/>
      <c r="F527" s="421"/>
      <c r="G527" s="421"/>
      <c r="H527" s="421"/>
      <c r="I527" s="386"/>
      <c r="J527" s="386"/>
      <c r="K527" s="386"/>
      <c r="L527" s="386"/>
      <c r="M527" s="386"/>
      <c r="N527" s="386"/>
    </row>
    <row r="528" spans="1:14" s="418" customFormat="1" ht="15.75">
      <c r="A528" s="419"/>
      <c r="B528" s="420"/>
      <c r="C528" s="420"/>
      <c r="E528" s="421"/>
      <c r="F528" s="421"/>
      <c r="G528" s="421"/>
      <c r="H528" s="421"/>
      <c r="I528" s="386"/>
      <c r="J528" s="386"/>
      <c r="K528" s="386"/>
      <c r="L528" s="386"/>
      <c r="M528" s="386"/>
      <c r="N528" s="386"/>
    </row>
    <row r="529" spans="1:14" s="418" customFormat="1" ht="15.75">
      <c r="A529" s="419"/>
      <c r="B529" s="420"/>
      <c r="C529" s="420"/>
      <c r="E529" s="421"/>
      <c r="F529" s="421"/>
      <c r="G529" s="421"/>
      <c r="H529" s="421"/>
      <c r="I529" s="386"/>
      <c r="J529" s="386"/>
      <c r="K529" s="386"/>
      <c r="L529" s="386"/>
      <c r="M529" s="386"/>
      <c r="N529" s="386"/>
    </row>
    <row r="530" spans="1:14" s="418" customFormat="1" ht="15.75">
      <c r="A530" s="419"/>
      <c r="B530" s="420"/>
      <c r="C530" s="420"/>
      <c r="E530" s="421"/>
      <c r="F530" s="421"/>
      <c r="G530" s="421"/>
      <c r="H530" s="421"/>
      <c r="I530" s="386"/>
      <c r="J530" s="386"/>
      <c r="K530" s="386"/>
      <c r="L530" s="386"/>
      <c r="M530" s="386"/>
      <c r="N530" s="386"/>
    </row>
    <row r="531" spans="1:14" s="418" customFormat="1" ht="15.75">
      <c r="A531" s="419"/>
      <c r="B531" s="420"/>
      <c r="C531" s="420"/>
      <c r="E531" s="421"/>
      <c r="F531" s="421"/>
      <c r="G531" s="421"/>
      <c r="H531" s="421"/>
      <c r="I531" s="386"/>
      <c r="J531" s="386"/>
      <c r="K531" s="386"/>
      <c r="L531" s="386"/>
      <c r="M531" s="386"/>
      <c r="N531" s="386"/>
    </row>
    <row r="532" spans="1:14" s="418" customFormat="1" ht="15.75">
      <c r="A532" s="419"/>
      <c r="B532" s="420"/>
      <c r="C532" s="420"/>
      <c r="E532" s="421"/>
      <c r="F532" s="421"/>
      <c r="G532" s="421"/>
      <c r="H532" s="421"/>
      <c r="I532" s="386"/>
      <c r="J532" s="386"/>
      <c r="K532" s="386"/>
      <c r="L532" s="386"/>
      <c r="M532" s="386"/>
      <c r="N532" s="386"/>
    </row>
    <row r="533" spans="1:14" s="418" customFormat="1" ht="15.75">
      <c r="A533" s="419"/>
      <c r="B533" s="420"/>
      <c r="C533" s="420"/>
      <c r="E533" s="421"/>
      <c r="F533" s="421"/>
      <c r="G533" s="421"/>
      <c r="H533" s="421"/>
      <c r="I533" s="386"/>
      <c r="J533" s="386"/>
      <c r="K533" s="386"/>
      <c r="L533" s="386"/>
      <c r="M533" s="386"/>
      <c r="N533" s="386"/>
    </row>
    <row r="534" spans="1:14" s="418" customFormat="1" ht="15.75">
      <c r="A534" s="419"/>
      <c r="B534" s="420"/>
      <c r="C534" s="420"/>
      <c r="E534" s="421"/>
      <c r="F534" s="421"/>
      <c r="G534" s="421"/>
      <c r="H534" s="421"/>
      <c r="I534" s="386"/>
      <c r="J534" s="386"/>
      <c r="K534" s="386"/>
      <c r="L534" s="386"/>
      <c r="M534" s="386"/>
      <c r="N534" s="386"/>
    </row>
    <row r="535" spans="1:14" s="418" customFormat="1" ht="15.75">
      <c r="A535" s="419"/>
      <c r="B535" s="420"/>
      <c r="C535" s="420"/>
      <c r="E535" s="421"/>
      <c r="F535" s="421"/>
      <c r="G535" s="421"/>
      <c r="H535" s="421"/>
      <c r="I535" s="386"/>
      <c r="J535" s="386"/>
      <c r="K535" s="386"/>
      <c r="L535" s="386"/>
      <c r="M535" s="386"/>
      <c r="N535" s="386"/>
    </row>
    <row r="536" spans="1:14" s="418" customFormat="1" ht="15.75">
      <c r="A536" s="419"/>
      <c r="B536" s="420"/>
      <c r="C536" s="420"/>
      <c r="E536" s="421"/>
      <c r="F536" s="421"/>
      <c r="G536" s="421"/>
      <c r="H536" s="421"/>
      <c r="I536" s="386"/>
      <c r="J536" s="386"/>
      <c r="K536" s="386"/>
      <c r="L536" s="386"/>
      <c r="M536" s="386"/>
      <c r="N536" s="386"/>
    </row>
    <row r="537" spans="1:14" s="418" customFormat="1" ht="15.75">
      <c r="A537" s="419"/>
      <c r="B537" s="420"/>
      <c r="C537" s="420"/>
      <c r="E537" s="421"/>
      <c r="F537" s="421"/>
      <c r="G537" s="421"/>
      <c r="H537" s="421"/>
      <c r="I537" s="386"/>
      <c r="J537" s="386"/>
      <c r="K537" s="386"/>
      <c r="L537" s="386"/>
      <c r="M537" s="386"/>
      <c r="N537" s="386"/>
    </row>
    <row r="538" spans="1:14" s="418" customFormat="1" ht="15.75">
      <c r="A538" s="419"/>
      <c r="B538" s="420"/>
      <c r="C538" s="420"/>
      <c r="E538" s="421"/>
      <c r="F538" s="421"/>
      <c r="G538" s="421"/>
      <c r="H538" s="421"/>
      <c r="I538" s="386"/>
      <c r="J538" s="386"/>
      <c r="K538" s="386"/>
      <c r="L538" s="386"/>
      <c r="M538" s="386"/>
      <c r="N538" s="386"/>
    </row>
    <row r="539" spans="1:14" s="418" customFormat="1" ht="15.75">
      <c r="A539" s="419"/>
      <c r="B539" s="420"/>
      <c r="C539" s="420"/>
      <c r="E539" s="421"/>
      <c r="F539" s="421"/>
      <c r="G539" s="421"/>
      <c r="H539" s="421"/>
      <c r="I539" s="386"/>
      <c r="J539" s="386"/>
      <c r="K539" s="386"/>
      <c r="L539" s="386"/>
      <c r="M539" s="386"/>
      <c r="N539" s="386"/>
    </row>
    <row r="540" spans="1:14" s="418" customFormat="1" ht="15.75">
      <c r="A540" s="419"/>
      <c r="B540" s="420"/>
      <c r="C540" s="420"/>
      <c r="E540" s="421"/>
      <c r="F540" s="421"/>
      <c r="G540" s="421"/>
      <c r="H540" s="421"/>
      <c r="I540" s="386"/>
      <c r="J540" s="386"/>
      <c r="K540" s="386"/>
      <c r="L540" s="386"/>
      <c r="M540" s="386"/>
      <c r="N540" s="386"/>
    </row>
    <row r="541" spans="1:14" s="418" customFormat="1" ht="15.75">
      <c r="A541" s="419"/>
      <c r="B541" s="420"/>
      <c r="C541" s="420"/>
      <c r="E541" s="421"/>
      <c r="F541" s="421"/>
      <c r="G541" s="421"/>
      <c r="H541" s="421"/>
      <c r="I541" s="386"/>
      <c r="J541" s="386"/>
      <c r="K541" s="386"/>
      <c r="L541" s="386"/>
      <c r="M541" s="386"/>
      <c r="N541" s="386"/>
    </row>
    <row r="542" spans="1:14" s="418" customFormat="1" ht="15.75">
      <c r="A542" s="419"/>
      <c r="B542" s="420"/>
      <c r="C542" s="420"/>
      <c r="E542" s="421"/>
      <c r="F542" s="421"/>
      <c r="G542" s="421"/>
      <c r="H542" s="421"/>
      <c r="I542" s="386"/>
      <c r="J542" s="386"/>
      <c r="K542" s="386"/>
      <c r="L542" s="386"/>
      <c r="M542" s="386"/>
      <c r="N542" s="386"/>
    </row>
    <row r="543" spans="1:14" s="418" customFormat="1" ht="15.75">
      <c r="A543" s="419"/>
      <c r="B543" s="420"/>
      <c r="C543" s="420"/>
      <c r="E543" s="421"/>
      <c r="F543" s="421"/>
      <c r="G543" s="421"/>
      <c r="H543" s="421"/>
      <c r="I543" s="386"/>
      <c r="J543" s="386"/>
      <c r="K543" s="386"/>
      <c r="L543" s="386"/>
      <c r="M543" s="386"/>
      <c r="N543" s="386"/>
    </row>
    <row r="544" spans="1:14" s="418" customFormat="1" ht="15.75">
      <c r="A544" s="419"/>
      <c r="B544" s="420"/>
      <c r="C544" s="420"/>
      <c r="E544" s="421"/>
      <c r="F544" s="421"/>
      <c r="G544" s="421"/>
      <c r="H544" s="421"/>
      <c r="I544" s="386"/>
      <c r="J544" s="386"/>
      <c r="K544" s="386"/>
      <c r="L544" s="386"/>
      <c r="M544" s="386"/>
      <c r="N544" s="386"/>
    </row>
    <row r="545" spans="1:14" s="418" customFormat="1" ht="15.75">
      <c r="A545" s="419"/>
      <c r="B545" s="420"/>
      <c r="C545" s="420"/>
      <c r="E545" s="421"/>
      <c r="F545" s="421"/>
      <c r="G545" s="421"/>
      <c r="H545" s="421"/>
      <c r="I545" s="386"/>
      <c r="J545" s="386"/>
      <c r="K545" s="386"/>
      <c r="L545" s="386"/>
      <c r="M545" s="386"/>
      <c r="N545" s="386"/>
    </row>
    <row r="546" spans="1:14" s="418" customFormat="1" ht="15.75">
      <c r="A546" s="419"/>
      <c r="B546" s="420"/>
      <c r="C546" s="420"/>
      <c r="E546" s="421"/>
      <c r="F546" s="421"/>
      <c r="G546" s="421"/>
      <c r="H546" s="421"/>
      <c r="I546" s="386"/>
      <c r="J546" s="386"/>
      <c r="K546" s="386"/>
      <c r="L546" s="386"/>
      <c r="M546" s="386"/>
      <c r="N546" s="386"/>
    </row>
    <row r="547" spans="1:14" s="418" customFormat="1" ht="15.75">
      <c r="A547" s="419"/>
      <c r="B547" s="420"/>
      <c r="C547" s="420"/>
      <c r="E547" s="421"/>
      <c r="F547" s="421"/>
      <c r="G547" s="421"/>
      <c r="H547" s="421"/>
      <c r="I547" s="386"/>
      <c r="J547" s="386"/>
      <c r="K547" s="386"/>
      <c r="L547" s="386"/>
      <c r="M547" s="386"/>
      <c r="N547" s="386"/>
    </row>
    <row r="548" spans="1:14" s="418" customFormat="1" ht="15.75">
      <c r="A548" s="419"/>
      <c r="B548" s="420"/>
      <c r="C548" s="420"/>
      <c r="E548" s="421"/>
      <c r="F548" s="421"/>
      <c r="G548" s="421"/>
      <c r="H548" s="421"/>
      <c r="I548" s="386"/>
      <c r="J548" s="386"/>
      <c r="K548" s="386"/>
      <c r="L548" s="386"/>
      <c r="M548" s="386"/>
      <c r="N548" s="386"/>
    </row>
    <row r="549" spans="1:14" s="418" customFormat="1" ht="15.75">
      <c r="A549" s="419"/>
      <c r="B549" s="420"/>
      <c r="C549" s="420"/>
      <c r="E549" s="421"/>
      <c r="F549" s="421"/>
      <c r="G549" s="421"/>
      <c r="H549" s="421"/>
      <c r="I549" s="386"/>
      <c r="J549" s="386"/>
      <c r="K549" s="386"/>
      <c r="L549" s="386"/>
      <c r="M549" s="386"/>
      <c r="N549" s="386"/>
    </row>
    <row r="550" spans="1:14" s="418" customFormat="1" ht="15.75">
      <c r="A550" s="419"/>
      <c r="B550" s="420"/>
      <c r="C550" s="420"/>
      <c r="E550" s="421"/>
      <c r="F550" s="421"/>
      <c r="G550" s="421"/>
      <c r="H550" s="421"/>
      <c r="I550" s="386"/>
      <c r="J550" s="386"/>
      <c r="K550" s="386"/>
      <c r="L550" s="386"/>
      <c r="M550" s="386"/>
      <c r="N550" s="386"/>
    </row>
    <row r="551" spans="1:14" s="418" customFormat="1" ht="15.75">
      <c r="A551" s="419"/>
      <c r="B551" s="420"/>
      <c r="C551" s="420"/>
      <c r="E551" s="421"/>
      <c r="F551" s="421"/>
      <c r="G551" s="421"/>
      <c r="H551" s="421"/>
      <c r="I551" s="386"/>
      <c r="J551" s="386"/>
      <c r="K551" s="386"/>
      <c r="L551" s="386"/>
      <c r="M551" s="386"/>
      <c r="N551" s="386"/>
    </row>
    <row r="552" spans="1:14" s="418" customFormat="1" ht="15.75">
      <c r="A552" s="419"/>
      <c r="B552" s="420"/>
      <c r="C552" s="420"/>
      <c r="E552" s="421"/>
      <c r="F552" s="421"/>
      <c r="G552" s="421"/>
      <c r="H552" s="421"/>
      <c r="I552" s="386"/>
      <c r="J552" s="386"/>
      <c r="K552" s="386"/>
      <c r="L552" s="386"/>
      <c r="M552" s="386"/>
      <c r="N552" s="386"/>
    </row>
    <row r="553" spans="1:14" s="418" customFormat="1" ht="15.75">
      <c r="A553" s="419"/>
      <c r="B553" s="420"/>
      <c r="C553" s="420"/>
      <c r="E553" s="421"/>
      <c r="F553" s="421"/>
      <c r="G553" s="421"/>
      <c r="H553" s="421"/>
      <c r="I553" s="386"/>
      <c r="J553" s="386"/>
      <c r="K553" s="386"/>
      <c r="L553" s="386"/>
      <c r="M553" s="386"/>
      <c r="N553" s="386"/>
    </row>
    <row r="554" spans="1:14" s="418" customFormat="1" ht="15.75">
      <c r="A554" s="419"/>
      <c r="B554" s="420"/>
      <c r="C554" s="420"/>
      <c r="E554" s="421"/>
      <c r="F554" s="421"/>
      <c r="G554" s="421"/>
      <c r="H554" s="421"/>
      <c r="I554" s="386"/>
      <c r="J554" s="386"/>
      <c r="K554" s="386"/>
      <c r="L554" s="386"/>
      <c r="M554" s="386"/>
      <c r="N554" s="386"/>
    </row>
    <row r="555" spans="1:14" s="418" customFormat="1" ht="15.75">
      <c r="A555" s="419"/>
      <c r="B555" s="420"/>
      <c r="C555" s="420"/>
      <c r="E555" s="421"/>
      <c r="F555" s="421"/>
      <c r="G555" s="421"/>
      <c r="H555" s="421"/>
      <c r="I555" s="386"/>
      <c r="J555" s="386"/>
      <c r="K555" s="386"/>
      <c r="L555" s="386"/>
      <c r="M555" s="386"/>
      <c r="N555" s="386"/>
    </row>
    <row r="556" spans="1:14" s="418" customFormat="1" ht="15.75">
      <c r="A556" s="419"/>
      <c r="B556" s="420"/>
      <c r="C556" s="420"/>
      <c r="E556" s="421"/>
      <c r="F556" s="421"/>
      <c r="G556" s="421"/>
      <c r="H556" s="421"/>
      <c r="I556" s="386"/>
      <c r="J556" s="386"/>
      <c r="K556" s="386"/>
      <c r="L556" s="386"/>
      <c r="M556" s="386"/>
      <c r="N556" s="386"/>
    </row>
    <row r="557" spans="1:14" s="418" customFormat="1" ht="15.75">
      <c r="A557" s="419"/>
      <c r="B557" s="420"/>
      <c r="C557" s="420"/>
      <c r="E557" s="421"/>
      <c r="F557" s="421"/>
      <c r="G557" s="421"/>
      <c r="H557" s="421"/>
      <c r="I557" s="386"/>
      <c r="J557" s="386"/>
      <c r="K557" s="386"/>
      <c r="L557" s="386"/>
      <c r="M557" s="386"/>
      <c r="N557" s="386"/>
    </row>
    <row r="558" spans="1:14" s="418" customFormat="1" ht="15.75">
      <c r="A558" s="419"/>
      <c r="B558" s="420"/>
      <c r="C558" s="420"/>
      <c r="E558" s="421"/>
      <c r="F558" s="421"/>
      <c r="G558" s="421"/>
      <c r="H558" s="421"/>
      <c r="I558" s="386"/>
      <c r="J558" s="386"/>
      <c r="K558" s="386"/>
      <c r="L558" s="386"/>
      <c r="M558" s="386"/>
      <c r="N558" s="386"/>
    </row>
    <row r="559" spans="1:14" s="418" customFormat="1" ht="15.75">
      <c r="A559" s="419"/>
      <c r="B559" s="420"/>
      <c r="C559" s="420"/>
      <c r="E559" s="421"/>
      <c r="F559" s="421"/>
      <c r="G559" s="421"/>
      <c r="H559" s="421"/>
      <c r="I559" s="386"/>
      <c r="J559" s="386"/>
      <c r="K559" s="386"/>
      <c r="L559" s="386"/>
      <c r="M559" s="386"/>
      <c r="N559" s="386"/>
    </row>
    <row r="560" spans="1:14" s="418" customFormat="1" ht="15.75">
      <c r="A560" s="419"/>
      <c r="B560" s="420"/>
      <c r="C560" s="420"/>
      <c r="E560" s="421"/>
      <c r="F560" s="421"/>
      <c r="G560" s="421"/>
      <c r="H560" s="421"/>
      <c r="I560" s="386"/>
      <c r="J560" s="386"/>
      <c r="K560" s="386"/>
      <c r="L560" s="386"/>
      <c r="M560" s="386"/>
      <c r="N560" s="386"/>
    </row>
    <row r="561" spans="1:14" s="418" customFormat="1" ht="15.75">
      <c r="A561" s="419"/>
      <c r="B561" s="420"/>
      <c r="C561" s="420"/>
      <c r="E561" s="421"/>
      <c r="F561" s="421"/>
      <c r="G561" s="421"/>
      <c r="H561" s="421"/>
      <c r="I561" s="386"/>
      <c r="J561" s="386"/>
      <c r="K561" s="386"/>
      <c r="L561" s="386"/>
      <c r="M561" s="386"/>
      <c r="N561" s="386"/>
    </row>
    <row r="562" spans="1:14" s="418" customFormat="1" ht="15.75">
      <c r="A562" s="419"/>
      <c r="B562" s="420"/>
      <c r="C562" s="420"/>
      <c r="E562" s="421"/>
      <c r="F562" s="421"/>
      <c r="G562" s="421"/>
      <c r="H562" s="421"/>
      <c r="I562" s="386"/>
      <c r="J562" s="386"/>
      <c r="K562" s="386"/>
      <c r="L562" s="386"/>
      <c r="M562" s="386"/>
      <c r="N562" s="386"/>
    </row>
    <row r="563" spans="1:14" s="418" customFormat="1" ht="15.75">
      <c r="A563" s="419"/>
      <c r="B563" s="420"/>
      <c r="C563" s="420"/>
      <c r="E563" s="421"/>
      <c r="F563" s="421"/>
      <c r="G563" s="421"/>
      <c r="H563" s="421"/>
      <c r="I563" s="386"/>
      <c r="J563" s="386"/>
      <c r="K563" s="386"/>
      <c r="L563" s="386"/>
      <c r="M563" s="386"/>
      <c r="N563" s="386"/>
    </row>
    <row r="564" spans="1:14" s="418" customFormat="1" ht="15.75">
      <c r="A564" s="419"/>
      <c r="B564" s="420"/>
      <c r="C564" s="420"/>
      <c r="E564" s="421"/>
      <c r="F564" s="421"/>
      <c r="G564" s="421"/>
      <c r="H564" s="421"/>
      <c r="I564" s="386"/>
      <c r="J564" s="386"/>
      <c r="K564" s="386"/>
      <c r="L564" s="386"/>
      <c r="M564" s="386"/>
      <c r="N564" s="386"/>
    </row>
    <row r="565" spans="1:14" s="418" customFormat="1" ht="15.75">
      <c r="A565" s="419"/>
      <c r="B565" s="420"/>
      <c r="C565" s="420"/>
      <c r="E565" s="421"/>
      <c r="F565" s="421"/>
      <c r="G565" s="421"/>
      <c r="H565" s="421"/>
      <c r="I565" s="386"/>
      <c r="J565" s="386"/>
      <c r="K565" s="386"/>
      <c r="L565" s="386"/>
      <c r="M565" s="386"/>
      <c r="N565" s="386"/>
    </row>
    <row r="566" spans="1:14" s="418" customFormat="1" ht="15.75">
      <c r="A566" s="419"/>
      <c r="B566" s="420"/>
      <c r="C566" s="420"/>
      <c r="E566" s="421"/>
      <c r="F566" s="421"/>
      <c r="G566" s="421"/>
      <c r="H566" s="421"/>
      <c r="I566" s="386"/>
      <c r="J566" s="386"/>
      <c r="K566" s="386"/>
      <c r="L566" s="386"/>
      <c r="M566" s="386"/>
      <c r="N566" s="386"/>
    </row>
    <row r="567" spans="1:14" s="418" customFormat="1" ht="15.75">
      <c r="A567" s="419"/>
      <c r="B567" s="420"/>
      <c r="C567" s="420"/>
      <c r="E567" s="421"/>
      <c r="F567" s="421"/>
      <c r="G567" s="421"/>
      <c r="H567" s="421"/>
      <c r="I567" s="386"/>
      <c r="J567" s="386"/>
      <c r="K567" s="386"/>
      <c r="L567" s="386"/>
      <c r="M567" s="386"/>
      <c r="N567" s="386"/>
    </row>
    <row r="568" spans="1:14" s="418" customFormat="1" ht="15.75">
      <c r="A568" s="419"/>
      <c r="B568" s="420"/>
      <c r="C568" s="420"/>
      <c r="E568" s="421"/>
      <c r="F568" s="421"/>
      <c r="G568" s="421"/>
      <c r="H568" s="421"/>
      <c r="I568" s="386"/>
      <c r="J568" s="386"/>
      <c r="K568" s="386"/>
      <c r="L568" s="386"/>
      <c r="M568" s="386"/>
      <c r="N568" s="386"/>
    </row>
    <row r="569" spans="1:14" s="418" customFormat="1" ht="15.75">
      <c r="A569" s="419"/>
      <c r="B569" s="420"/>
      <c r="C569" s="420"/>
      <c r="E569" s="421"/>
      <c r="F569" s="421"/>
      <c r="G569" s="421"/>
      <c r="H569" s="421"/>
      <c r="I569" s="386"/>
      <c r="J569" s="386"/>
      <c r="K569" s="386"/>
      <c r="L569" s="386"/>
      <c r="M569" s="386"/>
      <c r="N569" s="386"/>
    </row>
    <row r="570" spans="1:14" s="418" customFormat="1" ht="15.75">
      <c r="A570" s="419"/>
      <c r="B570" s="420"/>
      <c r="C570" s="420"/>
      <c r="E570" s="421"/>
      <c r="F570" s="421"/>
      <c r="G570" s="421"/>
      <c r="H570" s="421"/>
      <c r="I570" s="386"/>
      <c r="J570" s="386"/>
      <c r="K570" s="386"/>
      <c r="L570" s="386"/>
      <c r="M570" s="386"/>
      <c r="N570" s="386"/>
    </row>
    <row r="571" spans="1:14" s="418" customFormat="1" ht="15.75">
      <c r="A571" s="419"/>
      <c r="B571" s="420"/>
      <c r="C571" s="420"/>
      <c r="E571" s="421"/>
      <c r="F571" s="421"/>
      <c r="G571" s="421"/>
      <c r="H571" s="421"/>
      <c r="I571" s="386"/>
      <c r="J571" s="386"/>
      <c r="K571" s="386"/>
      <c r="L571" s="386"/>
      <c r="M571" s="386"/>
      <c r="N571" s="386"/>
    </row>
    <row r="572" spans="1:14" s="418" customFormat="1" ht="15.75">
      <c r="A572" s="419"/>
      <c r="B572" s="420"/>
      <c r="C572" s="420"/>
      <c r="E572" s="421"/>
      <c r="F572" s="421"/>
      <c r="G572" s="421"/>
      <c r="H572" s="421"/>
      <c r="I572" s="386"/>
      <c r="J572" s="386"/>
      <c r="K572" s="386"/>
      <c r="L572" s="386"/>
      <c r="M572" s="386"/>
      <c r="N572" s="386"/>
    </row>
    <row r="573" spans="1:14" s="418" customFormat="1" ht="15.75">
      <c r="A573" s="419"/>
      <c r="B573" s="420"/>
      <c r="C573" s="420"/>
      <c r="E573" s="421"/>
      <c r="F573" s="421"/>
      <c r="G573" s="421"/>
      <c r="H573" s="421"/>
      <c r="I573" s="386"/>
      <c r="J573" s="386"/>
      <c r="K573" s="386"/>
      <c r="L573" s="386"/>
      <c r="M573" s="386"/>
      <c r="N573" s="386"/>
    </row>
    <row r="574" spans="1:14" s="418" customFormat="1" ht="15.75">
      <c r="A574" s="419"/>
      <c r="B574" s="420"/>
      <c r="C574" s="420"/>
      <c r="E574" s="421"/>
      <c r="F574" s="421"/>
      <c r="G574" s="421"/>
      <c r="H574" s="421"/>
      <c r="I574" s="386"/>
      <c r="J574" s="386"/>
      <c r="K574" s="386"/>
      <c r="L574" s="386"/>
      <c r="M574" s="386"/>
      <c r="N574" s="386"/>
    </row>
    <row r="575" spans="1:14" s="418" customFormat="1" ht="15.75">
      <c r="A575" s="419"/>
      <c r="B575" s="420"/>
      <c r="C575" s="420"/>
      <c r="E575" s="421"/>
      <c r="F575" s="421"/>
      <c r="G575" s="421"/>
      <c r="H575" s="421"/>
      <c r="I575" s="386"/>
      <c r="J575" s="386"/>
      <c r="K575" s="386"/>
      <c r="L575" s="386"/>
      <c r="M575" s="386"/>
      <c r="N575" s="386"/>
    </row>
    <row r="576" spans="1:14" s="418" customFormat="1" ht="15.75">
      <c r="A576" s="419"/>
      <c r="B576" s="420"/>
      <c r="C576" s="420"/>
      <c r="E576" s="421"/>
      <c r="F576" s="421"/>
      <c r="G576" s="421"/>
      <c r="H576" s="421"/>
      <c r="I576" s="386"/>
      <c r="J576" s="386"/>
      <c r="K576" s="386"/>
      <c r="L576" s="386"/>
      <c r="M576" s="386"/>
      <c r="N576" s="386"/>
    </row>
    <row r="577" spans="1:14" s="418" customFormat="1" ht="15.75">
      <c r="A577" s="419"/>
      <c r="B577" s="420"/>
      <c r="C577" s="420"/>
      <c r="E577" s="421"/>
      <c r="F577" s="421"/>
      <c r="G577" s="421"/>
      <c r="H577" s="421"/>
      <c r="I577" s="386"/>
      <c r="J577" s="386"/>
      <c r="K577" s="386"/>
      <c r="L577" s="386"/>
      <c r="M577" s="386"/>
      <c r="N577" s="386"/>
    </row>
    <row r="578" spans="1:14" s="418" customFormat="1" ht="15.75">
      <c r="A578" s="419"/>
      <c r="B578" s="420"/>
      <c r="C578" s="420"/>
      <c r="E578" s="421"/>
      <c r="F578" s="421"/>
      <c r="G578" s="421"/>
      <c r="H578" s="421"/>
      <c r="I578" s="386"/>
      <c r="J578" s="386"/>
      <c r="K578" s="386"/>
      <c r="L578" s="386"/>
      <c r="M578" s="386"/>
      <c r="N578" s="386"/>
    </row>
    <row r="579" spans="1:14" s="418" customFormat="1" ht="15.75">
      <c r="A579" s="419"/>
      <c r="B579" s="420"/>
      <c r="C579" s="420"/>
      <c r="E579" s="421"/>
      <c r="F579" s="421"/>
      <c r="G579" s="421"/>
      <c r="H579" s="421"/>
      <c r="I579" s="386"/>
      <c r="J579" s="386"/>
      <c r="K579" s="386"/>
      <c r="L579" s="386"/>
      <c r="M579" s="386"/>
      <c r="N579" s="386"/>
    </row>
    <row r="580" spans="1:14" s="418" customFormat="1" ht="15.75">
      <c r="A580" s="419"/>
      <c r="B580" s="420"/>
      <c r="C580" s="420"/>
      <c r="E580" s="421"/>
      <c r="F580" s="421"/>
      <c r="G580" s="421"/>
      <c r="H580" s="421"/>
      <c r="I580" s="386"/>
      <c r="J580" s="386"/>
      <c r="K580" s="386"/>
      <c r="L580" s="386"/>
      <c r="M580" s="386"/>
      <c r="N580" s="386"/>
    </row>
    <row r="581" spans="1:14" s="418" customFormat="1" ht="15.75">
      <c r="A581" s="419"/>
      <c r="B581" s="420"/>
      <c r="C581" s="420"/>
      <c r="E581" s="421"/>
      <c r="F581" s="421"/>
      <c r="G581" s="421"/>
      <c r="H581" s="421"/>
      <c r="I581" s="386"/>
      <c r="J581" s="386"/>
      <c r="K581" s="386"/>
      <c r="L581" s="386"/>
      <c r="M581" s="386"/>
      <c r="N581" s="386"/>
    </row>
    <row r="582" spans="1:14" s="418" customFormat="1" ht="15.75">
      <c r="A582" s="419"/>
      <c r="B582" s="420"/>
      <c r="C582" s="420"/>
      <c r="E582" s="421"/>
      <c r="F582" s="421"/>
      <c r="G582" s="421"/>
      <c r="H582" s="421"/>
      <c r="I582" s="386"/>
      <c r="J582" s="386"/>
      <c r="K582" s="386"/>
      <c r="L582" s="386"/>
      <c r="M582" s="386"/>
      <c r="N582" s="386"/>
    </row>
    <row r="583" spans="1:14" s="418" customFormat="1" ht="15.75">
      <c r="A583" s="419"/>
      <c r="B583" s="420"/>
      <c r="C583" s="420"/>
      <c r="E583" s="421"/>
      <c r="F583" s="421"/>
      <c r="G583" s="421"/>
      <c r="H583" s="421"/>
      <c r="I583" s="386"/>
      <c r="J583" s="386"/>
      <c r="K583" s="386"/>
      <c r="L583" s="386"/>
      <c r="M583" s="386"/>
      <c r="N583" s="386"/>
    </row>
    <row r="584" spans="1:14" s="418" customFormat="1" ht="15.75">
      <c r="A584" s="419"/>
      <c r="B584" s="420"/>
      <c r="C584" s="420"/>
      <c r="E584" s="421"/>
      <c r="F584" s="421"/>
      <c r="G584" s="421"/>
      <c r="H584" s="421"/>
      <c r="I584" s="386"/>
      <c r="J584" s="386"/>
      <c r="K584" s="386"/>
      <c r="L584" s="386"/>
      <c r="M584" s="386"/>
      <c r="N584" s="386"/>
    </row>
    <row r="585" spans="1:14" s="418" customFormat="1" ht="15.75">
      <c r="A585" s="419"/>
      <c r="B585" s="420"/>
      <c r="C585" s="420"/>
      <c r="E585" s="421"/>
      <c r="F585" s="421"/>
      <c r="G585" s="421"/>
      <c r="H585" s="421"/>
      <c r="I585" s="386"/>
      <c r="J585" s="386"/>
      <c r="K585" s="386"/>
      <c r="L585" s="386"/>
      <c r="M585" s="386"/>
      <c r="N585" s="386"/>
    </row>
    <row r="586" spans="1:14" s="418" customFormat="1" ht="15.75">
      <c r="A586" s="419"/>
      <c r="B586" s="420"/>
      <c r="C586" s="420"/>
      <c r="E586" s="421"/>
      <c r="F586" s="421"/>
      <c r="G586" s="421"/>
      <c r="H586" s="421"/>
      <c r="I586" s="386"/>
      <c r="J586" s="386"/>
      <c r="K586" s="386"/>
      <c r="L586" s="386"/>
      <c r="M586" s="386"/>
      <c r="N586" s="386"/>
    </row>
    <row r="587" spans="1:14" s="418" customFormat="1" ht="15.75">
      <c r="A587" s="419"/>
      <c r="B587" s="420"/>
      <c r="C587" s="420"/>
      <c r="E587" s="421"/>
      <c r="F587" s="421"/>
      <c r="G587" s="421"/>
      <c r="H587" s="421"/>
      <c r="I587" s="386"/>
      <c r="J587" s="386"/>
      <c r="K587" s="386"/>
      <c r="L587" s="386"/>
      <c r="M587" s="386"/>
      <c r="N587" s="386"/>
    </row>
    <row r="588" spans="1:14" s="418" customFormat="1" ht="15.75">
      <c r="A588" s="419"/>
      <c r="B588" s="420"/>
      <c r="C588" s="420"/>
      <c r="E588" s="421"/>
      <c r="F588" s="421"/>
      <c r="G588" s="421"/>
      <c r="H588" s="421"/>
      <c r="I588" s="386"/>
      <c r="J588" s="386"/>
      <c r="K588" s="386"/>
      <c r="L588" s="386"/>
      <c r="M588" s="386"/>
      <c r="N588" s="386"/>
    </row>
    <row r="589" spans="1:14" s="418" customFormat="1" ht="15.75">
      <c r="A589" s="419"/>
      <c r="B589" s="420"/>
      <c r="C589" s="420"/>
      <c r="E589" s="421"/>
      <c r="F589" s="421"/>
      <c r="G589" s="421"/>
      <c r="H589" s="421"/>
      <c r="I589" s="386"/>
      <c r="J589" s="386"/>
      <c r="K589" s="386"/>
      <c r="L589" s="386"/>
      <c r="M589" s="386"/>
      <c r="N589" s="386"/>
    </row>
    <row r="590" spans="1:14" s="418" customFormat="1" ht="15.75">
      <c r="A590" s="419"/>
      <c r="B590" s="420"/>
      <c r="C590" s="420"/>
      <c r="E590" s="421"/>
      <c r="F590" s="421"/>
      <c r="G590" s="421"/>
      <c r="H590" s="421"/>
      <c r="I590" s="386"/>
      <c r="J590" s="386"/>
      <c r="K590" s="386"/>
      <c r="L590" s="386"/>
      <c r="M590" s="386"/>
      <c r="N590" s="386"/>
    </row>
    <row r="591" spans="1:14" s="418" customFormat="1" ht="15.75">
      <c r="A591" s="419"/>
      <c r="B591" s="420"/>
      <c r="C591" s="420"/>
      <c r="E591" s="421"/>
      <c r="F591" s="421"/>
      <c r="G591" s="421"/>
      <c r="H591" s="421"/>
      <c r="I591" s="386"/>
      <c r="J591" s="386"/>
      <c r="K591" s="386"/>
      <c r="L591" s="386"/>
      <c r="M591" s="386"/>
      <c r="N591" s="386"/>
    </row>
    <row r="592" spans="1:14" s="418" customFormat="1" ht="15.75">
      <c r="A592" s="419"/>
      <c r="B592" s="420"/>
      <c r="C592" s="420"/>
      <c r="E592" s="421"/>
      <c r="F592" s="421"/>
      <c r="G592" s="421"/>
      <c r="H592" s="421"/>
      <c r="I592" s="386"/>
      <c r="J592" s="386"/>
      <c r="K592" s="386"/>
      <c r="L592" s="386"/>
      <c r="M592" s="386"/>
      <c r="N592" s="386"/>
    </row>
    <row r="593" spans="1:14" s="418" customFormat="1" ht="15.75">
      <c r="A593" s="419"/>
      <c r="B593" s="420"/>
      <c r="C593" s="420"/>
      <c r="E593" s="421"/>
      <c r="F593" s="421"/>
      <c r="G593" s="421"/>
      <c r="H593" s="421"/>
      <c r="I593" s="386"/>
      <c r="J593" s="386"/>
      <c r="K593" s="386"/>
      <c r="L593" s="386"/>
      <c r="M593" s="386"/>
      <c r="N593" s="386"/>
    </row>
    <row r="594" spans="1:14" s="418" customFormat="1" ht="15.75">
      <c r="A594" s="419"/>
      <c r="B594" s="420"/>
      <c r="C594" s="420"/>
      <c r="E594" s="421"/>
      <c r="F594" s="421"/>
      <c r="G594" s="421"/>
      <c r="H594" s="421"/>
      <c r="I594" s="386"/>
      <c r="J594" s="386"/>
      <c r="K594" s="386"/>
      <c r="L594" s="386"/>
      <c r="M594" s="386"/>
      <c r="N594" s="386"/>
    </row>
    <row r="595" spans="1:14" s="418" customFormat="1" ht="15.75">
      <c r="A595" s="419"/>
      <c r="B595" s="420"/>
      <c r="C595" s="420"/>
      <c r="E595" s="421"/>
      <c r="F595" s="421"/>
      <c r="G595" s="421"/>
      <c r="H595" s="421"/>
      <c r="I595" s="386"/>
      <c r="J595" s="386"/>
      <c r="K595" s="386"/>
      <c r="L595" s="386"/>
      <c r="M595" s="386"/>
      <c r="N595" s="386"/>
    </row>
    <row r="596" spans="1:14" s="418" customFormat="1" ht="15.75">
      <c r="A596" s="419"/>
      <c r="B596" s="420"/>
      <c r="C596" s="420"/>
      <c r="E596" s="421"/>
      <c r="F596" s="421"/>
      <c r="G596" s="421"/>
      <c r="H596" s="421"/>
      <c r="I596" s="386"/>
      <c r="J596" s="386"/>
      <c r="K596" s="386"/>
      <c r="L596" s="386"/>
      <c r="M596" s="386"/>
      <c r="N596" s="386"/>
    </row>
    <row r="597" spans="1:14" s="418" customFormat="1" ht="15.75">
      <c r="A597" s="419"/>
      <c r="B597" s="420"/>
      <c r="C597" s="420"/>
      <c r="E597" s="421"/>
      <c r="F597" s="421"/>
      <c r="G597" s="421"/>
      <c r="H597" s="421"/>
      <c r="I597" s="386"/>
      <c r="J597" s="386"/>
      <c r="K597" s="386"/>
      <c r="L597" s="386"/>
      <c r="M597" s="386"/>
      <c r="N597" s="386"/>
    </row>
    <row r="598" spans="1:14" s="418" customFormat="1" ht="15.75">
      <c r="A598" s="419"/>
      <c r="B598" s="420"/>
      <c r="C598" s="420"/>
      <c r="E598" s="421"/>
      <c r="F598" s="421"/>
      <c r="G598" s="421"/>
      <c r="H598" s="421"/>
      <c r="I598" s="386"/>
      <c r="J598" s="386"/>
      <c r="K598" s="386"/>
      <c r="L598" s="386"/>
      <c r="M598" s="386"/>
      <c r="N598" s="386"/>
    </row>
    <row r="599" spans="1:14" s="418" customFormat="1" ht="15.75">
      <c r="A599" s="419"/>
      <c r="B599" s="420"/>
      <c r="C599" s="420"/>
      <c r="E599" s="421"/>
      <c r="F599" s="421"/>
      <c r="G599" s="421"/>
      <c r="H599" s="421"/>
      <c r="I599" s="386"/>
      <c r="J599" s="386"/>
      <c r="K599" s="386"/>
      <c r="L599" s="386"/>
      <c r="M599" s="386"/>
      <c r="N599" s="386"/>
    </row>
    <row r="600" spans="1:14" s="418" customFormat="1" ht="15.75">
      <c r="A600" s="419"/>
      <c r="B600" s="420"/>
      <c r="C600" s="420"/>
      <c r="E600" s="421"/>
      <c r="F600" s="421"/>
      <c r="G600" s="421"/>
      <c r="H600" s="421"/>
      <c r="I600" s="386"/>
      <c r="J600" s="386"/>
      <c r="K600" s="386"/>
      <c r="L600" s="386"/>
      <c r="M600" s="386"/>
      <c r="N600" s="386"/>
    </row>
    <row r="601" spans="1:14" s="418" customFormat="1" ht="15.75">
      <c r="A601" s="419"/>
      <c r="B601" s="420"/>
      <c r="C601" s="420"/>
      <c r="E601" s="421"/>
      <c r="F601" s="421"/>
      <c r="G601" s="421"/>
      <c r="H601" s="421"/>
      <c r="I601" s="386"/>
      <c r="J601" s="386"/>
      <c r="K601" s="386"/>
      <c r="L601" s="386"/>
      <c r="M601" s="386"/>
      <c r="N601" s="386"/>
    </row>
    <row r="602" spans="1:14" s="418" customFormat="1" ht="15.75">
      <c r="A602" s="419"/>
      <c r="B602" s="420"/>
      <c r="C602" s="420"/>
      <c r="E602" s="421"/>
      <c r="F602" s="421"/>
      <c r="G602" s="421"/>
      <c r="H602" s="421"/>
      <c r="I602" s="386"/>
      <c r="J602" s="386"/>
      <c r="K602" s="386"/>
      <c r="L602" s="386"/>
      <c r="M602" s="386"/>
      <c r="N602" s="386"/>
    </row>
    <row r="603" spans="1:14" s="418" customFormat="1" ht="15.75">
      <c r="A603" s="419"/>
      <c r="B603" s="420"/>
      <c r="C603" s="420"/>
      <c r="E603" s="421"/>
      <c r="F603" s="421"/>
      <c r="G603" s="421"/>
      <c r="H603" s="421"/>
      <c r="I603" s="386"/>
      <c r="J603" s="386"/>
      <c r="K603" s="386"/>
      <c r="L603" s="386"/>
      <c r="M603" s="386"/>
      <c r="N603" s="386"/>
    </row>
    <row r="604" spans="1:14" s="418" customFormat="1" ht="15.75">
      <c r="A604" s="419"/>
      <c r="B604" s="420"/>
      <c r="C604" s="420"/>
      <c r="E604" s="421"/>
      <c r="F604" s="421"/>
      <c r="G604" s="421"/>
      <c r="H604" s="421"/>
      <c r="I604" s="386"/>
      <c r="J604" s="386"/>
      <c r="K604" s="386"/>
      <c r="L604" s="386"/>
      <c r="M604" s="386"/>
      <c r="N604" s="386"/>
    </row>
    <row r="605" spans="1:14" s="418" customFormat="1" ht="15.75">
      <c r="A605" s="419"/>
      <c r="B605" s="420"/>
      <c r="C605" s="420"/>
      <c r="E605" s="421"/>
      <c r="F605" s="421"/>
      <c r="G605" s="421"/>
      <c r="H605" s="421"/>
      <c r="I605" s="386"/>
      <c r="J605" s="386"/>
      <c r="K605" s="386"/>
      <c r="L605" s="386"/>
      <c r="M605" s="386"/>
      <c r="N605" s="386"/>
    </row>
    <row r="606" spans="1:14" s="418" customFormat="1" ht="15.75">
      <c r="A606" s="419"/>
      <c r="B606" s="420"/>
      <c r="C606" s="420"/>
      <c r="E606" s="421"/>
      <c r="F606" s="421"/>
      <c r="G606" s="421"/>
      <c r="H606" s="421"/>
      <c r="I606" s="386"/>
      <c r="J606" s="386"/>
      <c r="K606" s="386"/>
      <c r="L606" s="386"/>
      <c r="M606" s="386"/>
      <c r="N606" s="386"/>
    </row>
    <row r="607" spans="1:14" s="418" customFormat="1" ht="15.75">
      <c r="A607" s="419"/>
      <c r="B607" s="420"/>
      <c r="C607" s="420"/>
      <c r="E607" s="421"/>
      <c r="F607" s="421"/>
      <c r="G607" s="421"/>
      <c r="H607" s="421"/>
      <c r="I607" s="386"/>
      <c r="J607" s="386"/>
      <c r="K607" s="386"/>
      <c r="L607" s="386"/>
      <c r="M607" s="386"/>
      <c r="N607" s="386"/>
    </row>
    <row r="608" spans="1:14" s="418" customFormat="1" ht="15.75">
      <c r="A608" s="419"/>
      <c r="B608" s="420"/>
      <c r="C608" s="420"/>
      <c r="E608" s="421"/>
      <c r="F608" s="421"/>
      <c r="G608" s="421"/>
      <c r="H608" s="421"/>
      <c r="I608" s="386"/>
      <c r="J608" s="386"/>
      <c r="K608" s="386"/>
      <c r="L608" s="386"/>
      <c r="M608" s="386"/>
      <c r="N608" s="386"/>
    </row>
    <row r="609" spans="1:14" s="418" customFormat="1" ht="15.75">
      <c r="A609" s="419"/>
      <c r="B609" s="420"/>
      <c r="C609" s="420"/>
      <c r="E609" s="421"/>
      <c r="F609" s="421"/>
      <c r="G609" s="421"/>
      <c r="H609" s="421"/>
      <c r="I609" s="386"/>
      <c r="J609" s="386"/>
      <c r="K609" s="386"/>
      <c r="L609" s="386"/>
      <c r="M609" s="386"/>
      <c r="N609" s="386"/>
    </row>
    <row r="610" spans="1:14" s="418" customFormat="1" ht="15.75">
      <c r="A610" s="419"/>
      <c r="B610" s="420"/>
      <c r="C610" s="420"/>
      <c r="E610" s="421"/>
      <c r="F610" s="421"/>
      <c r="G610" s="421"/>
      <c r="H610" s="421"/>
      <c r="I610" s="386"/>
      <c r="J610" s="386"/>
      <c r="K610" s="386"/>
      <c r="L610" s="386"/>
      <c r="M610" s="386"/>
      <c r="N610" s="386"/>
    </row>
    <row r="611" spans="1:14" s="418" customFormat="1" ht="15.75">
      <c r="A611" s="419"/>
      <c r="B611" s="420"/>
      <c r="C611" s="420"/>
      <c r="E611" s="421"/>
      <c r="F611" s="421"/>
      <c r="G611" s="421"/>
      <c r="H611" s="421"/>
      <c r="I611" s="386"/>
      <c r="J611" s="386"/>
      <c r="K611" s="386"/>
      <c r="L611" s="386"/>
      <c r="M611" s="386"/>
      <c r="N611" s="386"/>
    </row>
    <row r="612" spans="1:14" s="418" customFormat="1" ht="15.75">
      <c r="A612" s="419"/>
      <c r="B612" s="420"/>
      <c r="C612" s="420"/>
      <c r="E612" s="421"/>
      <c r="F612" s="421"/>
      <c r="G612" s="421"/>
      <c r="H612" s="421"/>
      <c r="I612" s="386"/>
      <c r="J612" s="386"/>
      <c r="K612" s="386"/>
      <c r="L612" s="386"/>
      <c r="M612" s="386"/>
      <c r="N612" s="386"/>
    </row>
    <row r="613" spans="1:14" s="418" customFormat="1" ht="15.75">
      <c r="A613" s="419"/>
      <c r="B613" s="420"/>
      <c r="C613" s="420"/>
      <c r="E613" s="421"/>
      <c r="F613" s="421"/>
      <c r="G613" s="421"/>
      <c r="H613" s="421"/>
      <c r="I613" s="386"/>
      <c r="J613" s="386"/>
      <c r="K613" s="386"/>
      <c r="L613" s="386"/>
      <c r="M613" s="386"/>
      <c r="N613" s="386"/>
    </row>
    <row r="614" spans="1:14" s="418" customFormat="1" ht="15.75">
      <c r="A614" s="419"/>
      <c r="B614" s="420"/>
      <c r="C614" s="420"/>
      <c r="E614" s="421"/>
      <c r="F614" s="421"/>
      <c r="G614" s="421"/>
      <c r="H614" s="421"/>
      <c r="I614" s="386"/>
      <c r="J614" s="386"/>
      <c r="K614" s="386"/>
      <c r="L614" s="386"/>
      <c r="M614" s="386"/>
      <c r="N614" s="386"/>
    </row>
    <row r="615" spans="1:14" s="418" customFormat="1" ht="15.75">
      <c r="A615" s="419"/>
      <c r="B615" s="420"/>
      <c r="C615" s="420"/>
      <c r="E615" s="421"/>
      <c r="F615" s="421"/>
      <c r="G615" s="421"/>
      <c r="H615" s="421"/>
      <c r="I615" s="386"/>
      <c r="J615" s="386"/>
      <c r="K615" s="386"/>
      <c r="L615" s="386"/>
      <c r="M615" s="386"/>
      <c r="N615" s="386"/>
    </row>
    <row r="616" spans="1:14" s="418" customFormat="1" ht="15.75">
      <c r="A616" s="419"/>
      <c r="B616" s="420"/>
      <c r="C616" s="420"/>
      <c r="E616" s="421"/>
      <c r="F616" s="421"/>
      <c r="G616" s="421"/>
      <c r="H616" s="421"/>
      <c r="I616" s="386"/>
      <c r="J616" s="386"/>
      <c r="K616" s="386"/>
      <c r="L616" s="386"/>
      <c r="M616" s="386"/>
      <c r="N616" s="386"/>
    </row>
    <row r="617" spans="1:14" s="418" customFormat="1" ht="15.75">
      <c r="A617" s="419"/>
      <c r="B617" s="420"/>
      <c r="C617" s="420"/>
      <c r="E617" s="421"/>
      <c r="F617" s="421"/>
      <c r="G617" s="421"/>
      <c r="H617" s="421"/>
      <c r="I617" s="386"/>
      <c r="J617" s="386"/>
      <c r="K617" s="386"/>
      <c r="L617" s="386"/>
      <c r="M617" s="386"/>
      <c r="N617" s="386"/>
    </row>
    <row r="618" spans="1:14" s="418" customFormat="1" ht="15.75">
      <c r="A618" s="419"/>
      <c r="B618" s="420"/>
      <c r="C618" s="420"/>
      <c r="E618" s="421"/>
      <c r="F618" s="421"/>
      <c r="G618" s="421"/>
      <c r="H618" s="421"/>
      <c r="I618" s="386"/>
      <c r="J618" s="386"/>
      <c r="K618" s="386"/>
      <c r="L618" s="386"/>
      <c r="M618" s="386"/>
      <c r="N618" s="386"/>
    </row>
    <row r="619" spans="1:14" s="418" customFormat="1" ht="15.75">
      <c r="A619" s="419"/>
      <c r="B619" s="420"/>
      <c r="C619" s="420"/>
      <c r="E619" s="421"/>
      <c r="F619" s="421"/>
      <c r="G619" s="421"/>
      <c r="H619" s="421"/>
      <c r="I619" s="386"/>
      <c r="J619" s="386"/>
      <c r="K619" s="386"/>
      <c r="L619" s="386"/>
      <c r="M619" s="386"/>
      <c r="N619" s="386"/>
    </row>
    <row r="620" spans="1:14" s="418" customFormat="1" ht="15.75">
      <c r="A620" s="419"/>
      <c r="B620" s="420"/>
      <c r="C620" s="420"/>
      <c r="E620" s="421"/>
      <c r="F620" s="421"/>
      <c r="G620" s="421"/>
      <c r="H620" s="421"/>
      <c r="I620" s="386"/>
      <c r="J620" s="386"/>
      <c r="K620" s="386"/>
      <c r="L620" s="386"/>
      <c r="M620" s="386"/>
      <c r="N620" s="386"/>
    </row>
    <row r="621" spans="1:14" s="418" customFormat="1" ht="15.75">
      <c r="A621" s="419"/>
      <c r="B621" s="420"/>
      <c r="C621" s="420"/>
      <c r="E621" s="421"/>
      <c r="F621" s="421"/>
      <c r="G621" s="421"/>
      <c r="H621" s="421"/>
      <c r="I621" s="386"/>
      <c r="J621" s="386"/>
      <c r="K621" s="386"/>
      <c r="L621" s="386"/>
      <c r="M621" s="386"/>
      <c r="N621" s="386"/>
    </row>
    <row r="622" spans="1:14" s="418" customFormat="1" ht="15.75">
      <c r="A622" s="419"/>
      <c r="B622" s="420"/>
      <c r="C622" s="420"/>
      <c r="E622" s="421"/>
      <c r="F622" s="421"/>
      <c r="G622" s="421"/>
      <c r="H622" s="421"/>
      <c r="I622" s="386"/>
      <c r="J622" s="386"/>
      <c r="K622" s="386"/>
      <c r="L622" s="386"/>
      <c r="M622" s="386"/>
      <c r="N622" s="386"/>
    </row>
    <row r="623" spans="1:14" s="418" customFormat="1" ht="15.75">
      <c r="A623" s="419"/>
      <c r="B623" s="420"/>
      <c r="C623" s="420"/>
      <c r="E623" s="421"/>
      <c r="F623" s="421"/>
      <c r="G623" s="421"/>
      <c r="H623" s="421"/>
      <c r="I623" s="386"/>
      <c r="J623" s="386"/>
      <c r="K623" s="386"/>
      <c r="L623" s="386"/>
      <c r="M623" s="386"/>
      <c r="N623" s="386"/>
    </row>
    <row r="624" spans="1:14" s="418" customFormat="1" ht="15.75">
      <c r="A624" s="419"/>
      <c r="B624" s="420"/>
      <c r="C624" s="420"/>
      <c r="E624" s="421"/>
      <c r="F624" s="421"/>
      <c r="G624" s="421"/>
      <c r="H624" s="421"/>
      <c r="I624" s="386"/>
      <c r="J624" s="386"/>
      <c r="K624" s="386"/>
      <c r="L624" s="386"/>
      <c r="M624" s="386"/>
      <c r="N624" s="386"/>
    </row>
    <row r="625" spans="1:14" s="418" customFormat="1" ht="15.75">
      <c r="A625" s="419"/>
      <c r="B625" s="420"/>
      <c r="C625" s="420"/>
      <c r="E625" s="421"/>
      <c r="F625" s="421"/>
      <c r="G625" s="421"/>
      <c r="H625" s="421"/>
      <c r="I625" s="386"/>
      <c r="J625" s="386"/>
      <c r="K625" s="386"/>
      <c r="L625" s="386"/>
      <c r="M625" s="386"/>
      <c r="N625" s="386"/>
    </row>
    <row r="626" spans="1:14" s="418" customFormat="1" ht="15.75">
      <c r="A626" s="419"/>
      <c r="B626" s="420"/>
      <c r="C626" s="420"/>
      <c r="E626" s="421"/>
      <c r="F626" s="421"/>
      <c r="G626" s="421"/>
      <c r="H626" s="421"/>
      <c r="I626" s="386"/>
      <c r="J626" s="386"/>
      <c r="K626" s="386"/>
      <c r="L626" s="386"/>
      <c r="M626" s="386"/>
      <c r="N626" s="386"/>
    </row>
    <row r="627" spans="1:14" s="418" customFormat="1" ht="15.75">
      <c r="A627" s="419"/>
      <c r="B627" s="420"/>
      <c r="C627" s="420"/>
      <c r="E627" s="421"/>
      <c r="F627" s="421"/>
      <c r="G627" s="421"/>
      <c r="H627" s="421"/>
      <c r="I627" s="386"/>
      <c r="J627" s="386"/>
      <c r="K627" s="386"/>
      <c r="L627" s="386"/>
      <c r="M627" s="386"/>
      <c r="N627" s="386"/>
    </row>
    <row r="628" spans="1:14" s="418" customFormat="1" ht="15.75">
      <c r="A628" s="419"/>
      <c r="B628" s="420"/>
      <c r="C628" s="420"/>
      <c r="E628" s="421"/>
      <c r="F628" s="421"/>
      <c r="G628" s="421"/>
      <c r="H628" s="421"/>
      <c r="I628" s="386"/>
      <c r="J628" s="386"/>
      <c r="K628" s="386"/>
      <c r="L628" s="386"/>
      <c r="M628" s="386"/>
      <c r="N628" s="386"/>
    </row>
    <row r="629" spans="1:14" s="418" customFormat="1" ht="15.75">
      <c r="A629" s="419"/>
      <c r="B629" s="420"/>
      <c r="C629" s="420"/>
      <c r="E629" s="421"/>
      <c r="F629" s="421"/>
      <c r="G629" s="421"/>
      <c r="H629" s="421"/>
      <c r="I629" s="386"/>
      <c r="J629" s="386"/>
      <c r="K629" s="386"/>
      <c r="L629" s="386"/>
      <c r="M629" s="386"/>
      <c r="N629" s="386"/>
    </row>
    <row r="630" spans="1:14" s="418" customFormat="1" ht="15.75">
      <c r="A630" s="419"/>
      <c r="B630" s="420"/>
      <c r="C630" s="420"/>
      <c r="E630" s="421"/>
      <c r="F630" s="421"/>
      <c r="G630" s="421"/>
      <c r="H630" s="421"/>
      <c r="I630" s="386"/>
      <c r="J630" s="386"/>
      <c r="K630" s="386"/>
      <c r="L630" s="386"/>
      <c r="M630" s="386"/>
      <c r="N630" s="386"/>
    </row>
    <row r="631" spans="1:14" s="418" customFormat="1" ht="15.75">
      <c r="A631" s="419"/>
      <c r="B631" s="420"/>
      <c r="C631" s="420"/>
      <c r="E631" s="421"/>
      <c r="F631" s="421"/>
      <c r="G631" s="421"/>
      <c r="H631" s="421"/>
      <c r="I631" s="386"/>
      <c r="J631" s="386"/>
      <c r="K631" s="386"/>
      <c r="L631" s="386"/>
      <c r="M631" s="386"/>
      <c r="N631" s="386"/>
    </row>
    <row r="632" spans="1:14" s="418" customFormat="1" ht="15.75">
      <c r="A632" s="419"/>
      <c r="B632" s="420"/>
      <c r="C632" s="420"/>
      <c r="E632" s="421"/>
      <c r="F632" s="421"/>
      <c r="G632" s="421"/>
      <c r="H632" s="421"/>
      <c r="I632" s="386"/>
      <c r="J632" s="386"/>
      <c r="K632" s="386"/>
      <c r="L632" s="386"/>
      <c r="M632" s="386"/>
      <c r="N632" s="386"/>
    </row>
    <row r="633" spans="1:14" s="418" customFormat="1" ht="15.75">
      <c r="A633" s="419"/>
      <c r="B633" s="420"/>
      <c r="C633" s="420"/>
      <c r="E633" s="421"/>
      <c r="F633" s="421"/>
      <c r="G633" s="421"/>
      <c r="H633" s="421"/>
      <c r="I633" s="386"/>
      <c r="J633" s="386"/>
      <c r="K633" s="386"/>
      <c r="L633" s="386"/>
      <c r="M633" s="386"/>
      <c r="N633" s="386"/>
    </row>
    <row r="634" spans="1:14" s="418" customFormat="1" ht="15.75">
      <c r="A634" s="419"/>
      <c r="B634" s="420"/>
      <c r="C634" s="420"/>
      <c r="E634" s="421"/>
      <c r="F634" s="421"/>
      <c r="G634" s="421"/>
      <c r="H634" s="421"/>
      <c r="I634" s="386"/>
      <c r="J634" s="386"/>
      <c r="K634" s="386"/>
      <c r="L634" s="386"/>
      <c r="M634" s="386"/>
      <c r="N634" s="386"/>
    </row>
    <row r="635" spans="1:14" s="418" customFormat="1" ht="15.75">
      <c r="A635" s="419"/>
      <c r="B635" s="420"/>
      <c r="C635" s="420"/>
      <c r="E635" s="421"/>
      <c r="F635" s="421"/>
      <c r="G635" s="421"/>
      <c r="H635" s="421"/>
      <c r="I635" s="386"/>
      <c r="J635" s="386"/>
      <c r="K635" s="386"/>
      <c r="L635" s="386"/>
      <c r="M635" s="386"/>
      <c r="N635" s="386"/>
    </row>
    <row r="636" spans="1:14" s="418" customFormat="1" ht="15.75">
      <c r="A636" s="419"/>
      <c r="B636" s="420"/>
      <c r="C636" s="420"/>
      <c r="E636" s="421"/>
      <c r="F636" s="421"/>
      <c r="G636" s="421"/>
      <c r="H636" s="421"/>
      <c r="I636" s="386"/>
      <c r="J636" s="386"/>
      <c r="K636" s="386"/>
      <c r="L636" s="386"/>
      <c r="M636" s="386"/>
      <c r="N636" s="386"/>
    </row>
    <row r="637" spans="1:14" s="418" customFormat="1" ht="15.75">
      <c r="A637" s="419"/>
      <c r="B637" s="420"/>
      <c r="C637" s="420"/>
      <c r="E637" s="421"/>
      <c r="F637" s="421"/>
      <c r="G637" s="421"/>
      <c r="H637" s="421"/>
      <c r="I637" s="386"/>
      <c r="J637" s="386"/>
      <c r="K637" s="386"/>
      <c r="L637" s="386"/>
      <c r="M637" s="386"/>
      <c r="N637" s="386"/>
    </row>
    <row r="638" spans="1:14" s="418" customFormat="1" ht="15.75">
      <c r="A638" s="419"/>
      <c r="B638" s="420"/>
      <c r="C638" s="420"/>
      <c r="E638" s="421"/>
      <c r="F638" s="421"/>
      <c r="G638" s="421"/>
      <c r="H638" s="421"/>
      <c r="I638" s="386"/>
      <c r="J638" s="386"/>
      <c r="K638" s="386"/>
      <c r="L638" s="386"/>
      <c r="M638" s="386"/>
      <c r="N638" s="386"/>
    </row>
    <row r="639" spans="1:14" s="418" customFormat="1" ht="15.75">
      <c r="A639" s="419"/>
      <c r="B639" s="420"/>
      <c r="C639" s="420"/>
      <c r="E639" s="421"/>
      <c r="F639" s="421"/>
      <c r="G639" s="421"/>
      <c r="H639" s="421"/>
      <c r="I639" s="386"/>
      <c r="J639" s="386"/>
      <c r="K639" s="386"/>
      <c r="L639" s="386"/>
      <c r="M639" s="386"/>
      <c r="N639" s="386"/>
    </row>
    <row r="640" spans="1:14" s="418" customFormat="1" ht="15.75">
      <c r="A640" s="419"/>
      <c r="B640" s="420"/>
      <c r="C640" s="420"/>
      <c r="E640" s="421"/>
      <c r="F640" s="421"/>
      <c r="G640" s="421"/>
      <c r="H640" s="421"/>
      <c r="I640" s="386"/>
      <c r="J640" s="386"/>
      <c r="K640" s="386"/>
      <c r="L640" s="386"/>
      <c r="M640" s="386"/>
      <c r="N640" s="386"/>
    </row>
    <row r="641" spans="1:14" s="418" customFormat="1" ht="15.75">
      <c r="A641" s="419"/>
      <c r="B641" s="420"/>
      <c r="C641" s="420"/>
      <c r="E641" s="421"/>
      <c r="F641" s="421"/>
      <c r="G641" s="421"/>
      <c r="H641" s="421"/>
      <c r="I641" s="386"/>
      <c r="J641" s="386"/>
      <c r="K641" s="386"/>
      <c r="L641" s="386"/>
      <c r="M641" s="386"/>
      <c r="N641" s="386"/>
    </row>
    <row r="642" spans="1:14" s="418" customFormat="1" ht="15.75">
      <c r="A642" s="419"/>
      <c r="B642" s="420"/>
      <c r="C642" s="420"/>
      <c r="E642" s="421"/>
      <c r="F642" s="421"/>
      <c r="G642" s="421"/>
      <c r="H642" s="421"/>
      <c r="I642" s="386"/>
      <c r="J642" s="386"/>
      <c r="K642" s="386"/>
      <c r="L642" s="386"/>
      <c r="M642" s="386"/>
      <c r="N642" s="386"/>
    </row>
    <row r="643" spans="1:14" s="418" customFormat="1" ht="15.75">
      <c r="A643" s="419"/>
      <c r="B643" s="420"/>
      <c r="C643" s="420"/>
      <c r="E643" s="421"/>
      <c r="F643" s="421"/>
      <c r="G643" s="421"/>
      <c r="H643" s="421"/>
      <c r="I643" s="386"/>
      <c r="J643" s="386"/>
      <c r="K643" s="386"/>
      <c r="L643" s="386"/>
      <c r="M643" s="386"/>
      <c r="N643" s="386"/>
    </row>
    <row r="644" spans="1:14" s="418" customFormat="1" ht="15.75">
      <c r="A644" s="419"/>
      <c r="B644" s="420"/>
      <c r="C644" s="420"/>
      <c r="E644" s="421"/>
      <c r="F644" s="421"/>
      <c r="G644" s="421"/>
      <c r="H644" s="421"/>
      <c r="I644" s="386"/>
      <c r="J644" s="386"/>
      <c r="K644" s="386"/>
      <c r="L644" s="386"/>
      <c r="M644" s="386"/>
      <c r="N644" s="386"/>
    </row>
    <row r="645" spans="1:14" s="418" customFormat="1" ht="15.75">
      <c r="A645" s="419"/>
      <c r="B645" s="420"/>
      <c r="C645" s="420"/>
      <c r="E645" s="421"/>
      <c r="F645" s="421"/>
      <c r="G645" s="421"/>
      <c r="H645" s="421"/>
      <c r="I645" s="386"/>
      <c r="J645" s="386"/>
      <c r="K645" s="386"/>
      <c r="L645" s="386"/>
      <c r="M645" s="386"/>
      <c r="N645" s="386"/>
    </row>
    <row r="646" spans="1:14" s="418" customFormat="1" ht="15.75">
      <c r="A646" s="419"/>
      <c r="B646" s="420"/>
      <c r="C646" s="420"/>
      <c r="E646" s="421"/>
      <c r="F646" s="421"/>
      <c r="G646" s="421"/>
      <c r="H646" s="421"/>
      <c r="I646" s="386"/>
      <c r="J646" s="386"/>
      <c r="K646" s="386"/>
      <c r="L646" s="386"/>
      <c r="M646" s="386"/>
      <c r="N646" s="386"/>
    </row>
    <row r="647" spans="1:14" s="418" customFormat="1" ht="15.75">
      <c r="A647" s="419"/>
      <c r="B647" s="420"/>
      <c r="C647" s="420"/>
      <c r="E647" s="421"/>
      <c r="F647" s="421"/>
      <c r="G647" s="421"/>
      <c r="H647" s="421"/>
      <c r="I647" s="386"/>
      <c r="J647" s="386"/>
      <c r="K647" s="386"/>
      <c r="L647" s="386"/>
      <c r="M647" s="386"/>
      <c r="N647" s="386"/>
    </row>
    <row r="648" spans="1:14" s="418" customFormat="1" ht="15.75">
      <c r="A648" s="419"/>
      <c r="B648" s="420"/>
      <c r="C648" s="420"/>
      <c r="E648" s="421"/>
      <c r="F648" s="421"/>
      <c r="G648" s="421"/>
      <c r="H648" s="421"/>
      <c r="I648" s="386"/>
      <c r="J648" s="386"/>
      <c r="K648" s="386"/>
      <c r="L648" s="386"/>
      <c r="M648" s="386"/>
      <c r="N648" s="386"/>
    </row>
    <row r="649" spans="1:14" s="418" customFormat="1" ht="15.75">
      <c r="A649" s="419"/>
      <c r="B649" s="420"/>
      <c r="C649" s="420"/>
      <c r="E649" s="421"/>
      <c r="F649" s="421"/>
      <c r="G649" s="421"/>
      <c r="H649" s="421"/>
      <c r="I649" s="386"/>
      <c r="J649" s="386"/>
      <c r="K649" s="386"/>
      <c r="L649" s="386"/>
      <c r="M649" s="386"/>
      <c r="N649" s="386"/>
    </row>
    <row r="650" spans="1:14" s="418" customFormat="1" ht="15.75">
      <c r="A650" s="419"/>
      <c r="B650" s="420"/>
      <c r="C650" s="420"/>
      <c r="E650" s="421"/>
      <c r="F650" s="421"/>
      <c r="G650" s="421"/>
      <c r="H650" s="421"/>
      <c r="I650" s="386"/>
      <c r="J650" s="386"/>
      <c r="K650" s="386"/>
      <c r="L650" s="386"/>
      <c r="M650" s="386"/>
      <c r="N650" s="386"/>
    </row>
    <row r="651" spans="1:14" s="418" customFormat="1" ht="15.75">
      <c r="A651" s="419"/>
      <c r="B651" s="420"/>
      <c r="C651" s="420"/>
      <c r="E651" s="421"/>
      <c r="F651" s="421"/>
      <c r="G651" s="421"/>
      <c r="H651" s="421"/>
      <c r="I651" s="386"/>
      <c r="J651" s="386"/>
      <c r="K651" s="386"/>
      <c r="L651" s="386"/>
      <c r="M651" s="386"/>
      <c r="N651" s="386"/>
    </row>
    <row r="652" spans="1:14" s="418" customFormat="1" ht="15.75">
      <c r="A652" s="419"/>
      <c r="B652" s="420"/>
      <c r="C652" s="420"/>
      <c r="E652" s="421"/>
      <c r="F652" s="421"/>
      <c r="G652" s="421"/>
      <c r="H652" s="421"/>
      <c r="I652" s="386"/>
      <c r="J652" s="386"/>
      <c r="K652" s="386"/>
      <c r="L652" s="386"/>
      <c r="M652" s="386"/>
      <c r="N652" s="386"/>
    </row>
    <row r="653" spans="1:14" s="418" customFormat="1" ht="15.75">
      <c r="A653" s="419"/>
      <c r="B653" s="420"/>
      <c r="C653" s="420"/>
      <c r="E653" s="421"/>
      <c r="F653" s="421"/>
      <c r="G653" s="421"/>
      <c r="H653" s="421"/>
      <c r="I653" s="386"/>
      <c r="J653" s="386"/>
      <c r="K653" s="386"/>
      <c r="L653" s="386"/>
      <c r="M653" s="386"/>
      <c r="N653" s="386"/>
    </row>
    <row r="654" spans="1:14" s="418" customFormat="1" ht="15.75">
      <c r="A654" s="419"/>
      <c r="B654" s="420"/>
      <c r="C654" s="420"/>
      <c r="E654" s="421"/>
      <c r="F654" s="421"/>
      <c r="G654" s="421"/>
      <c r="H654" s="421"/>
      <c r="I654" s="386"/>
      <c r="J654" s="386"/>
      <c r="K654" s="386"/>
      <c r="L654" s="386"/>
      <c r="M654" s="386"/>
      <c r="N654" s="386"/>
    </row>
    <row r="655" spans="1:14" s="418" customFormat="1" ht="15.75">
      <c r="A655" s="419"/>
      <c r="B655" s="420"/>
      <c r="C655" s="420"/>
      <c r="E655" s="421"/>
      <c r="F655" s="421"/>
      <c r="G655" s="421"/>
      <c r="H655" s="421"/>
      <c r="I655" s="386"/>
      <c r="J655" s="386"/>
      <c r="K655" s="386"/>
      <c r="L655" s="386"/>
      <c r="M655" s="386"/>
      <c r="N655" s="386"/>
    </row>
    <row r="656" spans="1:14" s="418" customFormat="1" ht="15.75">
      <c r="A656" s="419"/>
      <c r="B656" s="420"/>
      <c r="C656" s="420"/>
      <c r="E656" s="421"/>
      <c r="F656" s="421"/>
      <c r="G656" s="421"/>
      <c r="H656" s="421"/>
      <c r="I656" s="386"/>
      <c r="J656" s="386"/>
      <c r="K656" s="386"/>
      <c r="L656" s="386"/>
      <c r="M656" s="386"/>
      <c r="N656" s="386"/>
    </row>
    <row r="657" spans="1:14" s="418" customFormat="1" ht="15.75">
      <c r="A657" s="419"/>
      <c r="B657" s="420"/>
      <c r="C657" s="420"/>
      <c r="E657" s="421"/>
      <c r="F657" s="421"/>
      <c r="G657" s="421"/>
      <c r="H657" s="421"/>
      <c r="I657" s="386"/>
      <c r="J657" s="386"/>
      <c r="K657" s="386"/>
      <c r="L657" s="386"/>
      <c r="M657" s="386"/>
      <c r="N657" s="386"/>
    </row>
    <row r="658" spans="1:14" s="418" customFormat="1" ht="15.75">
      <c r="A658" s="419"/>
      <c r="B658" s="420"/>
      <c r="C658" s="420"/>
      <c r="E658" s="421"/>
      <c r="F658" s="421"/>
      <c r="G658" s="421"/>
      <c r="H658" s="421"/>
      <c r="I658" s="386"/>
      <c r="J658" s="386"/>
      <c r="K658" s="386"/>
      <c r="L658" s="386"/>
      <c r="M658" s="386"/>
      <c r="N658" s="386"/>
    </row>
    <row r="659" spans="1:14" s="418" customFormat="1" ht="15.75">
      <c r="A659" s="419"/>
      <c r="B659" s="420"/>
      <c r="C659" s="420"/>
      <c r="E659" s="421"/>
      <c r="F659" s="421"/>
      <c r="G659" s="421"/>
      <c r="H659" s="421"/>
      <c r="I659" s="386"/>
      <c r="J659" s="386"/>
      <c r="K659" s="386"/>
      <c r="L659" s="386"/>
      <c r="M659" s="386"/>
      <c r="N659" s="386"/>
    </row>
    <row r="660" spans="1:14" s="418" customFormat="1" ht="15.75">
      <c r="A660" s="419"/>
      <c r="B660" s="420"/>
      <c r="C660" s="420"/>
      <c r="E660" s="421"/>
      <c r="F660" s="421"/>
      <c r="G660" s="421"/>
      <c r="H660" s="421"/>
      <c r="I660" s="386"/>
      <c r="J660" s="386"/>
      <c r="K660" s="386"/>
      <c r="L660" s="386"/>
      <c r="M660" s="386"/>
      <c r="N660" s="386"/>
    </row>
    <row r="661" spans="1:14" s="418" customFormat="1" ht="15.75">
      <c r="A661" s="419"/>
      <c r="B661" s="420"/>
      <c r="C661" s="420"/>
      <c r="E661" s="421"/>
      <c r="F661" s="421"/>
      <c r="G661" s="421"/>
      <c r="H661" s="421"/>
      <c r="I661" s="386"/>
      <c r="J661" s="386"/>
      <c r="K661" s="386"/>
      <c r="L661" s="386"/>
      <c r="M661" s="386"/>
      <c r="N661" s="386"/>
    </row>
    <row r="662" spans="1:14" s="418" customFormat="1" ht="15.75">
      <c r="A662" s="419"/>
      <c r="B662" s="420"/>
      <c r="C662" s="420"/>
      <c r="E662" s="421"/>
      <c r="F662" s="421"/>
      <c r="G662" s="421"/>
      <c r="H662" s="421"/>
      <c r="I662" s="386"/>
      <c r="J662" s="386"/>
      <c r="K662" s="386"/>
      <c r="L662" s="386"/>
      <c r="M662" s="386"/>
      <c r="N662" s="386"/>
    </row>
    <row r="663" spans="1:14" s="418" customFormat="1" ht="15.75">
      <c r="A663" s="419"/>
      <c r="B663" s="420"/>
      <c r="C663" s="420"/>
      <c r="E663" s="421"/>
      <c r="F663" s="421"/>
      <c r="G663" s="421"/>
      <c r="H663" s="421"/>
      <c r="I663" s="386"/>
      <c r="J663" s="386"/>
      <c r="K663" s="386"/>
      <c r="L663" s="386"/>
      <c r="M663" s="386"/>
      <c r="N663" s="386"/>
    </row>
    <row r="664" spans="1:14" s="418" customFormat="1" ht="15.75">
      <c r="A664" s="419"/>
      <c r="B664" s="420"/>
      <c r="C664" s="420"/>
      <c r="E664" s="421"/>
      <c r="F664" s="421"/>
      <c r="G664" s="421"/>
      <c r="H664" s="421"/>
      <c r="I664" s="386"/>
      <c r="J664" s="386"/>
      <c r="K664" s="386"/>
      <c r="L664" s="386"/>
      <c r="M664" s="386"/>
      <c r="N664" s="386"/>
    </row>
    <row r="665" spans="1:14" s="418" customFormat="1" ht="15.75">
      <c r="A665" s="419"/>
      <c r="B665" s="420"/>
      <c r="C665" s="420"/>
      <c r="E665" s="421"/>
      <c r="F665" s="421"/>
      <c r="G665" s="421"/>
      <c r="H665" s="421"/>
      <c r="I665" s="386"/>
      <c r="J665" s="386"/>
      <c r="K665" s="386"/>
      <c r="L665" s="386"/>
      <c r="M665" s="386"/>
      <c r="N665" s="386"/>
    </row>
    <row r="666" spans="1:14" s="418" customFormat="1" ht="15.75">
      <c r="A666" s="419"/>
      <c r="B666" s="420"/>
      <c r="C666" s="420"/>
      <c r="E666" s="421"/>
      <c r="F666" s="421"/>
      <c r="G666" s="421"/>
      <c r="H666" s="421"/>
      <c r="I666" s="386"/>
      <c r="J666" s="386"/>
      <c r="K666" s="386"/>
      <c r="L666" s="386"/>
      <c r="M666" s="386"/>
      <c r="N666" s="386"/>
    </row>
    <row r="667" spans="1:14" s="418" customFormat="1" ht="15.75">
      <c r="A667" s="419"/>
      <c r="B667" s="420"/>
      <c r="C667" s="420"/>
      <c r="E667" s="421"/>
      <c r="F667" s="421"/>
      <c r="G667" s="421"/>
      <c r="H667" s="421"/>
      <c r="I667" s="386"/>
      <c r="J667" s="386"/>
      <c r="K667" s="386"/>
      <c r="L667" s="386"/>
      <c r="M667" s="386"/>
      <c r="N667" s="386"/>
    </row>
    <row r="668" spans="1:14" s="418" customFormat="1" ht="15.75">
      <c r="A668" s="419"/>
      <c r="B668" s="420"/>
      <c r="C668" s="420"/>
      <c r="E668" s="421"/>
      <c r="F668" s="421"/>
      <c r="G668" s="421"/>
      <c r="H668" s="421"/>
      <c r="I668" s="386"/>
      <c r="J668" s="386"/>
      <c r="K668" s="386"/>
      <c r="L668" s="386"/>
      <c r="M668" s="386"/>
      <c r="N668" s="386"/>
    </row>
    <row r="669" spans="1:14" s="418" customFormat="1" ht="15.75">
      <c r="A669" s="419"/>
      <c r="B669" s="420"/>
      <c r="C669" s="420"/>
      <c r="E669" s="421"/>
      <c r="F669" s="421"/>
      <c r="G669" s="421"/>
      <c r="H669" s="421"/>
      <c r="I669" s="386"/>
      <c r="J669" s="386"/>
      <c r="K669" s="386"/>
      <c r="L669" s="386"/>
      <c r="M669" s="386"/>
      <c r="N669" s="386"/>
    </row>
    <row r="670" spans="1:14" s="418" customFormat="1" ht="15.75">
      <c r="A670" s="419"/>
      <c r="B670" s="420"/>
      <c r="C670" s="420"/>
      <c r="E670" s="421"/>
      <c r="F670" s="421"/>
      <c r="G670" s="421"/>
      <c r="H670" s="421"/>
      <c r="I670" s="386"/>
      <c r="J670" s="386"/>
      <c r="K670" s="386"/>
      <c r="L670" s="386"/>
      <c r="M670" s="386"/>
      <c r="N670" s="386"/>
    </row>
    <row r="671" spans="1:14" s="418" customFormat="1" ht="15.75">
      <c r="A671" s="419"/>
      <c r="B671" s="420"/>
      <c r="C671" s="420"/>
      <c r="E671" s="421"/>
      <c r="F671" s="421"/>
      <c r="G671" s="421"/>
      <c r="H671" s="421"/>
      <c r="I671" s="386"/>
      <c r="J671" s="386"/>
      <c r="K671" s="386"/>
      <c r="L671" s="386"/>
      <c r="M671" s="386"/>
      <c r="N671" s="386"/>
    </row>
    <row r="672" spans="1:14" s="418" customFormat="1" ht="15.75">
      <c r="A672" s="419"/>
      <c r="B672" s="420"/>
      <c r="C672" s="420"/>
      <c r="E672" s="421"/>
      <c r="F672" s="421"/>
      <c r="G672" s="421"/>
      <c r="H672" s="421"/>
      <c r="I672" s="386"/>
      <c r="J672" s="386"/>
      <c r="K672" s="386"/>
      <c r="L672" s="386"/>
      <c r="M672" s="386"/>
      <c r="N672" s="386"/>
    </row>
    <row r="673" spans="1:14" s="418" customFormat="1" ht="15.75">
      <c r="A673" s="419"/>
      <c r="B673" s="420"/>
      <c r="C673" s="420"/>
      <c r="E673" s="421"/>
      <c r="F673" s="421"/>
      <c r="G673" s="421"/>
      <c r="H673" s="421"/>
      <c r="I673" s="386"/>
      <c r="J673" s="386"/>
      <c r="K673" s="386"/>
      <c r="L673" s="386"/>
      <c r="M673" s="386"/>
      <c r="N673" s="386"/>
    </row>
    <row r="674" spans="1:14" s="418" customFormat="1" ht="15.75">
      <c r="A674" s="419"/>
      <c r="B674" s="420"/>
      <c r="C674" s="420"/>
      <c r="E674" s="421"/>
      <c r="F674" s="421"/>
      <c r="G674" s="421"/>
      <c r="H674" s="421"/>
      <c r="I674" s="386"/>
      <c r="J674" s="386"/>
      <c r="K674" s="386"/>
      <c r="L674" s="386"/>
      <c r="M674" s="386"/>
      <c r="N674" s="386"/>
    </row>
    <row r="675" spans="1:14" s="418" customFormat="1" ht="15.75">
      <c r="A675" s="419"/>
      <c r="B675" s="420"/>
      <c r="C675" s="420"/>
      <c r="E675" s="421"/>
      <c r="F675" s="421"/>
      <c r="G675" s="421"/>
      <c r="H675" s="421"/>
      <c r="I675" s="386"/>
      <c r="J675" s="386"/>
      <c r="K675" s="386"/>
      <c r="L675" s="386"/>
      <c r="M675" s="386"/>
      <c r="N675" s="386"/>
    </row>
    <row r="676" spans="1:14" s="418" customFormat="1" ht="15.75">
      <c r="A676" s="419"/>
      <c r="B676" s="420"/>
      <c r="C676" s="420"/>
      <c r="E676" s="421"/>
      <c r="F676" s="421"/>
      <c r="G676" s="421"/>
      <c r="H676" s="421"/>
      <c r="I676" s="386"/>
      <c r="J676" s="386"/>
      <c r="K676" s="386"/>
      <c r="L676" s="386"/>
      <c r="M676" s="386"/>
      <c r="N676" s="386"/>
    </row>
    <row r="677" spans="1:14" s="418" customFormat="1" ht="15.75">
      <c r="A677" s="419"/>
      <c r="B677" s="420"/>
      <c r="C677" s="420"/>
      <c r="E677" s="421"/>
      <c r="F677" s="421"/>
      <c r="G677" s="421"/>
      <c r="H677" s="421"/>
      <c r="I677" s="386"/>
      <c r="J677" s="386"/>
      <c r="K677" s="386"/>
      <c r="L677" s="386"/>
      <c r="M677" s="386"/>
      <c r="N677" s="386"/>
    </row>
    <row r="678" spans="1:14" s="418" customFormat="1" ht="15.75">
      <c r="A678" s="419"/>
      <c r="B678" s="420"/>
      <c r="C678" s="420"/>
      <c r="E678" s="421"/>
      <c r="F678" s="421"/>
      <c r="G678" s="421"/>
      <c r="H678" s="421"/>
      <c r="I678" s="386"/>
      <c r="J678" s="386"/>
      <c r="K678" s="386"/>
      <c r="L678" s="386"/>
      <c r="M678" s="386"/>
      <c r="N678" s="386"/>
    </row>
    <row r="679" spans="1:14" s="418" customFormat="1" ht="15.75">
      <c r="A679" s="419"/>
      <c r="B679" s="420"/>
      <c r="C679" s="420"/>
      <c r="E679" s="421"/>
      <c r="F679" s="421"/>
      <c r="G679" s="421"/>
      <c r="H679" s="421"/>
      <c r="I679" s="386"/>
      <c r="J679" s="386"/>
      <c r="K679" s="386"/>
      <c r="L679" s="386"/>
      <c r="M679" s="386"/>
      <c r="N679" s="386"/>
    </row>
    <row r="680" spans="1:14" s="418" customFormat="1" ht="15.75">
      <c r="A680" s="419"/>
      <c r="B680" s="420"/>
      <c r="C680" s="420"/>
      <c r="E680" s="421"/>
      <c r="F680" s="421"/>
      <c r="G680" s="421"/>
      <c r="H680" s="421"/>
      <c r="I680" s="386"/>
      <c r="J680" s="386"/>
      <c r="K680" s="386"/>
      <c r="L680" s="386"/>
      <c r="M680" s="386"/>
      <c r="N680" s="386"/>
    </row>
    <row r="681" spans="1:14" s="418" customFormat="1" ht="15.75">
      <c r="A681" s="419"/>
      <c r="B681" s="420"/>
      <c r="C681" s="420"/>
      <c r="E681" s="421"/>
      <c r="F681" s="421"/>
      <c r="G681" s="421"/>
      <c r="H681" s="421"/>
      <c r="I681" s="386"/>
      <c r="J681" s="386"/>
      <c r="K681" s="386"/>
      <c r="L681" s="386"/>
      <c r="M681" s="386"/>
      <c r="N681" s="386"/>
    </row>
    <row r="682" spans="1:14" s="418" customFormat="1" ht="15.75">
      <c r="A682" s="419"/>
      <c r="B682" s="420"/>
      <c r="C682" s="420"/>
      <c r="E682" s="421"/>
      <c r="F682" s="421"/>
      <c r="G682" s="421"/>
      <c r="H682" s="421"/>
      <c r="I682" s="386"/>
      <c r="J682" s="386"/>
      <c r="K682" s="386"/>
      <c r="L682" s="386"/>
      <c r="M682" s="386"/>
      <c r="N682" s="386"/>
    </row>
    <row r="683" spans="1:14" s="418" customFormat="1" ht="15.75">
      <c r="A683" s="419"/>
      <c r="B683" s="420"/>
      <c r="C683" s="420"/>
      <c r="E683" s="421"/>
      <c r="F683" s="421"/>
      <c r="G683" s="421"/>
      <c r="H683" s="421"/>
      <c r="I683" s="386"/>
      <c r="J683" s="386"/>
      <c r="K683" s="386"/>
      <c r="L683" s="386"/>
      <c r="M683" s="386"/>
      <c r="N683" s="386"/>
    </row>
    <row r="684" spans="1:14" s="418" customFormat="1" ht="15.75">
      <c r="A684" s="419"/>
      <c r="B684" s="420"/>
      <c r="C684" s="420"/>
      <c r="E684" s="421"/>
      <c r="F684" s="421"/>
      <c r="G684" s="421"/>
      <c r="H684" s="421"/>
      <c r="I684" s="386"/>
      <c r="J684" s="386"/>
      <c r="K684" s="386"/>
      <c r="L684" s="386"/>
      <c r="M684" s="386"/>
      <c r="N684" s="386"/>
    </row>
    <row r="685" spans="1:14" s="418" customFormat="1" ht="15.75">
      <c r="A685" s="419"/>
      <c r="B685" s="420"/>
      <c r="C685" s="420"/>
      <c r="E685" s="421"/>
      <c r="F685" s="421"/>
      <c r="G685" s="421"/>
      <c r="H685" s="421"/>
      <c r="I685" s="386"/>
      <c r="J685" s="386"/>
      <c r="K685" s="386"/>
      <c r="L685" s="386"/>
      <c r="M685" s="386"/>
      <c r="N685" s="386"/>
    </row>
    <row r="686" spans="1:14" s="418" customFormat="1" ht="15.75">
      <c r="A686" s="419"/>
      <c r="B686" s="420"/>
      <c r="C686" s="420"/>
      <c r="E686" s="421"/>
      <c r="F686" s="421"/>
      <c r="G686" s="421"/>
      <c r="H686" s="421"/>
      <c r="I686" s="386"/>
      <c r="J686" s="386"/>
      <c r="K686" s="386"/>
      <c r="L686" s="386"/>
      <c r="M686" s="386"/>
      <c r="N686" s="386"/>
    </row>
    <row r="687" spans="1:14" s="418" customFormat="1" ht="15.75">
      <c r="A687" s="419"/>
      <c r="B687" s="420"/>
      <c r="C687" s="420"/>
      <c r="E687" s="421"/>
      <c r="F687" s="421"/>
      <c r="G687" s="421"/>
      <c r="H687" s="421"/>
      <c r="I687" s="386"/>
      <c r="J687" s="386"/>
      <c r="K687" s="386"/>
      <c r="L687" s="386"/>
      <c r="M687" s="386"/>
      <c r="N687" s="386"/>
    </row>
    <row r="688" spans="1:14" s="418" customFormat="1" ht="15.75">
      <c r="A688" s="419"/>
      <c r="B688" s="420"/>
      <c r="C688" s="420"/>
      <c r="E688" s="421"/>
      <c r="F688" s="421"/>
      <c r="G688" s="421"/>
      <c r="H688" s="421"/>
      <c r="I688" s="386"/>
      <c r="J688" s="386"/>
      <c r="K688" s="386"/>
      <c r="L688" s="386"/>
      <c r="M688" s="386"/>
      <c r="N688" s="386"/>
    </row>
    <row r="689" spans="1:14" s="418" customFormat="1" ht="15.75">
      <c r="A689" s="419"/>
      <c r="B689" s="420"/>
      <c r="C689" s="420"/>
      <c r="E689" s="421"/>
      <c r="F689" s="421"/>
      <c r="G689" s="421"/>
      <c r="H689" s="421"/>
      <c r="I689" s="386"/>
      <c r="J689" s="386"/>
      <c r="K689" s="386"/>
      <c r="L689" s="386"/>
      <c r="M689" s="386"/>
      <c r="N689" s="386"/>
    </row>
    <row r="690" spans="1:14" s="418" customFormat="1" ht="15.75">
      <c r="A690" s="419"/>
      <c r="B690" s="420"/>
      <c r="C690" s="420"/>
      <c r="E690" s="421"/>
      <c r="F690" s="421"/>
      <c r="G690" s="421"/>
      <c r="H690" s="421"/>
      <c r="I690" s="386"/>
      <c r="J690" s="386"/>
      <c r="K690" s="386"/>
      <c r="L690" s="386"/>
      <c r="M690" s="386"/>
      <c r="N690" s="386"/>
    </row>
    <row r="691" spans="1:14" s="418" customFormat="1" ht="15.75">
      <c r="A691" s="419"/>
      <c r="B691" s="420"/>
      <c r="C691" s="420"/>
      <c r="E691" s="421"/>
      <c r="F691" s="421"/>
      <c r="G691" s="421"/>
      <c r="H691" s="421"/>
      <c r="I691" s="386"/>
      <c r="J691" s="386"/>
      <c r="K691" s="386"/>
      <c r="L691" s="386"/>
      <c r="M691" s="386"/>
      <c r="N691" s="386"/>
    </row>
    <row r="692" spans="1:14" s="418" customFormat="1" ht="15.75">
      <c r="A692" s="419"/>
      <c r="B692" s="420"/>
      <c r="C692" s="420"/>
      <c r="E692" s="421"/>
      <c r="F692" s="421"/>
      <c r="G692" s="421"/>
      <c r="H692" s="421"/>
      <c r="I692" s="386"/>
      <c r="J692" s="386"/>
      <c r="K692" s="386"/>
      <c r="L692" s="386"/>
      <c r="M692" s="386"/>
      <c r="N692" s="386"/>
    </row>
    <row r="693" spans="1:14" s="418" customFormat="1" ht="15.75">
      <c r="A693" s="419"/>
      <c r="B693" s="420"/>
      <c r="C693" s="420"/>
      <c r="E693" s="421"/>
      <c r="F693" s="421"/>
      <c r="G693" s="421"/>
      <c r="H693" s="421"/>
      <c r="I693" s="386"/>
      <c r="J693" s="386"/>
      <c r="K693" s="386"/>
      <c r="L693" s="386"/>
      <c r="M693" s="386"/>
      <c r="N693" s="386"/>
    </row>
    <row r="694" spans="1:14" s="418" customFormat="1" ht="15.75">
      <c r="A694" s="419"/>
      <c r="B694" s="420"/>
      <c r="C694" s="420"/>
      <c r="E694" s="421"/>
      <c r="F694" s="421"/>
      <c r="G694" s="421"/>
      <c r="H694" s="421"/>
      <c r="I694" s="386"/>
      <c r="J694" s="386"/>
      <c r="K694" s="386"/>
      <c r="L694" s="386"/>
      <c r="M694" s="386"/>
      <c r="N694" s="386"/>
    </row>
    <row r="695" spans="1:14" s="418" customFormat="1" ht="15.75">
      <c r="A695" s="419"/>
      <c r="B695" s="420"/>
      <c r="C695" s="420"/>
      <c r="E695" s="421"/>
      <c r="F695" s="421"/>
      <c r="G695" s="421"/>
      <c r="H695" s="421"/>
      <c r="I695" s="386"/>
      <c r="J695" s="386"/>
      <c r="K695" s="386"/>
      <c r="L695" s="386"/>
      <c r="M695" s="386"/>
      <c r="N695" s="386"/>
    </row>
    <row r="696" spans="1:14" s="418" customFormat="1" ht="15.75">
      <c r="A696" s="419"/>
      <c r="B696" s="420"/>
      <c r="C696" s="420"/>
      <c r="E696" s="421"/>
      <c r="F696" s="421"/>
      <c r="G696" s="421"/>
      <c r="H696" s="421"/>
      <c r="I696" s="386"/>
      <c r="J696" s="386"/>
      <c r="K696" s="386"/>
      <c r="L696" s="386"/>
      <c r="M696" s="386"/>
      <c r="N696" s="386"/>
    </row>
    <row r="697" spans="1:14" s="418" customFormat="1" ht="15.75">
      <c r="A697" s="419"/>
      <c r="B697" s="420"/>
      <c r="C697" s="420"/>
      <c r="E697" s="421"/>
      <c r="F697" s="421"/>
      <c r="G697" s="421"/>
      <c r="H697" s="421"/>
      <c r="I697" s="386"/>
      <c r="J697" s="386"/>
      <c r="K697" s="386"/>
      <c r="L697" s="386"/>
      <c r="M697" s="386"/>
      <c r="N697" s="386"/>
    </row>
    <row r="698" spans="1:14" s="418" customFormat="1" ht="15.75">
      <c r="A698" s="419"/>
      <c r="B698" s="420"/>
      <c r="C698" s="420"/>
      <c r="E698" s="421"/>
      <c r="F698" s="421"/>
      <c r="G698" s="421"/>
      <c r="H698" s="421"/>
      <c r="I698" s="386"/>
      <c r="J698" s="386"/>
      <c r="K698" s="386"/>
      <c r="L698" s="386"/>
      <c r="M698" s="386"/>
      <c r="N698" s="386"/>
    </row>
    <row r="699" spans="1:14" s="418" customFormat="1" ht="15.75">
      <c r="A699" s="419"/>
      <c r="B699" s="420"/>
      <c r="C699" s="420"/>
      <c r="E699" s="421"/>
      <c r="F699" s="421"/>
      <c r="G699" s="421"/>
      <c r="H699" s="421"/>
      <c r="I699" s="386"/>
      <c r="J699" s="386"/>
      <c r="K699" s="386"/>
      <c r="L699" s="386"/>
      <c r="M699" s="386"/>
      <c r="N699" s="386"/>
    </row>
    <row r="700" spans="1:14" s="418" customFormat="1" ht="15.75">
      <c r="A700" s="419"/>
      <c r="B700" s="420"/>
      <c r="C700" s="420"/>
      <c r="E700" s="421"/>
      <c r="F700" s="421"/>
      <c r="G700" s="421"/>
      <c r="H700" s="421"/>
      <c r="I700" s="386"/>
      <c r="J700" s="386"/>
      <c r="K700" s="386"/>
      <c r="L700" s="386"/>
      <c r="M700" s="386"/>
      <c r="N700" s="386"/>
    </row>
    <row r="701" spans="1:14" s="418" customFormat="1" ht="15.75">
      <c r="A701" s="419"/>
      <c r="B701" s="420"/>
      <c r="C701" s="420"/>
      <c r="E701" s="421"/>
      <c r="F701" s="421"/>
      <c r="G701" s="421"/>
      <c r="H701" s="421"/>
      <c r="I701" s="386"/>
      <c r="J701" s="386"/>
      <c r="K701" s="386"/>
      <c r="L701" s="386"/>
      <c r="M701" s="386"/>
      <c r="N701" s="386"/>
    </row>
    <row r="702" spans="1:14" s="418" customFormat="1" ht="15.75">
      <c r="A702" s="419"/>
      <c r="B702" s="420"/>
      <c r="C702" s="420"/>
      <c r="E702" s="421"/>
      <c r="F702" s="421"/>
      <c r="G702" s="421"/>
      <c r="H702" s="421"/>
      <c r="I702" s="386"/>
      <c r="J702" s="386"/>
      <c r="K702" s="386"/>
      <c r="L702" s="386"/>
      <c r="M702" s="386"/>
      <c r="N702" s="386"/>
    </row>
    <row r="703" spans="1:14" s="418" customFormat="1" ht="15.75">
      <c r="A703" s="419"/>
      <c r="B703" s="420"/>
      <c r="C703" s="420"/>
      <c r="E703" s="421"/>
      <c r="F703" s="421"/>
      <c r="G703" s="421"/>
      <c r="H703" s="421"/>
      <c r="I703" s="386"/>
      <c r="J703" s="386"/>
      <c r="K703" s="386"/>
      <c r="L703" s="386"/>
      <c r="M703" s="386"/>
      <c r="N703" s="386"/>
    </row>
    <row r="704" spans="1:14" s="418" customFormat="1" ht="15.75">
      <c r="A704" s="419"/>
      <c r="B704" s="420"/>
      <c r="C704" s="420"/>
      <c r="E704" s="421"/>
      <c r="F704" s="421"/>
      <c r="G704" s="421"/>
      <c r="H704" s="421"/>
      <c r="I704" s="386"/>
      <c r="J704" s="386"/>
      <c r="K704" s="386"/>
      <c r="L704" s="386"/>
      <c r="M704" s="386"/>
      <c r="N704" s="386"/>
    </row>
    <row r="705" spans="1:14" s="418" customFormat="1" ht="15.75">
      <c r="A705" s="419"/>
      <c r="B705" s="420"/>
      <c r="C705" s="420"/>
      <c r="E705" s="421"/>
      <c r="F705" s="421"/>
      <c r="G705" s="421"/>
      <c r="H705" s="421"/>
      <c r="I705" s="386"/>
      <c r="J705" s="386"/>
      <c r="K705" s="386"/>
      <c r="L705" s="386"/>
      <c r="M705" s="386"/>
      <c r="N705" s="386"/>
    </row>
    <row r="706" spans="1:14" s="418" customFormat="1" ht="15.75">
      <c r="A706" s="419"/>
      <c r="B706" s="420"/>
      <c r="C706" s="420"/>
      <c r="E706" s="421"/>
      <c r="F706" s="421"/>
      <c r="G706" s="421"/>
      <c r="H706" s="421"/>
      <c r="I706" s="386"/>
      <c r="J706" s="386"/>
      <c r="K706" s="386"/>
      <c r="L706" s="386"/>
      <c r="M706" s="386"/>
      <c r="N706" s="386"/>
    </row>
    <row r="707" spans="1:14" s="418" customFormat="1" ht="15.75">
      <c r="A707" s="419"/>
      <c r="B707" s="420"/>
      <c r="C707" s="420"/>
      <c r="E707" s="421"/>
      <c r="F707" s="421"/>
      <c r="G707" s="421"/>
      <c r="H707" s="421"/>
      <c r="I707" s="386"/>
      <c r="J707" s="386"/>
      <c r="K707" s="386"/>
      <c r="L707" s="386"/>
      <c r="M707" s="386"/>
      <c r="N707" s="386"/>
    </row>
    <row r="708" spans="1:14" s="418" customFormat="1" ht="15.75">
      <c r="A708" s="419"/>
      <c r="B708" s="420"/>
      <c r="C708" s="420"/>
      <c r="E708" s="421"/>
      <c r="F708" s="421"/>
      <c r="G708" s="421"/>
      <c r="H708" s="421"/>
      <c r="I708" s="386"/>
      <c r="J708" s="386"/>
      <c r="K708" s="386"/>
      <c r="L708" s="386"/>
      <c r="M708" s="386"/>
      <c r="N708" s="386"/>
    </row>
    <row r="709" spans="1:14" s="418" customFormat="1" ht="15.75">
      <c r="A709" s="419"/>
      <c r="B709" s="420"/>
      <c r="C709" s="420"/>
      <c r="E709" s="421"/>
      <c r="F709" s="421"/>
      <c r="G709" s="421"/>
      <c r="H709" s="421"/>
      <c r="I709" s="386"/>
      <c r="J709" s="386"/>
      <c r="K709" s="386"/>
      <c r="L709" s="386"/>
      <c r="M709" s="386"/>
      <c r="N709" s="386"/>
    </row>
    <row r="710" spans="1:14" s="418" customFormat="1" ht="15.75">
      <c r="A710" s="419"/>
      <c r="B710" s="420"/>
      <c r="C710" s="420"/>
      <c r="E710" s="421"/>
      <c r="F710" s="421"/>
      <c r="G710" s="421"/>
      <c r="H710" s="421"/>
      <c r="I710" s="386"/>
      <c r="J710" s="386"/>
      <c r="K710" s="386"/>
      <c r="L710" s="386"/>
      <c r="M710" s="386"/>
      <c r="N710" s="386"/>
    </row>
    <row r="711" spans="1:14" s="418" customFormat="1" ht="15.75">
      <c r="A711" s="419"/>
      <c r="B711" s="420"/>
      <c r="C711" s="420"/>
      <c r="E711" s="421"/>
      <c r="F711" s="421"/>
      <c r="G711" s="421"/>
      <c r="H711" s="421"/>
      <c r="I711" s="386"/>
      <c r="J711" s="386"/>
      <c r="K711" s="386"/>
      <c r="L711" s="386"/>
      <c r="M711" s="386"/>
      <c r="N711" s="386"/>
    </row>
    <row r="712" spans="1:14" s="418" customFormat="1" ht="15.75">
      <c r="A712" s="419"/>
      <c r="B712" s="420"/>
      <c r="C712" s="420"/>
      <c r="E712" s="421"/>
      <c r="F712" s="421"/>
      <c r="G712" s="421"/>
      <c r="H712" s="421"/>
      <c r="I712" s="386"/>
      <c r="J712" s="386"/>
      <c r="K712" s="386"/>
      <c r="L712" s="386"/>
      <c r="M712" s="386"/>
      <c r="N712" s="386"/>
    </row>
    <row r="713" spans="1:14" s="418" customFormat="1" ht="15.75">
      <c r="A713" s="419"/>
      <c r="B713" s="420"/>
      <c r="C713" s="420"/>
      <c r="E713" s="421"/>
      <c r="F713" s="421"/>
      <c r="G713" s="421"/>
      <c r="H713" s="421"/>
      <c r="I713" s="386"/>
      <c r="J713" s="386"/>
      <c r="K713" s="386"/>
      <c r="L713" s="386"/>
      <c r="M713" s="386"/>
      <c r="N713" s="386"/>
    </row>
    <row r="714" spans="1:14" s="418" customFormat="1" ht="15.75">
      <c r="A714" s="419"/>
      <c r="B714" s="420"/>
      <c r="C714" s="420"/>
      <c r="E714" s="421"/>
      <c r="F714" s="421"/>
      <c r="G714" s="421"/>
      <c r="H714" s="421"/>
      <c r="I714" s="386"/>
      <c r="J714" s="386"/>
      <c r="K714" s="386"/>
      <c r="L714" s="386"/>
      <c r="M714" s="386"/>
      <c r="N714" s="386"/>
    </row>
    <row r="715" spans="1:14" s="418" customFormat="1" ht="15.75">
      <c r="A715" s="419"/>
      <c r="B715" s="420"/>
      <c r="C715" s="420"/>
      <c r="E715" s="421"/>
      <c r="F715" s="421"/>
      <c r="G715" s="421"/>
      <c r="H715" s="421"/>
      <c r="I715" s="386"/>
      <c r="J715" s="386"/>
      <c r="K715" s="386"/>
      <c r="L715" s="386"/>
      <c r="M715" s="386"/>
      <c r="N715" s="386"/>
    </row>
    <row r="716" spans="1:14" s="418" customFormat="1" ht="15.75">
      <c r="A716" s="419"/>
      <c r="B716" s="420"/>
      <c r="C716" s="420"/>
      <c r="E716" s="421"/>
      <c r="F716" s="421"/>
      <c r="G716" s="421"/>
      <c r="H716" s="421"/>
      <c r="I716" s="386"/>
      <c r="J716" s="386"/>
      <c r="K716" s="386"/>
      <c r="L716" s="386"/>
      <c r="M716" s="386"/>
      <c r="N716" s="386"/>
    </row>
    <row r="717" spans="1:14" s="418" customFormat="1" ht="15.75">
      <c r="A717" s="419"/>
      <c r="B717" s="420"/>
      <c r="C717" s="420"/>
      <c r="E717" s="421"/>
      <c r="F717" s="421"/>
      <c r="G717" s="421"/>
      <c r="H717" s="421"/>
      <c r="I717" s="386"/>
      <c r="J717" s="386"/>
      <c r="K717" s="386"/>
      <c r="L717" s="386"/>
      <c r="M717" s="386"/>
      <c r="N717" s="386"/>
    </row>
    <row r="718" spans="1:14" s="418" customFormat="1" ht="15.75">
      <c r="A718" s="419"/>
      <c r="B718" s="420"/>
      <c r="C718" s="420"/>
      <c r="E718" s="421"/>
      <c r="F718" s="421"/>
      <c r="G718" s="421"/>
      <c r="H718" s="421"/>
      <c r="I718" s="386"/>
      <c r="J718" s="386"/>
      <c r="K718" s="386"/>
      <c r="L718" s="386"/>
      <c r="M718" s="386"/>
      <c r="N718" s="386"/>
    </row>
    <row r="719" spans="1:14" s="418" customFormat="1" ht="15.75">
      <c r="A719" s="419"/>
      <c r="B719" s="420"/>
      <c r="C719" s="420"/>
      <c r="E719" s="421"/>
      <c r="F719" s="421"/>
      <c r="G719" s="421"/>
      <c r="H719" s="421"/>
      <c r="I719" s="386"/>
      <c r="J719" s="386"/>
      <c r="K719" s="386"/>
      <c r="L719" s="386"/>
      <c r="M719" s="386"/>
      <c r="N719" s="386"/>
    </row>
    <row r="720" spans="1:14" s="418" customFormat="1" ht="15.75">
      <c r="A720" s="419"/>
      <c r="B720" s="420"/>
      <c r="C720" s="420"/>
      <c r="E720" s="421"/>
      <c r="F720" s="421"/>
      <c r="G720" s="421"/>
      <c r="H720" s="421"/>
      <c r="I720" s="386"/>
      <c r="J720" s="386"/>
      <c r="K720" s="386"/>
      <c r="L720" s="386"/>
      <c r="M720" s="386"/>
      <c r="N720" s="386"/>
    </row>
    <row r="721" spans="1:14" s="418" customFormat="1" ht="15.75">
      <c r="A721" s="419"/>
      <c r="B721" s="420"/>
      <c r="C721" s="420"/>
      <c r="E721" s="421"/>
      <c r="F721" s="421"/>
      <c r="G721" s="421"/>
      <c r="H721" s="421"/>
      <c r="I721" s="386"/>
      <c r="J721" s="386"/>
      <c r="K721" s="386"/>
      <c r="L721" s="386"/>
      <c r="M721" s="386"/>
      <c r="N721" s="386"/>
    </row>
    <row r="722" spans="1:14" s="418" customFormat="1" ht="15.75">
      <c r="A722" s="419"/>
      <c r="B722" s="420"/>
      <c r="C722" s="420"/>
      <c r="E722" s="421"/>
      <c r="F722" s="421"/>
      <c r="G722" s="421"/>
      <c r="H722" s="421"/>
      <c r="I722" s="386"/>
      <c r="J722" s="386"/>
      <c r="K722" s="386"/>
      <c r="L722" s="386"/>
      <c r="M722" s="386"/>
      <c r="N722" s="386"/>
    </row>
    <row r="723" spans="1:14" s="418" customFormat="1" ht="15.75">
      <c r="A723" s="419"/>
      <c r="B723" s="420"/>
      <c r="C723" s="420"/>
      <c r="E723" s="421"/>
      <c r="F723" s="421"/>
      <c r="G723" s="421"/>
      <c r="H723" s="421"/>
      <c r="I723" s="386"/>
      <c r="J723" s="386"/>
      <c r="K723" s="386"/>
      <c r="L723" s="386"/>
      <c r="M723" s="386"/>
      <c r="N723" s="386"/>
    </row>
    <row r="724" spans="1:14" s="418" customFormat="1" ht="15.75">
      <c r="A724" s="419"/>
      <c r="B724" s="420"/>
      <c r="C724" s="420"/>
      <c r="E724" s="421"/>
      <c r="F724" s="421"/>
      <c r="G724" s="421"/>
      <c r="H724" s="421"/>
      <c r="I724" s="386"/>
      <c r="J724" s="386"/>
      <c r="K724" s="386"/>
      <c r="L724" s="386"/>
      <c r="M724" s="386"/>
      <c r="N724" s="386"/>
    </row>
    <row r="725" spans="1:14" s="418" customFormat="1" ht="15.75">
      <c r="A725" s="419"/>
      <c r="B725" s="420"/>
      <c r="C725" s="420"/>
      <c r="E725" s="421"/>
      <c r="F725" s="421"/>
      <c r="G725" s="421"/>
      <c r="H725" s="421"/>
      <c r="I725" s="386"/>
      <c r="J725" s="386"/>
      <c r="K725" s="386"/>
      <c r="L725" s="386"/>
      <c r="M725" s="386"/>
      <c r="N725" s="386"/>
    </row>
    <row r="726" spans="1:14" s="418" customFormat="1" ht="15.75">
      <c r="A726" s="419"/>
      <c r="B726" s="420"/>
      <c r="C726" s="420"/>
      <c r="E726" s="421"/>
      <c r="F726" s="421"/>
      <c r="G726" s="421"/>
      <c r="H726" s="421"/>
      <c r="I726" s="386"/>
      <c r="J726" s="386"/>
      <c r="K726" s="386"/>
      <c r="L726" s="386"/>
      <c r="M726" s="386"/>
      <c r="N726" s="386"/>
    </row>
    <row r="727" spans="1:14" s="418" customFormat="1" ht="15.75">
      <c r="A727" s="419"/>
      <c r="B727" s="420"/>
      <c r="C727" s="420"/>
      <c r="E727" s="421"/>
      <c r="F727" s="421"/>
      <c r="G727" s="421"/>
      <c r="H727" s="421"/>
      <c r="I727" s="386"/>
      <c r="J727" s="386"/>
      <c r="K727" s="386"/>
      <c r="L727" s="386"/>
      <c r="M727" s="386"/>
      <c r="N727" s="386"/>
    </row>
    <row r="728" spans="1:14" s="418" customFormat="1" ht="15.75">
      <c r="A728" s="419"/>
      <c r="B728" s="420"/>
      <c r="C728" s="420"/>
      <c r="E728" s="421"/>
      <c r="F728" s="421"/>
      <c r="G728" s="421"/>
      <c r="H728" s="421"/>
      <c r="I728" s="386"/>
      <c r="J728" s="386"/>
      <c r="K728" s="386"/>
      <c r="L728" s="386"/>
      <c r="M728" s="386"/>
      <c r="N728" s="386"/>
    </row>
    <row r="729" spans="1:14" s="418" customFormat="1" ht="15.75">
      <c r="A729" s="419"/>
      <c r="B729" s="420"/>
      <c r="C729" s="420"/>
      <c r="E729" s="421"/>
      <c r="F729" s="421"/>
      <c r="G729" s="421"/>
      <c r="H729" s="421"/>
      <c r="I729" s="386"/>
      <c r="J729" s="386"/>
      <c r="K729" s="386"/>
      <c r="L729" s="386"/>
      <c r="M729" s="386"/>
      <c r="N729" s="386"/>
    </row>
    <row r="730" spans="1:14" s="418" customFormat="1" ht="15.75">
      <c r="A730" s="419"/>
      <c r="B730" s="420"/>
      <c r="C730" s="420"/>
      <c r="E730" s="421"/>
      <c r="F730" s="421"/>
      <c r="G730" s="421"/>
      <c r="H730" s="421"/>
      <c r="I730" s="386"/>
      <c r="J730" s="386"/>
      <c r="K730" s="386"/>
      <c r="L730" s="386"/>
      <c r="M730" s="386"/>
      <c r="N730" s="386"/>
    </row>
    <row r="731" spans="1:14" s="418" customFormat="1" ht="15.75">
      <c r="A731" s="419"/>
      <c r="B731" s="420"/>
      <c r="C731" s="420"/>
      <c r="E731" s="421"/>
      <c r="F731" s="421"/>
      <c r="G731" s="421"/>
      <c r="H731" s="421"/>
      <c r="I731" s="386"/>
      <c r="J731" s="386"/>
      <c r="K731" s="386"/>
      <c r="L731" s="386"/>
      <c r="M731" s="386"/>
      <c r="N731" s="386"/>
    </row>
    <row r="732" spans="1:14" s="418" customFormat="1" ht="15.75">
      <c r="A732" s="419"/>
      <c r="B732" s="420"/>
      <c r="C732" s="420"/>
      <c r="E732" s="421"/>
      <c r="F732" s="421"/>
      <c r="G732" s="421"/>
      <c r="H732" s="421"/>
      <c r="I732" s="386"/>
      <c r="J732" s="386"/>
      <c r="K732" s="386"/>
      <c r="L732" s="386"/>
      <c r="M732" s="386"/>
      <c r="N732" s="386"/>
    </row>
    <row r="733" spans="1:14" s="418" customFormat="1" ht="15.75">
      <c r="A733" s="419"/>
      <c r="B733" s="420"/>
      <c r="C733" s="420"/>
      <c r="E733" s="421"/>
      <c r="F733" s="421"/>
      <c r="G733" s="421"/>
      <c r="H733" s="421"/>
      <c r="I733" s="386"/>
      <c r="J733" s="386"/>
      <c r="K733" s="386"/>
      <c r="L733" s="386"/>
      <c r="M733" s="386"/>
      <c r="N733" s="386"/>
    </row>
    <row r="734" spans="1:14" s="418" customFormat="1" ht="15.75">
      <c r="A734" s="419"/>
      <c r="B734" s="420"/>
      <c r="C734" s="420"/>
      <c r="E734" s="421"/>
      <c r="F734" s="421"/>
      <c r="G734" s="421"/>
      <c r="H734" s="421"/>
      <c r="I734" s="386"/>
      <c r="J734" s="386"/>
      <c r="K734" s="386"/>
      <c r="L734" s="386"/>
      <c r="M734" s="386"/>
      <c r="N734" s="386"/>
    </row>
    <row r="735" spans="1:14" s="418" customFormat="1" ht="15.75">
      <c r="A735" s="419"/>
      <c r="B735" s="420"/>
      <c r="C735" s="420"/>
      <c r="E735" s="421"/>
      <c r="F735" s="421"/>
      <c r="G735" s="421"/>
      <c r="H735" s="421"/>
      <c r="I735" s="386"/>
      <c r="J735" s="386"/>
      <c r="K735" s="386"/>
      <c r="L735" s="386"/>
      <c r="M735" s="386"/>
      <c r="N735" s="386"/>
    </row>
    <row r="736" spans="1:14" s="418" customFormat="1" ht="15.75">
      <c r="A736" s="419"/>
      <c r="B736" s="420"/>
      <c r="C736" s="420"/>
      <c r="E736" s="421"/>
      <c r="F736" s="421"/>
      <c r="G736" s="421"/>
      <c r="H736" s="421"/>
      <c r="I736" s="386"/>
      <c r="J736" s="386"/>
      <c r="K736" s="386"/>
      <c r="L736" s="386"/>
      <c r="M736" s="386"/>
      <c r="N736" s="386"/>
    </row>
    <row r="737" spans="1:14" s="418" customFormat="1" ht="15.75">
      <c r="A737" s="419"/>
      <c r="B737" s="420"/>
      <c r="C737" s="420"/>
      <c r="E737" s="421"/>
      <c r="F737" s="421"/>
      <c r="G737" s="421"/>
      <c r="H737" s="421"/>
      <c r="I737" s="386"/>
      <c r="J737" s="386"/>
      <c r="K737" s="386"/>
      <c r="L737" s="386"/>
      <c r="M737" s="386"/>
      <c r="N737" s="386"/>
    </row>
    <row r="738" spans="1:14" s="418" customFormat="1" ht="15.75">
      <c r="A738" s="419"/>
      <c r="B738" s="420"/>
      <c r="C738" s="420"/>
      <c r="E738" s="421"/>
      <c r="F738" s="421"/>
      <c r="G738" s="421"/>
      <c r="H738" s="421"/>
      <c r="I738" s="386"/>
      <c r="J738" s="386"/>
      <c r="K738" s="386"/>
      <c r="L738" s="386"/>
      <c r="M738" s="386"/>
      <c r="N738" s="386"/>
    </row>
    <row r="739" spans="1:14" s="418" customFormat="1" ht="15.75">
      <c r="A739" s="419"/>
      <c r="B739" s="420"/>
      <c r="C739" s="420"/>
      <c r="E739" s="421"/>
      <c r="F739" s="421"/>
      <c r="G739" s="421"/>
      <c r="H739" s="421"/>
      <c r="I739" s="386"/>
      <c r="J739" s="386"/>
      <c r="K739" s="386"/>
      <c r="L739" s="386"/>
      <c r="M739" s="386"/>
      <c r="N739" s="386"/>
    </row>
    <row r="740" spans="1:14" s="418" customFormat="1" ht="15.75">
      <c r="A740" s="419"/>
      <c r="B740" s="420"/>
      <c r="C740" s="420"/>
      <c r="E740" s="421"/>
      <c r="F740" s="421"/>
      <c r="G740" s="421"/>
      <c r="H740" s="421"/>
      <c r="I740" s="386"/>
      <c r="J740" s="386"/>
      <c r="K740" s="386"/>
      <c r="L740" s="386"/>
      <c r="M740" s="386"/>
      <c r="N740" s="386"/>
    </row>
    <row r="741" spans="1:14" s="418" customFormat="1" ht="15.75">
      <c r="A741" s="419"/>
      <c r="B741" s="420"/>
      <c r="C741" s="420"/>
      <c r="E741" s="421"/>
      <c r="F741" s="421"/>
      <c r="G741" s="421"/>
      <c r="H741" s="421"/>
      <c r="I741" s="386"/>
      <c r="J741" s="386"/>
      <c r="K741" s="386"/>
      <c r="L741" s="386"/>
      <c r="M741" s="386"/>
      <c r="N741" s="386"/>
    </row>
    <row r="742" spans="1:14" s="418" customFormat="1" ht="15.75">
      <c r="A742" s="419"/>
      <c r="B742" s="420"/>
      <c r="C742" s="420"/>
      <c r="E742" s="421"/>
      <c r="F742" s="421"/>
      <c r="G742" s="421"/>
      <c r="H742" s="421"/>
      <c r="I742" s="386"/>
      <c r="J742" s="386"/>
      <c r="K742" s="386"/>
      <c r="L742" s="386"/>
      <c r="M742" s="386"/>
      <c r="N742" s="386"/>
    </row>
    <row r="743" spans="1:14" s="418" customFormat="1" ht="15.75">
      <c r="A743" s="419"/>
      <c r="B743" s="420"/>
      <c r="C743" s="420"/>
      <c r="E743" s="421"/>
      <c r="F743" s="421"/>
      <c r="G743" s="421"/>
      <c r="H743" s="421"/>
      <c r="I743" s="386"/>
      <c r="J743" s="386"/>
      <c r="K743" s="386"/>
      <c r="L743" s="386"/>
      <c r="M743" s="386"/>
      <c r="N743" s="386"/>
    </row>
    <row r="744" spans="1:14" s="418" customFormat="1" ht="15.75">
      <c r="A744" s="419"/>
      <c r="B744" s="420"/>
      <c r="C744" s="420"/>
      <c r="E744" s="421"/>
      <c r="F744" s="421"/>
      <c r="G744" s="421"/>
      <c r="H744" s="421"/>
      <c r="I744" s="386"/>
      <c r="J744" s="386"/>
      <c r="K744" s="386"/>
      <c r="L744" s="386"/>
      <c r="M744" s="386"/>
      <c r="N744" s="386"/>
    </row>
    <row r="745" spans="1:14" s="418" customFormat="1" ht="15.75">
      <c r="A745" s="419"/>
      <c r="B745" s="420"/>
      <c r="C745" s="420"/>
      <c r="E745" s="421"/>
      <c r="F745" s="421"/>
      <c r="G745" s="421"/>
      <c r="H745" s="421"/>
      <c r="I745" s="386"/>
      <c r="J745" s="386"/>
      <c r="K745" s="386"/>
      <c r="L745" s="386"/>
      <c r="M745" s="386"/>
      <c r="N745" s="386"/>
    </row>
    <row r="746" spans="1:14" s="418" customFormat="1" ht="15.75">
      <c r="A746" s="419"/>
      <c r="B746" s="420"/>
      <c r="C746" s="420"/>
      <c r="E746" s="421"/>
      <c r="F746" s="421"/>
      <c r="G746" s="421"/>
      <c r="H746" s="421"/>
      <c r="I746" s="386"/>
      <c r="J746" s="386"/>
      <c r="K746" s="386"/>
      <c r="L746" s="386"/>
      <c r="M746" s="386"/>
      <c r="N746" s="386"/>
    </row>
    <row r="747" spans="1:14" s="418" customFormat="1" ht="15.75">
      <c r="A747" s="419"/>
      <c r="B747" s="420"/>
      <c r="C747" s="420"/>
      <c r="E747" s="421"/>
      <c r="F747" s="421"/>
      <c r="G747" s="421"/>
      <c r="H747" s="421"/>
      <c r="I747" s="386"/>
      <c r="J747" s="386"/>
      <c r="K747" s="386"/>
      <c r="L747" s="386"/>
      <c r="M747" s="386"/>
      <c r="N747" s="386"/>
    </row>
    <row r="748" spans="1:14" s="418" customFormat="1" ht="15.75">
      <c r="A748" s="419"/>
      <c r="B748" s="420"/>
      <c r="C748" s="420"/>
      <c r="E748" s="421"/>
      <c r="F748" s="421"/>
      <c r="G748" s="421"/>
      <c r="H748" s="421"/>
      <c r="I748" s="386"/>
      <c r="J748" s="386"/>
      <c r="K748" s="386"/>
      <c r="L748" s="386"/>
      <c r="M748" s="386"/>
      <c r="N748" s="386"/>
    </row>
    <row r="749" spans="1:14" s="418" customFormat="1" ht="15.75">
      <c r="A749" s="419"/>
      <c r="B749" s="420"/>
      <c r="C749" s="420"/>
      <c r="E749" s="421"/>
      <c r="F749" s="421"/>
      <c r="G749" s="421"/>
      <c r="H749" s="421"/>
      <c r="I749" s="386"/>
      <c r="J749" s="386"/>
      <c r="K749" s="386"/>
      <c r="L749" s="386"/>
      <c r="M749" s="386"/>
      <c r="N749" s="386"/>
    </row>
    <row r="750" spans="1:14" s="418" customFormat="1" ht="15.75">
      <c r="A750" s="419"/>
      <c r="B750" s="420"/>
      <c r="C750" s="420"/>
      <c r="E750" s="421"/>
      <c r="F750" s="421"/>
      <c r="G750" s="421"/>
      <c r="H750" s="421"/>
      <c r="I750" s="386"/>
      <c r="J750" s="386"/>
      <c r="K750" s="386"/>
      <c r="L750" s="386"/>
      <c r="M750" s="386"/>
      <c r="N750" s="386"/>
    </row>
    <row r="751" spans="1:14" s="418" customFormat="1" ht="15.75">
      <c r="A751" s="419"/>
      <c r="B751" s="420"/>
      <c r="C751" s="420"/>
      <c r="E751" s="421"/>
      <c r="F751" s="421"/>
      <c r="G751" s="421"/>
      <c r="H751" s="421"/>
      <c r="I751" s="386"/>
      <c r="J751" s="386"/>
      <c r="K751" s="386"/>
      <c r="L751" s="386"/>
      <c r="M751" s="386"/>
      <c r="N751" s="386"/>
    </row>
    <row r="752" spans="1:14" s="418" customFormat="1" ht="15.75">
      <c r="A752" s="419"/>
      <c r="B752" s="420"/>
      <c r="C752" s="420"/>
      <c r="E752" s="421"/>
      <c r="F752" s="421"/>
      <c r="G752" s="421"/>
      <c r="H752" s="421"/>
      <c r="I752" s="386"/>
      <c r="J752" s="386"/>
      <c r="K752" s="386"/>
      <c r="L752" s="386"/>
      <c r="M752" s="386"/>
      <c r="N752" s="386"/>
    </row>
    <row r="753" spans="1:14" s="418" customFormat="1" ht="15.75">
      <c r="A753" s="419"/>
      <c r="B753" s="420"/>
      <c r="C753" s="420"/>
      <c r="E753" s="421"/>
      <c r="F753" s="421"/>
      <c r="G753" s="421"/>
      <c r="H753" s="421"/>
      <c r="I753" s="386"/>
      <c r="J753" s="386"/>
      <c r="K753" s="386"/>
      <c r="L753" s="386"/>
      <c r="M753" s="386"/>
      <c r="N753" s="386"/>
    </row>
    <row r="754" spans="1:14" s="418" customFormat="1" ht="15.75">
      <c r="A754" s="419"/>
      <c r="B754" s="420"/>
      <c r="C754" s="420"/>
      <c r="E754" s="421"/>
      <c r="F754" s="421"/>
      <c r="G754" s="421"/>
      <c r="H754" s="421"/>
      <c r="I754" s="386"/>
      <c r="J754" s="386"/>
      <c r="K754" s="386"/>
      <c r="L754" s="386"/>
      <c r="M754" s="386"/>
      <c r="N754" s="386"/>
    </row>
    <row r="755" spans="1:14" s="418" customFormat="1" ht="15.75">
      <c r="A755" s="419"/>
      <c r="B755" s="420"/>
      <c r="C755" s="420"/>
      <c r="E755" s="421"/>
      <c r="F755" s="421"/>
      <c r="G755" s="421"/>
      <c r="H755" s="421"/>
      <c r="I755" s="386"/>
      <c r="J755" s="386"/>
      <c r="K755" s="386"/>
      <c r="L755" s="386"/>
      <c r="M755" s="386"/>
      <c r="N755" s="386"/>
    </row>
    <row r="756" spans="1:14" s="418" customFormat="1" ht="15.75">
      <c r="A756" s="419"/>
      <c r="B756" s="420"/>
      <c r="C756" s="420"/>
      <c r="E756" s="421"/>
      <c r="F756" s="421"/>
      <c r="G756" s="421"/>
      <c r="H756" s="421"/>
      <c r="I756" s="386"/>
      <c r="J756" s="386"/>
      <c r="K756" s="386"/>
      <c r="L756" s="386"/>
      <c r="M756" s="386"/>
      <c r="N756" s="386"/>
    </row>
    <row r="757" spans="1:14" s="418" customFormat="1" ht="15.75">
      <c r="A757" s="419"/>
      <c r="B757" s="420"/>
      <c r="C757" s="420"/>
      <c r="E757" s="421"/>
      <c r="F757" s="421"/>
      <c r="G757" s="421"/>
      <c r="H757" s="421"/>
      <c r="I757" s="386"/>
      <c r="J757" s="386"/>
      <c r="K757" s="386"/>
      <c r="L757" s="386"/>
      <c r="M757" s="386"/>
      <c r="N757" s="386"/>
    </row>
    <row r="758" spans="1:14" s="418" customFormat="1" ht="15.75">
      <c r="A758" s="419"/>
      <c r="B758" s="420"/>
      <c r="C758" s="420"/>
      <c r="E758" s="421"/>
      <c r="F758" s="421"/>
      <c r="G758" s="421"/>
      <c r="H758" s="421"/>
      <c r="I758" s="386"/>
      <c r="J758" s="386"/>
      <c r="K758" s="386"/>
      <c r="L758" s="386"/>
      <c r="M758" s="386"/>
      <c r="N758" s="386"/>
    </row>
    <row r="759" spans="1:14" s="418" customFormat="1" ht="15.75">
      <c r="A759" s="419"/>
      <c r="B759" s="420"/>
      <c r="C759" s="420"/>
      <c r="E759" s="421"/>
      <c r="F759" s="421"/>
      <c r="G759" s="421"/>
      <c r="H759" s="421"/>
      <c r="I759" s="386"/>
      <c r="J759" s="386"/>
      <c r="K759" s="386"/>
      <c r="L759" s="386"/>
      <c r="M759" s="386"/>
      <c r="N759" s="386"/>
    </row>
    <row r="760" spans="1:14" s="418" customFormat="1" ht="15.75">
      <c r="A760" s="419"/>
      <c r="B760" s="420"/>
      <c r="C760" s="420"/>
      <c r="E760" s="421"/>
      <c r="F760" s="421"/>
      <c r="G760" s="421"/>
      <c r="H760" s="421"/>
      <c r="I760" s="386"/>
      <c r="J760" s="386"/>
      <c r="K760" s="386"/>
      <c r="L760" s="386"/>
      <c r="M760" s="386"/>
      <c r="N760" s="386"/>
    </row>
    <row r="761" spans="1:14" s="418" customFormat="1" ht="15.75">
      <c r="A761" s="419"/>
      <c r="B761" s="420"/>
      <c r="C761" s="420"/>
      <c r="E761" s="421"/>
      <c r="F761" s="421"/>
      <c r="G761" s="421"/>
      <c r="H761" s="421"/>
      <c r="I761" s="386"/>
      <c r="J761" s="386"/>
      <c r="K761" s="386"/>
      <c r="L761" s="386"/>
      <c r="M761" s="386"/>
      <c r="N761" s="386"/>
    </row>
    <row r="762" spans="1:14" s="418" customFormat="1" ht="15.75">
      <c r="A762" s="419"/>
      <c r="B762" s="420"/>
      <c r="C762" s="420"/>
      <c r="E762" s="421"/>
      <c r="F762" s="421"/>
      <c r="G762" s="421"/>
      <c r="H762" s="421"/>
      <c r="I762" s="386"/>
      <c r="J762" s="386"/>
      <c r="K762" s="386"/>
      <c r="L762" s="386"/>
      <c r="M762" s="386"/>
      <c r="N762" s="386"/>
    </row>
    <row r="763" spans="1:14" s="418" customFormat="1" ht="15.75">
      <c r="A763" s="419"/>
      <c r="B763" s="420"/>
      <c r="C763" s="420"/>
      <c r="E763" s="421"/>
      <c r="F763" s="421"/>
      <c r="G763" s="421"/>
      <c r="H763" s="421"/>
      <c r="I763" s="386"/>
      <c r="J763" s="386"/>
      <c r="K763" s="386"/>
      <c r="L763" s="386"/>
      <c r="M763" s="386"/>
      <c r="N763" s="386"/>
    </row>
    <row r="764" spans="1:14" s="418" customFormat="1" ht="15.75">
      <c r="A764" s="419"/>
      <c r="B764" s="420"/>
      <c r="C764" s="420"/>
      <c r="E764" s="421"/>
      <c r="F764" s="421"/>
      <c r="G764" s="421"/>
      <c r="H764" s="421"/>
      <c r="I764" s="386"/>
      <c r="J764" s="386"/>
      <c r="K764" s="386"/>
      <c r="L764" s="386"/>
      <c r="M764" s="386"/>
      <c r="N764" s="386"/>
    </row>
    <row r="765" spans="1:14" s="418" customFormat="1" ht="15.75">
      <c r="A765" s="419"/>
      <c r="B765" s="420"/>
      <c r="C765" s="420"/>
      <c r="E765" s="421"/>
      <c r="F765" s="421"/>
      <c r="G765" s="421"/>
      <c r="H765" s="421"/>
      <c r="I765" s="386"/>
      <c r="J765" s="386"/>
      <c r="K765" s="386"/>
      <c r="L765" s="386"/>
      <c r="M765" s="386"/>
      <c r="N765" s="386"/>
    </row>
    <row r="766" spans="1:14" s="418" customFormat="1" ht="15.75">
      <c r="A766" s="419"/>
      <c r="B766" s="420"/>
      <c r="C766" s="420"/>
      <c r="E766" s="421"/>
      <c r="F766" s="421"/>
      <c r="G766" s="421"/>
      <c r="H766" s="421"/>
      <c r="I766" s="386"/>
      <c r="J766" s="386"/>
      <c r="K766" s="386"/>
      <c r="L766" s="386"/>
      <c r="M766" s="386"/>
      <c r="N766" s="386"/>
    </row>
    <row r="767" spans="1:14" s="418" customFormat="1" ht="15.75">
      <c r="A767" s="419"/>
      <c r="B767" s="420"/>
      <c r="C767" s="420"/>
      <c r="E767" s="421"/>
      <c r="F767" s="421"/>
      <c r="G767" s="421"/>
      <c r="H767" s="421"/>
      <c r="I767" s="386"/>
      <c r="J767" s="386"/>
      <c r="K767" s="386"/>
      <c r="L767" s="386"/>
      <c r="M767" s="386"/>
      <c r="N767" s="386"/>
    </row>
    <row r="768" spans="1:14" s="418" customFormat="1" ht="15.75">
      <c r="A768" s="419"/>
      <c r="B768" s="420"/>
      <c r="C768" s="420"/>
      <c r="E768" s="421"/>
      <c r="F768" s="421"/>
      <c r="G768" s="421"/>
      <c r="H768" s="421"/>
      <c r="I768" s="386"/>
      <c r="J768" s="386"/>
      <c r="K768" s="386"/>
      <c r="L768" s="386"/>
      <c r="M768" s="386"/>
      <c r="N768" s="386"/>
    </row>
    <row r="769" spans="1:14" s="418" customFormat="1" ht="15.75">
      <c r="A769" s="419"/>
      <c r="B769" s="420"/>
      <c r="C769" s="420"/>
      <c r="E769" s="421"/>
      <c r="F769" s="421"/>
      <c r="G769" s="421"/>
      <c r="H769" s="421"/>
      <c r="I769" s="386"/>
      <c r="J769" s="386"/>
      <c r="K769" s="386"/>
      <c r="L769" s="386"/>
      <c r="M769" s="386"/>
      <c r="N769" s="386"/>
    </row>
    <row r="770" spans="1:14" s="418" customFormat="1" ht="15.75">
      <c r="A770" s="419"/>
      <c r="B770" s="420"/>
      <c r="C770" s="420"/>
      <c r="E770" s="421"/>
      <c r="F770" s="421"/>
      <c r="G770" s="421"/>
      <c r="H770" s="421"/>
      <c r="I770" s="386"/>
      <c r="J770" s="386"/>
      <c r="K770" s="386"/>
      <c r="L770" s="386"/>
      <c r="M770" s="386"/>
      <c r="N770" s="386"/>
    </row>
    <row r="771" spans="1:14" s="418" customFormat="1" ht="15.75">
      <c r="A771" s="419"/>
      <c r="B771" s="420"/>
      <c r="C771" s="420"/>
      <c r="E771" s="421"/>
      <c r="F771" s="421"/>
      <c r="G771" s="421"/>
      <c r="H771" s="421"/>
      <c r="I771" s="386"/>
      <c r="J771" s="386"/>
      <c r="K771" s="386"/>
      <c r="L771" s="386"/>
      <c r="M771" s="386"/>
      <c r="N771" s="386"/>
    </row>
    <row r="772" spans="1:14" s="418" customFormat="1" ht="15.75">
      <c r="A772" s="419"/>
      <c r="B772" s="420"/>
      <c r="C772" s="420"/>
      <c r="E772" s="421"/>
      <c r="F772" s="421"/>
      <c r="G772" s="421"/>
      <c r="H772" s="421"/>
      <c r="I772" s="386"/>
      <c r="J772" s="386"/>
      <c r="K772" s="386"/>
      <c r="L772" s="386"/>
      <c r="M772" s="386"/>
      <c r="N772" s="386"/>
    </row>
    <row r="773" spans="1:14" s="418" customFormat="1" ht="15.75">
      <c r="A773" s="419"/>
      <c r="B773" s="420"/>
      <c r="C773" s="420"/>
      <c r="E773" s="421"/>
      <c r="F773" s="421"/>
      <c r="G773" s="421"/>
      <c r="H773" s="421"/>
      <c r="I773" s="386"/>
      <c r="J773" s="386"/>
      <c r="K773" s="386"/>
      <c r="L773" s="386"/>
      <c r="M773" s="386"/>
      <c r="N773" s="386"/>
    </row>
    <row r="774" spans="1:14" s="418" customFormat="1" ht="15.75">
      <c r="A774" s="419"/>
      <c r="B774" s="420"/>
      <c r="C774" s="420"/>
      <c r="E774" s="421"/>
      <c r="F774" s="421"/>
      <c r="G774" s="421"/>
      <c r="H774" s="421"/>
      <c r="I774" s="386"/>
      <c r="J774" s="386"/>
      <c r="K774" s="386"/>
      <c r="L774" s="386"/>
      <c r="M774" s="386"/>
      <c r="N774" s="386"/>
    </row>
    <row r="775" spans="1:14" s="418" customFormat="1" ht="15.75">
      <c r="A775" s="419"/>
      <c r="B775" s="420"/>
      <c r="C775" s="420"/>
      <c r="E775" s="421"/>
      <c r="F775" s="421"/>
      <c r="G775" s="421"/>
      <c r="H775" s="421"/>
      <c r="I775" s="386"/>
      <c r="J775" s="386"/>
      <c r="K775" s="386"/>
      <c r="L775" s="386"/>
      <c r="M775" s="386"/>
      <c r="N775" s="386"/>
    </row>
    <row r="776" spans="1:14" s="418" customFormat="1" ht="15.75">
      <c r="A776" s="419"/>
      <c r="B776" s="420"/>
      <c r="C776" s="420"/>
      <c r="E776" s="421"/>
      <c r="F776" s="421"/>
      <c r="G776" s="421"/>
      <c r="H776" s="421"/>
      <c r="I776" s="386"/>
      <c r="J776" s="386"/>
      <c r="K776" s="386"/>
      <c r="L776" s="386"/>
      <c r="M776" s="386"/>
      <c r="N776" s="386"/>
    </row>
    <row r="777" spans="1:14" s="418" customFormat="1" ht="15.75">
      <c r="A777" s="419"/>
      <c r="B777" s="420"/>
      <c r="C777" s="420"/>
      <c r="E777" s="421"/>
      <c r="F777" s="421"/>
      <c r="G777" s="421"/>
      <c r="H777" s="421"/>
      <c r="I777" s="386"/>
      <c r="J777" s="386"/>
      <c r="K777" s="386"/>
      <c r="L777" s="386"/>
      <c r="M777" s="386"/>
      <c r="N777" s="386"/>
    </row>
    <row r="778" spans="1:14" s="418" customFormat="1" ht="15.75">
      <c r="A778" s="419"/>
      <c r="B778" s="420"/>
      <c r="C778" s="420"/>
      <c r="E778" s="421"/>
      <c r="F778" s="421"/>
      <c r="G778" s="421"/>
      <c r="H778" s="421"/>
      <c r="I778" s="386"/>
      <c r="J778" s="386"/>
      <c r="K778" s="386"/>
      <c r="L778" s="386"/>
      <c r="M778" s="386"/>
      <c r="N778" s="386"/>
    </row>
    <row r="779" spans="1:14" s="418" customFormat="1" ht="15.75">
      <c r="A779" s="419"/>
      <c r="B779" s="420"/>
      <c r="C779" s="420"/>
      <c r="E779" s="421"/>
      <c r="F779" s="421"/>
      <c r="G779" s="421"/>
      <c r="H779" s="421"/>
      <c r="I779" s="386"/>
      <c r="J779" s="386"/>
      <c r="K779" s="386"/>
      <c r="L779" s="386"/>
      <c r="M779" s="386"/>
      <c r="N779" s="386"/>
    </row>
    <row r="780" spans="1:14" s="418" customFormat="1" ht="15.75">
      <c r="A780" s="419"/>
      <c r="B780" s="420"/>
      <c r="C780" s="420"/>
      <c r="E780" s="421"/>
      <c r="F780" s="421"/>
      <c r="G780" s="421"/>
      <c r="H780" s="421"/>
      <c r="I780" s="386"/>
      <c r="J780" s="386"/>
      <c r="K780" s="386"/>
      <c r="L780" s="386"/>
      <c r="M780" s="386"/>
      <c r="N780" s="386"/>
    </row>
    <row r="781" spans="1:14" s="418" customFormat="1" ht="15.75">
      <c r="A781" s="419"/>
      <c r="B781" s="420"/>
      <c r="C781" s="420"/>
      <c r="E781" s="421"/>
      <c r="F781" s="421"/>
      <c r="G781" s="421"/>
      <c r="H781" s="421"/>
      <c r="I781" s="386"/>
      <c r="J781" s="386"/>
      <c r="K781" s="386"/>
      <c r="L781" s="386"/>
      <c r="M781" s="386"/>
      <c r="N781" s="386"/>
    </row>
    <row r="782" spans="1:14" s="418" customFormat="1" ht="15.75">
      <c r="A782" s="419"/>
      <c r="B782" s="420"/>
      <c r="C782" s="420"/>
      <c r="E782" s="421"/>
      <c r="F782" s="421"/>
      <c r="G782" s="421"/>
      <c r="H782" s="421"/>
      <c r="I782" s="386"/>
      <c r="J782" s="386"/>
      <c r="K782" s="386"/>
      <c r="L782" s="386"/>
      <c r="M782" s="386"/>
      <c r="N782" s="386"/>
    </row>
    <row r="783" spans="1:14" s="418" customFormat="1" ht="15.75">
      <c r="A783" s="419"/>
      <c r="B783" s="420"/>
      <c r="C783" s="420"/>
      <c r="E783" s="421"/>
      <c r="F783" s="421"/>
      <c r="G783" s="421"/>
      <c r="H783" s="421"/>
      <c r="I783" s="386"/>
      <c r="J783" s="386"/>
      <c r="K783" s="386"/>
      <c r="L783" s="386"/>
      <c r="M783" s="386"/>
      <c r="N783" s="386"/>
    </row>
    <row r="784" spans="1:14" s="418" customFormat="1" ht="15.75">
      <c r="A784" s="419"/>
      <c r="B784" s="420"/>
      <c r="C784" s="420"/>
      <c r="E784" s="421"/>
      <c r="F784" s="421"/>
      <c r="G784" s="421"/>
      <c r="H784" s="421"/>
      <c r="I784" s="386"/>
      <c r="J784" s="386"/>
      <c r="K784" s="386"/>
      <c r="L784" s="386"/>
      <c r="M784" s="386"/>
      <c r="N784" s="386"/>
    </row>
    <row r="785" spans="1:14" s="418" customFormat="1" ht="15.75">
      <c r="A785" s="419"/>
      <c r="B785" s="420"/>
      <c r="C785" s="420"/>
      <c r="E785" s="421"/>
      <c r="F785" s="421"/>
      <c r="G785" s="421"/>
      <c r="H785" s="421"/>
      <c r="I785" s="386"/>
      <c r="J785" s="386"/>
      <c r="K785" s="386"/>
      <c r="L785" s="386"/>
      <c r="M785" s="386"/>
      <c r="N785" s="386"/>
    </row>
    <row r="786" spans="1:14" s="418" customFormat="1" ht="15.75">
      <c r="A786" s="419"/>
      <c r="B786" s="420"/>
      <c r="C786" s="420"/>
      <c r="E786" s="421"/>
      <c r="F786" s="421"/>
      <c r="G786" s="421"/>
      <c r="H786" s="421"/>
      <c r="I786" s="386"/>
      <c r="J786" s="386"/>
      <c r="K786" s="386"/>
      <c r="L786" s="386"/>
      <c r="M786" s="386"/>
      <c r="N786" s="386"/>
    </row>
    <row r="787" spans="1:14" s="418" customFormat="1" ht="15.75">
      <c r="A787" s="419"/>
      <c r="B787" s="420"/>
      <c r="C787" s="420"/>
      <c r="E787" s="421"/>
      <c r="F787" s="421"/>
      <c r="G787" s="421"/>
      <c r="H787" s="421"/>
      <c r="I787" s="386"/>
      <c r="J787" s="386"/>
      <c r="K787" s="386"/>
      <c r="L787" s="386"/>
      <c r="M787" s="386"/>
      <c r="N787" s="386"/>
    </row>
    <row r="788" spans="1:14" s="418" customFormat="1" ht="15.75">
      <c r="A788" s="419"/>
      <c r="B788" s="420"/>
      <c r="C788" s="420"/>
      <c r="E788" s="421"/>
      <c r="F788" s="421"/>
      <c r="G788" s="421"/>
      <c r="H788" s="421"/>
      <c r="I788" s="386"/>
      <c r="J788" s="386"/>
      <c r="K788" s="386"/>
      <c r="L788" s="386"/>
      <c r="M788" s="386"/>
      <c r="N788" s="386"/>
    </row>
    <row r="789" spans="1:14" s="418" customFormat="1" ht="15.75">
      <c r="A789" s="419"/>
      <c r="B789" s="420"/>
      <c r="C789" s="420"/>
      <c r="E789" s="421"/>
      <c r="F789" s="421"/>
      <c r="G789" s="421"/>
      <c r="H789" s="421"/>
      <c r="I789" s="386"/>
      <c r="J789" s="386"/>
      <c r="K789" s="386"/>
      <c r="L789" s="386"/>
      <c r="M789" s="386"/>
      <c r="N789" s="386"/>
    </row>
    <row r="790" spans="1:14" s="418" customFormat="1" ht="15.75">
      <c r="A790" s="419"/>
      <c r="B790" s="420"/>
      <c r="C790" s="420"/>
      <c r="E790" s="421"/>
      <c r="F790" s="421"/>
      <c r="G790" s="421"/>
      <c r="H790" s="421"/>
      <c r="I790" s="386"/>
      <c r="J790" s="386"/>
      <c r="K790" s="386"/>
      <c r="L790" s="386"/>
      <c r="M790" s="386"/>
      <c r="N790" s="386"/>
    </row>
    <row r="791" spans="1:14" s="418" customFormat="1" ht="15.75">
      <c r="A791" s="419"/>
      <c r="B791" s="420"/>
      <c r="C791" s="420"/>
      <c r="E791" s="421"/>
      <c r="F791" s="421"/>
      <c r="G791" s="421"/>
      <c r="H791" s="421"/>
      <c r="I791" s="386"/>
      <c r="J791" s="386"/>
      <c r="K791" s="386"/>
      <c r="L791" s="386"/>
      <c r="M791" s="386"/>
      <c r="N791" s="386"/>
    </row>
    <row r="792" spans="1:14" s="418" customFormat="1" ht="15.75">
      <c r="A792" s="419"/>
      <c r="B792" s="420"/>
      <c r="C792" s="420"/>
      <c r="E792" s="421"/>
      <c r="F792" s="421"/>
      <c r="G792" s="421"/>
      <c r="H792" s="421"/>
      <c r="I792" s="386"/>
      <c r="J792" s="386"/>
      <c r="K792" s="386"/>
      <c r="L792" s="386"/>
      <c r="M792" s="386"/>
      <c r="N792" s="386"/>
    </row>
    <row r="793" spans="1:14" s="418" customFormat="1" ht="15.75">
      <c r="A793" s="419"/>
      <c r="B793" s="420"/>
      <c r="C793" s="420"/>
      <c r="E793" s="421"/>
      <c r="F793" s="421"/>
      <c r="G793" s="421"/>
      <c r="H793" s="421"/>
      <c r="I793" s="386"/>
      <c r="J793" s="386"/>
      <c r="K793" s="386"/>
      <c r="L793" s="386"/>
      <c r="M793" s="386"/>
      <c r="N793" s="386"/>
    </row>
    <row r="794" spans="1:14" s="418" customFormat="1" ht="15.75">
      <c r="A794" s="419"/>
      <c r="B794" s="420"/>
      <c r="C794" s="420"/>
      <c r="E794" s="421"/>
      <c r="F794" s="421"/>
      <c r="G794" s="421"/>
      <c r="H794" s="421"/>
      <c r="I794" s="386"/>
      <c r="J794" s="386"/>
      <c r="K794" s="386"/>
      <c r="L794" s="386"/>
      <c r="M794" s="386"/>
      <c r="N794" s="386"/>
    </row>
    <row r="795" spans="1:14" s="418" customFormat="1" ht="15.75">
      <c r="A795" s="419"/>
      <c r="B795" s="420"/>
      <c r="C795" s="420"/>
      <c r="E795" s="421"/>
      <c r="F795" s="421"/>
      <c r="G795" s="421"/>
      <c r="H795" s="421"/>
      <c r="I795" s="386"/>
      <c r="J795" s="386"/>
      <c r="K795" s="386"/>
      <c r="L795" s="386"/>
      <c r="M795" s="386"/>
      <c r="N795" s="386"/>
    </row>
    <row r="796" spans="1:14" s="418" customFormat="1" ht="15.75">
      <c r="A796" s="419"/>
      <c r="B796" s="420"/>
      <c r="C796" s="420"/>
      <c r="E796" s="421"/>
      <c r="F796" s="421"/>
      <c r="G796" s="421"/>
      <c r="H796" s="421"/>
      <c r="I796" s="386"/>
      <c r="J796" s="386"/>
      <c r="K796" s="386"/>
      <c r="L796" s="386"/>
      <c r="M796" s="386"/>
      <c r="N796" s="386"/>
    </row>
    <row r="797" spans="1:14" s="418" customFormat="1" ht="15.75">
      <c r="A797" s="419"/>
      <c r="B797" s="420"/>
      <c r="C797" s="420"/>
      <c r="E797" s="421"/>
      <c r="F797" s="421"/>
      <c r="G797" s="421"/>
      <c r="H797" s="421"/>
      <c r="I797" s="386"/>
      <c r="J797" s="386"/>
      <c r="K797" s="386"/>
      <c r="L797" s="386"/>
      <c r="M797" s="386"/>
      <c r="N797" s="386"/>
    </row>
    <row r="798" spans="1:14" s="418" customFormat="1" ht="15.75">
      <c r="A798" s="419"/>
      <c r="B798" s="420"/>
      <c r="C798" s="420"/>
      <c r="E798" s="421"/>
      <c r="F798" s="421"/>
      <c r="G798" s="421"/>
      <c r="H798" s="421"/>
      <c r="I798" s="386"/>
      <c r="J798" s="386"/>
      <c r="K798" s="386"/>
      <c r="L798" s="386"/>
      <c r="M798" s="386"/>
      <c r="N798" s="386"/>
    </row>
    <row r="799" spans="1:14" s="418" customFormat="1" ht="15.75">
      <c r="A799" s="419"/>
      <c r="B799" s="420"/>
      <c r="C799" s="420"/>
      <c r="E799" s="421"/>
      <c r="F799" s="421"/>
      <c r="G799" s="421"/>
      <c r="H799" s="421"/>
      <c r="I799" s="386"/>
      <c r="J799" s="386"/>
      <c r="K799" s="386"/>
      <c r="L799" s="386"/>
      <c r="M799" s="386"/>
      <c r="N799" s="386"/>
    </row>
    <row r="800" spans="1:14" s="418" customFormat="1" ht="15.75">
      <c r="A800" s="419"/>
      <c r="B800" s="420"/>
      <c r="C800" s="420"/>
      <c r="E800" s="421"/>
      <c r="F800" s="421"/>
      <c r="G800" s="421"/>
      <c r="H800" s="421"/>
      <c r="I800" s="386"/>
      <c r="J800" s="386"/>
      <c r="K800" s="386"/>
      <c r="L800" s="386"/>
      <c r="M800" s="386"/>
      <c r="N800" s="386"/>
    </row>
    <row r="801" spans="1:14" s="418" customFormat="1" ht="15.75">
      <c r="A801" s="419"/>
      <c r="B801" s="420"/>
      <c r="C801" s="420"/>
      <c r="E801" s="421"/>
      <c r="F801" s="421"/>
      <c r="G801" s="421"/>
      <c r="H801" s="421"/>
      <c r="I801" s="386"/>
      <c r="J801" s="386"/>
      <c r="K801" s="386"/>
      <c r="L801" s="386"/>
      <c r="M801" s="386"/>
      <c r="N801" s="386"/>
    </row>
    <row r="802" spans="1:14" s="418" customFormat="1" ht="15.75">
      <c r="A802" s="419"/>
      <c r="B802" s="420"/>
      <c r="C802" s="420"/>
      <c r="E802" s="421"/>
      <c r="F802" s="421"/>
      <c r="G802" s="421"/>
      <c r="H802" s="421"/>
      <c r="I802" s="386"/>
      <c r="J802" s="386"/>
      <c r="K802" s="386"/>
      <c r="L802" s="386"/>
      <c r="M802" s="386"/>
      <c r="N802" s="386"/>
    </row>
    <row r="803" spans="1:14" s="418" customFormat="1" ht="15.75">
      <c r="A803" s="419"/>
      <c r="B803" s="420"/>
      <c r="C803" s="420"/>
      <c r="E803" s="421"/>
      <c r="F803" s="421"/>
      <c r="G803" s="421"/>
      <c r="H803" s="421"/>
      <c r="I803" s="386"/>
      <c r="J803" s="386"/>
      <c r="K803" s="386"/>
      <c r="L803" s="386"/>
      <c r="M803" s="386"/>
      <c r="N803" s="386"/>
    </row>
    <row r="804" spans="1:14" s="418" customFormat="1" ht="15.75">
      <c r="A804" s="419"/>
      <c r="B804" s="420"/>
      <c r="C804" s="420"/>
      <c r="E804" s="421"/>
      <c r="F804" s="421"/>
      <c r="G804" s="421"/>
      <c r="H804" s="421"/>
      <c r="I804" s="386"/>
      <c r="J804" s="386"/>
      <c r="K804" s="386"/>
      <c r="L804" s="386"/>
      <c r="M804" s="386"/>
      <c r="N804" s="386"/>
    </row>
    <row r="805" spans="1:14" s="418" customFormat="1" ht="15.75">
      <c r="A805" s="419"/>
      <c r="B805" s="420"/>
      <c r="C805" s="420"/>
      <c r="E805" s="421"/>
      <c r="F805" s="421"/>
      <c r="G805" s="421"/>
      <c r="H805" s="421"/>
      <c r="I805" s="386"/>
      <c r="J805" s="386"/>
      <c r="K805" s="386"/>
      <c r="L805" s="386"/>
      <c r="M805" s="386"/>
      <c r="N805" s="386"/>
    </row>
    <row r="806" spans="1:14" s="418" customFormat="1" ht="15.75">
      <c r="A806" s="419"/>
      <c r="B806" s="420"/>
      <c r="C806" s="420"/>
      <c r="E806" s="421"/>
      <c r="F806" s="421"/>
      <c r="G806" s="421"/>
      <c r="H806" s="421"/>
      <c r="I806" s="386"/>
      <c r="J806" s="386"/>
      <c r="K806" s="386"/>
      <c r="L806" s="386"/>
      <c r="M806" s="386"/>
      <c r="N806" s="386"/>
    </row>
    <row r="807" spans="1:14" s="418" customFormat="1" ht="15.75">
      <c r="A807" s="419"/>
      <c r="B807" s="420"/>
      <c r="C807" s="420"/>
      <c r="E807" s="421"/>
      <c r="F807" s="421"/>
      <c r="G807" s="421"/>
      <c r="H807" s="421"/>
      <c r="I807" s="386"/>
      <c r="J807" s="386"/>
      <c r="K807" s="386"/>
      <c r="L807" s="386"/>
      <c r="M807" s="386"/>
      <c r="N807" s="386"/>
    </row>
    <row r="808" spans="1:14" s="418" customFormat="1" ht="15.75">
      <c r="A808" s="419"/>
      <c r="B808" s="420"/>
      <c r="C808" s="420"/>
      <c r="E808" s="421"/>
      <c r="F808" s="421"/>
      <c r="G808" s="421"/>
      <c r="H808" s="421"/>
      <c r="I808" s="386"/>
      <c r="J808" s="386"/>
      <c r="K808" s="386"/>
      <c r="L808" s="386"/>
      <c r="M808" s="386"/>
      <c r="N808" s="386"/>
    </row>
    <row r="809" spans="1:14" s="418" customFormat="1" ht="15.75">
      <c r="A809" s="419"/>
      <c r="B809" s="420"/>
      <c r="C809" s="420"/>
      <c r="E809" s="421"/>
      <c r="F809" s="421"/>
      <c r="G809" s="421"/>
      <c r="H809" s="421"/>
      <c r="I809" s="386"/>
      <c r="J809" s="386"/>
      <c r="K809" s="386"/>
      <c r="L809" s="386"/>
      <c r="M809" s="386"/>
      <c r="N809" s="386"/>
    </row>
    <row r="810" spans="1:14" s="418" customFormat="1" ht="15.75">
      <c r="A810" s="419"/>
      <c r="B810" s="420"/>
      <c r="C810" s="420"/>
      <c r="E810" s="421"/>
      <c r="F810" s="421"/>
      <c r="G810" s="421"/>
      <c r="H810" s="421"/>
      <c r="I810" s="386"/>
      <c r="J810" s="386"/>
      <c r="K810" s="386"/>
      <c r="L810" s="386"/>
      <c r="M810" s="386"/>
      <c r="N810" s="386"/>
    </row>
    <row r="811" spans="1:14" s="418" customFormat="1" ht="15.75">
      <c r="A811" s="419"/>
      <c r="B811" s="420"/>
      <c r="C811" s="420"/>
      <c r="E811" s="421"/>
      <c r="F811" s="421"/>
      <c r="G811" s="421"/>
      <c r="H811" s="421"/>
      <c r="I811" s="386"/>
      <c r="J811" s="386"/>
      <c r="K811" s="386"/>
      <c r="L811" s="386"/>
      <c r="M811" s="386"/>
      <c r="N811" s="386"/>
    </row>
    <row r="812" spans="1:14" s="418" customFormat="1" ht="15.75">
      <c r="A812" s="419"/>
      <c r="B812" s="420"/>
      <c r="C812" s="420"/>
      <c r="E812" s="421"/>
      <c r="F812" s="421"/>
      <c r="G812" s="421"/>
      <c r="H812" s="421"/>
      <c r="I812" s="386"/>
      <c r="J812" s="386"/>
      <c r="K812" s="386"/>
      <c r="L812" s="386"/>
      <c r="M812" s="386"/>
      <c r="N812" s="386"/>
    </row>
    <row r="813" spans="1:14" s="418" customFormat="1" ht="15.75">
      <c r="A813" s="419"/>
      <c r="B813" s="420"/>
      <c r="C813" s="420"/>
      <c r="E813" s="421"/>
      <c r="F813" s="421"/>
      <c r="G813" s="421"/>
      <c r="H813" s="421"/>
      <c r="I813" s="386"/>
      <c r="J813" s="386"/>
      <c r="K813" s="386"/>
      <c r="L813" s="386"/>
      <c r="M813" s="386"/>
      <c r="N813" s="386"/>
    </row>
    <row r="814" spans="1:14" s="418" customFormat="1" ht="15.75">
      <c r="A814" s="419"/>
      <c r="B814" s="420"/>
      <c r="C814" s="420"/>
      <c r="E814" s="421"/>
      <c r="F814" s="421"/>
      <c r="G814" s="421"/>
      <c r="H814" s="421"/>
      <c r="I814" s="386"/>
      <c r="J814" s="386"/>
      <c r="K814" s="386"/>
      <c r="L814" s="386"/>
      <c r="M814" s="386"/>
      <c r="N814" s="386"/>
    </row>
    <row r="815" spans="1:14" s="418" customFormat="1" ht="15.75">
      <c r="A815" s="419"/>
      <c r="B815" s="420"/>
      <c r="C815" s="420"/>
      <c r="E815" s="421"/>
      <c r="F815" s="421"/>
      <c r="G815" s="421"/>
      <c r="H815" s="421"/>
      <c r="I815" s="386"/>
      <c r="J815" s="386"/>
      <c r="K815" s="386"/>
      <c r="L815" s="386"/>
      <c r="M815" s="386"/>
      <c r="N815" s="386"/>
    </row>
    <row r="816" spans="1:14" s="418" customFormat="1" ht="15.75">
      <c r="A816" s="419"/>
      <c r="B816" s="420"/>
      <c r="C816" s="420"/>
      <c r="E816" s="421"/>
      <c r="F816" s="421"/>
      <c r="G816" s="421"/>
      <c r="H816" s="421"/>
      <c r="I816" s="386"/>
      <c r="J816" s="386"/>
      <c r="K816" s="386"/>
      <c r="L816" s="386"/>
      <c r="M816" s="386"/>
      <c r="N816" s="386"/>
    </row>
    <row r="817" spans="1:14" s="418" customFormat="1" ht="15.75">
      <c r="A817" s="419"/>
      <c r="B817" s="420"/>
      <c r="C817" s="420"/>
      <c r="E817" s="421"/>
      <c r="F817" s="421"/>
      <c r="G817" s="421"/>
      <c r="H817" s="421"/>
      <c r="I817" s="386"/>
      <c r="J817" s="386"/>
      <c r="K817" s="386"/>
      <c r="L817" s="386"/>
      <c r="M817" s="386"/>
      <c r="N817" s="386"/>
    </row>
    <row r="818" spans="1:14" s="418" customFormat="1" ht="15.75">
      <c r="A818" s="419"/>
      <c r="B818" s="420"/>
      <c r="C818" s="420"/>
      <c r="E818" s="421"/>
      <c r="F818" s="421"/>
      <c r="G818" s="421"/>
      <c r="H818" s="421"/>
      <c r="I818" s="386"/>
      <c r="J818" s="386"/>
      <c r="K818" s="386"/>
      <c r="L818" s="386"/>
      <c r="M818" s="386"/>
      <c r="N818" s="386"/>
    </row>
    <row r="819" spans="1:14" s="418" customFormat="1" ht="15.75">
      <c r="A819" s="419"/>
      <c r="B819" s="420"/>
      <c r="C819" s="420"/>
      <c r="E819" s="421"/>
      <c r="F819" s="421"/>
      <c r="G819" s="421"/>
      <c r="H819" s="421"/>
      <c r="I819" s="386"/>
      <c r="J819" s="386"/>
      <c r="K819" s="386"/>
      <c r="L819" s="386"/>
      <c r="M819" s="386"/>
      <c r="N819" s="386"/>
    </row>
    <row r="820" spans="1:14" s="418" customFormat="1" ht="15.75">
      <c r="A820" s="419"/>
      <c r="B820" s="420"/>
      <c r="C820" s="420"/>
      <c r="E820" s="421"/>
      <c r="F820" s="421"/>
      <c r="G820" s="421"/>
      <c r="H820" s="421"/>
      <c r="I820" s="386"/>
      <c r="J820" s="386"/>
      <c r="K820" s="386"/>
      <c r="L820" s="386"/>
      <c r="M820" s="386"/>
      <c r="N820" s="386"/>
    </row>
    <row r="821" spans="1:14" s="418" customFormat="1" ht="15.75">
      <c r="A821" s="419"/>
      <c r="B821" s="420"/>
      <c r="C821" s="420"/>
      <c r="E821" s="421"/>
      <c r="F821" s="421"/>
      <c r="G821" s="421"/>
      <c r="H821" s="421"/>
      <c r="I821" s="386"/>
      <c r="J821" s="386"/>
      <c r="K821" s="386"/>
      <c r="L821" s="386"/>
      <c r="M821" s="386"/>
      <c r="N821" s="386"/>
    </row>
    <row r="822" spans="1:14" s="418" customFormat="1" ht="15.75">
      <c r="A822" s="419"/>
      <c r="B822" s="420"/>
      <c r="C822" s="420"/>
      <c r="E822" s="421"/>
      <c r="F822" s="421"/>
      <c r="G822" s="421"/>
      <c r="H822" s="421"/>
      <c r="I822" s="386"/>
      <c r="J822" s="386"/>
      <c r="K822" s="386"/>
      <c r="L822" s="386"/>
      <c r="M822" s="386"/>
      <c r="N822" s="386"/>
    </row>
    <row r="823" spans="1:14" s="418" customFormat="1" ht="15.75">
      <c r="A823" s="419"/>
      <c r="B823" s="420"/>
      <c r="C823" s="420"/>
      <c r="E823" s="421"/>
      <c r="F823" s="421"/>
      <c r="G823" s="421"/>
      <c r="H823" s="421"/>
      <c r="I823" s="386"/>
      <c r="J823" s="386"/>
      <c r="K823" s="386"/>
      <c r="L823" s="386"/>
      <c r="M823" s="386"/>
      <c r="N823" s="386"/>
    </row>
    <row r="824" spans="1:14" s="418" customFormat="1" ht="15.75">
      <c r="A824" s="419"/>
      <c r="B824" s="420"/>
      <c r="C824" s="420"/>
      <c r="E824" s="421"/>
      <c r="F824" s="421"/>
      <c r="G824" s="421"/>
      <c r="H824" s="421"/>
      <c r="I824" s="386"/>
      <c r="J824" s="386"/>
      <c r="K824" s="386"/>
      <c r="L824" s="386"/>
      <c r="M824" s="386"/>
      <c r="N824" s="386"/>
    </row>
    <row r="825" spans="1:14" s="418" customFormat="1" ht="15.75">
      <c r="A825" s="419"/>
      <c r="B825" s="420"/>
      <c r="C825" s="420"/>
      <c r="E825" s="421"/>
      <c r="F825" s="421"/>
      <c r="G825" s="421"/>
      <c r="H825" s="421"/>
      <c r="I825" s="386"/>
      <c r="J825" s="386"/>
      <c r="K825" s="386"/>
      <c r="L825" s="386"/>
      <c r="M825" s="386"/>
      <c r="N825" s="386"/>
    </row>
    <row r="826" spans="1:14" s="418" customFormat="1" ht="15.75">
      <c r="A826" s="419"/>
      <c r="B826" s="420"/>
      <c r="C826" s="420"/>
      <c r="E826" s="421"/>
      <c r="F826" s="421"/>
      <c r="G826" s="421"/>
      <c r="H826" s="421"/>
      <c r="I826" s="386"/>
      <c r="J826" s="386"/>
      <c r="K826" s="386"/>
      <c r="L826" s="386"/>
      <c r="M826" s="386"/>
      <c r="N826" s="386"/>
    </row>
    <row r="827" spans="1:14" s="418" customFormat="1" ht="15.75">
      <c r="A827" s="419"/>
      <c r="B827" s="420"/>
      <c r="C827" s="420"/>
      <c r="E827" s="421"/>
      <c r="F827" s="421"/>
      <c r="G827" s="421"/>
      <c r="H827" s="421"/>
      <c r="I827" s="386"/>
      <c r="J827" s="386"/>
      <c r="K827" s="386"/>
      <c r="L827" s="386"/>
      <c r="M827" s="386"/>
      <c r="N827" s="386"/>
    </row>
    <row r="828" spans="1:14" s="418" customFormat="1" ht="15.75">
      <c r="A828" s="419"/>
      <c r="B828" s="420"/>
      <c r="C828" s="420"/>
      <c r="E828" s="421"/>
      <c r="F828" s="421"/>
      <c r="G828" s="421"/>
      <c r="H828" s="421"/>
      <c r="I828" s="386"/>
      <c r="J828" s="386"/>
      <c r="K828" s="386"/>
      <c r="L828" s="386"/>
      <c r="M828" s="386"/>
      <c r="N828" s="386"/>
    </row>
    <row r="829" spans="1:14" s="418" customFormat="1" ht="15.75">
      <c r="A829" s="419"/>
      <c r="B829" s="420"/>
      <c r="C829" s="420"/>
      <c r="E829" s="421"/>
      <c r="F829" s="421"/>
      <c r="G829" s="421"/>
      <c r="H829" s="421"/>
      <c r="I829" s="386"/>
      <c r="J829" s="386"/>
      <c r="K829" s="386"/>
      <c r="L829" s="386"/>
      <c r="M829" s="386"/>
      <c r="N829" s="386"/>
    </row>
    <row r="830" spans="1:14" s="418" customFormat="1" ht="15.75">
      <c r="A830" s="419"/>
      <c r="B830" s="420"/>
      <c r="C830" s="420"/>
      <c r="E830" s="421"/>
      <c r="F830" s="421"/>
      <c r="G830" s="421"/>
      <c r="H830" s="421"/>
      <c r="I830" s="386"/>
      <c r="J830" s="386"/>
      <c r="K830" s="386"/>
      <c r="L830" s="386"/>
      <c r="M830" s="386"/>
      <c r="N830" s="386"/>
    </row>
    <row r="831" spans="1:14" s="418" customFormat="1" ht="15.75">
      <c r="A831" s="419"/>
      <c r="B831" s="420"/>
      <c r="C831" s="420"/>
      <c r="E831" s="421"/>
      <c r="F831" s="421"/>
      <c r="G831" s="421"/>
      <c r="H831" s="421"/>
      <c r="I831" s="386"/>
      <c r="J831" s="386"/>
      <c r="K831" s="386"/>
      <c r="L831" s="386"/>
      <c r="M831" s="386"/>
      <c r="N831" s="386"/>
    </row>
    <row r="832" spans="1:14" s="418" customFormat="1" ht="15.75">
      <c r="A832" s="419"/>
      <c r="B832" s="420"/>
      <c r="C832" s="420"/>
      <c r="E832" s="421"/>
      <c r="F832" s="421"/>
      <c r="G832" s="421"/>
      <c r="H832" s="421"/>
      <c r="I832" s="386"/>
      <c r="J832" s="386"/>
      <c r="K832" s="386"/>
      <c r="L832" s="386"/>
      <c r="M832" s="386"/>
      <c r="N832" s="386"/>
    </row>
    <row r="833" spans="1:14" s="418" customFormat="1" ht="15.75">
      <c r="A833" s="419"/>
      <c r="B833" s="420"/>
      <c r="C833" s="420"/>
      <c r="E833" s="421"/>
      <c r="F833" s="421"/>
      <c r="G833" s="421"/>
      <c r="H833" s="421"/>
      <c r="I833" s="386"/>
      <c r="J833" s="386"/>
      <c r="K833" s="386"/>
      <c r="L833" s="386"/>
      <c r="M833" s="386"/>
      <c r="N833" s="386"/>
    </row>
    <row r="834" spans="1:14" s="418" customFormat="1" ht="15.75">
      <c r="A834" s="419"/>
      <c r="B834" s="420"/>
      <c r="C834" s="420"/>
      <c r="E834" s="421"/>
      <c r="F834" s="421"/>
      <c r="G834" s="421"/>
      <c r="H834" s="421"/>
      <c r="I834" s="386"/>
      <c r="J834" s="386"/>
      <c r="K834" s="386"/>
      <c r="L834" s="386"/>
      <c r="M834" s="386"/>
      <c r="N834" s="386"/>
    </row>
    <row r="835" spans="1:14" s="418" customFormat="1" ht="15.75">
      <c r="A835" s="419"/>
      <c r="B835" s="420"/>
      <c r="C835" s="420"/>
      <c r="E835" s="421"/>
      <c r="F835" s="421"/>
      <c r="G835" s="421"/>
      <c r="H835" s="421"/>
      <c r="I835" s="386"/>
      <c r="J835" s="386"/>
      <c r="K835" s="386"/>
      <c r="L835" s="386"/>
      <c r="M835" s="386"/>
      <c r="N835" s="386"/>
    </row>
    <row r="836" spans="1:14" s="418" customFormat="1" ht="15.75">
      <c r="A836" s="419"/>
      <c r="B836" s="420"/>
      <c r="C836" s="420"/>
      <c r="E836" s="421"/>
      <c r="F836" s="421"/>
      <c r="G836" s="421"/>
      <c r="H836" s="421"/>
      <c r="I836" s="386"/>
      <c r="J836" s="386"/>
      <c r="K836" s="386"/>
      <c r="L836" s="386"/>
      <c r="M836" s="386"/>
      <c r="N836" s="386"/>
    </row>
    <row r="837" spans="1:14" s="418" customFormat="1" ht="15.75">
      <c r="A837" s="419"/>
      <c r="B837" s="420"/>
      <c r="C837" s="420"/>
      <c r="E837" s="421"/>
      <c r="F837" s="421"/>
      <c r="G837" s="421"/>
      <c r="H837" s="421"/>
      <c r="I837" s="386"/>
      <c r="J837" s="386"/>
      <c r="K837" s="386"/>
      <c r="L837" s="386"/>
      <c r="M837" s="386"/>
      <c r="N837" s="386"/>
    </row>
    <row r="838" spans="1:14" s="418" customFormat="1" ht="15.75">
      <c r="A838" s="419"/>
      <c r="B838" s="420"/>
      <c r="C838" s="420"/>
      <c r="E838" s="421"/>
      <c r="F838" s="421"/>
      <c r="G838" s="421"/>
      <c r="H838" s="421"/>
      <c r="I838" s="386"/>
      <c r="J838" s="386"/>
      <c r="K838" s="386"/>
      <c r="L838" s="386"/>
      <c r="M838" s="386"/>
      <c r="N838" s="386"/>
    </row>
    <row r="839" spans="1:14" s="418" customFormat="1" ht="15.75">
      <c r="A839" s="419"/>
      <c r="B839" s="420"/>
      <c r="C839" s="420"/>
      <c r="E839" s="421"/>
      <c r="F839" s="421"/>
      <c r="G839" s="421"/>
      <c r="H839" s="421"/>
      <c r="I839" s="386"/>
      <c r="J839" s="386"/>
      <c r="K839" s="386"/>
      <c r="L839" s="386"/>
      <c r="M839" s="386"/>
      <c r="N839" s="386"/>
    </row>
    <row r="840" spans="1:14" s="418" customFormat="1" ht="15.75">
      <c r="A840" s="419"/>
      <c r="B840" s="420"/>
      <c r="C840" s="420"/>
      <c r="E840" s="421"/>
      <c r="F840" s="421"/>
      <c r="G840" s="421"/>
      <c r="H840" s="421"/>
      <c r="I840" s="386"/>
      <c r="J840" s="386"/>
      <c r="K840" s="386"/>
      <c r="L840" s="386"/>
      <c r="M840" s="386"/>
      <c r="N840" s="386"/>
    </row>
    <row r="841" spans="1:14" s="418" customFormat="1" ht="15.75">
      <c r="A841" s="419"/>
      <c r="B841" s="420"/>
      <c r="C841" s="420"/>
      <c r="E841" s="421"/>
      <c r="F841" s="421"/>
      <c r="G841" s="421"/>
      <c r="H841" s="421"/>
      <c r="I841" s="386"/>
      <c r="J841" s="386"/>
      <c r="K841" s="386"/>
      <c r="L841" s="386"/>
      <c r="M841" s="386"/>
      <c r="N841" s="386"/>
    </row>
    <row r="842" spans="1:14" s="418" customFormat="1" ht="15.75">
      <c r="A842" s="419"/>
      <c r="B842" s="420"/>
      <c r="C842" s="420"/>
      <c r="E842" s="421"/>
      <c r="F842" s="421"/>
      <c r="G842" s="421"/>
      <c r="H842" s="421"/>
      <c r="I842" s="386"/>
      <c r="J842" s="386"/>
      <c r="K842" s="386"/>
      <c r="L842" s="386"/>
      <c r="M842" s="386"/>
      <c r="N842" s="386"/>
    </row>
    <row r="843" spans="1:14" s="418" customFormat="1" ht="15.75">
      <c r="A843" s="419"/>
      <c r="B843" s="420"/>
      <c r="C843" s="420"/>
      <c r="E843" s="421"/>
      <c r="F843" s="421"/>
      <c r="G843" s="421"/>
      <c r="H843" s="421"/>
      <c r="I843" s="386"/>
      <c r="J843" s="386"/>
      <c r="K843" s="386"/>
      <c r="L843" s="386"/>
      <c r="M843" s="386"/>
      <c r="N843" s="386"/>
    </row>
    <row r="844" spans="1:14" s="418" customFormat="1" ht="15.75">
      <c r="A844" s="419"/>
      <c r="B844" s="420"/>
      <c r="C844" s="420"/>
      <c r="E844" s="421"/>
      <c r="F844" s="421"/>
      <c r="G844" s="421"/>
      <c r="H844" s="421"/>
      <c r="I844" s="386"/>
      <c r="J844" s="386"/>
      <c r="K844" s="386"/>
      <c r="L844" s="386"/>
      <c r="M844" s="386"/>
      <c r="N844" s="386"/>
    </row>
    <row r="845" spans="1:14" s="418" customFormat="1" ht="15.75">
      <c r="A845" s="419"/>
      <c r="B845" s="420"/>
      <c r="C845" s="420"/>
      <c r="E845" s="421"/>
      <c r="F845" s="421"/>
      <c r="G845" s="421"/>
      <c r="H845" s="421"/>
      <c r="I845" s="386"/>
      <c r="J845" s="386"/>
      <c r="K845" s="386"/>
      <c r="L845" s="386"/>
      <c r="M845" s="386"/>
      <c r="N845" s="386"/>
    </row>
    <row r="846" spans="1:14" s="418" customFormat="1" ht="15.75">
      <c r="A846" s="419"/>
      <c r="B846" s="420"/>
      <c r="C846" s="420"/>
      <c r="E846" s="421"/>
      <c r="F846" s="421"/>
      <c r="G846" s="421"/>
      <c r="H846" s="421"/>
      <c r="I846" s="386"/>
      <c r="J846" s="386"/>
      <c r="K846" s="386"/>
      <c r="L846" s="386"/>
      <c r="M846" s="386"/>
      <c r="N846" s="386"/>
    </row>
    <row r="847" spans="1:14" s="418" customFormat="1" ht="15.75">
      <c r="A847" s="419"/>
      <c r="B847" s="420"/>
      <c r="C847" s="420"/>
      <c r="E847" s="421"/>
      <c r="F847" s="421"/>
      <c r="G847" s="421"/>
      <c r="H847" s="421"/>
      <c r="I847" s="386"/>
      <c r="J847" s="386"/>
      <c r="K847" s="386"/>
      <c r="L847" s="386"/>
      <c r="M847" s="386"/>
      <c r="N847" s="386"/>
    </row>
    <row r="848" spans="1:14" s="418" customFormat="1" ht="15.75">
      <c r="A848" s="419"/>
      <c r="B848" s="420"/>
      <c r="C848" s="420"/>
      <c r="E848" s="421"/>
      <c r="F848" s="421"/>
      <c r="G848" s="421"/>
      <c r="H848" s="421"/>
      <c r="I848" s="386"/>
      <c r="J848" s="386"/>
      <c r="K848" s="386"/>
      <c r="L848" s="386"/>
      <c r="M848" s="386"/>
      <c r="N848" s="386"/>
    </row>
    <row r="849" spans="1:14" s="418" customFormat="1" ht="15.75">
      <c r="A849" s="419"/>
      <c r="B849" s="420"/>
      <c r="C849" s="420"/>
      <c r="E849" s="421"/>
      <c r="F849" s="421"/>
      <c r="G849" s="421"/>
      <c r="H849" s="421"/>
      <c r="I849" s="386"/>
      <c r="J849" s="386"/>
      <c r="K849" s="386"/>
      <c r="L849" s="386"/>
      <c r="M849" s="386"/>
      <c r="N849" s="386"/>
    </row>
    <row r="850" spans="1:14" s="418" customFormat="1" ht="15.75">
      <c r="A850" s="419"/>
      <c r="B850" s="420"/>
      <c r="C850" s="420"/>
      <c r="E850" s="421"/>
      <c r="F850" s="421"/>
      <c r="G850" s="421"/>
      <c r="H850" s="421"/>
      <c r="I850" s="386"/>
      <c r="J850" s="386"/>
      <c r="K850" s="386"/>
      <c r="L850" s="386"/>
      <c r="M850" s="386"/>
      <c r="N850" s="386"/>
    </row>
    <row r="851" spans="1:14" s="418" customFormat="1" ht="15.75">
      <c r="A851" s="419"/>
      <c r="B851" s="420"/>
      <c r="C851" s="420"/>
      <c r="E851" s="421"/>
      <c r="F851" s="421"/>
      <c r="G851" s="421"/>
      <c r="H851" s="421"/>
      <c r="I851" s="386"/>
      <c r="J851" s="386"/>
      <c r="K851" s="386"/>
      <c r="L851" s="386"/>
      <c r="M851" s="386"/>
      <c r="N851" s="386"/>
    </row>
    <row r="852" spans="1:14" s="418" customFormat="1" ht="15.75">
      <c r="A852" s="419"/>
      <c r="B852" s="420"/>
      <c r="C852" s="420"/>
      <c r="E852" s="421"/>
      <c r="F852" s="421"/>
      <c r="G852" s="421"/>
      <c r="H852" s="421"/>
      <c r="I852" s="386"/>
      <c r="J852" s="386"/>
      <c r="K852" s="386"/>
      <c r="L852" s="386"/>
      <c r="M852" s="386"/>
      <c r="N852" s="386"/>
    </row>
    <row r="853" spans="1:14" s="418" customFormat="1" ht="15.75">
      <c r="A853" s="419"/>
      <c r="B853" s="420"/>
      <c r="C853" s="420"/>
      <c r="E853" s="421"/>
      <c r="F853" s="421"/>
      <c r="G853" s="421"/>
      <c r="H853" s="421"/>
      <c r="I853" s="386"/>
      <c r="J853" s="386"/>
      <c r="K853" s="386"/>
      <c r="L853" s="386"/>
      <c r="M853" s="386"/>
      <c r="N853" s="386"/>
    </row>
    <row r="854" spans="1:14" s="418" customFormat="1" ht="15.75">
      <c r="A854" s="419"/>
      <c r="B854" s="420"/>
      <c r="C854" s="420"/>
      <c r="E854" s="421"/>
      <c r="F854" s="421"/>
      <c r="G854" s="421"/>
      <c r="H854" s="421"/>
      <c r="I854" s="386"/>
      <c r="J854" s="386"/>
      <c r="K854" s="386"/>
      <c r="L854" s="386"/>
      <c r="M854" s="386"/>
      <c r="N854" s="386"/>
    </row>
    <row r="855" spans="1:14" s="418" customFormat="1" ht="15.75">
      <c r="A855" s="419"/>
      <c r="B855" s="420"/>
      <c r="C855" s="420"/>
      <c r="E855" s="421"/>
      <c r="F855" s="421"/>
      <c r="G855" s="421"/>
      <c r="H855" s="421"/>
      <c r="I855" s="386"/>
      <c r="J855" s="386"/>
      <c r="K855" s="386"/>
      <c r="L855" s="386"/>
      <c r="M855" s="386"/>
      <c r="N855" s="386"/>
    </row>
    <row r="856" spans="1:14" s="418" customFormat="1" ht="15.75">
      <c r="A856" s="419"/>
      <c r="B856" s="420"/>
      <c r="C856" s="420"/>
      <c r="E856" s="421"/>
      <c r="F856" s="421"/>
      <c r="G856" s="421"/>
      <c r="H856" s="421"/>
      <c r="I856" s="386"/>
      <c r="J856" s="386"/>
      <c r="K856" s="386"/>
      <c r="L856" s="386"/>
      <c r="M856" s="386"/>
      <c r="N856" s="386"/>
    </row>
    <row r="857" spans="1:14" s="418" customFormat="1" ht="15.75">
      <c r="A857" s="419"/>
      <c r="B857" s="420"/>
      <c r="C857" s="420"/>
      <c r="E857" s="421"/>
      <c r="F857" s="421"/>
      <c r="G857" s="421"/>
      <c r="H857" s="421"/>
      <c r="I857" s="386"/>
      <c r="J857" s="386"/>
      <c r="K857" s="386"/>
      <c r="L857" s="386"/>
      <c r="M857" s="386"/>
      <c r="N857" s="386"/>
    </row>
    <row r="858" spans="1:14" s="418" customFormat="1" ht="15.75">
      <c r="A858" s="419"/>
      <c r="B858" s="420"/>
      <c r="C858" s="420"/>
      <c r="E858" s="421"/>
      <c r="F858" s="421"/>
      <c r="G858" s="421"/>
      <c r="H858" s="421"/>
      <c r="I858" s="386"/>
      <c r="J858" s="386"/>
      <c r="K858" s="386"/>
      <c r="L858" s="386"/>
      <c r="M858" s="386"/>
      <c r="N858" s="386"/>
    </row>
    <row r="859" spans="1:14" s="418" customFormat="1" ht="15.75">
      <c r="A859" s="419"/>
      <c r="B859" s="420"/>
      <c r="C859" s="420"/>
      <c r="E859" s="421"/>
      <c r="F859" s="421"/>
      <c r="G859" s="421"/>
      <c r="H859" s="421"/>
      <c r="I859" s="386"/>
      <c r="J859" s="386"/>
      <c r="K859" s="386"/>
      <c r="L859" s="386"/>
      <c r="M859" s="386"/>
      <c r="N859" s="386"/>
    </row>
    <row r="860" spans="1:14" s="418" customFormat="1" ht="15.75">
      <c r="A860" s="419"/>
      <c r="B860" s="420"/>
      <c r="C860" s="420"/>
      <c r="E860" s="421"/>
      <c r="F860" s="421"/>
      <c r="G860" s="421"/>
      <c r="H860" s="421"/>
      <c r="I860" s="386"/>
      <c r="J860" s="386"/>
      <c r="K860" s="386"/>
      <c r="L860" s="386"/>
      <c r="M860" s="386"/>
      <c r="N860" s="386"/>
    </row>
    <row r="861" spans="1:14" s="418" customFormat="1" ht="15.75">
      <c r="A861" s="419"/>
      <c r="B861" s="420"/>
      <c r="C861" s="420"/>
      <c r="E861" s="421"/>
      <c r="F861" s="421"/>
      <c r="G861" s="421"/>
      <c r="H861" s="421"/>
      <c r="I861" s="386"/>
      <c r="J861" s="386"/>
      <c r="K861" s="386"/>
      <c r="L861" s="386"/>
      <c r="M861" s="386"/>
      <c r="N861" s="386"/>
    </row>
    <row r="862" spans="1:14" s="418" customFormat="1" ht="15.75">
      <c r="A862" s="419"/>
      <c r="B862" s="420"/>
      <c r="C862" s="420"/>
      <c r="E862" s="421"/>
      <c r="F862" s="421"/>
      <c r="G862" s="421"/>
      <c r="H862" s="421"/>
      <c r="I862" s="386"/>
      <c r="J862" s="386"/>
      <c r="K862" s="386"/>
      <c r="L862" s="386"/>
      <c r="M862" s="386"/>
      <c r="N862" s="386"/>
    </row>
    <row r="863" spans="1:14" s="418" customFormat="1" ht="15.75">
      <c r="A863" s="419"/>
      <c r="B863" s="420"/>
      <c r="C863" s="420"/>
      <c r="E863" s="421"/>
      <c r="F863" s="421"/>
      <c r="G863" s="421"/>
      <c r="H863" s="421"/>
      <c r="I863" s="386"/>
      <c r="J863" s="386"/>
      <c r="K863" s="386"/>
      <c r="L863" s="386"/>
      <c r="M863" s="386"/>
      <c r="N863" s="386"/>
    </row>
    <row r="864" spans="1:14" s="418" customFormat="1" ht="15.75">
      <c r="A864" s="419"/>
      <c r="B864" s="420"/>
      <c r="C864" s="420"/>
      <c r="E864" s="421"/>
      <c r="F864" s="421"/>
      <c r="G864" s="421"/>
      <c r="H864" s="421"/>
      <c r="I864" s="386"/>
      <c r="J864" s="386"/>
      <c r="K864" s="386"/>
      <c r="L864" s="386"/>
      <c r="M864" s="386"/>
      <c r="N864" s="386"/>
    </row>
    <row r="865" spans="1:14" s="418" customFormat="1" ht="15.75">
      <c r="A865" s="419"/>
      <c r="B865" s="420"/>
      <c r="C865" s="420"/>
      <c r="E865" s="421"/>
      <c r="F865" s="421"/>
      <c r="G865" s="421"/>
      <c r="H865" s="421"/>
      <c r="I865" s="386"/>
      <c r="J865" s="386"/>
      <c r="K865" s="386"/>
      <c r="L865" s="386"/>
      <c r="M865" s="386"/>
      <c r="N865" s="386"/>
    </row>
    <row r="866" spans="1:14" s="418" customFormat="1" ht="15.75">
      <c r="A866" s="419"/>
      <c r="B866" s="420"/>
      <c r="C866" s="420"/>
      <c r="E866" s="421"/>
      <c r="F866" s="421"/>
      <c r="G866" s="421"/>
      <c r="H866" s="421"/>
      <c r="I866" s="386"/>
      <c r="J866" s="386"/>
      <c r="K866" s="386"/>
      <c r="L866" s="386"/>
      <c r="M866" s="386"/>
      <c r="N866" s="386"/>
    </row>
    <row r="867" spans="1:14" s="418" customFormat="1" ht="15.75">
      <c r="A867" s="419"/>
      <c r="B867" s="420"/>
      <c r="C867" s="420"/>
      <c r="E867" s="421"/>
      <c r="F867" s="421"/>
      <c r="G867" s="421"/>
      <c r="H867" s="421"/>
      <c r="I867" s="386"/>
      <c r="J867" s="386"/>
      <c r="K867" s="386"/>
      <c r="L867" s="386"/>
      <c r="M867" s="386"/>
      <c r="N867" s="386"/>
    </row>
    <row r="868" spans="1:14" s="418" customFormat="1" ht="15.75">
      <c r="A868" s="419"/>
      <c r="B868" s="420"/>
      <c r="C868" s="420"/>
      <c r="E868" s="421"/>
      <c r="F868" s="421"/>
      <c r="G868" s="421"/>
      <c r="H868" s="421"/>
      <c r="I868" s="386"/>
      <c r="J868" s="386"/>
      <c r="K868" s="386"/>
      <c r="L868" s="386"/>
      <c r="M868" s="386"/>
      <c r="N868" s="386"/>
    </row>
    <row r="869" spans="1:14" s="418" customFormat="1" ht="15.75">
      <c r="A869" s="419"/>
      <c r="B869" s="420"/>
      <c r="C869" s="420"/>
      <c r="E869" s="421"/>
      <c r="F869" s="421"/>
      <c r="G869" s="421"/>
      <c r="H869" s="421"/>
      <c r="I869" s="386"/>
      <c r="J869" s="386"/>
      <c r="K869" s="386"/>
      <c r="L869" s="386"/>
      <c r="M869" s="386"/>
      <c r="N869" s="386"/>
    </row>
    <row r="870" spans="1:14" s="418" customFormat="1" ht="15.75">
      <c r="A870" s="419"/>
      <c r="B870" s="420"/>
      <c r="C870" s="420"/>
      <c r="E870" s="421"/>
      <c r="F870" s="421"/>
      <c r="G870" s="421"/>
      <c r="H870" s="421"/>
      <c r="I870" s="386"/>
      <c r="J870" s="386"/>
      <c r="K870" s="386"/>
      <c r="L870" s="386"/>
      <c r="M870" s="386"/>
      <c r="N870" s="386"/>
    </row>
    <row r="871" spans="1:14" s="418" customFormat="1" ht="15.75">
      <c r="A871" s="419"/>
      <c r="B871" s="420"/>
      <c r="C871" s="420"/>
      <c r="E871" s="421"/>
      <c r="F871" s="421"/>
      <c r="G871" s="421"/>
      <c r="H871" s="421"/>
      <c r="I871" s="386"/>
      <c r="J871" s="386"/>
      <c r="K871" s="386"/>
      <c r="L871" s="386"/>
      <c r="M871" s="386"/>
      <c r="N871" s="386"/>
    </row>
    <row r="872" spans="1:14" s="418" customFormat="1" ht="15.75">
      <c r="A872" s="419"/>
      <c r="B872" s="420"/>
      <c r="C872" s="420"/>
      <c r="E872" s="421"/>
      <c r="F872" s="421"/>
      <c r="G872" s="421"/>
      <c r="H872" s="421"/>
      <c r="I872" s="386"/>
      <c r="J872" s="386"/>
      <c r="K872" s="386"/>
      <c r="L872" s="386"/>
      <c r="M872" s="386"/>
      <c r="N872" s="386"/>
    </row>
    <row r="873" spans="1:14" s="418" customFormat="1" ht="15.75">
      <c r="A873" s="419"/>
      <c r="B873" s="420"/>
      <c r="C873" s="420"/>
      <c r="E873" s="421"/>
      <c r="F873" s="421"/>
      <c r="G873" s="421"/>
      <c r="H873" s="421"/>
      <c r="I873" s="386"/>
      <c r="J873" s="386"/>
      <c r="K873" s="386"/>
      <c r="L873" s="386"/>
      <c r="M873" s="386"/>
      <c r="N873" s="386"/>
    </row>
    <row r="874" spans="1:14" s="418" customFormat="1" ht="15.75">
      <c r="A874" s="419"/>
      <c r="B874" s="420"/>
      <c r="C874" s="420"/>
      <c r="E874" s="421"/>
      <c r="F874" s="421"/>
      <c r="G874" s="421"/>
      <c r="H874" s="421"/>
      <c r="I874" s="386"/>
      <c r="J874" s="386"/>
      <c r="K874" s="386"/>
      <c r="L874" s="386"/>
      <c r="M874" s="386"/>
      <c r="N874" s="386"/>
    </row>
    <row r="875" spans="1:14" s="418" customFormat="1" ht="15.75">
      <c r="A875" s="419"/>
      <c r="B875" s="420"/>
      <c r="C875" s="420"/>
      <c r="E875" s="421"/>
      <c r="F875" s="421"/>
      <c r="G875" s="421"/>
      <c r="H875" s="421"/>
      <c r="I875" s="386"/>
      <c r="J875" s="386"/>
      <c r="K875" s="386"/>
      <c r="L875" s="386"/>
      <c r="M875" s="386"/>
      <c r="N875" s="386"/>
    </row>
    <row r="876" spans="1:14" s="418" customFormat="1" ht="15.75">
      <c r="A876" s="419"/>
      <c r="B876" s="420"/>
      <c r="C876" s="420"/>
      <c r="E876" s="421"/>
      <c r="F876" s="421"/>
      <c r="G876" s="421"/>
      <c r="H876" s="421"/>
      <c r="I876" s="386"/>
      <c r="J876" s="386"/>
      <c r="K876" s="386"/>
      <c r="L876" s="386"/>
      <c r="M876" s="386"/>
      <c r="N876" s="386"/>
    </row>
    <row r="877" spans="1:14" s="418" customFormat="1" ht="15.75">
      <c r="A877" s="419"/>
      <c r="B877" s="420"/>
      <c r="C877" s="420"/>
      <c r="E877" s="421"/>
      <c r="F877" s="421"/>
      <c r="G877" s="421"/>
      <c r="H877" s="421"/>
      <c r="I877" s="386"/>
      <c r="J877" s="386"/>
      <c r="K877" s="386"/>
      <c r="L877" s="386"/>
      <c r="M877" s="386"/>
      <c r="N877" s="386"/>
    </row>
    <row r="878" spans="1:14" s="418" customFormat="1" ht="15.75">
      <c r="A878" s="419"/>
      <c r="B878" s="420"/>
      <c r="C878" s="420"/>
      <c r="E878" s="421"/>
      <c r="F878" s="421"/>
      <c r="G878" s="421"/>
      <c r="H878" s="421"/>
      <c r="I878" s="386"/>
      <c r="J878" s="386"/>
      <c r="K878" s="386"/>
      <c r="L878" s="386"/>
      <c r="M878" s="386"/>
      <c r="N878" s="386"/>
    </row>
    <row r="879" spans="1:14" s="418" customFormat="1" ht="15.75">
      <c r="A879" s="419"/>
      <c r="B879" s="420"/>
      <c r="C879" s="420"/>
      <c r="E879" s="421"/>
      <c r="F879" s="421"/>
      <c r="G879" s="421"/>
      <c r="H879" s="421"/>
      <c r="I879" s="386"/>
      <c r="J879" s="386"/>
      <c r="K879" s="386"/>
      <c r="L879" s="386"/>
      <c r="M879" s="386"/>
      <c r="N879" s="386"/>
    </row>
    <row r="880" spans="1:14" s="418" customFormat="1" ht="15.75">
      <c r="A880" s="419"/>
      <c r="B880" s="420"/>
      <c r="C880" s="420"/>
      <c r="E880" s="421"/>
      <c r="F880" s="421"/>
      <c r="G880" s="421"/>
      <c r="H880" s="421"/>
      <c r="I880" s="386"/>
      <c r="J880" s="386"/>
      <c r="K880" s="386"/>
      <c r="L880" s="386"/>
      <c r="M880" s="386"/>
      <c r="N880" s="386"/>
    </row>
    <row r="881" spans="1:14" s="418" customFormat="1" ht="15.75">
      <c r="A881" s="419"/>
      <c r="B881" s="420"/>
      <c r="C881" s="420"/>
      <c r="E881" s="421"/>
      <c r="F881" s="421"/>
      <c r="G881" s="421"/>
      <c r="H881" s="421"/>
      <c r="I881" s="386"/>
      <c r="J881" s="386"/>
      <c r="K881" s="386"/>
      <c r="L881" s="386"/>
      <c r="M881" s="386"/>
      <c r="N881" s="386"/>
    </row>
    <row r="882" spans="1:14" s="418" customFormat="1" ht="15.75">
      <c r="A882" s="419"/>
      <c r="B882" s="420"/>
      <c r="C882" s="420"/>
      <c r="E882" s="421"/>
      <c r="F882" s="421"/>
      <c r="G882" s="421"/>
      <c r="H882" s="421"/>
      <c r="I882" s="386"/>
      <c r="J882" s="386"/>
      <c r="K882" s="386"/>
      <c r="L882" s="386"/>
      <c r="M882" s="386"/>
      <c r="N882" s="386"/>
    </row>
    <row r="883" spans="1:14" s="418" customFormat="1" ht="15.75">
      <c r="A883" s="419"/>
      <c r="B883" s="420"/>
      <c r="C883" s="420"/>
      <c r="E883" s="421"/>
      <c r="F883" s="421"/>
      <c r="G883" s="421"/>
      <c r="H883" s="421"/>
      <c r="I883" s="386"/>
      <c r="J883" s="386"/>
      <c r="K883" s="386"/>
      <c r="L883" s="386"/>
      <c r="M883" s="386"/>
      <c r="N883" s="386"/>
    </row>
    <row r="884" spans="1:14" s="418" customFormat="1" ht="15.75">
      <c r="A884" s="419"/>
      <c r="B884" s="420"/>
      <c r="C884" s="420"/>
      <c r="E884" s="421"/>
      <c r="F884" s="421"/>
      <c r="G884" s="421"/>
      <c r="H884" s="421"/>
      <c r="I884" s="386"/>
      <c r="J884" s="386"/>
      <c r="K884" s="386"/>
      <c r="L884" s="386"/>
      <c r="M884" s="386"/>
      <c r="N884" s="386"/>
    </row>
    <row r="885" spans="1:14" s="418" customFormat="1" ht="15.75">
      <c r="A885" s="419"/>
      <c r="B885" s="420"/>
      <c r="C885" s="420"/>
      <c r="E885" s="421"/>
      <c r="F885" s="421"/>
      <c r="G885" s="421"/>
      <c r="H885" s="421"/>
      <c r="I885" s="386"/>
      <c r="J885" s="386"/>
      <c r="K885" s="386"/>
      <c r="L885" s="386"/>
      <c r="M885" s="386"/>
      <c r="N885" s="386"/>
    </row>
    <row r="886" spans="1:14" s="418" customFormat="1" ht="15.75">
      <c r="A886" s="419"/>
      <c r="B886" s="420"/>
      <c r="C886" s="420"/>
      <c r="E886" s="421"/>
      <c r="F886" s="421"/>
      <c r="G886" s="421"/>
      <c r="H886" s="421"/>
      <c r="I886" s="386"/>
      <c r="J886" s="386"/>
      <c r="K886" s="386"/>
      <c r="L886" s="386"/>
      <c r="M886" s="386"/>
      <c r="N886" s="386"/>
    </row>
    <row r="887" spans="1:14" s="418" customFormat="1" ht="15.75">
      <c r="A887" s="419"/>
      <c r="B887" s="420"/>
      <c r="C887" s="420"/>
      <c r="E887" s="421"/>
      <c r="F887" s="421"/>
      <c r="G887" s="421"/>
      <c r="H887" s="421"/>
      <c r="I887" s="386"/>
      <c r="J887" s="386"/>
      <c r="K887" s="386"/>
      <c r="L887" s="386"/>
      <c r="M887" s="386"/>
      <c r="N887" s="386"/>
    </row>
    <row r="888" spans="1:14" s="418" customFormat="1" ht="15.75">
      <c r="A888" s="419"/>
      <c r="B888" s="420"/>
      <c r="C888" s="420"/>
      <c r="E888" s="421"/>
      <c r="F888" s="421"/>
      <c r="G888" s="421"/>
      <c r="H888" s="421"/>
      <c r="I888" s="386"/>
      <c r="J888" s="386"/>
      <c r="K888" s="386"/>
      <c r="L888" s="386"/>
      <c r="M888" s="386"/>
      <c r="N888" s="386"/>
    </row>
    <row r="889" spans="1:14" s="418" customFormat="1" ht="15.75">
      <c r="A889" s="419"/>
      <c r="B889" s="420"/>
      <c r="C889" s="420"/>
      <c r="E889" s="421"/>
      <c r="F889" s="421"/>
      <c r="G889" s="421"/>
      <c r="H889" s="421"/>
      <c r="I889" s="386"/>
      <c r="J889" s="386"/>
      <c r="K889" s="386"/>
      <c r="L889" s="386"/>
      <c r="M889" s="386"/>
      <c r="N889" s="386"/>
    </row>
    <row r="890" spans="1:14" s="418" customFormat="1" ht="15.75">
      <c r="A890" s="419"/>
      <c r="B890" s="420"/>
      <c r="C890" s="420"/>
      <c r="E890" s="421"/>
      <c r="F890" s="421"/>
      <c r="G890" s="421"/>
      <c r="H890" s="421"/>
      <c r="I890" s="386"/>
      <c r="J890" s="386"/>
      <c r="K890" s="386"/>
      <c r="L890" s="386"/>
      <c r="M890" s="386"/>
      <c r="N890" s="386"/>
    </row>
    <row r="891" spans="1:14" s="418" customFormat="1" ht="15.75">
      <c r="A891" s="419"/>
      <c r="B891" s="420"/>
      <c r="C891" s="420"/>
      <c r="E891" s="421"/>
      <c r="F891" s="421"/>
      <c r="G891" s="421"/>
      <c r="H891" s="421"/>
      <c r="I891" s="386"/>
      <c r="J891" s="386"/>
      <c r="K891" s="386"/>
      <c r="L891" s="386"/>
      <c r="M891" s="386"/>
      <c r="N891" s="386"/>
    </row>
    <row r="892" spans="1:14" s="418" customFormat="1" ht="15.75">
      <c r="A892" s="419"/>
      <c r="B892" s="420"/>
      <c r="C892" s="420"/>
      <c r="E892" s="421"/>
      <c r="F892" s="421"/>
      <c r="G892" s="421"/>
      <c r="H892" s="421"/>
      <c r="I892" s="386"/>
      <c r="J892" s="386"/>
      <c r="K892" s="386"/>
      <c r="L892" s="386"/>
      <c r="M892" s="386"/>
      <c r="N892" s="386"/>
    </row>
    <row r="893" spans="1:14" s="418" customFormat="1" ht="15.75">
      <c r="A893" s="419"/>
      <c r="B893" s="420"/>
      <c r="C893" s="420"/>
      <c r="E893" s="421"/>
      <c r="F893" s="421"/>
      <c r="G893" s="421"/>
      <c r="H893" s="421"/>
      <c r="I893" s="386"/>
      <c r="J893" s="386"/>
      <c r="K893" s="386"/>
      <c r="L893" s="386"/>
      <c r="M893" s="386"/>
      <c r="N893" s="386"/>
    </row>
    <row r="894" spans="1:14" s="418" customFormat="1" ht="15.75">
      <c r="A894" s="419"/>
      <c r="B894" s="420"/>
      <c r="C894" s="420"/>
      <c r="E894" s="421"/>
      <c r="F894" s="421"/>
      <c r="G894" s="421"/>
      <c r="H894" s="421"/>
      <c r="I894" s="386"/>
      <c r="J894" s="386"/>
      <c r="K894" s="386"/>
      <c r="L894" s="386"/>
      <c r="M894" s="386"/>
      <c r="N894" s="386"/>
    </row>
    <row r="895" spans="1:14" s="418" customFormat="1" ht="15.75">
      <c r="A895" s="419"/>
      <c r="B895" s="420"/>
      <c r="C895" s="420"/>
      <c r="E895" s="421"/>
      <c r="F895" s="421"/>
      <c r="G895" s="421"/>
      <c r="H895" s="421"/>
      <c r="I895" s="386"/>
      <c r="J895" s="386"/>
      <c r="K895" s="386"/>
      <c r="L895" s="386"/>
      <c r="M895" s="386"/>
      <c r="N895" s="386"/>
    </row>
    <row r="896" spans="1:14" s="418" customFormat="1" ht="15.75">
      <c r="A896" s="419"/>
      <c r="B896" s="420"/>
      <c r="C896" s="420"/>
      <c r="E896" s="421"/>
      <c r="F896" s="421"/>
      <c r="G896" s="421"/>
      <c r="H896" s="421"/>
      <c r="I896" s="386"/>
      <c r="J896" s="386"/>
      <c r="K896" s="386"/>
      <c r="L896" s="386"/>
      <c r="M896" s="386"/>
      <c r="N896" s="386"/>
    </row>
    <row r="897" spans="1:14" s="418" customFormat="1" ht="15.75">
      <c r="A897" s="419"/>
      <c r="B897" s="420"/>
      <c r="C897" s="420"/>
      <c r="E897" s="421"/>
      <c r="F897" s="421"/>
      <c r="G897" s="421"/>
      <c r="H897" s="421"/>
      <c r="I897" s="386"/>
      <c r="J897" s="386"/>
      <c r="K897" s="386"/>
      <c r="L897" s="386"/>
      <c r="M897" s="386"/>
      <c r="N897" s="386"/>
    </row>
    <row r="898" spans="1:14" s="418" customFormat="1" ht="15.75">
      <c r="A898" s="419"/>
      <c r="B898" s="420"/>
      <c r="C898" s="420"/>
      <c r="E898" s="421"/>
      <c r="F898" s="421"/>
      <c r="G898" s="421"/>
      <c r="H898" s="421"/>
      <c r="I898" s="386"/>
      <c r="J898" s="386"/>
      <c r="K898" s="386"/>
      <c r="L898" s="386"/>
      <c r="M898" s="386"/>
      <c r="N898" s="386"/>
    </row>
    <row r="899" spans="1:14" s="418" customFormat="1" ht="15.75">
      <c r="A899" s="419"/>
      <c r="B899" s="420"/>
      <c r="C899" s="420"/>
      <c r="E899" s="421"/>
      <c r="F899" s="421"/>
      <c r="G899" s="421"/>
      <c r="H899" s="421"/>
      <c r="I899" s="386"/>
      <c r="J899" s="386"/>
      <c r="K899" s="386"/>
      <c r="L899" s="386"/>
      <c r="M899" s="386"/>
      <c r="N899" s="386"/>
    </row>
    <row r="900" spans="1:14" s="418" customFormat="1" ht="15.75">
      <c r="A900" s="419"/>
      <c r="B900" s="420"/>
      <c r="C900" s="420"/>
      <c r="E900" s="421"/>
      <c r="F900" s="421"/>
      <c r="G900" s="421"/>
      <c r="H900" s="421"/>
      <c r="I900" s="386"/>
      <c r="J900" s="386"/>
      <c r="K900" s="386"/>
      <c r="L900" s="386"/>
      <c r="M900" s="386"/>
      <c r="N900" s="386"/>
    </row>
    <row r="901" spans="1:14" s="418" customFormat="1" ht="15.75">
      <c r="A901" s="419"/>
      <c r="B901" s="420"/>
      <c r="C901" s="420"/>
      <c r="E901" s="421"/>
      <c r="F901" s="421"/>
      <c r="G901" s="421"/>
      <c r="H901" s="421"/>
      <c r="I901" s="386"/>
      <c r="J901" s="386"/>
      <c r="K901" s="386"/>
      <c r="L901" s="386"/>
      <c r="M901" s="386"/>
      <c r="N901" s="386"/>
    </row>
    <row r="902" spans="1:14" s="418" customFormat="1" ht="15.75">
      <c r="A902" s="419"/>
      <c r="B902" s="420"/>
      <c r="C902" s="420"/>
      <c r="E902" s="421"/>
      <c r="F902" s="421"/>
      <c r="G902" s="421"/>
      <c r="H902" s="421"/>
      <c r="I902" s="386"/>
      <c r="J902" s="386"/>
      <c r="K902" s="386"/>
      <c r="L902" s="386"/>
      <c r="M902" s="386"/>
      <c r="N902" s="386"/>
    </row>
    <row r="903" spans="1:14" s="418" customFormat="1" ht="15.75">
      <c r="A903" s="419"/>
      <c r="B903" s="420"/>
      <c r="C903" s="420"/>
      <c r="E903" s="421"/>
      <c r="F903" s="421"/>
      <c r="G903" s="421"/>
      <c r="H903" s="421"/>
      <c r="I903" s="386"/>
      <c r="J903" s="386"/>
      <c r="K903" s="386"/>
      <c r="L903" s="386"/>
      <c r="M903" s="386"/>
      <c r="N903" s="386"/>
    </row>
    <row r="904" spans="1:14" s="418" customFormat="1" ht="15.75">
      <c r="A904" s="419"/>
      <c r="B904" s="420"/>
      <c r="C904" s="420"/>
      <c r="E904" s="421"/>
      <c r="F904" s="421"/>
      <c r="G904" s="421"/>
      <c r="H904" s="421"/>
      <c r="I904" s="386"/>
      <c r="J904" s="386"/>
      <c r="K904" s="386"/>
      <c r="L904" s="386"/>
      <c r="M904" s="386"/>
      <c r="N904" s="386"/>
    </row>
    <row r="905" spans="1:14" s="418" customFormat="1" ht="15.75">
      <c r="A905" s="419"/>
      <c r="B905" s="420"/>
      <c r="C905" s="420"/>
      <c r="E905" s="421"/>
      <c r="F905" s="421"/>
      <c r="G905" s="421"/>
      <c r="H905" s="421"/>
      <c r="I905" s="386"/>
      <c r="J905" s="386"/>
      <c r="K905" s="386"/>
      <c r="L905" s="386"/>
      <c r="M905" s="386"/>
      <c r="N905" s="386"/>
    </row>
    <row r="906" spans="1:14" s="418" customFormat="1" ht="15.75">
      <c r="A906" s="419"/>
      <c r="B906" s="420"/>
      <c r="C906" s="420"/>
      <c r="E906" s="421"/>
      <c r="F906" s="421"/>
      <c r="G906" s="421"/>
      <c r="H906" s="421"/>
      <c r="I906" s="386"/>
      <c r="J906" s="386"/>
      <c r="K906" s="386"/>
      <c r="L906" s="386"/>
      <c r="M906" s="386"/>
      <c r="N906" s="386"/>
    </row>
    <row r="907" spans="1:14" s="418" customFormat="1" ht="15.75">
      <c r="A907" s="419"/>
      <c r="B907" s="420"/>
      <c r="C907" s="420"/>
      <c r="E907" s="421"/>
      <c r="F907" s="421"/>
      <c r="G907" s="421"/>
      <c r="H907" s="421"/>
      <c r="I907" s="386"/>
      <c r="J907" s="386"/>
      <c r="K907" s="386"/>
      <c r="L907" s="386"/>
      <c r="M907" s="386"/>
      <c r="N907" s="386"/>
    </row>
    <row r="908" spans="1:14" s="418" customFormat="1" ht="15.75">
      <c r="A908" s="419"/>
      <c r="B908" s="420"/>
      <c r="C908" s="420"/>
      <c r="E908" s="421"/>
      <c r="F908" s="421"/>
      <c r="G908" s="421"/>
      <c r="H908" s="421"/>
      <c r="I908" s="386"/>
      <c r="J908" s="386"/>
      <c r="K908" s="386"/>
      <c r="L908" s="386"/>
      <c r="M908" s="386"/>
      <c r="N908" s="386"/>
    </row>
    <row r="909" spans="1:14" s="418" customFormat="1" ht="15.75">
      <c r="A909" s="419"/>
      <c r="B909" s="420"/>
      <c r="C909" s="420"/>
      <c r="E909" s="421"/>
      <c r="F909" s="421"/>
      <c r="G909" s="421"/>
      <c r="H909" s="421"/>
      <c r="I909" s="386"/>
      <c r="J909" s="386"/>
      <c r="K909" s="386"/>
      <c r="L909" s="386"/>
      <c r="M909" s="386"/>
      <c r="N909" s="386"/>
    </row>
    <row r="910" spans="1:14" s="418" customFormat="1" ht="15.75">
      <c r="A910" s="419"/>
      <c r="B910" s="420"/>
      <c r="C910" s="420"/>
      <c r="E910" s="421"/>
      <c r="F910" s="421"/>
      <c r="G910" s="421"/>
      <c r="H910" s="421"/>
      <c r="I910" s="386"/>
      <c r="J910" s="386"/>
      <c r="K910" s="386"/>
      <c r="L910" s="386"/>
      <c r="M910" s="386"/>
      <c r="N910" s="386"/>
    </row>
    <row r="911" spans="1:14" s="418" customFormat="1" ht="15.75">
      <c r="A911" s="419"/>
      <c r="B911" s="420"/>
      <c r="C911" s="420"/>
      <c r="E911" s="421"/>
      <c r="F911" s="421"/>
      <c r="G911" s="421"/>
      <c r="H911" s="421"/>
      <c r="I911" s="386"/>
      <c r="J911" s="386"/>
      <c r="K911" s="386"/>
      <c r="L911" s="386"/>
      <c r="M911" s="386"/>
      <c r="N911" s="386"/>
    </row>
    <row r="912" spans="1:14" s="418" customFormat="1" ht="15.75">
      <c r="A912" s="419"/>
      <c r="B912" s="420"/>
      <c r="C912" s="420"/>
      <c r="E912" s="421"/>
      <c r="F912" s="421"/>
      <c r="G912" s="421"/>
      <c r="H912" s="421"/>
      <c r="I912" s="386"/>
      <c r="J912" s="386"/>
      <c r="K912" s="386"/>
      <c r="L912" s="386"/>
      <c r="M912" s="386"/>
      <c r="N912" s="386"/>
    </row>
    <row r="913" spans="1:14" s="418" customFormat="1" ht="15.75">
      <c r="A913" s="419"/>
      <c r="B913" s="420"/>
      <c r="C913" s="420"/>
      <c r="E913" s="421"/>
      <c r="F913" s="421"/>
      <c r="G913" s="421"/>
      <c r="H913" s="421"/>
      <c r="I913" s="386"/>
      <c r="J913" s="386"/>
      <c r="K913" s="386"/>
      <c r="L913" s="386"/>
      <c r="M913" s="386"/>
      <c r="N913" s="386"/>
    </row>
    <row r="914" spans="1:14" s="418" customFormat="1" ht="15.75">
      <c r="A914" s="419"/>
      <c r="B914" s="420"/>
      <c r="C914" s="420"/>
      <c r="E914" s="421"/>
      <c r="F914" s="421"/>
      <c r="G914" s="421"/>
      <c r="H914" s="421"/>
      <c r="I914" s="386"/>
      <c r="J914" s="386"/>
      <c r="K914" s="386"/>
      <c r="L914" s="386"/>
      <c r="M914" s="386"/>
      <c r="N914" s="386"/>
    </row>
    <row r="915" spans="1:14" s="418" customFormat="1" ht="15.75">
      <c r="A915" s="419"/>
      <c r="B915" s="420"/>
      <c r="C915" s="420"/>
      <c r="E915" s="421"/>
      <c r="F915" s="421"/>
      <c r="G915" s="421"/>
      <c r="H915" s="421"/>
      <c r="I915" s="386"/>
      <c r="J915" s="386"/>
      <c r="K915" s="386"/>
      <c r="L915" s="386"/>
      <c r="M915" s="386"/>
      <c r="N915" s="386"/>
    </row>
    <row r="916" spans="1:14" s="418" customFormat="1" ht="15.75">
      <c r="A916" s="419"/>
      <c r="B916" s="420"/>
      <c r="C916" s="420"/>
      <c r="E916" s="421"/>
      <c r="F916" s="421"/>
      <c r="G916" s="421"/>
      <c r="H916" s="421"/>
      <c r="I916" s="386"/>
      <c r="J916" s="386"/>
      <c r="K916" s="386"/>
      <c r="L916" s="386"/>
      <c r="M916" s="386"/>
      <c r="N916" s="386"/>
    </row>
    <row r="917" spans="1:14" s="418" customFormat="1" ht="15.75">
      <c r="A917" s="419"/>
      <c r="B917" s="420"/>
      <c r="C917" s="420"/>
      <c r="E917" s="421"/>
      <c r="F917" s="421"/>
      <c r="G917" s="421"/>
      <c r="H917" s="421"/>
      <c r="I917" s="386"/>
      <c r="J917" s="386"/>
      <c r="K917" s="386"/>
      <c r="L917" s="386"/>
      <c r="M917" s="386"/>
      <c r="N917" s="386"/>
    </row>
    <row r="918" spans="1:14" s="418" customFormat="1" ht="15.75">
      <c r="A918" s="419"/>
      <c r="B918" s="420"/>
      <c r="C918" s="420"/>
      <c r="E918" s="421"/>
      <c r="F918" s="421"/>
      <c r="G918" s="421"/>
      <c r="H918" s="421"/>
      <c r="I918" s="386"/>
      <c r="J918" s="386"/>
      <c r="K918" s="386"/>
      <c r="L918" s="386"/>
      <c r="M918" s="386"/>
      <c r="N918" s="386"/>
    </row>
    <row r="919" spans="1:14" s="418" customFormat="1" ht="15.75">
      <c r="A919" s="419"/>
      <c r="B919" s="420"/>
      <c r="C919" s="420"/>
      <c r="E919" s="421"/>
      <c r="F919" s="421"/>
      <c r="G919" s="421"/>
      <c r="H919" s="421"/>
      <c r="I919" s="386"/>
      <c r="J919" s="386"/>
      <c r="K919" s="386"/>
      <c r="L919" s="386"/>
      <c r="M919" s="386"/>
      <c r="N919" s="386"/>
    </row>
    <row r="920" spans="1:14" s="418" customFormat="1" ht="15.75">
      <c r="A920" s="419"/>
      <c r="B920" s="420"/>
      <c r="C920" s="420"/>
      <c r="E920" s="421"/>
      <c r="F920" s="421"/>
      <c r="G920" s="421"/>
      <c r="H920" s="421"/>
      <c r="I920" s="386"/>
      <c r="J920" s="386"/>
      <c r="K920" s="386"/>
      <c r="L920" s="386"/>
      <c r="M920" s="386"/>
      <c r="N920" s="386"/>
    </row>
    <row r="921" spans="1:14" s="418" customFormat="1" ht="15.75">
      <c r="A921" s="419"/>
      <c r="B921" s="420"/>
      <c r="C921" s="420"/>
      <c r="E921" s="421"/>
      <c r="F921" s="421"/>
      <c r="G921" s="421"/>
      <c r="H921" s="421"/>
      <c r="I921" s="386"/>
      <c r="J921" s="386"/>
      <c r="K921" s="386"/>
      <c r="L921" s="386"/>
      <c r="M921" s="386"/>
      <c r="N921" s="386"/>
    </row>
    <row r="922" spans="1:14" s="418" customFormat="1" ht="15.75">
      <c r="A922" s="419"/>
      <c r="B922" s="420"/>
      <c r="C922" s="420"/>
      <c r="E922" s="421"/>
      <c r="F922" s="421"/>
      <c r="G922" s="421"/>
      <c r="H922" s="421"/>
      <c r="I922" s="386"/>
      <c r="J922" s="386"/>
      <c r="K922" s="386"/>
      <c r="L922" s="386"/>
      <c r="M922" s="386"/>
      <c r="N922" s="386"/>
    </row>
    <row r="923" spans="1:14" s="418" customFormat="1" ht="15.75">
      <c r="A923" s="419"/>
      <c r="B923" s="420"/>
      <c r="C923" s="420"/>
      <c r="E923" s="421"/>
      <c r="F923" s="421"/>
      <c r="G923" s="421"/>
      <c r="H923" s="421"/>
      <c r="I923" s="386"/>
      <c r="J923" s="386"/>
      <c r="K923" s="386"/>
      <c r="L923" s="386"/>
      <c r="M923" s="386"/>
      <c r="N923" s="386"/>
    </row>
    <row r="924" spans="1:14" s="418" customFormat="1" ht="15.75">
      <c r="A924" s="419"/>
      <c r="B924" s="420"/>
      <c r="C924" s="420"/>
      <c r="E924" s="421"/>
      <c r="F924" s="421"/>
      <c r="G924" s="421"/>
      <c r="H924" s="421"/>
      <c r="I924" s="386"/>
      <c r="J924" s="386"/>
      <c r="K924" s="386"/>
      <c r="L924" s="386"/>
      <c r="M924" s="386"/>
      <c r="N924" s="386"/>
    </row>
    <row r="925" spans="1:14" s="418" customFormat="1" ht="15.75">
      <c r="A925" s="419"/>
      <c r="B925" s="420"/>
      <c r="C925" s="420"/>
      <c r="E925" s="421"/>
      <c r="F925" s="421"/>
      <c r="G925" s="421"/>
      <c r="H925" s="421"/>
      <c r="I925" s="386"/>
      <c r="J925" s="386"/>
      <c r="K925" s="386"/>
      <c r="L925" s="386"/>
      <c r="M925" s="386"/>
      <c r="N925" s="386"/>
    </row>
    <row r="926" spans="1:14" s="418" customFormat="1" ht="15.75">
      <c r="A926" s="419"/>
      <c r="B926" s="420"/>
      <c r="C926" s="420"/>
      <c r="E926" s="421"/>
      <c r="F926" s="421"/>
      <c r="G926" s="421"/>
      <c r="H926" s="421"/>
      <c r="I926" s="386"/>
      <c r="J926" s="386"/>
      <c r="K926" s="386"/>
      <c r="L926" s="386"/>
      <c r="M926" s="386"/>
      <c r="N926" s="386"/>
    </row>
    <row r="927" spans="1:14" s="418" customFormat="1" ht="15.75">
      <c r="A927" s="419"/>
      <c r="B927" s="420"/>
      <c r="C927" s="420"/>
      <c r="E927" s="421"/>
      <c r="F927" s="421"/>
      <c r="G927" s="421"/>
      <c r="H927" s="421"/>
      <c r="I927" s="386"/>
      <c r="J927" s="386"/>
      <c r="K927" s="386"/>
      <c r="L927" s="386"/>
      <c r="M927" s="386"/>
      <c r="N927" s="386"/>
    </row>
    <row r="928" spans="1:14">
      <c r="I928" s="386"/>
      <c r="J928" s="386"/>
      <c r="K928" s="386"/>
      <c r="L928" s="386"/>
      <c r="M928" s="386"/>
      <c r="N928" s="386"/>
    </row>
    <row r="929" spans="9:14">
      <c r="I929" s="386"/>
      <c r="J929" s="386"/>
      <c r="K929" s="386"/>
      <c r="L929" s="386"/>
      <c r="M929" s="386"/>
      <c r="N929" s="386"/>
    </row>
    <row r="930" spans="9:14">
      <c r="I930" s="386"/>
      <c r="J930" s="386"/>
      <c r="K930" s="386"/>
      <c r="L930" s="386"/>
      <c r="M930" s="386"/>
      <c r="N930" s="386"/>
    </row>
    <row r="931" spans="9:14">
      <c r="I931" s="386"/>
      <c r="J931" s="386"/>
      <c r="K931" s="386"/>
      <c r="L931" s="386"/>
      <c r="M931" s="386"/>
      <c r="N931" s="386"/>
    </row>
    <row r="932" spans="9:14">
      <c r="I932" s="386"/>
      <c r="J932" s="386"/>
      <c r="K932" s="386"/>
      <c r="L932" s="386"/>
      <c r="M932" s="386"/>
      <c r="N932" s="386"/>
    </row>
    <row r="933" spans="9:14">
      <c r="I933" s="386"/>
      <c r="J933" s="386"/>
      <c r="K933" s="386"/>
      <c r="L933" s="386"/>
      <c r="M933" s="386"/>
      <c r="N933" s="386"/>
    </row>
    <row r="934" spans="9:14">
      <c r="I934" s="386"/>
      <c r="J934" s="386"/>
      <c r="K934" s="386"/>
      <c r="L934" s="386"/>
      <c r="M934" s="386"/>
      <c r="N934" s="386"/>
    </row>
    <row r="935" spans="9:14">
      <c r="I935" s="386"/>
      <c r="J935" s="386"/>
      <c r="K935" s="386"/>
      <c r="L935" s="386"/>
      <c r="M935" s="386"/>
      <c r="N935" s="386"/>
    </row>
    <row r="936" spans="9:14">
      <c r="I936" s="386"/>
      <c r="J936" s="386"/>
      <c r="K936" s="386"/>
      <c r="L936" s="386"/>
      <c r="M936" s="386"/>
      <c r="N936" s="386"/>
    </row>
    <row r="937" spans="9:14">
      <c r="I937" s="386"/>
      <c r="J937" s="386"/>
      <c r="K937" s="386"/>
      <c r="L937" s="386"/>
      <c r="M937" s="386"/>
      <c r="N937" s="386"/>
    </row>
    <row r="938" spans="9:14">
      <c r="I938" s="386"/>
      <c r="J938" s="386"/>
      <c r="K938" s="386"/>
      <c r="L938" s="386"/>
      <c r="M938" s="386"/>
      <c r="N938" s="386"/>
    </row>
    <row r="939" spans="9:14">
      <c r="I939" s="386"/>
      <c r="J939" s="386"/>
      <c r="K939" s="386"/>
      <c r="L939" s="386"/>
      <c r="M939" s="386"/>
      <c r="N939" s="386"/>
    </row>
    <row r="940" spans="9:14">
      <c r="I940" s="386"/>
      <c r="J940" s="386"/>
      <c r="K940" s="386"/>
      <c r="L940" s="386"/>
      <c r="M940" s="386"/>
      <c r="N940" s="386"/>
    </row>
    <row r="941" spans="9:14">
      <c r="I941" s="386"/>
      <c r="J941" s="386"/>
      <c r="K941" s="386"/>
      <c r="L941" s="386"/>
      <c r="M941" s="386"/>
      <c r="N941" s="386"/>
    </row>
    <row r="942" spans="9:14">
      <c r="I942" s="386"/>
      <c r="J942" s="386"/>
      <c r="K942" s="386"/>
      <c r="L942" s="386"/>
      <c r="M942" s="386"/>
      <c r="N942" s="386"/>
    </row>
    <row r="943" spans="9:14">
      <c r="I943" s="386"/>
      <c r="J943" s="386"/>
      <c r="K943" s="386"/>
      <c r="L943" s="386"/>
      <c r="M943" s="386"/>
      <c r="N943" s="386"/>
    </row>
    <row r="944" spans="9:14">
      <c r="I944" s="386"/>
      <c r="J944" s="386"/>
      <c r="K944" s="386"/>
      <c r="L944" s="386"/>
      <c r="M944" s="386"/>
      <c r="N944" s="386"/>
    </row>
    <row r="945" spans="9:14">
      <c r="I945" s="386"/>
      <c r="J945" s="386"/>
      <c r="K945" s="386"/>
      <c r="L945" s="386"/>
      <c r="M945" s="386"/>
      <c r="N945" s="386"/>
    </row>
    <row r="946" spans="9:14">
      <c r="I946" s="386"/>
      <c r="J946" s="386"/>
      <c r="K946" s="386"/>
      <c r="L946" s="386"/>
      <c r="M946" s="386"/>
      <c r="N946" s="386"/>
    </row>
    <row r="947" spans="9:14">
      <c r="I947" s="386"/>
      <c r="J947" s="386"/>
      <c r="K947" s="386"/>
      <c r="L947" s="386"/>
      <c r="M947" s="386"/>
      <c r="N947" s="386"/>
    </row>
    <row r="948" spans="9:14">
      <c r="I948" s="386"/>
      <c r="J948" s="386"/>
      <c r="K948" s="386"/>
      <c r="L948" s="386"/>
      <c r="M948" s="386"/>
      <c r="N948" s="386"/>
    </row>
    <row r="949" spans="9:14">
      <c r="I949" s="386"/>
      <c r="J949" s="386"/>
      <c r="K949" s="386"/>
      <c r="L949" s="386"/>
      <c r="M949" s="386"/>
      <c r="N949" s="386"/>
    </row>
    <row r="950" spans="9:14">
      <c r="I950" s="386"/>
      <c r="J950" s="386"/>
      <c r="K950" s="386"/>
      <c r="L950" s="386"/>
      <c r="M950" s="386"/>
      <c r="N950" s="386"/>
    </row>
    <row r="951" spans="9:14">
      <c r="I951" s="386"/>
      <c r="J951" s="386"/>
      <c r="K951" s="386"/>
      <c r="L951" s="386"/>
      <c r="M951" s="386"/>
      <c r="N951" s="386"/>
    </row>
    <row r="952" spans="9:14">
      <c r="I952" s="386"/>
      <c r="J952" s="386"/>
      <c r="K952" s="386"/>
      <c r="L952" s="386"/>
      <c r="M952" s="386"/>
      <c r="N952" s="386"/>
    </row>
    <row r="953" spans="9:14">
      <c r="I953" s="386"/>
      <c r="J953" s="386"/>
      <c r="K953" s="386"/>
      <c r="L953" s="386"/>
      <c r="M953" s="386"/>
      <c r="N953" s="386"/>
    </row>
    <row r="954" spans="9:14">
      <c r="I954" s="386"/>
      <c r="J954" s="386"/>
      <c r="K954" s="386"/>
      <c r="L954" s="386"/>
      <c r="M954" s="386"/>
      <c r="N954" s="386"/>
    </row>
    <row r="955" spans="9:14">
      <c r="I955" s="386"/>
      <c r="J955" s="386"/>
      <c r="K955" s="386"/>
      <c r="L955" s="386"/>
      <c r="M955" s="386"/>
      <c r="N955" s="386"/>
    </row>
    <row r="956" spans="9:14">
      <c r="I956" s="386"/>
      <c r="J956" s="386"/>
      <c r="K956" s="386"/>
      <c r="L956" s="386"/>
      <c r="M956" s="386"/>
      <c r="N956" s="386"/>
    </row>
    <row r="957" spans="9:14">
      <c r="I957" s="386"/>
      <c r="J957" s="386"/>
      <c r="K957" s="386"/>
      <c r="L957" s="386"/>
      <c r="M957" s="386"/>
      <c r="N957" s="386"/>
    </row>
    <row r="958" spans="9:14">
      <c r="I958" s="386"/>
      <c r="J958" s="386"/>
      <c r="K958" s="386"/>
      <c r="L958" s="386"/>
      <c r="M958" s="386"/>
      <c r="N958" s="386"/>
    </row>
    <row r="959" spans="9:14">
      <c r="I959" s="386"/>
      <c r="J959" s="386"/>
      <c r="K959" s="386"/>
      <c r="L959" s="386"/>
      <c r="M959" s="386"/>
      <c r="N959" s="386"/>
    </row>
    <row r="960" spans="9:14">
      <c r="I960" s="386"/>
      <c r="J960" s="386"/>
      <c r="K960" s="386"/>
      <c r="L960" s="386"/>
      <c r="M960" s="386"/>
      <c r="N960" s="386"/>
    </row>
    <row r="961" spans="9:14">
      <c r="I961" s="386"/>
      <c r="J961" s="386"/>
      <c r="K961" s="386"/>
      <c r="L961" s="386"/>
      <c r="M961" s="386"/>
      <c r="N961" s="386"/>
    </row>
  </sheetData>
  <autoFilter ref="A9:H262">
    <filterColumn colId="6"/>
  </autoFilter>
  <mergeCells count="11">
    <mergeCell ref="B6:E6"/>
    <mergeCell ref="A1:H1"/>
    <mergeCell ref="A2:H2"/>
    <mergeCell ref="A3:H3"/>
    <mergeCell ref="A4:H4"/>
    <mergeCell ref="A5:H5"/>
    <mergeCell ref="K8:N8"/>
    <mergeCell ref="A264:H264"/>
    <mergeCell ref="A265:H265"/>
    <mergeCell ref="A266:H266"/>
    <mergeCell ref="B7:E7"/>
  </mergeCells>
  <conditionalFormatting sqref="K19:N19">
    <cfRule type="cellIs" dxfId="19" priority="19" operator="greaterThan">
      <formula>0.5</formula>
    </cfRule>
    <cfRule type="cellIs" dxfId="18" priority="20" operator="lessThan">
      <formula>-0.5</formula>
    </cfRule>
  </conditionalFormatting>
  <conditionalFormatting sqref="K13:N13">
    <cfRule type="cellIs" dxfId="17" priority="17" operator="greaterThan">
      <formula>0.5</formula>
    </cfRule>
    <cfRule type="cellIs" dxfId="16" priority="18" operator="lessThan">
      <formula>-0.5</formula>
    </cfRule>
  </conditionalFormatting>
  <conditionalFormatting sqref="K169:N169 K175:N175 K181:N181 K187:N187 K193:N193 K199:N199 K205:N205 K211:N211 K217:N217 K223:N223 K229:N229 K235:N235 K241:N241 K247:N247 K253:N253">
    <cfRule type="cellIs" dxfId="15" priority="15" operator="greaterThan">
      <formula>0.5</formula>
    </cfRule>
    <cfRule type="cellIs" dxfId="14" priority="16" operator="lessThan">
      <formula>-0.5</formula>
    </cfRule>
  </conditionalFormatting>
  <conditionalFormatting sqref="K19:N19">
    <cfRule type="cellIs" dxfId="13" priority="13" operator="greaterThan">
      <formula>0.5</formula>
    </cfRule>
    <cfRule type="cellIs" dxfId="12" priority="14" operator="lessThan">
      <formula>-0.5</formula>
    </cfRule>
  </conditionalFormatting>
  <conditionalFormatting sqref="K25:N25 K31:N31 K37:N37 K43:N43 K49:N49 K55:N55 K61:N61 K67:N67 K73:N73 K79:N79 K85:N85 K91:N91 K97:N97 K103:N103 K109:N109 K115:N115 K121:N121 K127:N127 K133:N133 K139:N139 K145:N145 K151:N151 K157:N157 K163:N163 K169:N169 K175:N175 K181:N181 K187:N187 K193:N193 K199:N199 K205:N205 K211:N211 K217:N217 K223:N223 K229:N229 K235:N235 K241:N241 K247:N247 K253:N253 K259:N259 K265:N265 K271:N271 K277:N277 K283:N283 K289:N289 K295:N295">
    <cfRule type="cellIs" dxfId="11" priority="11" operator="greaterThan">
      <formula>0.5</formula>
    </cfRule>
    <cfRule type="cellIs" dxfId="10" priority="12" operator="lessThan">
      <formula>-0.5</formula>
    </cfRule>
  </conditionalFormatting>
  <conditionalFormatting sqref="K18:N18">
    <cfRule type="cellIs" dxfId="9" priority="9" operator="greaterThan">
      <formula>0.5</formula>
    </cfRule>
    <cfRule type="cellIs" dxfId="8" priority="10" operator="lessThan">
      <formula>-0.5</formula>
    </cfRule>
  </conditionalFormatting>
  <conditionalFormatting sqref="K25:N25 K31:N31 K37:N37 K43:N43 K49:N49 K55:N55 K61:N61 K67:N67 K73:N73 K79:N79 K85:N85 K91:N91 K97:N97 K103:N103 K109:N109 K115:N115 K121:N121 K127:N127 K133:N133 K139:N139 K145:N145 K151:N151 K157:N157 K163:N163 K169:N169 K175:N175 K181:N181 K187:N187 K193:N193 K199:N199 K205:N205 K211:N211 K217:N217 K223:N223 K229:N229 K235:N235 K241:N241 K247:N247 K253:N253 K259:N259 K265:N265 K271:N271 K277:N277 K283:N283 K289:N289 K295:N295">
    <cfRule type="cellIs" dxfId="7" priority="7" operator="greaterThan">
      <formula>0.5</formula>
    </cfRule>
    <cfRule type="cellIs" dxfId="6" priority="8" operator="lessThan">
      <formula>-0.5</formula>
    </cfRule>
  </conditionalFormatting>
  <conditionalFormatting sqref="K24:N24 K30:N30 K36:N36 K42:N42 K48:N48 K54:N54 K60:N60 K66:N66 K72:N72 K78:N78 K84:N84 K90:N90 K96:N96 K102:N102 K108:N108 K114:N114 K120:N120 K126:N126 K132:N132 K138:N138 K144:N144 K150:N150 K156:N156 K162:N162 K168:N168 K174:N174 K180:N180 K186:N186 K192:N192 K198:N198 K204:N204 K210:N210 K216:N216 K222:N222 K228:N228 K234:N234 K240:N240 K246:N246 K252:N252 K258:N258 K264:N264 K270:N270 K276:N276 K282:N282 K288:N288 K294:N294">
    <cfRule type="cellIs" dxfId="5" priority="5" operator="greaterThan">
      <formula>0.5</formula>
    </cfRule>
    <cfRule type="cellIs" dxfId="4" priority="6" operator="lessThan">
      <formula>-0.5</formula>
    </cfRule>
  </conditionalFormatting>
  <conditionalFormatting sqref="K25:N25 K31:N31 K37:N37 K43:N43 K49:N49 K55:N55 K61:N61 K67:N67 K73:N73 K79:N79 K85:N85 K91:N91 K97:N97 K103:N103 K109:N109 K115:N115 K121:N121 K127:N127 K133:N133 K139:N139 K145:N145 K151:N151 K157:N157 K163:N163 K169:N169 K175:N175 K181:N181 K187:N187 K193:N193 K199:N199 K205:N205 K211:N211 K217:N217 K223:N223 K229:N229 K235:N235 K241:N241 K247:N247 K253:N253 K259:N259 K265:N265 K271:N271 K277:N277 K283:N283 K289:N289 K295:N295">
    <cfRule type="cellIs" dxfId="3" priority="3" operator="greaterThan">
      <formula>0.5</formula>
    </cfRule>
    <cfRule type="cellIs" dxfId="2" priority="4" operator="lessThan">
      <formula>-0.5</formula>
    </cfRule>
  </conditionalFormatting>
  <conditionalFormatting sqref="K24:N24 K30:N30 K36:N36 K42:N42 K48:N48 K54:N54 K60:N60 K66:N66 K72:N72 K78:N78 K84:N84 K90:N90 K96:N96 K102:N102 K108:N108 K114:N114 K120:N120 K126:N126 K132:N132 K138:N138 K144:N144 K150:N150 K156:N156 K162:N162 K168:N168 K174:N174 K180:N180 K186:N186 K192:N192 K198:N198 K204:N204 K210:N210 K216:N216 K222:N222 K228:N228 K234:N234 K240:N240 K246:N246 K252:N252 K258:N258 K264:N264 K270:N270 K276:N276 K282:N282 K288:N288 K294:N294">
    <cfRule type="cellIs" dxfId="1" priority="1" operator="greaterThan">
      <formula>0.5</formula>
    </cfRule>
    <cfRule type="cellIs" dxfId="0" priority="2" operator="lessThan">
      <formula>-0.5</formula>
    </cfRule>
  </conditionalFormatting>
  <printOptions horizontalCentered="1"/>
  <pageMargins left="0.78740157480314965" right="0.78740157480314965" top="0.39370078740157483" bottom="0.39370078740157483" header="0.11811023622047245" footer="0.11811023622047245"/>
  <pageSetup paperSize="9" scale="54" fitToHeight="2" orientation="portrait" r:id="rId1"/>
  <headerFooter>
    <oddHeader>&amp;C&amp;F</oddHeader>
    <oddFooter>Página &amp;P de &amp;N</oddFooter>
  </headerFooter>
  <rowBreaks count="1" manualBreakCount="1">
    <brk id="238" max="7" man="1"/>
  </rowBreaks>
  <drawing r:id="rId2"/>
  <legacyDrawing r:id="rId3"/>
</worksheet>
</file>

<file path=xl/worksheets/sheet12.xml><?xml version="1.0" encoding="utf-8"?>
<worksheet xmlns="http://schemas.openxmlformats.org/spreadsheetml/2006/main" xmlns:r="http://schemas.openxmlformats.org/officeDocument/2006/relationships">
  <sheetPr>
    <tabColor rgb="FF92D050"/>
    <pageSetUpPr fitToPage="1"/>
  </sheetPr>
  <dimension ref="A1:K56"/>
  <sheetViews>
    <sheetView showGridLines="0" view="pageBreakPreview" zoomScale="90" zoomScaleNormal="100" zoomScaleSheetLayoutView="90" workbookViewId="0">
      <selection activeCell="L17" sqref="L17"/>
    </sheetView>
  </sheetViews>
  <sheetFormatPr defaultRowHeight="14.25"/>
  <cols>
    <col min="1" max="1" width="3.140625" style="104" customWidth="1"/>
    <col min="2" max="2" width="9.140625" style="104"/>
    <col min="3" max="3" width="4.42578125" style="104" customWidth="1"/>
    <col min="4" max="4" width="38" style="104" customWidth="1"/>
    <col min="5" max="5" width="2.42578125" style="104" customWidth="1"/>
    <col min="6" max="6" width="4.140625" style="104" customWidth="1"/>
    <col min="7" max="7" width="4" style="104" customWidth="1"/>
    <col min="8" max="8" width="11.42578125" style="104" customWidth="1"/>
    <col min="9" max="9" width="3.140625" style="104" customWidth="1"/>
    <col min="10" max="16384" width="9.140625" style="104"/>
  </cols>
  <sheetData>
    <row r="1" spans="1:11" ht="60.75" customHeight="1">
      <c r="A1" s="103"/>
      <c r="B1" s="103"/>
      <c r="C1" s="103"/>
      <c r="D1" s="103"/>
      <c r="E1" s="103"/>
      <c r="F1" s="103"/>
      <c r="G1" s="103"/>
      <c r="H1" s="103"/>
      <c r="I1" s="103"/>
    </row>
    <row r="2" spans="1:11" ht="15">
      <c r="A2" s="103"/>
      <c r="B2" s="613" t="s">
        <v>16450</v>
      </c>
      <c r="C2" s="613"/>
      <c r="D2" s="613"/>
      <c r="E2" s="613"/>
      <c r="F2" s="613"/>
      <c r="G2" s="613"/>
      <c r="H2" s="613"/>
      <c r="I2" s="103"/>
      <c r="K2" s="105"/>
    </row>
    <row r="3" spans="1:11" ht="33.75" customHeight="1">
      <c r="A3" s="103"/>
      <c r="B3" s="614" t="s">
        <v>16451</v>
      </c>
      <c r="C3" s="614"/>
      <c r="D3" s="614"/>
      <c r="E3" s="614"/>
      <c r="F3" s="614"/>
      <c r="G3" s="614"/>
      <c r="H3" s="614"/>
      <c r="I3" s="103"/>
    </row>
    <row r="4" spans="1:11">
      <c r="A4" s="103"/>
      <c r="B4" s="615" t="s">
        <v>16452</v>
      </c>
      <c r="C4" s="615"/>
      <c r="D4" s="615"/>
      <c r="E4" s="615"/>
      <c r="F4" s="615"/>
      <c r="G4" s="615"/>
      <c r="H4" s="615"/>
      <c r="I4" s="103"/>
    </row>
    <row r="5" spans="1:11" ht="15" customHeight="1" thickBot="1">
      <c r="A5" s="103"/>
      <c r="B5" s="106"/>
      <c r="C5" s="106"/>
      <c r="D5" s="106"/>
      <c r="E5" s="106"/>
      <c r="F5" s="106"/>
      <c r="G5" s="106"/>
      <c r="H5" s="107" t="s">
        <v>16453</v>
      </c>
      <c r="I5" s="103"/>
    </row>
    <row r="6" spans="1:11" ht="15" thickBot="1">
      <c r="A6" s="103"/>
      <c r="B6" s="108" t="s">
        <v>16454</v>
      </c>
      <c r="C6" s="616" t="s">
        <v>16455</v>
      </c>
      <c r="D6" s="616"/>
      <c r="E6" s="616"/>
      <c r="F6" s="616"/>
      <c r="G6" s="616"/>
      <c r="H6" s="109" t="s">
        <v>16456</v>
      </c>
      <c r="I6" s="103"/>
    </row>
    <row r="7" spans="1:11" ht="15" thickTop="1">
      <c r="A7" s="103"/>
      <c r="B7" s="586" t="s">
        <v>16457</v>
      </c>
      <c r="C7" s="587"/>
      <c r="D7" s="587"/>
      <c r="E7" s="587"/>
      <c r="F7" s="587"/>
      <c r="G7" s="587"/>
      <c r="H7" s="588"/>
      <c r="I7" s="103"/>
    </row>
    <row r="8" spans="1:11">
      <c r="A8" s="103"/>
      <c r="B8" s="601" t="s">
        <v>16458</v>
      </c>
      <c r="C8" s="604" t="s">
        <v>16459</v>
      </c>
      <c r="D8" s="605"/>
      <c r="E8" s="605"/>
      <c r="F8" s="605"/>
      <c r="G8" s="606"/>
      <c r="H8" s="110">
        <v>0.03</v>
      </c>
      <c r="I8" s="103"/>
    </row>
    <row r="9" spans="1:11">
      <c r="A9" s="103"/>
      <c r="B9" s="602"/>
      <c r="C9" s="607" t="s">
        <v>16460</v>
      </c>
      <c r="D9" s="608"/>
      <c r="E9" s="608"/>
      <c r="F9" s="608"/>
      <c r="G9" s="609"/>
      <c r="H9" s="111">
        <v>8.0000000000000002E-3</v>
      </c>
      <c r="I9" s="103"/>
    </row>
    <row r="10" spans="1:11">
      <c r="A10" s="103"/>
      <c r="B10" s="602"/>
      <c r="C10" s="607" t="s">
        <v>16461</v>
      </c>
      <c r="D10" s="608"/>
      <c r="E10" s="608"/>
      <c r="F10" s="608"/>
      <c r="G10" s="609"/>
      <c r="H10" s="111">
        <v>9.7000000000000003E-3</v>
      </c>
      <c r="I10" s="103"/>
    </row>
    <row r="11" spans="1:11">
      <c r="A11" s="103"/>
      <c r="B11" s="603"/>
      <c r="C11" s="610" t="s">
        <v>16462</v>
      </c>
      <c r="D11" s="611"/>
      <c r="E11" s="611"/>
      <c r="F11" s="611"/>
      <c r="G11" s="612"/>
      <c r="H11" s="112">
        <v>5.8999999999999999E-3</v>
      </c>
      <c r="I11" s="103"/>
    </row>
    <row r="12" spans="1:11" ht="15" thickBot="1">
      <c r="A12" s="103"/>
      <c r="B12" s="583" t="s">
        <v>16463</v>
      </c>
      <c r="C12" s="584"/>
      <c r="D12" s="584"/>
      <c r="E12" s="584"/>
      <c r="F12" s="584"/>
      <c r="G12" s="585"/>
      <c r="H12" s="113">
        <f>SUM(H8:H11)</f>
        <v>5.3600000000000002E-2</v>
      </c>
      <c r="I12" s="103"/>
    </row>
    <row r="13" spans="1:11" ht="15" thickTop="1">
      <c r="A13" s="103"/>
      <c r="B13" s="586" t="s">
        <v>16464</v>
      </c>
      <c r="C13" s="587"/>
      <c r="D13" s="587"/>
      <c r="E13" s="587"/>
      <c r="F13" s="587"/>
      <c r="G13" s="587"/>
      <c r="H13" s="588"/>
      <c r="I13" s="103"/>
    </row>
    <row r="14" spans="1:11">
      <c r="A14" s="103"/>
      <c r="B14" s="601" t="s">
        <v>16465</v>
      </c>
      <c r="C14" s="604" t="s">
        <v>16466</v>
      </c>
      <c r="D14" s="605"/>
      <c r="E14" s="605"/>
      <c r="F14" s="605"/>
      <c r="G14" s="606"/>
      <c r="H14" s="110">
        <v>0.03</v>
      </c>
      <c r="I14" s="103"/>
    </row>
    <row r="15" spans="1:11">
      <c r="A15" s="103"/>
      <c r="B15" s="602"/>
      <c r="C15" s="607" t="s">
        <v>16467</v>
      </c>
      <c r="D15" s="608"/>
      <c r="E15" s="608"/>
      <c r="F15" s="608"/>
      <c r="G15" s="609"/>
      <c r="H15" s="111">
        <v>6.4999999999999997E-3</v>
      </c>
      <c r="I15" s="103"/>
    </row>
    <row r="16" spans="1:11">
      <c r="A16" s="103"/>
      <c r="B16" s="602"/>
      <c r="C16" s="607" t="s">
        <v>16468</v>
      </c>
      <c r="D16" s="608"/>
      <c r="E16" s="608"/>
      <c r="F16" s="608"/>
      <c r="G16" s="609"/>
      <c r="H16" s="111">
        <v>0.01</v>
      </c>
      <c r="I16" s="103"/>
    </row>
    <row r="17" spans="1:9">
      <c r="A17" s="103"/>
      <c r="B17" s="603"/>
      <c r="C17" s="610" t="s">
        <v>16469</v>
      </c>
      <c r="D17" s="611"/>
      <c r="E17" s="611"/>
      <c r="F17" s="611"/>
      <c r="G17" s="612"/>
      <c r="H17" s="112">
        <f>IF(B4="COM Desoneração da Folha de Pagamento",0.045,0)</f>
        <v>0</v>
      </c>
      <c r="I17" s="103"/>
    </row>
    <row r="18" spans="1:9" ht="15" thickBot="1">
      <c r="A18" s="103"/>
      <c r="B18" s="583" t="s">
        <v>16470</v>
      </c>
      <c r="C18" s="584"/>
      <c r="D18" s="584"/>
      <c r="E18" s="584"/>
      <c r="F18" s="584"/>
      <c r="G18" s="585"/>
      <c r="H18" s="113">
        <f>SUM(H14:H17)</f>
        <v>4.65E-2</v>
      </c>
      <c r="I18" s="103"/>
    </row>
    <row r="19" spans="1:9" ht="15" thickTop="1">
      <c r="A19" s="103"/>
      <c r="B19" s="586" t="s">
        <v>16471</v>
      </c>
      <c r="C19" s="587"/>
      <c r="D19" s="587"/>
      <c r="E19" s="587"/>
      <c r="F19" s="587"/>
      <c r="G19" s="587"/>
      <c r="H19" s="588"/>
      <c r="I19" s="103"/>
    </row>
    <row r="20" spans="1:9">
      <c r="A20" s="103"/>
      <c r="B20" s="114" t="s">
        <v>16472</v>
      </c>
      <c r="C20" s="589" t="s">
        <v>16473</v>
      </c>
      <c r="D20" s="590"/>
      <c r="E20" s="590"/>
      <c r="F20" s="590"/>
      <c r="G20" s="591"/>
      <c r="H20" s="110">
        <v>6.1600000000000002E-2</v>
      </c>
      <c r="I20" s="103"/>
    </row>
    <row r="21" spans="1:9" ht="15" thickBot="1">
      <c r="A21" s="103"/>
      <c r="B21" s="583" t="s">
        <v>16474</v>
      </c>
      <c r="C21" s="584"/>
      <c r="D21" s="584"/>
      <c r="E21" s="584"/>
      <c r="F21" s="584"/>
      <c r="G21" s="585"/>
      <c r="H21" s="113">
        <f>SUM(H20:H20)</f>
        <v>6.1600000000000002E-2</v>
      </c>
      <c r="I21" s="103"/>
    </row>
    <row r="22" spans="1:9" ht="15.75" thickTop="1" thickBot="1">
      <c r="A22" s="103"/>
      <c r="B22" s="592" t="s">
        <v>16475</v>
      </c>
      <c r="C22" s="593"/>
      <c r="D22" s="593"/>
      <c r="E22" s="593"/>
      <c r="F22" s="593"/>
      <c r="G22" s="594"/>
      <c r="H22" s="115">
        <f>((((((1+(H8+H9+H10))*((1+H11)*(1+H21)))/(1-H18))-1)*100))/100</f>
        <v>0.17336185221604652</v>
      </c>
      <c r="I22" s="103"/>
    </row>
    <row r="23" spans="1:9" ht="20.100000000000001" customHeight="1">
      <c r="A23" s="103"/>
      <c r="B23" s="116"/>
      <c r="C23" s="116"/>
      <c r="D23" s="116"/>
      <c r="E23" s="116"/>
      <c r="F23" s="116"/>
      <c r="G23" s="116"/>
      <c r="H23" s="116"/>
      <c r="I23" s="103"/>
    </row>
    <row r="24" spans="1:9" ht="15.75" customHeight="1">
      <c r="A24" s="103"/>
      <c r="B24" s="595" t="s">
        <v>16476</v>
      </c>
      <c r="C24" s="595"/>
      <c r="D24" s="595"/>
      <c r="E24" s="595"/>
      <c r="F24" s="595"/>
      <c r="G24" s="595"/>
      <c r="H24" s="595"/>
      <c r="I24" s="103"/>
    </row>
    <row r="25" spans="1:9" ht="21" customHeight="1">
      <c r="A25" s="103"/>
      <c r="B25" s="596" t="s">
        <v>16477</v>
      </c>
      <c r="C25" s="597" t="s">
        <v>16478</v>
      </c>
      <c r="D25" s="117" t="s">
        <v>16479</v>
      </c>
      <c r="E25" s="598" t="s">
        <v>16480</v>
      </c>
      <c r="F25" s="599">
        <v>-1</v>
      </c>
      <c r="G25" s="600" t="s">
        <v>16481</v>
      </c>
      <c r="H25" s="582" t="s">
        <v>16482</v>
      </c>
      <c r="I25" s="103"/>
    </row>
    <row r="26" spans="1:9" ht="21" customHeight="1">
      <c r="A26" s="103"/>
      <c r="B26" s="596"/>
      <c r="C26" s="597"/>
      <c r="D26" s="118" t="s">
        <v>16483</v>
      </c>
      <c r="E26" s="598"/>
      <c r="F26" s="599"/>
      <c r="G26" s="600"/>
      <c r="H26" s="582"/>
      <c r="I26" s="103"/>
    </row>
    <row r="27" spans="1:9" ht="3" customHeight="1">
      <c r="A27" s="103"/>
      <c r="B27" s="119"/>
      <c r="C27" s="119"/>
      <c r="D27" s="119"/>
      <c r="E27" s="119"/>
      <c r="F27" s="119"/>
      <c r="G27" s="119"/>
      <c r="H27" s="119"/>
      <c r="I27" s="103"/>
    </row>
    <row r="28" spans="1:9">
      <c r="A28" s="103"/>
      <c r="B28" s="120" t="s">
        <v>16484</v>
      </c>
      <c r="C28" s="579" t="s">
        <v>16485</v>
      </c>
      <c r="D28" s="579"/>
      <c r="E28" s="579"/>
      <c r="F28" s="579"/>
      <c r="G28" s="579"/>
      <c r="H28" s="579"/>
      <c r="I28" s="103"/>
    </row>
    <row r="29" spans="1:9">
      <c r="A29" s="103"/>
      <c r="B29" s="120" t="s">
        <v>16486</v>
      </c>
      <c r="C29" s="579" t="s">
        <v>16487</v>
      </c>
      <c r="D29" s="579"/>
      <c r="E29" s="579"/>
      <c r="F29" s="579"/>
      <c r="G29" s="579"/>
      <c r="H29" s="579"/>
      <c r="I29" s="103"/>
    </row>
    <row r="30" spans="1:9">
      <c r="A30" s="103"/>
      <c r="B30" s="120" t="s">
        <v>16488</v>
      </c>
      <c r="C30" s="579" t="s">
        <v>16489</v>
      </c>
      <c r="D30" s="579"/>
      <c r="E30" s="579"/>
      <c r="F30" s="579"/>
      <c r="G30" s="579"/>
      <c r="H30" s="579"/>
      <c r="I30" s="103"/>
    </row>
    <row r="31" spans="1:9">
      <c r="A31" s="103"/>
      <c r="B31" s="120" t="s">
        <v>16490</v>
      </c>
      <c r="C31" s="579" t="s">
        <v>16491</v>
      </c>
      <c r="D31" s="579"/>
      <c r="E31" s="579"/>
      <c r="F31" s="579"/>
      <c r="G31" s="579"/>
      <c r="H31" s="579"/>
      <c r="I31" s="103"/>
    </row>
    <row r="32" spans="1:9">
      <c r="A32" s="103"/>
      <c r="B32" s="120" t="s">
        <v>16439</v>
      </c>
      <c r="C32" s="579" t="s">
        <v>16492</v>
      </c>
      <c r="D32" s="579"/>
      <c r="E32" s="579"/>
      <c r="F32" s="579"/>
      <c r="G32" s="579"/>
      <c r="H32" s="579"/>
      <c r="I32" s="103"/>
    </row>
    <row r="33" spans="1:9">
      <c r="A33" s="103"/>
      <c r="B33" s="120" t="s">
        <v>10755</v>
      </c>
      <c r="C33" s="579" t="s">
        <v>16493</v>
      </c>
      <c r="D33" s="579"/>
      <c r="E33" s="579"/>
      <c r="F33" s="579"/>
      <c r="G33" s="579"/>
      <c r="H33" s="579"/>
      <c r="I33" s="103"/>
    </row>
    <row r="34" spans="1:9">
      <c r="A34" s="103"/>
      <c r="B34" s="120" t="s">
        <v>16494</v>
      </c>
      <c r="C34" s="579" t="s">
        <v>16495</v>
      </c>
      <c r="D34" s="579"/>
      <c r="E34" s="579"/>
      <c r="F34" s="579"/>
      <c r="G34" s="579"/>
      <c r="H34" s="579"/>
      <c r="I34" s="103"/>
    </row>
    <row r="35" spans="1:9" s="123" customFormat="1" ht="44.25" customHeight="1">
      <c r="A35" s="121"/>
      <c r="B35" s="122"/>
      <c r="C35" s="580" t="s">
        <v>16496</v>
      </c>
      <c r="D35" s="580"/>
      <c r="E35" s="580"/>
      <c r="F35" s="580"/>
      <c r="G35" s="580"/>
      <c r="H35" s="580"/>
      <c r="I35" s="121"/>
    </row>
    <row r="36" spans="1:9" ht="15" customHeight="1">
      <c r="A36" s="103"/>
      <c r="B36" s="119"/>
      <c r="C36" s="119"/>
      <c r="D36" s="119"/>
      <c r="E36" s="119"/>
      <c r="F36" s="119"/>
      <c r="G36" s="119"/>
      <c r="H36" s="119"/>
      <c r="I36" s="103"/>
    </row>
    <row r="37" spans="1:9">
      <c r="A37" s="103"/>
      <c r="B37" s="581" t="s">
        <v>16497</v>
      </c>
      <c r="C37" s="581"/>
      <c r="D37" s="581"/>
      <c r="E37" s="581"/>
      <c r="F37" s="581"/>
      <c r="G37" s="581"/>
      <c r="H37" s="581"/>
      <c r="I37" s="103"/>
    </row>
    <row r="38" spans="1:9">
      <c r="A38" s="103"/>
      <c r="B38" s="581" t="s">
        <v>16498</v>
      </c>
      <c r="C38" s="581"/>
      <c r="D38" s="581"/>
      <c r="E38" s="581"/>
      <c r="F38" s="581"/>
      <c r="G38" s="581"/>
      <c r="H38" s="581"/>
      <c r="I38" s="103"/>
    </row>
    <row r="39" spans="1:9" ht="5.0999999999999996" customHeight="1">
      <c r="A39" s="103"/>
      <c r="B39" s="103"/>
      <c r="C39" s="103"/>
      <c r="D39" s="103"/>
      <c r="E39" s="103"/>
      <c r="F39" s="103"/>
      <c r="G39" s="103"/>
      <c r="H39" s="103"/>
      <c r="I39" s="103"/>
    </row>
    <row r="43" spans="1:9" hidden="1">
      <c r="B43" s="105" t="s">
        <v>16499</v>
      </c>
    </row>
    <row r="44" spans="1:9" hidden="1">
      <c r="B44" s="105" t="s">
        <v>16500</v>
      </c>
    </row>
    <row r="45" spans="1:9" hidden="1">
      <c r="B45" s="105" t="s">
        <v>16598</v>
      </c>
    </row>
    <row r="46" spans="1:9" hidden="1">
      <c r="B46" s="105" t="s">
        <v>16599</v>
      </c>
    </row>
    <row r="47" spans="1:9" hidden="1">
      <c r="B47" s="105" t="s">
        <v>16600</v>
      </c>
    </row>
    <row r="48" spans="1:9" hidden="1">
      <c r="B48" s="105" t="s">
        <v>16451</v>
      </c>
    </row>
    <row r="49" spans="2:10" hidden="1">
      <c r="B49" s="105" t="s">
        <v>16601</v>
      </c>
    </row>
    <row r="50" spans="2:10" hidden="1"/>
    <row r="51" spans="2:10" hidden="1">
      <c r="B51" s="105" t="s">
        <v>16501</v>
      </c>
    </row>
    <row r="52" spans="2:10" hidden="1">
      <c r="B52" s="105" t="s">
        <v>16452</v>
      </c>
    </row>
    <row r="53" spans="2:10" hidden="1"/>
    <row r="54" spans="2:10" hidden="1">
      <c r="B54" s="105" t="s">
        <v>16453</v>
      </c>
    </row>
    <row r="55" spans="2:10" hidden="1">
      <c r="B55" s="105" t="s">
        <v>16502</v>
      </c>
      <c r="H55" s="124"/>
      <c r="I55" s="124"/>
      <c r="J55" s="124"/>
    </row>
    <row r="56" spans="2:10" hidden="1">
      <c r="B56" s="105" t="s">
        <v>16503</v>
      </c>
    </row>
  </sheetData>
  <mergeCells count="39">
    <mergeCell ref="B8:B11"/>
    <mergeCell ref="C8:G8"/>
    <mergeCell ref="C9:G9"/>
    <mergeCell ref="C10:G10"/>
    <mergeCell ref="C11:G11"/>
    <mergeCell ref="B2:H2"/>
    <mergeCell ref="B3:H3"/>
    <mergeCell ref="B4:H4"/>
    <mergeCell ref="C6:G6"/>
    <mergeCell ref="B7:H7"/>
    <mergeCell ref="B12:G12"/>
    <mergeCell ref="B13:H13"/>
    <mergeCell ref="B14:B17"/>
    <mergeCell ref="C14:G14"/>
    <mergeCell ref="C15:G15"/>
    <mergeCell ref="C16:G16"/>
    <mergeCell ref="C17:G17"/>
    <mergeCell ref="H25:H26"/>
    <mergeCell ref="B18:G18"/>
    <mergeCell ref="B19:H19"/>
    <mergeCell ref="C20:G20"/>
    <mergeCell ref="B21:G21"/>
    <mergeCell ref="B22:G22"/>
    <mergeCell ref="B24:H24"/>
    <mergeCell ref="B25:B26"/>
    <mergeCell ref="C25:C26"/>
    <mergeCell ref="E25:E26"/>
    <mergeCell ref="F25:F26"/>
    <mergeCell ref="G25:G26"/>
    <mergeCell ref="C34:H34"/>
    <mergeCell ref="C35:H35"/>
    <mergeCell ref="B37:H37"/>
    <mergeCell ref="B38:H38"/>
    <mergeCell ref="C28:H28"/>
    <mergeCell ref="C29:H29"/>
    <mergeCell ref="C30:H30"/>
    <mergeCell ref="C31:H31"/>
    <mergeCell ref="C32:H32"/>
    <mergeCell ref="C33:H33"/>
  </mergeCells>
  <dataValidations count="3">
    <dataValidation type="list" allowBlank="1" showInputMessage="1" showErrorMessage="1" sqref="H5">
      <formula1>$B$54:$B$56</formula1>
    </dataValidation>
    <dataValidation type="list" allowBlank="1" showInputMessage="1" showErrorMessage="1" sqref="B4:H4">
      <formula1>$B$51:$B$52</formula1>
    </dataValidation>
    <dataValidation type="list" allowBlank="1" showInputMessage="1" showErrorMessage="1" sqref="B3:H3">
      <formula1>$B$43:$B$49</formula1>
    </dataValidation>
  </dataValidation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sheetPr>
    <tabColor rgb="FF92D050"/>
    <pageSetUpPr fitToPage="1"/>
  </sheetPr>
  <dimension ref="A1"/>
  <sheetViews>
    <sheetView view="pageBreakPreview" zoomScale="60" zoomScaleNormal="100" workbookViewId="0">
      <selection activeCell="C60" sqref="C60"/>
    </sheetView>
  </sheetViews>
  <sheetFormatPr defaultRowHeight="12.75"/>
  <sheetData/>
  <printOptions horizontalCentered="1"/>
  <pageMargins left="0.51181102362204722" right="0.51181102362204722" top="0.78740157480314965" bottom="0.78740157480314965" header="0.31496062992125984" footer="0.31496062992125984"/>
  <pageSetup paperSize="9" scale="93" orientation="portrait" r:id="rId1"/>
  <drawing r:id="rId2"/>
</worksheet>
</file>

<file path=xl/worksheets/sheet14.xml><?xml version="1.0" encoding="utf-8"?>
<worksheet xmlns="http://schemas.openxmlformats.org/spreadsheetml/2006/main" xmlns:r="http://schemas.openxmlformats.org/officeDocument/2006/relationships">
  <sheetPr codeName="Plan6"/>
  <dimension ref="A1:F6460"/>
  <sheetViews>
    <sheetView topLeftCell="A6424" workbookViewId="0">
      <selection activeCell="A6456" sqref="A6456"/>
    </sheetView>
  </sheetViews>
  <sheetFormatPr defaultRowHeight="12.75"/>
  <cols>
    <col min="1" max="1" width="11.140625" customWidth="1"/>
    <col min="2" max="2" width="101.28515625" customWidth="1"/>
    <col min="3" max="3" width="8.5703125" customWidth="1"/>
    <col min="4" max="4" width="13.7109375" bestFit="1" customWidth="1"/>
    <col min="5" max="5" width="9.42578125" customWidth="1"/>
    <col min="6" max="6" width="48.7109375" customWidth="1"/>
    <col min="7" max="7" width="24.5703125" customWidth="1"/>
    <col min="8" max="8" width="48.7109375" customWidth="1"/>
    <col min="9" max="9" width="8.140625" customWidth="1"/>
    <col min="10" max="10" width="38.7109375" customWidth="1"/>
    <col min="11" max="11" width="21.140625" customWidth="1"/>
    <col min="12" max="12" width="82" customWidth="1"/>
  </cols>
  <sheetData>
    <row r="1" spans="1:5">
      <c r="A1" t="s">
        <v>52</v>
      </c>
    </row>
    <row r="2" spans="1:5">
      <c r="A2" t="s">
        <v>53</v>
      </c>
    </row>
    <row r="3" spans="1:5">
      <c r="A3" t="s">
        <v>54</v>
      </c>
    </row>
    <row r="5" spans="1:5">
      <c r="A5" t="s">
        <v>55</v>
      </c>
      <c r="B5" t="s">
        <v>56</v>
      </c>
      <c r="C5" t="s">
        <v>57</v>
      </c>
      <c r="D5" t="s">
        <v>58</v>
      </c>
      <c r="E5" t="s">
        <v>4</v>
      </c>
    </row>
    <row r="7" spans="1:5">
      <c r="A7">
        <v>97141</v>
      </c>
      <c r="B7" t="s">
        <v>59</v>
      </c>
      <c r="C7" t="s">
        <v>35</v>
      </c>
      <c r="D7" t="s">
        <v>60</v>
      </c>
      <c r="E7" t="s">
        <v>61</v>
      </c>
    </row>
    <row r="8" spans="1:5">
      <c r="A8">
        <v>97142</v>
      </c>
      <c r="B8" t="s">
        <v>62</v>
      </c>
      <c r="C8" t="s">
        <v>35</v>
      </c>
      <c r="D8" t="s">
        <v>63</v>
      </c>
      <c r="E8" t="s">
        <v>61</v>
      </c>
    </row>
    <row r="9" spans="1:5">
      <c r="A9">
        <v>97143</v>
      </c>
      <c r="B9" t="s">
        <v>64</v>
      </c>
      <c r="C9" t="s">
        <v>35</v>
      </c>
      <c r="D9" t="s">
        <v>65</v>
      </c>
      <c r="E9" t="s">
        <v>61</v>
      </c>
    </row>
    <row r="10" spans="1:5">
      <c r="A10">
        <v>97144</v>
      </c>
      <c r="B10" t="s">
        <v>66</v>
      </c>
      <c r="C10" t="s">
        <v>35</v>
      </c>
      <c r="D10" t="s">
        <v>67</v>
      </c>
      <c r="E10" t="s">
        <v>61</v>
      </c>
    </row>
    <row r="11" spans="1:5">
      <c r="A11">
        <v>97145</v>
      </c>
      <c r="B11" t="s">
        <v>68</v>
      </c>
      <c r="C11" t="s">
        <v>35</v>
      </c>
      <c r="D11" t="s">
        <v>69</v>
      </c>
      <c r="E11" t="s">
        <v>61</v>
      </c>
    </row>
    <row r="12" spans="1:5">
      <c r="A12">
        <v>97146</v>
      </c>
      <c r="B12" t="s">
        <v>70</v>
      </c>
      <c r="C12" t="s">
        <v>35</v>
      </c>
      <c r="D12" t="s">
        <v>71</v>
      </c>
      <c r="E12" t="s">
        <v>61</v>
      </c>
    </row>
    <row r="13" spans="1:5">
      <c r="A13">
        <v>97147</v>
      </c>
      <c r="B13" t="s">
        <v>72</v>
      </c>
      <c r="C13" t="s">
        <v>35</v>
      </c>
      <c r="D13" t="s">
        <v>73</v>
      </c>
      <c r="E13" t="s">
        <v>61</v>
      </c>
    </row>
    <row r="14" spans="1:5">
      <c r="A14">
        <v>97148</v>
      </c>
      <c r="B14" t="s">
        <v>74</v>
      </c>
      <c r="C14" t="s">
        <v>35</v>
      </c>
      <c r="D14" t="s">
        <v>75</v>
      </c>
      <c r="E14" t="s">
        <v>61</v>
      </c>
    </row>
    <row r="15" spans="1:5">
      <c r="A15">
        <v>97149</v>
      </c>
      <c r="B15" t="s">
        <v>76</v>
      </c>
      <c r="C15" t="s">
        <v>35</v>
      </c>
      <c r="D15" t="s">
        <v>77</v>
      </c>
      <c r="E15" t="s">
        <v>61</v>
      </c>
    </row>
    <row r="16" spans="1:5">
      <c r="A16">
        <v>97150</v>
      </c>
      <c r="B16" t="s">
        <v>78</v>
      </c>
      <c r="C16" t="s">
        <v>35</v>
      </c>
      <c r="D16" t="s">
        <v>79</v>
      </c>
      <c r="E16" t="s">
        <v>61</v>
      </c>
    </row>
    <row r="17" spans="1:5">
      <c r="A17">
        <v>97151</v>
      </c>
      <c r="B17" t="s">
        <v>80</v>
      </c>
      <c r="C17" t="s">
        <v>35</v>
      </c>
      <c r="D17" t="s">
        <v>81</v>
      </c>
      <c r="E17" t="s">
        <v>61</v>
      </c>
    </row>
    <row r="18" spans="1:5">
      <c r="A18">
        <v>97152</v>
      </c>
      <c r="B18" t="s">
        <v>82</v>
      </c>
      <c r="C18" t="s">
        <v>35</v>
      </c>
      <c r="D18" t="s">
        <v>83</v>
      </c>
      <c r="E18" t="s">
        <v>61</v>
      </c>
    </row>
    <row r="19" spans="1:5">
      <c r="A19">
        <v>97153</v>
      </c>
      <c r="B19" t="s">
        <v>84</v>
      </c>
      <c r="C19" t="s">
        <v>35</v>
      </c>
      <c r="D19" t="s">
        <v>85</v>
      </c>
      <c r="E19" t="s">
        <v>61</v>
      </c>
    </row>
    <row r="20" spans="1:5">
      <c r="A20">
        <v>97154</v>
      </c>
      <c r="B20" t="s">
        <v>86</v>
      </c>
      <c r="C20" t="s">
        <v>35</v>
      </c>
      <c r="D20" t="s">
        <v>87</v>
      </c>
      <c r="E20" t="s">
        <v>61</v>
      </c>
    </row>
    <row r="21" spans="1:5">
      <c r="A21">
        <v>97155</v>
      </c>
      <c r="B21" t="s">
        <v>88</v>
      </c>
      <c r="C21" t="s">
        <v>35</v>
      </c>
      <c r="D21" t="s">
        <v>89</v>
      </c>
      <c r="E21" t="s">
        <v>61</v>
      </c>
    </row>
    <row r="22" spans="1:5">
      <c r="A22">
        <v>97156</v>
      </c>
      <c r="B22" t="s">
        <v>90</v>
      </c>
      <c r="C22" t="s">
        <v>35</v>
      </c>
      <c r="D22" t="s">
        <v>91</v>
      </c>
      <c r="E22" t="s">
        <v>61</v>
      </c>
    </row>
    <row r="23" spans="1:5">
      <c r="A23">
        <v>97157</v>
      </c>
      <c r="B23" t="s">
        <v>92</v>
      </c>
      <c r="C23" t="s">
        <v>35</v>
      </c>
      <c r="D23" t="s">
        <v>93</v>
      </c>
      <c r="E23" t="s">
        <v>61</v>
      </c>
    </row>
    <row r="24" spans="1:5">
      <c r="A24">
        <v>97158</v>
      </c>
      <c r="B24" t="s">
        <v>94</v>
      </c>
      <c r="C24" t="s">
        <v>35</v>
      </c>
      <c r="D24" t="s">
        <v>95</v>
      </c>
      <c r="E24" t="s">
        <v>61</v>
      </c>
    </row>
    <row r="25" spans="1:5">
      <c r="A25">
        <v>97159</v>
      </c>
      <c r="B25" t="s">
        <v>96</v>
      </c>
      <c r="C25" t="s">
        <v>35</v>
      </c>
      <c r="D25" t="s">
        <v>97</v>
      </c>
      <c r="E25" t="s">
        <v>61</v>
      </c>
    </row>
    <row r="26" spans="1:5">
      <c r="A26">
        <v>97160</v>
      </c>
      <c r="B26" t="s">
        <v>98</v>
      </c>
      <c r="C26" t="s">
        <v>35</v>
      </c>
      <c r="D26" t="s">
        <v>99</v>
      </c>
      <c r="E26" t="s">
        <v>61</v>
      </c>
    </row>
    <row r="27" spans="1:5">
      <c r="A27">
        <v>97161</v>
      </c>
      <c r="B27" t="s">
        <v>100</v>
      </c>
      <c r="C27" t="s">
        <v>35</v>
      </c>
      <c r="D27" t="s">
        <v>101</v>
      </c>
      <c r="E27" t="s">
        <v>61</v>
      </c>
    </row>
    <row r="28" spans="1:5">
      <c r="A28">
        <v>97162</v>
      </c>
      <c r="B28" t="s">
        <v>102</v>
      </c>
      <c r="C28" t="s">
        <v>35</v>
      </c>
      <c r="D28" t="s">
        <v>103</v>
      </c>
      <c r="E28" t="s">
        <v>61</v>
      </c>
    </row>
    <row r="29" spans="1:5">
      <c r="A29">
        <v>97163</v>
      </c>
      <c r="B29" t="s">
        <v>104</v>
      </c>
      <c r="C29" t="s">
        <v>35</v>
      </c>
      <c r="D29" t="s">
        <v>105</v>
      </c>
      <c r="E29" t="s">
        <v>61</v>
      </c>
    </row>
    <row r="30" spans="1:5">
      <c r="A30">
        <v>97164</v>
      </c>
      <c r="B30" t="s">
        <v>106</v>
      </c>
      <c r="C30" t="s">
        <v>35</v>
      </c>
      <c r="D30" t="s">
        <v>107</v>
      </c>
      <c r="E30" t="s">
        <v>61</v>
      </c>
    </row>
    <row r="31" spans="1:5">
      <c r="A31">
        <v>97165</v>
      </c>
      <c r="B31" t="s">
        <v>108</v>
      </c>
      <c r="C31" t="s">
        <v>35</v>
      </c>
      <c r="D31" t="s">
        <v>109</v>
      </c>
      <c r="E31" t="s">
        <v>61</v>
      </c>
    </row>
    <row r="32" spans="1:5">
      <c r="A32">
        <v>97166</v>
      </c>
      <c r="B32" t="s">
        <v>110</v>
      </c>
      <c r="C32" t="s">
        <v>35</v>
      </c>
      <c r="D32" t="s">
        <v>111</v>
      </c>
      <c r="E32" t="s">
        <v>61</v>
      </c>
    </row>
    <row r="33" spans="1:5">
      <c r="A33">
        <v>97167</v>
      </c>
      <c r="B33" t="s">
        <v>112</v>
      </c>
      <c r="C33" t="s">
        <v>35</v>
      </c>
      <c r="D33" t="s">
        <v>113</v>
      </c>
      <c r="E33" t="s">
        <v>61</v>
      </c>
    </row>
    <row r="34" spans="1:5">
      <c r="A34">
        <v>97168</v>
      </c>
      <c r="B34" t="s">
        <v>114</v>
      </c>
      <c r="C34" t="s">
        <v>35</v>
      </c>
      <c r="D34" t="s">
        <v>115</v>
      </c>
      <c r="E34" t="s">
        <v>61</v>
      </c>
    </row>
    <row r="35" spans="1:5">
      <c r="A35">
        <v>97169</v>
      </c>
      <c r="B35" t="s">
        <v>116</v>
      </c>
      <c r="C35" t="s">
        <v>35</v>
      </c>
      <c r="D35" t="s">
        <v>117</v>
      </c>
      <c r="E35" t="s">
        <v>61</v>
      </c>
    </row>
    <row r="36" spans="1:5">
      <c r="A36">
        <v>97170</v>
      </c>
      <c r="B36" t="s">
        <v>118</v>
      </c>
      <c r="C36" t="s">
        <v>35</v>
      </c>
      <c r="D36" t="s">
        <v>119</v>
      </c>
      <c r="E36" t="s">
        <v>61</v>
      </c>
    </row>
    <row r="37" spans="1:5">
      <c r="A37">
        <v>97171</v>
      </c>
      <c r="B37" t="s">
        <v>120</v>
      </c>
      <c r="C37" t="s">
        <v>35</v>
      </c>
      <c r="D37" t="s">
        <v>121</v>
      </c>
      <c r="E37" t="s">
        <v>61</v>
      </c>
    </row>
    <row r="38" spans="1:5">
      <c r="A38">
        <v>97172</v>
      </c>
      <c r="B38" t="s">
        <v>122</v>
      </c>
      <c r="C38" t="s">
        <v>35</v>
      </c>
      <c r="D38" t="s">
        <v>123</v>
      </c>
      <c r="E38" t="s">
        <v>61</v>
      </c>
    </row>
    <row r="39" spans="1:5">
      <c r="A39">
        <v>97173</v>
      </c>
      <c r="B39" t="s">
        <v>124</v>
      </c>
      <c r="C39" t="s">
        <v>35</v>
      </c>
      <c r="D39" t="s">
        <v>125</v>
      </c>
      <c r="E39" t="s">
        <v>61</v>
      </c>
    </row>
    <row r="40" spans="1:5">
      <c r="A40">
        <v>97174</v>
      </c>
      <c r="B40" t="s">
        <v>126</v>
      </c>
      <c r="C40" t="s">
        <v>35</v>
      </c>
      <c r="D40" t="s">
        <v>127</v>
      </c>
      <c r="E40" t="s">
        <v>61</v>
      </c>
    </row>
    <row r="41" spans="1:5">
      <c r="A41">
        <v>97175</v>
      </c>
      <c r="B41" t="s">
        <v>128</v>
      </c>
      <c r="C41" t="s">
        <v>35</v>
      </c>
      <c r="D41" t="s">
        <v>129</v>
      </c>
      <c r="E41" t="s">
        <v>61</v>
      </c>
    </row>
    <row r="42" spans="1:5">
      <c r="A42">
        <v>97176</v>
      </c>
      <c r="B42" t="s">
        <v>130</v>
      </c>
      <c r="C42" t="s">
        <v>35</v>
      </c>
      <c r="D42" t="s">
        <v>131</v>
      </c>
      <c r="E42" t="s">
        <v>61</v>
      </c>
    </row>
    <row r="43" spans="1:5">
      <c r="A43">
        <v>97177</v>
      </c>
      <c r="B43" t="s">
        <v>132</v>
      </c>
      <c r="C43" t="s">
        <v>35</v>
      </c>
      <c r="D43" t="s">
        <v>133</v>
      </c>
      <c r="E43" t="s">
        <v>61</v>
      </c>
    </row>
    <row r="44" spans="1:5">
      <c r="A44">
        <v>97178</v>
      </c>
      <c r="B44" t="s">
        <v>134</v>
      </c>
      <c r="C44" t="s">
        <v>35</v>
      </c>
      <c r="D44" t="s">
        <v>135</v>
      </c>
      <c r="E44" t="s">
        <v>61</v>
      </c>
    </row>
    <row r="45" spans="1:5">
      <c r="A45">
        <v>97179</v>
      </c>
      <c r="B45" t="s">
        <v>136</v>
      </c>
      <c r="C45" t="s">
        <v>35</v>
      </c>
      <c r="D45" t="s">
        <v>137</v>
      </c>
      <c r="E45" t="s">
        <v>61</v>
      </c>
    </row>
    <row r="46" spans="1:5">
      <c r="A46">
        <v>97180</v>
      </c>
      <c r="B46" t="s">
        <v>138</v>
      </c>
      <c r="C46" t="s">
        <v>35</v>
      </c>
      <c r="D46" t="s">
        <v>139</v>
      </c>
      <c r="E46" t="s">
        <v>61</v>
      </c>
    </row>
    <row r="47" spans="1:5">
      <c r="A47">
        <v>97181</v>
      </c>
      <c r="B47" t="s">
        <v>140</v>
      </c>
      <c r="C47" t="s">
        <v>35</v>
      </c>
      <c r="D47" t="s">
        <v>141</v>
      </c>
      <c r="E47" t="s">
        <v>61</v>
      </c>
    </row>
    <row r="48" spans="1:5">
      <c r="A48">
        <v>97182</v>
      </c>
      <c r="B48" t="s">
        <v>142</v>
      </c>
      <c r="C48" t="s">
        <v>35</v>
      </c>
      <c r="D48" t="s">
        <v>143</v>
      </c>
      <c r="E48" t="s">
        <v>61</v>
      </c>
    </row>
    <row r="49" spans="1:5">
      <c r="A49">
        <v>97183</v>
      </c>
      <c r="B49" t="s">
        <v>144</v>
      </c>
      <c r="C49" t="s">
        <v>35</v>
      </c>
      <c r="D49" t="s">
        <v>145</v>
      </c>
      <c r="E49" t="s">
        <v>61</v>
      </c>
    </row>
    <row r="50" spans="1:5">
      <c r="A50">
        <v>97184</v>
      </c>
      <c r="B50" t="s">
        <v>146</v>
      </c>
      <c r="C50" t="s">
        <v>35</v>
      </c>
      <c r="D50" t="s">
        <v>147</v>
      </c>
      <c r="E50" t="s">
        <v>61</v>
      </c>
    </row>
    <row r="51" spans="1:5">
      <c r="A51">
        <v>97185</v>
      </c>
      <c r="B51" t="s">
        <v>148</v>
      </c>
      <c r="C51" t="s">
        <v>35</v>
      </c>
      <c r="D51" t="s">
        <v>149</v>
      </c>
      <c r="E51" t="s">
        <v>61</v>
      </c>
    </row>
    <row r="52" spans="1:5">
      <c r="A52">
        <v>97186</v>
      </c>
      <c r="B52" t="s">
        <v>150</v>
      </c>
      <c r="C52" t="s">
        <v>35</v>
      </c>
      <c r="D52" t="s">
        <v>151</v>
      </c>
      <c r="E52" t="s">
        <v>61</v>
      </c>
    </row>
    <row r="53" spans="1:5">
      <c r="A53">
        <v>97187</v>
      </c>
      <c r="B53" t="s">
        <v>152</v>
      </c>
      <c r="C53" t="s">
        <v>35</v>
      </c>
      <c r="D53" t="s">
        <v>153</v>
      </c>
      <c r="E53" t="s">
        <v>61</v>
      </c>
    </row>
    <row r="54" spans="1:5">
      <c r="A54">
        <v>97188</v>
      </c>
      <c r="B54" t="s">
        <v>154</v>
      </c>
      <c r="C54" t="s">
        <v>35</v>
      </c>
      <c r="D54" t="s">
        <v>155</v>
      </c>
      <c r="E54" t="s">
        <v>61</v>
      </c>
    </row>
    <row r="55" spans="1:5">
      <c r="A55">
        <v>97189</v>
      </c>
      <c r="B55" t="s">
        <v>156</v>
      </c>
      <c r="C55" t="s">
        <v>35</v>
      </c>
      <c r="D55" t="s">
        <v>157</v>
      </c>
      <c r="E55" t="s">
        <v>61</v>
      </c>
    </row>
    <row r="56" spans="1:5">
      <c r="A56">
        <v>97190</v>
      </c>
      <c r="B56" t="s">
        <v>158</v>
      </c>
      <c r="C56" t="s">
        <v>35</v>
      </c>
      <c r="D56" t="s">
        <v>159</v>
      </c>
      <c r="E56" t="s">
        <v>61</v>
      </c>
    </row>
    <row r="57" spans="1:5">
      <c r="A57">
        <v>97191</v>
      </c>
      <c r="B57" t="s">
        <v>160</v>
      </c>
      <c r="C57" t="s">
        <v>35</v>
      </c>
      <c r="D57" t="s">
        <v>161</v>
      </c>
      <c r="E57" t="s">
        <v>61</v>
      </c>
    </row>
    <row r="58" spans="1:5">
      <c r="A58">
        <v>97192</v>
      </c>
      <c r="B58" t="s">
        <v>162</v>
      </c>
      <c r="C58" t="s">
        <v>35</v>
      </c>
      <c r="D58" t="s">
        <v>163</v>
      </c>
      <c r="E58" t="s">
        <v>61</v>
      </c>
    </row>
    <row r="59" spans="1:5">
      <c r="A59">
        <v>90694</v>
      </c>
      <c r="B59" t="s">
        <v>164</v>
      </c>
      <c r="C59" t="s">
        <v>35</v>
      </c>
      <c r="D59" t="s">
        <v>165</v>
      </c>
      <c r="E59" t="s">
        <v>61</v>
      </c>
    </row>
    <row r="60" spans="1:5">
      <c r="A60">
        <v>90695</v>
      </c>
      <c r="B60" t="s">
        <v>166</v>
      </c>
      <c r="C60" t="s">
        <v>35</v>
      </c>
      <c r="D60" t="s">
        <v>167</v>
      </c>
      <c r="E60" t="s">
        <v>61</v>
      </c>
    </row>
    <row r="61" spans="1:5">
      <c r="A61">
        <v>90696</v>
      </c>
      <c r="B61" t="s">
        <v>168</v>
      </c>
      <c r="C61" t="s">
        <v>35</v>
      </c>
      <c r="D61" t="s">
        <v>169</v>
      </c>
      <c r="E61" t="s">
        <v>61</v>
      </c>
    </row>
    <row r="62" spans="1:5">
      <c r="A62">
        <v>90697</v>
      </c>
      <c r="B62" t="s">
        <v>170</v>
      </c>
      <c r="C62" t="s">
        <v>35</v>
      </c>
      <c r="D62" t="s">
        <v>171</v>
      </c>
      <c r="E62" t="s">
        <v>61</v>
      </c>
    </row>
    <row r="63" spans="1:5">
      <c r="A63">
        <v>90698</v>
      </c>
      <c r="B63" t="s">
        <v>172</v>
      </c>
      <c r="C63" t="s">
        <v>35</v>
      </c>
      <c r="D63" t="s">
        <v>173</v>
      </c>
      <c r="E63" t="s">
        <v>61</v>
      </c>
    </row>
    <row r="64" spans="1:5">
      <c r="A64">
        <v>90699</v>
      </c>
      <c r="B64" t="s">
        <v>174</v>
      </c>
      <c r="C64" t="s">
        <v>35</v>
      </c>
      <c r="D64" t="s">
        <v>175</v>
      </c>
      <c r="E64" t="s">
        <v>61</v>
      </c>
    </row>
    <row r="65" spans="1:5">
      <c r="A65">
        <v>90700</v>
      </c>
      <c r="B65" t="s">
        <v>176</v>
      </c>
      <c r="C65" t="s">
        <v>35</v>
      </c>
      <c r="D65" t="s">
        <v>177</v>
      </c>
      <c r="E65" t="s">
        <v>61</v>
      </c>
    </row>
    <row r="66" spans="1:5">
      <c r="A66">
        <v>90701</v>
      </c>
      <c r="B66" t="s">
        <v>178</v>
      </c>
      <c r="C66" t="s">
        <v>35</v>
      </c>
      <c r="D66" t="s">
        <v>179</v>
      </c>
      <c r="E66" t="s">
        <v>61</v>
      </c>
    </row>
    <row r="67" spans="1:5">
      <c r="A67">
        <v>90702</v>
      </c>
      <c r="B67" t="s">
        <v>180</v>
      </c>
      <c r="C67" t="s">
        <v>35</v>
      </c>
      <c r="D67" t="s">
        <v>181</v>
      </c>
      <c r="E67" t="s">
        <v>61</v>
      </c>
    </row>
    <row r="68" spans="1:5">
      <c r="A68">
        <v>90703</v>
      </c>
      <c r="B68" t="s">
        <v>182</v>
      </c>
      <c r="C68" t="s">
        <v>35</v>
      </c>
      <c r="D68" t="s">
        <v>183</v>
      </c>
      <c r="E68" t="s">
        <v>61</v>
      </c>
    </row>
    <row r="69" spans="1:5">
      <c r="A69">
        <v>90704</v>
      </c>
      <c r="B69" t="s">
        <v>184</v>
      </c>
      <c r="C69" t="s">
        <v>35</v>
      </c>
      <c r="D69" t="s">
        <v>185</v>
      </c>
      <c r="E69" t="s">
        <v>61</v>
      </c>
    </row>
    <row r="70" spans="1:5">
      <c r="A70">
        <v>90705</v>
      </c>
      <c r="B70" t="s">
        <v>186</v>
      </c>
      <c r="C70" t="s">
        <v>35</v>
      </c>
      <c r="D70" t="s">
        <v>187</v>
      </c>
      <c r="E70" t="s">
        <v>61</v>
      </c>
    </row>
    <row r="71" spans="1:5">
      <c r="A71">
        <v>90706</v>
      </c>
      <c r="B71" t="s">
        <v>188</v>
      </c>
      <c r="C71" t="s">
        <v>35</v>
      </c>
      <c r="D71" t="s">
        <v>189</v>
      </c>
      <c r="E71" t="s">
        <v>61</v>
      </c>
    </row>
    <row r="72" spans="1:5">
      <c r="A72">
        <v>90708</v>
      </c>
      <c r="B72" t="s">
        <v>190</v>
      </c>
      <c r="C72" t="s">
        <v>35</v>
      </c>
      <c r="D72" t="s">
        <v>191</v>
      </c>
      <c r="E72" t="s">
        <v>61</v>
      </c>
    </row>
    <row r="73" spans="1:5">
      <c r="A73">
        <v>90709</v>
      </c>
      <c r="B73" t="s">
        <v>192</v>
      </c>
      <c r="C73" t="s">
        <v>35</v>
      </c>
      <c r="D73" t="s">
        <v>193</v>
      </c>
      <c r="E73" t="s">
        <v>61</v>
      </c>
    </row>
    <row r="74" spans="1:5">
      <c r="A74">
        <v>90710</v>
      </c>
      <c r="B74" t="s">
        <v>194</v>
      </c>
      <c r="C74" t="s">
        <v>35</v>
      </c>
      <c r="D74" t="s">
        <v>195</v>
      </c>
      <c r="E74" t="s">
        <v>61</v>
      </c>
    </row>
    <row r="75" spans="1:5">
      <c r="A75">
        <v>90711</v>
      </c>
      <c r="B75" t="s">
        <v>196</v>
      </c>
      <c r="C75" t="s">
        <v>35</v>
      </c>
      <c r="D75" t="s">
        <v>197</v>
      </c>
      <c r="E75" t="s">
        <v>61</v>
      </c>
    </row>
    <row r="76" spans="1:5">
      <c r="A76">
        <v>90712</v>
      </c>
      <c r="B76" t="s">
        <v>198</v>
      </c>
      <c r="C76" t="s">
        <v>35</v>
      </c>
      <c r="D76" t="s">
        <v>199</v>
      </c>
      <c r="E76" t="s">
        <v>61</v>
      </c>
    </row>
    <row r="77" spans="1:5">
      <c r="A77">
        <v>90713</v>
      </c>
      <c r="B77" t="s">
        <v>200</v>
      </c>
      <c r="C77" t="s">
        <v>35</v>
      </c>
      <c r="D77" t="s">
        <v>201</v>
      </c>
      <c r="E77" t="s">
        <v>61</v>
      </c>
    </row>
    <row r="78" spans="1:5">
      <c r="A78">
        <v>90714</v>
      </c>
      <c r="B78" t="s">
        <v>202</v>
      </c>
      <c r="C78" t="s">
        <v>35</v>
      </c>
      <c r="D78" t="s">
        <v>203</v>
      </c>
      <c r="E78" t="s">
        <v>61</v>
      </c>
    </row>
    <row r="79" spans="1:5">
      <c r="A79">
        <v>90715</v>
      </c>
      <c r="B79" t="s">
        <v>204</v>
      </c>
      <c r="C79" t="s">
        <v>35</v>
      </c>
      <c r="D79" t="s">
        <v>205</v>
      </c>
      <c r="E79" t="s">
        <v>61</v>
      </c>
    </row>
    <row r="80" spans="1:5">
      <c r="A80">
        <v>90716</v>
      </c>
      <c r="B80" t="s">
        <v>206</v>
      </c>
      <c r="C80" t="s">
        <v>35</v>
      </c>
      <c r="D80" t="s">
        <v>207</v>
      </c>
      <c r="E80" t="s">
        <v>61</v>
      </c>
    </row>
    <row r="81" spans="1:5">
      <c r="A81">
        <v>90717</v>
      </c>
      <c r="B81" t="s">
        <v>208</v>
      </c>
      <c r="C81" t="s">
        <v>35</v>
      </c>
      <c r="D81" t="s">
        <v>209</v>
      </c>
      <c r="E81" t="s">
        <v>61</v>
      </c>
    </row>
    <row r="82" spans="1:5">
      <c r="A82">
        <v>90718</v>
      </c>
      <c r="B82" t="s">
        <v>210</v>
      </c>
      <c r="C82" t="s">
        <v>35</v>
      </c>
      <c r="D82" t="s">
        <v>211</v>
      </c>
      <c r="E82" t="s">
        <v>61</v>
      </c>
    </row>
    <row r="83" spans="1:5">
      <c r="A83">
        <v>90719</v>
      </c>
      <c r="B83" t="s">
        <v>212</v>
      </c>
      <c r="C83" t="s">
        <v>35</v>
      </c>
      <c r="D83" t="s">
        <v>213</v>
      </c>
      <c r="E83" t="s">
        <v>61</v>
      </c>
    </row>
    <row r="84" spans="1:5">
      <c r="A84">
        <v>90720</v>
      </c>
      <c r="B84" t="s">
        <v>214</v>
      </c>
      <c r="C84" t="s">
        <v>35</v>
      </c>
      <c r="D84" t="s">
        <v>215</v>
      </c>
      <c r="E84" t="s">
        <v>61</v>
      </c>
    </row>
    <row r="85" spans="1:5">
      <c r="A85">
        <v>90721</v>
      </c>
      <c r="B85" t="s">
        <v>216</v>
      </c>
      <c r="C85" t="s">
        <v>35</v>
      </c>
      <c r="D85" t="s">
        <v>217</v>
      </c>
      <c r="E85" t="s">
        <v>61</v>
      </c>
    </row>
    <row r="86" spans="1:5">
      <c r="A86">
        <v>90723</v>
      </c>
      <c r="B86" t="s">
        <v>218</v>
      </c>
      <c r="C86" t="s">
        <v>35</v>
      </c>
      <c r="D86" t="s">
        <v>219</v>
      </c>
      <c r="E86" t="s">
        <v>61</v>
      </c>
    </row>
    <row r="87" spans="1:5">
      <c r="A87">
        <v>90724</v>
      </c>
      <c r="B87" t="s">
        <v>220</v>
      </c>
      <c r="C87" t="s">
        <v>30</v>
      </c>
      <c r="D87" t="s">
        <v>221</v>
      </c>
      <c r="E87" t="s">
        <v>61</v>
      </c>
    </row>
    <row r="88" spans="1:5">
      <c r="A88">
        <v>90725</v>
      </c>
      <c r="B88" t="s">
        <v>222</v>
      </c>
      <c r="C88" t="s">
        <v>30</v>
      </c>
      <c r="D88" t="s">
        <v>223</v>
      </c>
      <c r="E88" t="s">
        <v>61</v>
      </c>
    </row>
    <row r="89" spans="1:5">
      <c r="A89">
        <v>90726</v>
      </c>
      <c r="B89" t="s">
        <v>224</v>
      </c>
      <c r="C89" t="s">
        <v>30</v>
      </c>
      <c r="D89" t="s">
        <v>225</v>
      </c>
      <c r="E89" t="s">
        <v>61</v>
      </c>
    </row>
    <row r="90" spans="1:5">
      <c r="A90">
        <v>90727</v>
      </c>
      <c r="B90" t="s">
        <v>226</v>
      </c>
      <c r="C90" t="s">
        <v>30</v>
      </c>
      <c r="D90" t="s">
        <v>227</v>
      </c>
      <c r="E90" t="s">
        <v>61</v>
      </c>
    </row>
    <row r="91" spans="1:5">
      <c r="A91">
        <v>90728</v>
      </c>
      <c r="B91" t="s">
        <v>228</v>
      </c>
      <c r="C91" t="s">
        <v>30</v>
      </c>
      <c r="D91" t="s">
        <v>229</v>
      </c>
      <c r="E91" t="s">
        <v>61</v>
      </c>
    </row>
    <row r="92" spans="1:5">
      <c r="A92">
        <v>90729</v>
      </c>
      <c r="B92" t="s">
        <v>230</v>
      </c>
      <c r="C92" t="s">
        <v>30</v>
      </c>
      <c r="D92" t="s">
        <v>231</v>
      </c>
      <c r="E92" t="s">
        <v>61</v>
      </c>
    </row>
    <row r="93" spans="1:5">
      <c r="A93">
        <v>90730</v>
      </c>
      <c r="B93" t="s">
        <v>232</v>
      </c>
      <c r="C93" t="s">
        <v>30</v>
      </c>
      <c r="D93" t="s">
        <v>233</v>
      </c>
      <c r="E93" t="s">
        <v>61</v>
      </c>
    </row>
    <row r="94" spans="1:5">
      <c r="A94">
        <v>90731</v>
      </c>
      <c r="B94" t="s">
        <v>234</v>
      </c>
      <c r="C94" t="s">
        <v>30</v>
      </c>
      <c r="D94" t="s">
        <v>235</v>
      </c>
      <c r="E94" t="s">
        <v>61</v>
      </c>
    </row>
    <row r="95" spans="1:5">
      <c r="A95">
        <v>90732</v>
      </c>
      <c r="B95" t="s">
        <v>236</v>
      </c>
      <c r="C95" t="s">
        <v>30</v>
      </c>
      <c r="D95" t="s">
        <v>237</v>
      </c>
      <c r="E95" t="s">
        <v>61</v>
      </c>
    </row>
    <row r="96" spans="1:5">
      <c r="A96">
        <v>90733</v>
      </c>
      <c r="B96" t="s">
        <v>238</v>
      </c>
      <c r="C96" t="s">
        <v>35</v>
      </c>
      <c r="D96" t="s">
        <v>239</v>
      </c>
      <c r="E96" t="s">
        <v>61</v>
      </c>
    </row>
    <row r="97" spans="1:5">
      <c r="A97">
        <v>90734</v>
      </c>
      <c r="B97" t="s">
        <v>240</v>
      </c>
      <c r="C97" t="s">
        <v>35</v>
      </c>
      <c r="D97" t="s">
        <v>241</v>
      </c>
      <c r="E97" t="s">
        <v>61</v>
      </c>
    </row>
    <row r="98" spans="1:5">
      <c r="A98">
        <v>90735</v>
      </c>
      <c r="B98" t="s">
        <v>242</v>
      </c>
      <c r="C98" t="s">
        <v>35</v>
      </c>
      <c r="D98" t="s">
        <v>243</v>
      </c>
      <c r="E98" t="s">
        <v>61</v>
      </c>
    </row>
    <row r="99" spans="1:5">
      <c r="A99">
        <v>90736</v>
      </c>
      <c r="B99" t="s">
        <v>244</v>
      </c>
      <c r="C99" t="s">
        <v>35</v>
      </c>
      <c r="D99" t="s">
        <v>245</v>
      </c>
      <c r="E99" t="s">
        <v>61</v>
      </c>
    </row>
    <row r="100" spans="1:5">
      <c r="A100">
        <v>90737</v>
      </c>
      <c r="B100" t="s">
        <v>246</v>
      </c>
      <c r="C100" t="s">
        <v>35</v>
      </c>
      <c r="D100" t="s">
        <v>247</v>
      </c>
      <c r="E100" t="s">
        <v>61</v>
      </c>
    </row>
    <row r="101" spans="1:5">
      <c r="A101">
        <v>90738</v>
      </c>
      <c r="B101" t="s">
        <v>248</v>
      </c>
      <c r="C101" t="s">
        <v>35</v>
      </c>
      <c r="D101" t="s">
        <v>249</v>
      </c>
      <c r="E101" t="s">
        <v>61</v>
      </c>
    </row>
    <row r="102" spans="1:5">
      <c r="A102">
        <v>90739</v>
      </c>
      <c r="B102" t="s">
        <v>250</v>
      </c>
      <c r="C102" t="s">
        <v>35</v>
      </c>
      <c r="D102" t="s">
        <v>251</v>
      </c>
      <c r="E102" t="s">
        <v>61</v>
      </c>
    </row>
    <row r="103" spans="1:5">
      <c r="A103">
        <v>90740</v>
      </c>
      <c r="B103" t="s">
        <v>252</v>
      </c>
      <c r="C103" t="s">
        <v>35</v>
      </c>
      <c r="D103" t="s">
        <v>253</v>
      </c>
      <c r="E103" t="s">
        <v>61</v>
      </c>
    </row>
    <row r="104" spans="1:5">
      <c r="A104">
        <v>90741</v>
      </c>
      <c r="B104" t="s">
        <v>254</v>
      </c>
      <c r="C104" t="s">
        <v>35</v>
      </c>
      <c r="D104" t="s">
        <v>255</v>
      </c>
      <c r="E104" t="s">
        <v>61</v>
      </c>
    </row>
    <row r="105" spans="1:5">
      <c r="A105">
        <v>90742</v>
      </c>
      <c r="B105" t="s">
        <v>256</v>
      </c>
      <c r="C105" t="s">
        <v>35</v>
      </c>
      <c r="D105" t="s">
        <v>257</v>
      </c>
      <c r="E105" t="s">
        <v>61</v>
      </c>
    </row>
    <row r="106" spans="1:5">
      <c r="A106">
        <v>90743</v>
      </c>
      <c r="B106" t="s">
        <v>258</v>
      </c>
      <c r="C106" t="s">
        <v>35</v>
      </c>
      <c r="D106" t="s">
        <v>259</v>
      </c>
      <c r="E106" t="s">
        <v>61</v>
      </c>
    </row>
    <row r="107" spans="1:5">
      <c r="A107">
        <v>90744</v>
      </c>
      <c r="B107" t="s">
        <v>260</v>
      </c>
      <c r="C107" t="s">
        <v>35</v>
      </c>
      <c r="D107" t="s">
        <v>261</v>
      </c>
      <c r="E107" t="s">
        <v>61</v>
      </c>
    </row>
    <row r="108" spans="1:5">
      <c r="A108">
        <v>90745</v>
      </c>
      <c r="B108" t="s">
        <v>262</v>
      </c>
      <c r="C108" t="s">
        <v>35</v>
      </c>
      <c r="D108" t="s">
        <v>263</v>
      </c>
      <c r="E108" t="s">
        <v>61</v>
      </c>
    </row>
    <row r="109" spans="1:5">
      <c r="A109">
        <v>90746</v>
      </c>
      <c r="B109" t="s">
        <v>264</v>
      </c>
      <c r="C109" t="s">
        <v>35</v>
      </c>
      <c r="D109" t="s">
        <v>265</v>
      </c>
      <c r="E109" t="s">
        <v>61</v>
      </c>
    </row>
    <row r="110" spans="1:5">
      <c r="A110">
        <v>90747</v>
      </c>
      <c r="B110" t="s">
        <v>266</v>
      </c>
      <c r="C110" t="s">
        <v>35</v>
      </c>
      <c r="D110" t="s">
        <v>267</v>
      </c>
      <c r="E110" t="s">
        <v>61</v>
      </c>
    </row>
    <row r="111" spans="1:5">
      <c r="A111">
        <v>90748</v>
      </c>
      <c r="B111" t="s">
        <v>268</v>
      </c>
      <c r="C111" t="s">
        <v>35</v>
      </c>
      <c r="D111" t="s">
        <v>269</v>
      </c>
      <c r="E111" t="s">
        <v>61</v>
      </c>
    </row>
    <row r="112" spans="1:5">
      <c r="A112">
        <v>90749</v>
      </c>
      <c r="B112" t="s">
        <v>270</v>
      </c>
      <c r="C112" t="s">
        <v>35</v>
      </c>
      <c r="D112" t="s">
        <v>271</v>
      </c>
      <c r="E112" t="s">
        <v>61</v>
      </c>
    </row>
    <row r="113" spans="1:5">
      <c r="A113">
        <v>90750</v>
      </c>
      <c r="B113" t="s">
        <v>272</v>
      </c>
      <c r="C113" t="s">
        <v>35</v>
      </c>
      <c r="D113" t="s">
        <v>273</v>
      </c>
      <c r="E113" t="s">
        <v>61</v>
      </c>
    </row>
    <row r="114" spans="1:5">
      <c r="A114">
        <v>90751</v>
      </c>
      <c r="B114" t="s">
        <v>274</v>
      </c>
      <c r="C114" t="s">
        <v>35</v>
      </c>
      <c r="D114" t="s">
        <v>275</v>
      </c>
      <c r="E114" t="s">
        <v>61</v>
      </c>
    </row>
    <row r="115" spans="1:5">
      <c r="A115">
        <v>90752</v>
      </c>
      <c r="B115" t="s">
        <v>276</v>
      </c>
      <c r="C115" t="s">
        <v>35</v>
      </c>
      <c r="D115" t="s">
        <v>277</v>
      </c>
      <c r="E115" t="s">
        <v>61</v>
      </c>
    </row>
    <row r="116" spans="1:5">
      <c r="A116">
        <v>90753</v>
      </c>
      <c r="B116" t="s">
        <v>278</v>
      </c>
      <c r="C116" t="s">
        <v>35</v>
      </c>
      <c r="D116" t="s">
        <v>279</v>
      </c>
      <c r="E116" t="s">
        <v>61</v>
      </c>
    </row>
    <row r="117" spans="1:5">
      <c r="A117">
        <v>90754</v>
      </c>
      <c r="B117" t="s">
        <v>280</v>
      </c>
      <c r="C117" t="s">
        <v>35</v>
      </c>
      <c r="D117" t="s">
        <v>281</v>
      </c>
      <c r="E117" t="s">
        <v>61</v>
      </c>
    </row>
    <row r="118" spans="1:5">
      <c r="A118">
        <v>90755</v>
      </c>
      <c r="B118" t="s">
        <v>282</v>
      </c>
      <c r="C118" t="s">
        <v>35</v>
      </c>
      <c r="D118" t="s">
        <v>283</v>
      </c>
      <c r="E118" t="s">
        <v>61</v>
      </c>
    </row>
    <row r="119" spans="1:5">
      <c r="A119">
        <v>90756</v>
      </c>
      <c r="B119" t="s">
        <v>284</v>
      </c>
      <c r="C119" t="s">
        <v>35</v>
      </c>
      <c r="D119" t="s">
        <v>285</v>
      </c>
      <c r="E119" t="s">
        <v>61</v>
      </c>
    </row>
    <row r="120" spans="1:5">
      <c r="A120">
        <v>90757</v>
      </c>
      <c r="B120" t="s">
        <v>286</v>
      </c>
      <c r="C120" t="s">
        <v>35</v>
      </c>
      <c r="D120" t="s">
        <v>287</v>
      </c>
      <c r="E120" t="s">
        <v>61</v>
      </c>
    </row>
    <row r="121" spans="1:5">
      <c r="A121">
        <v>90758</v>
      </c>
      <c r="B121" t="s">
        <v>288</v>
      </c>
      <c r="C121" t="s">
        <v>35</v>
      </c>
      <c r="D121" t="s">
        <v>289</v>
      </c>
      <c r="E121" t="s">
        <v>61</v>
      </c>
    </row>
    <row r="122" spans="1:5">
      <c r="A122">
        <v>90759</v>
      </c>
      <c r="B122" t="s">
        <v>290</v>
      </c>
      <c r="C122" t="s">
        <v>35</v>
      </c>
      <c r="D122" t="s">
        <v>291</v>
      </c>
      <c r="E122" t="s">
        <v>61</v>
      </c>
    </row>
    <row r="123" spans="1:5">
      <c r="A123">
        <v>90760</v>
      </c>
      <c r="B123" t="s">
        <v>292</v>
      </c>
      <c r="C123" t="s">
        <v>35</v>
      </c>
      <c r="D123" t="s">
        <v>293</v>
      </c>
      <c r="E123" t="s">
        <v>61</v>
      </c>
    </row>
    <row r="124" spans="1:5">
      <c r="A124">
        <v>90761</v>
      </c>
      <c r="B124" t="s">
        <v>294</v>
      </c>
      <c r="C124" t="s">
        <v>35</v>
      </c>
      <c r="D124" t="s">
        <v>295</v>
      </c>
      <c r="E124" t="s">
        <v>61</v>
      </c>
    </row>
    <row r="125" spans="1:5">
      <c r="A125">
        <v>90762</v>
      </c>
      <c r="B125" t="s">
        <v>296</v>
      </c>
      <c r="C125" t="s">
        <v>35</v>
      </c>
      <c r="D125" t="s">
        <v>297</v>
      </c>
      <c r="E125" t="s">
        <v>61</v>
      </c>
    </row>
    <row r="126" spans="1:5">
      <c r="A126">
        <v>94869</v>
      </c>
      <c r="B126" t="s">
        <v>298</v>
      </c>
      <c r="C126" t="s">
        <v>35</v>
      </c>
      <c r="D126" t="s">
        <v>299</v>
      </c>
      <c r="E126" t="s">
        <v>61</v>
      </c>
    </row>
    <row r="127" spans="1:5">
      <c r="A127">
        <v>94870</v>
      </c>
      <c r="B127" t="s">
        <v>300</v>
      </c>
      <c r="C127" t="s">
        <v>35</v>
      </c>
      <c r="D127" t="s">
        <v>301</v>
      </c>
      <c r="E127" t="s">
        <v>61</v>
      </c>
    </row>
    <row r="128" spans="1:5">
      <c r="A128">
        <v>94871</v>
      </c>
      <c r="B128" t="s">
        <v>302</v>
      </c>
      <c r="C128" t="s">
        <v>35</v>
      </c>
      <c r="D128" t="s">
        <v>303</v>
      </c>
      <c r="E128" t="s">
        <v>61</v>
      </c>
    </row>
    <row r="129" spans="1:5">
      <c r="A129">
        <v>94872</v>
      </c>
      <c r="B129" t="s">
        <v>304</v>
      </c>
      <c r="C129" t="s">
        <v>35</v>
      </c>
      <c r="D129" t="s">
        <v>305</v>
      </c>
      <c r="E129" t="s">
        <v>61</v>
      </c>
    </row>
    <row r="130" spans="1:5">
      <c r="A130">
        <v>94875</v>
      </c>
      <c r="B130" t="s">
        <v>306</v>
      </c>
      <c r="C130" t="s">
        <v>35</v>
      </c>
      <c r="D130" t="s">
        <v>307</v>
      </c>
      <c r="E130" t="s">
        <v>61</v>
      </c>
    </row>
    <row r="131" spans="1:5">
      <c r="A131">
        <v>94876</v>
      </c>
      <c r="B131" t="s">
        <v>308</v>
      </c>
      <c r="C131" t="s">
        <v>35</v>
      </c>
      <c r="D131" t="s">
        <v>309</v>
      </c>
      <c r="E131" t="s">
        <v>61</v>
      </c>
    </row>
    <row r="132" spans="1:5">
      <c r="A132">
        <v>94878</v>
      </c>
      <c r="B132" t="s">
        <v>310</v>
      </c>
      <c r="C132" t="s">
        <v>35</v>
      </c>
      <c r="D132" t="s">
        <v>311</v>
      </c>
      <c r="E132" t="s">
        <v>61</v>
      </c>
    </row>
    <row r="133" spans="1:5">
      <c r="A133">
        <v>94879</v>
      </c>
      <c r="B133" t="s">
        <v>312</v>
      </c>
      <c r="C133" t="s">
        <v>35</v>
      </c>
      <c r="D133" t="s">
        <v>313</v>
      </c>
      <c r="E133" t="s">
        <v>61</v>
      </c>
    </row>
    <row r="134" spans="1:5">
      <c r="A134">
        <v>94880</v>
      </c>
      <c r="B134" t="s">
        <v>314</v>
      </c>
      <c r="C134" t="s">
        <v>35</v>
      </c>
      <c r="D134" t="s">
        <v>315</v>
      </c>
      <c r="E134" t="s">
        <v>61</v>
      </c>
    </row>
    <row r="135" spans="1:5">
      <c r="A135">
        <v>94881</v>
      </c>
      <c r="B135" t="s">
        <v>316</v>
      </c>
      <c r="C135" t="s">
        <v>35</v>
      </c>
      <c r="D135" t="s">
        <v>317</v>
      </c>
      <c r="E135" t="s">
        <v>61</v>
      </c>
    </row>
    <row r="136" spans="1:5">
      <c r="A136">
        <v>94882</v>
      </c>
      <c r="B136" t="s">
        <v>318</v>
      </c>
      <c r="C136" t="s">
        <v>35</v>
      </c>
      <c r="D136" t="s">
        <v>319</v>
      </c>
      <c r="E136" t="s">
        <v>61</v>
      </c>
    </row>
    <row r="137" spans="1:5">
      <c r="A137">
        <v>94884</v>
      </c>
      <c r="B137" t="s">
        <v>320</v>
      </c>
      <c r="C137" t="s">
        <v>35</v>
      </c>
      <c r="D137" t="s">
        <v>321</v>
      </c>
      <c r="E137" t="s">
        <v>61</v>
      </c>
    </row>
    <row r="138" spans="1:5">
      <c r="A138">
        <v>94885</v>
      </c>
      <c r="B138" t="s">
        <v>322</v>
      </c>
      <c r="C138" t="s">
        <v>35</v>
      </c>
      <c r="D138" t="s">
        <v>323</v>
      </c>
      <c r="E138" t="s">
        <v>61</v>
      </c>
    </row>
    <row r="139" spans="1:5">
      <c r="A139">
        <v>94886</v>
      </c>
      <c r="B139" t="s">
        <v>324</v>
      </c>
      <c r="C139" t="s">
        <v>35</v>
      </c>
      <c r="D139" t="s">
        <v>325</v>
      </c>
      <c r="E139" t="s">
        <v>61</v>
      </c>
    </row>
    <row r="140" spans="1:5">
      <c r="A140">
        <v>94887</v>
      </c>
      <c r="B140" t="s">
        <v>326</v>
      </c>
      <c r="C140" t="s">
        <v>35</v>
      </c>
      <c r="D140" t="s">
        <v>327</v>
      </c>
      <c r="E140" t="s">
        <v>61</v>
      </c>
    </row>
    <row r="141" spans="1:5">
      <c r="A141">
        <v>94888</v>
      </c>
      <c r="B141" t="s">
        <v>328</v>
      </c>
      <c r="C141" t="s">
        <v>35</v>
      </c>
      <c r="D141" t="s">
        <v>329</v>
      </c>
      <c r="E141" t="s">
        <v>61</v>
      </c>
    </row>
    <row r="142" spans="1:5">
      <c r="A142">
        <v>94891</v>
      </c>
      <c r="B142" t="s">
        <v>330</v>
      </c>
      <c r="C142" t="s">
        <v>35</v>
      </c>
      <c r="D142" t="s">
        <v>331</v>
      </c>
      <c r="E142" t="s">
        <v>61</v>
      </c>
    </row>
    <row r="143" spans="1:5">
      <c r="A143">
        <v>94892</v>
      </c>
      <c r="B143" t="s">
        <v>332</v>
      </c>
      <c r="C143" t="s">
        <v>35</v>
      </c>
      <c r="D143" t="s">
        <v>333</v>
      </c>
      <c r="E143" t="s">
        <v>61</v>
      </c>
    </row>
    <row r="144" spans="1:5">
      <c r="A144">
        <v>94894</v>
      </c>
      <c r="B144" t="s">
        <v>334</v>
      </c>
      <c r="C144" t="s">
        <v>35</v>
      </c>
      <c r="D144" t="s">
        <v>119</v>
      </c>
      <c r="E144" t="s">
        <v>61</v>
      </c>
    </row>
    <row r="145" spans="1:5">
      <c r="A145">
        <v>94895</v>
      </c>
      <c r="B145" t="s">
        <v>335</v>
      </c>
      <c r="C145" t="s">
        <v>35</v>
      </c>
      <c r="D145" t="s">
        <v>336</v>
      </c>
      <c r="E145" t="s">
        <v>61</v>
      </c>
    </row>
    <row r="146" spans="1:5">
      <c r="A146">
        <v>94896</v>
      </c>
      <c r="B146" t="s">
        <v>337</v>
      </c>
      <c r="C146" t="s">
        <v>35</v>
      </c>
      <c r="D146" t="s">
        <v>338</v>
      </c>
      <c r="E146" t="s">
        <v>61</v>
      </c>
    </row>
    <row r="147" spans="1:5">
      <c r="A147">
        <v>94897</v>
      </c>
      <c r="B147" t="s">
        <v>339</v>
      </c>
      <c r="C147" t="s">
        <v>35</v>
      </c>
      <c r="D147" t="s">
        <v>340</v>
      </c>
      <c r="E147" t="s">
        <v>61</v>
      </c>
    </row>
    <row r="148" spans="1:5">
      <c r="A148">
        <v>94898</v>
      </c>
      <c r="B148" t="s">
        <v>341</v>
      </c>
      <c r="C148" t="s">
        <v>35</v>
      </c>
      <c r="D148" t="s">
        <v>342</v>
      </c>
      <c r="E148" t="s">
        <v>61</v>
      </c>
    </row>
    <row r="149" spans="1:5">
      <c r="A149">
        <v>94900</v>
      </c>
      <c r="B149" t="s">
        <v>343</v>
      </c>
      <c r="C149" t="s">
        <v>35</v>
      </c>
      <c r="D149" t="s">
        <v>344</v>
      </c>
      <c r="E149" t="s">
        <v>61</v>
      </c>
    </row>
    <row r="150" spans="1:5">
      <c r="A150">
        <v>97121</v>
      </c>
      <c r="B150" t="s">
        <v>345</v>
      </c>
      <c r="C150" t="s">
        <v>35</v>
      </c>
      <c r="D150" t="s">
        <v>346</v>
      </c>
      <c r="E150" t="s">
        <v>61</v>
      </c>
    </row>
    <row r="151" spans="1:5">
      <c r="A151">
        <v>97122</v>
      </c>
      <c r="B151" t="s">
        <v>347</v>
      </c>
      <c r="C151" t="s">
        <v>35</v>
      </c>
      <c r="D151" t="s">
        <v>348</v>
      </c>
      <c r="E151" t="s">
        <v>61</v>
      </c>
    </row>
    <row r="152" spans="1:5">
      <c r="A152">
        <v>97123</v>
      </c>
      <c r="B152" t="s">
        <v>349</v>
      </c>
      <c r="C152" t="s">
        <v>35</v>
      </c>
      <c r="D152" t="s">
        <v>350</v>
      </c>
      <c r="E152" t="s">
        <v>61</v>
      </c>
    </row>
    <row r="153" spans="1:5">
      <c r="A153">
        <v>97124</v>
      </c>
      <c r="B153" t="s">
        <v>351</v>
      </c>
      <c r="C153" t="s">
        <v>35</v>
      </c>
      <c r="D153" t="s">
        <v>301</v>
      </c>
      <c r="E153" t="s">
        <v>61</v>
      </c>
    </row>
    <row r="154" spans="1:5">
      <c r="A154">
        <v>97125</v>
      </c>
      <c r="B154" t="s">
        <v>352</v>
      </c>
      <c r="C154" t="s">
        <v>35</v>
      </c>
      <c r="D154" t="s">
        <v>353</v>
      </c>
      <c r="E154" t="s">
        <v>61</v>
      </c>
    </row>
    <row r="155" spans="1:5">
      <c r="A155">
        <v>97126</v>
      </c>
      <c r="B155" t="s">
        <v>354</v>
      </c>
      <c r="C155" t="s">
        <v>35</v>
      </c>
      <c r="D155" t="s">
        <v>355</v>
      </c>
      <c r="E155" t="s">
        <v>61</v>
      </c>
    </row>
    <row r="156" spans="1:5">
      <c r="A156">
        <v>92833</v>
      </c>
      <c r="B156" t="s">
        <v>356</v>
      </c>
      <c r="C156" t="s">
        <v>35</v>
      </c>
      <c r="D156" t="s">
        <v>357</v>
      </c>
      <c r="E156" t="s">
        <v>61</v>
      </c>
    </row>
    <row r="157" spans="1:5">
      <c r="A157">
        <v>92834</v>
      </c>
      <c r="B157" t="s">
        <v>358</v>
      </c>
      <c r="C157" t="s">
        <v>35</v>
      </c>
      <c r="D157" t="s">
        <v>359</v>
      </c>
      <c r="E157" t="s">
        <v>61</v>
      </c>
    </row>
    <row r="158" spans="1:5">
      <c r="A158">
        <v>92835</v>
      </c>
      <c r="B158" t="s">
        <v>360</v>
      </c>
      <c r="C158" t="s">
        <v>35</v>
      </c>
      <c r="D158" t="s">
        <v>361</v>
      </c>
      <c r="E158" t="s">
        <v>61</v>
      </c>
    </row>
    <row r="159" spans="1:5">
      <c r="A159">
        <v>92836</v>
      </c>
      <c r="B159" t="s">
        <v>362</v>
      </c>
      <c r="C159" t="s">
        <v>35</v>
      </c>
      <c r="D159" t="s">
        <v>363</v>
      </c>
      <c r="E159" t="s">
        <v>61</v>
      </c>
    </row>
    <row r="160" spans="1:5">
      <c r="A160">
        <v>92837</v>
      </c>
      <c r="B160" t="s">
        <v>364</v>
      </c>
      <c r="C160" t="s">
        <v>35</v>
      </c>
      <c r="D160" t="s">
        <v>365</v>
      </c>
      <c r="E160" t="s">
        <v>61</v>
      </c>
    </row>
    <row r="161" spans="1:5">
      <c r="A161">
        <v>92838</v>
      </c>
      <c r="B161" t="s">
        <v>366</v>
      </c>
      <c r="C161" t="s">
        <v>35</v>
      </c>
      <c r="D161" t="s">
        <v>367</v>
      </c>
      <c r="E161" t="s">
        <v>61</v>
      </c>
    </row>
    <row r="162" spans="1:5">
      <c r="A162">
        <v>92839</v>
      </c>
      <c r="B162" t="s">
        <v>368</v>
      </c>
      <c r="C162" t="s">
        <v>35</v>
      </c>
      <c r="D162" t="s">
        <v>369</v>
      </c>
      <c r="E162" t="s">
        <v>61</v>
      </c>
    </row>
    <row r="163" spans="1:5">
      <c r="A163">
        <v>92840</v>
      </c>
      <c r="B163" t="s">
        <v>370</v>
      </c>
      <c r="C163" t="s">
        <v>35</v>
      </c>
      <c r="D163" t="s">
        <v>371</v>
      </c>
      <c r="E163" t="s">
        <v>61</v>
      </c>
    </row>
    <row r="164" spans="1:5">
      <c r="A164">
        <v>92841</v>
      </c>
      <c r="B164" t="s">
        <v>372</v>
      </c>
      <c r="C164" t="s">
        <v>35</v>
      </c>
      <c r="D164" t="s">
        <v>373</v>
      </c>
      <c r="E164" t="s">
        <v>61</v>
      </c>
    </row>
    <row r="165" spans="1:5">
      <c r="A165">
        <v>92842</v>
      </c>
      <c r="B165" t="s">
        <v>374</v>
      </c>
      <c r="C165" t="s">
        <v>35</v>
      </c>
      <c r="D165" t="s">
        <v>375</v>
      </c>
      <c r="E165" t="s">
        <v>61</v>
      </c>
    </row>
    <row r="166" spans="1:5">
      <c r="A166">
        <v>92844</v>
      </c>
      <c r="B166" t="s">
        <v>376</v>
      </c>
      <c r="C166" t="s">
        <v>35</v>
      </c>
      <c r="D166" t="s">
        <v>377</v>
      </c>
      <c r="E166" t="s">
        <v>61</v>
      </c>
    </row>
    <row r="167" spans="1:5">
      <c r="A167">
        <v>92846</v>
      </c>
      <c r="B167" t="s">
        <v>378</v>
      </c>
      <c r="C167" t="s">
        <v>35</v>
      </c>
      <c r="D167" t="s">
        <v>379</v>
      </c>
      <c r="E167" t="s">
        <v>61</v>
      </c>
    </row>
    <row r="168" spans="1:5">
      <c r="A168">
        <v>92847</v>
      </c>
      <c r="B168" t="s">
        <v>380</v>
      </c>
      <c r="C168" t="s">
        <v>35</v>
      </c>
      <c r="D168" t="s">
        <v>381</v>
      </c>
      <c r="E168" t="s">
        <v>61</v>
      </c>
    </row>
    <row r="169" spans="1:5">
      <c r="A169">
        <v>92848</v>
      </c>
      <c r="B169" t="s">
        <v>382</v>
      </c>
      <c r="C169" t="s">
        <v>35</v>
      </c>
      <c r="D169" t="s">
        <v>383</v>
      </c>
      <c r="E169" t="s">
        <v>61</v>
      </c>
    </row>
    <row r="170" spans="1:5">
      <c r="A170">
        <v>92849</v>
      </c>
      <c r="B170" t="s">
        <v>384</v>
      </c>
      <c r="C170" t="s">
        <v>35</v>
      </c>
      <c r="D170" t="s">
        <v>385</v>
      </c>
      <c r="E170" t="s">
        <v>61</v>
      </c>
    </row>
    <row r="171" spans="1:5">
      <c r="A171">
        <v>92850</v>
      </c>
      <c r="B171" t="s">
        <v>386</v>
      </c>
      <c r="C171" t="s">
        <v>35</v>
      </c>
      <c r="D171" t="s">
        <v>387</v>
      </c>
      <c r="E171" t="s">
        <v>61</v>
      </c>
    </row>
    <row r="172" spans="1:5">
      <c r="A172">
        <v>92851</v>
      </c>
      <c r="B172" t="s">
        <v>388</v>
      </c>
      <c r="C172" t="s">
        <v>35</v>
      </c>
      <c r="D172" t="s">
        <v>389</v>
      </c>
      <c r="E172" t="s">
        <v>61</v>
      </c>
    </row>
    <row r="173" spans="1:5">
      <c r="A173">
        <v>92852</v>
      </c>
      <c r="B173" t="s">
        <v>390</v>
      </c>
      <c r="C173" t="s">
        <v>35</v>
      </c>
      <c r="D173" t="s">
        <v>391</v>
      </c>
      <c r="E173" t="s">
        <v>61</v>
      </c>
    </row>
    <row r="174" spans="1:5">
      <c r="A174">
        <v>92853</v>
      </c>
      <c r="B174" t="s">
        <v>392</v>
      </c>
      <c r="C174" t="s">
        <v>35</v>
      </c>
      <c r="D174" t="s">
        <v>393</v>
      </c>
      <c r="E174" t="s">
        <v>61</v>
      </c>
    </row>
    <row r="175" spans="1:5">
      <c r="A175">
        <v>92854</v>
      </c>
      <c r="B175" t="s">
        <v>394</v>
      </c>
      <c r="C175" t="s">
        <v>35</v>
      </c>
      <c r="D175" t="s">
        <v>395</v>
      </c>
      <c r="E175" t="s">
        <v>61</v>
      </c>
    </row>
    <row r="176" spans="1:5">
      <c r="A176">
        <v>92855</v>
      </c>
      <c r="B176" t="s">
        <v>396</v>
      </c>
      <c r="C176" t="s">
        <v>35</v>
      </c>
      <c r="D176" t="s">
        <v>397</v>
      </c>
      <c r="E176" t="s">
        <v>61</v>
      </c>
    </row>
    <row r="177" spans="1:5">
      <c r="A177">
        <v>92856</v>
      </c>
      <c r="B177" t="s">
        <v>398</v>
      </c>
      <c r="C177" t="s">
        <v>35</v>
      </c>
      <c r="D177" t="s">
        <v>399</v>
      </c>
      <c r="E177" t="s">
        <v>61</v>
      </c>
    </row>
    <row r="178" spans="1:5">
      <c r="A178">
        <v>92857</v>
      </c>
      <c r="B178" t="s">
        <v>400</v>
      </c>
      <c r="C178" t="s">
        <v>35</v>
      </c>
      <c r="D178" t="s">
        <v>401</v>
      </c>
      <c r="E178" t="s">
        <v>61</v>
      </c>
    </row>
    <row r="179" spans="1:5">
      <c r="A179">
        <v>92858</v>
      </c>
      <c r="B179" t="s">
        <v>402</v>
      </c>
      <c r="C179" t="s">
        <v>35</v>
      </c>
      <c r="D179" t="s">
        <v>403</v>
      </c>
      <c r="E179" t="s">
        <v>61</v>
      </c>
    </row>
    <row r="180" spans="1:5">
      <c r="A180">
        <v>92860</v>
      </c>
      <c r="B180" t="s">
        <v>404</v>
      </c>
      <c r="C180" t="s">
        <v>35</v>
      </c>
      <c r="D180" t="s">
        <v>405</v>
      </c>
      <c r="E180" t="s">
        <v>61</v>
      </c>
    </row>
    <row r="181" spans="1:5">
      <c r="A181">
        <v>92862</v>
      </c>
      <c r="B181" t="s">
        <v>406</v>
      </c>
      <c r="C181" t="s">
        <v>35</v>
      </c>
      <c r="D181" t="s">
        <v>407</v>
      </c>
      <c r="E181" t="s">
        <v>61</v>
      </c>
    </row>
    <row r="182" spans="1:5">
      <c r="A182">
        <v>92863</v>
      </c>
      <c r="B182" t="s">
        <v>408</v>
      </c>
      <c r="C182" t="s">
        <v>35</v>
      </c>
      <c r="D182" t="s">
        <v>409</v>
      </c>
      <c r="E182" t="s">
        <v>61</v>
      </c>
    </row>
    <row r="183" spans="1:5">
      <c r="A183">
        <v>92864</v>
      </c>
      <c r="B183" t="s">
        <v>410</v>
      </c>
      <c r="C183" t="s">
        <v>35</v>
      </c>
      <c r="D183" t="s">
        <v>411</v>
      </c>
      <c r="E183" t="s">
        <v>61</v>
      </c>
    </row>
    <row r="184" spans="1:5">
      <c r="A184">
        <v>92210</v>
      </c>
      <c r="B184" t="s">
        <v>412</v>
      </c>
      <c r="C184" t="s">
        <v>35</v>
      </c>
      <c r="D184" t="s">
        <v>413</v>
      </c>
      <c r="E184" t="s">
        <v>61</v>
      </c>
    </row>
    <row r="185" spans="1:5">
      <c r="A185">
        <v>92211</v>
      </c>
      <c r="B185" t="s">
        <v>414</v>
      </c>
      <c r="C185" t="s">
        <v>35</v>
      </c>
      <c r="D185" t="s">
        <v>415</v>
      </c>
      <c r="E185" t="s">
        <v>61</v>
      </c>
    </row>
    <row r="186" spans="1:5">
      <c r="A186">
        <v>92212</v>
      </c>
      <c r="B186" t="s">
        <v>416</v>
      </c>
      <c r="C186" t="s">
        <v>35</v>
      </c>
      <c r="D186" t="s">
        <v>417</v>
      </c>
      <c r="E186" t="s">
        <v>61</v>
      </c>
    </row>
    <row r="187" spans="1:5">
      <c r="A187">
        <v>92213</v>
      </c>
      <c r="B187" t="s">
        <v>418</v>
      </c>
      <c r="C187" t="s">
        <v>35</v>
      </c>
      <c r="D187" t="s">
        <v>419</v>
      </c>
      <c r="E187" t="s">
        <v>61</v>
      </c>
    </row>
    <row r="188" spans="1:5">
      <c r="A188">
        <v>92214</v>
      </c>
      <c r="B188" t="s">
        <v>420</v>
      </c>
      <c r="C188" t="s">
        <v>35</v>
      </c>
      <c r="D188" t="s">
        <v>421</v>
      </c>
      <c r="E188" t="s">
        <v>61</v>
      </c>
    </row>
    <row r="189" spans="1:5">
      <c r="A189">
        <v>92215</v>
      </c>
      <c r="B189" t="s">
        <v>422</v>
      </c>
      <c r="C189" t="s">
        <v>35</v>
      </c>
      <c r="D189" t="s">
        <v>423</v>
      </c>
      <c r="E189" t="s">
        <v>61</v>
      </c>
    </row>
    <row r="190" spans="1:5">
      <c r="A190">
        <v>92216</v>
      </c>
      <c r="B190" t="s">
        <v>424</v>
      </c>
      <c r="C190" t="s">
        <v>35</v>
      </c>
      <c r="D190" t="s">
        <v>425</v>
      </c>
      <c r="E190" t="s">
        <v>61</v>
      </c>
    </row>
    <row r="191" spans="1:5">
      <c r="A191">
        <v>92219</v>
      </c>
      <c r="B191" t="s">
        <v>426</v>
      </c>
      <c r="C191" t="s">
        <v>35</v>
      </c>
      <c r="D191" t="s">
        <v>427</v>
      </c>
      <c r="E191" t="s">
        <v>61</v>
      </c>
    </row>
    <row r="192" spans="1:5">
      <c r="A192">
        <v>92220</v>
      </c>
      <c r="B192" t="s">
        <v>428</v>
      </c>
      <c r="C192" t="s">
        <v>35</v>
      </c>
      <c r="D192" t="s">
        <v>429</v>
      </c>
      <c r="E192" t="s">
        <v>61</v>
      </c>
    </row>
    <row r="193" spans="1:5">
      <c r="A193">
        <v>92221</v>
      </c>
      <c r="B193" t="s">
        <v>430</v>
      </c>
      <c r="C193" t="s">
        <v>35</v>
      </c>
      <c r="D193" t="s">
        <v>431</v>
      </c>
      <c r="E193" t="s">
        <v>61</v>
      </c>
    </row>
    <row r="194" spans="1:5">
      <c r="A194">
        <v>92222</v>
      </c>
      <c r="B194" t="s">
        <v>432</v>
      </c>
      <c r="C194" t="s">
        <v>35</v>
      </c>
      <c r="D194" t="s">
        <v>433</v>
      </c>
      <c r="E194" t="s">
        <v>61</v>
      </c>
    </row>
    <row r="195" spans="1:5">
      <c r="A195">
        <v>92223</v>
      </c>
      <c r="B195" t="s">
        <v>434</v>
      </c>
      <c r="C195" t="s">
        <v>35</v>
      </c>
      <c r="D195" t="s">
        <v>435</v>
      </c>
      <c r="E195" t="s">
        <v>61</v>
      </c>
    </row>
    <row r="196" spans="1:5">
      <c r="A196">
        <v>92224</v>
      </c>
      <c r="B196" t="s">
        <v>436</v>
      </c>
      <c r="C196" t="s">
        <v>35</v>
      </c>
      <c r="D196" t="s">
        <v>437</v>
      </c>
      <c r="E196" t="s">
        <v>61</v>
      </c>
    </row>
    <row r="197" spans="1:5">
      <c r="A197">
        <v>92226</v>
      </c>
      <c r="B197" t="s">
        <v>438</v>
      </c>
      <c r="C197" t="s">
        <v>35</v>
      </c>
      <c r="D197" t="s">
        <v>439</v>
      </c>
      <c r="E197" t="s">
        <v>61</v>
      </c>
    </row>
    <row r="198" spans="1:5">
      <c r="A198">
        <v>92808</v>
      </c>
      <c r="B198" t="s">
        <v>440</v>
      </c>
      <c r="C198" t="s">
        <v>35</v>
      </c>
      <c r="D198" t="s">
        <v>441</v>
      </c>
      <c r="E198" t="s">
        <v>61</v>
      </c>
    </row>
    <row r="199" spans="1:5">
      <c r="A199">
        <v>92809</v>
      </c>
      <c r="B199" t="s">
        <v>442</v>
      </c>
      <c r="C199" t="s">
        <v>35</v>
      </c>
      <c r="D199" t="s">
        <v>443</v>
      </c>
      <c r="E199" t="s">
        <v>61</v>
      </c>
    </row>
    <row r="200" spans="1:5">
      <c r="A200">
        <v>92810</v>
      </c>
      <c r="B200" t="s">
        <v>444</v>
      </c>
      <c r="C200" t="s">
        <v>35</v>
      </c>
      <c r="D200" t="s">
        <v>445</v>
      </c>
      <c r="E200" t="s">
        <v>61</v>
      </c>
    </row>
    <row r="201" spans="1:5">
      <c r="A201">
        <v>92811</v>
      </c>
      <c r="B201" t="s">
        <v>446</v>
      </c>
      <c r="C201" t="s">
        <v>35</v>
      </c>
      <c r="D201" t="s">
        <v>447</v>
      </c>
      <c r="E201" t="s">
        <v>61</v>
      </c>
    </row>
    <row r="202" spans="1:5">
      <c r="A202">
        <v>92812</v>
      </c>
      <c r="B202" t="s">
        <v>448</v>
      </c>
      <c r="C202" t="s">
        <v>35</v>
      </c>
      <c r="D202" t="s">
        <v>449</v>
      </c>
      <c r="E202" t="s">
        <v>61</v>
      </c>
    </row>
    <row r="203" spans="1:5">
      <c r="A203">
        <v>92813</v>
      </c>
      <c r="B203" t="s">
        <v>450</v>
      </c>
      <c r="C203" t="s">
        <v>35</v>
      </c>
      <c r="D203" t="s">
        <v>451</v>
      </c>
      <c r="E203" t="s">
        <v>61</v>
      </c>
    </row>
    <row r="204" spans="1:5">
      <c r="A204">
        <v>92814</v>
      </c>
      <c r="B204" t="s">
        <v>452</v>
      </c>
      <c r="C204" t="s">
        <v>35</v>
      </c>
      <c r="D204" t="s">
        <v>453</v>
      </c>
      <c r="E204" t="s">
        <v>61</v>
      </c>
    </row>
    <row r="205" spans="1:5">
      <c r="A205">
        <v>92815</v>
      </c>
      <c r="B205" t="s">
        <v>454</v>
      </c>
      <c r="C205" t="s">
        <v>35</v>
      </c>
      <c r="D205" t="s">
        <v>455</v>
      </c>
      <c r="E205" t="s">
        <v>61</v>
      </c>
    </row>
    <row r="206" spans="1:5">
      <c r="A206">
        <v>92816</v>
      </c>
      <c r="B206" t="s">
        <v>456</v>
      </c>
      <c r="C206" t="s">
        <v>35</v>
      </c>
      <c r="D206" t="s">
        <v>457</v>
      </c>
      <c r="E206" t="s">
        <v>61</v>
      </c>
    </row>
    <row r="207" spans="1:5">
      <c r="A207">
        <v>92817</v>
      </c>
      <c r="B207" t="s">
        <v>458</v>
      </c>
      <c r="C207" t="s">
        <v>35</v>
      </c>
      <c r="D207" t="s">
        <v>459</v>
      </c>
      <c r="E207" t="s">
        <v>61</v>
      </c>
    </row>
    <row r="208" spans="1:5">
      <c r="A208">
        <v>92818</v>
      </c>
      <c r="B208" t="s">
        <v>460</v>
      </c>
      <c r="C208" t="s">
        <v>35</v>
      </c>
      <c r="D208" t="s">
        <v>461</v>
      </c>
      <c r="E208" t="s">
        <v>61</v>
      </c>
    </row>
    <row r="209" spans="1:5">
      <c r="A209">
        <v>92819</v>
      </c>
      <c r="B209" t="s">
        <v>462</v>
      </c>
      <c r="C209" t="s">
        <v>35</v>
      </c>
      <c r="D209" t="s">
        <v>463</v>
      </c>
      <c r="E209" t="s">
        <v>61</v>
      </c>
    </row>
    <row r="210" spans="1:5">
      <c r="A210">
        <v>92820</v>
      </c>
      <c r="B210" t="s">
        <v>464</v>
      </c>
      <c r="C210" t="s">
        <v>35</v>
      </c>
      <c r="D210" t="s">
        <v>465</v>
      </c>
      <c r="E210" t="s">
        <v>61</v>
      </c>
    </row>
    <row r="211" spans="1:5">
      <c r="A211">
        <v>92821</v>
      </c>
      <c r="B211" t="s">
        <v>466</v>
      </c>
      <c r="C211" t="s">
        <v>35</v>
      </c>
      <c r="D211" t="s">
        <v>467</v>
      </c>
      <c r="E211" t="s">
        <v>61</v>
      </c>
    </row>
    <row r="212" spans="1:5">
      <c r="A212">
        <v>92822</v>
      </c>
      <c r="B212" t="s">
        <v>468</v>
      </c>
      <c r="C212" t="s">
        <v>35</v>
      </c>
      <c r="D212" t="s">
        <v>469</v>
      </c>
      <c r="E212" t="s">
        <v>61</v>
      </c>
    </row>
    <row r="213" spans="1:5">
      <c r="A213">
        <v>92824</v>
      </c>
      <c r="B213" t="s">
        <v>470</v>
      </c>
      <c r="C213" t="s">
        <v>35</v>
      </c>
      <c r="D213" t="s">
        <v>471</v>
      </c>
      <c r="E213" t="s">
        <v>61</v>
      </c>
    </row>
    <row r="214" spans="1:5">
      <c r="A214">
        <v>92825</v>
      </c>
      <c r="B214" t="s">
        <v>472</v>
      </c>
      <c r="C214" t="s">
        <v>35</v>
      </c>
      <c r="D214" t="s">
        <v>473</v>
      </c>
      <c r="E214" t="s">
        <v>61</v>
      </c>
    </row>
    <row r="215" spans="1:5">
      <c r="A215">
        <v>92826</v>
      </c>
      <c r="B215" t="s">
        <v>474</v>
      </c>
      <c r="C215" t="s">
        <v>35</v>
      </c>
      <c r="D215" t="s">
        <v>475</v>
      </c>
      <c r="E215" t="s">
        <v>61</v>
      </c>
    </row>
    <row r="216" spans="1:5">
      <c r="A216">
        <v>92827</v>
      </c>
      <c r="B216" t="s">
        <v>476</v>
      </c>
      <c r="C216" t="s">
        <v>35</v>
      </c>
      <c r="D216" t="s">
        <v>477</v>
      </c>
      <c r="E216" t="s">
        <v>61</v>
      </c>
    </row>
    <row r="217" spans="1:5">
      <c r="A217">
        <v>92828</v>
      </c>
      <c r="B217" t="s">
        <v>478</v>
      </c>
      <c r="C217" t="s">
        <v>35</v>
      </c>
      <c r="D217" t="s">
        <v>479</v>
      </c>
      <c r="E217" t="s">
        <v>61</v>
      </c>
    </row>
    <row r="218" spans="1:5">
      <c r="A218">
        <v>92829</v>
      </c>
      <c r="B218" t="s">
        <v>480</v>
      </c>
      <c r="C218" t="s">
        <v>35</v>
      </c>
      <c r="D218" t="s">
        <v>481</v>
      </c>
      <c r="E218" t="s">
        <v>61</v>
      </c>
    </row>
    <row r="219" spans="1:5">
      <c r="A219">
        <v>92830</v>
      </c>
      <c r="B219" t="s">
        <v>482</v>
      </c>
      <c r="C219" t="s">
        <v>35</v>
      </c>
      <c r="D219" t="s">
        <v>483</v>
      </c>
      <c r="E219" t="s">
        <v>61</v>
      </c>
    </row>
    <row r="220" spans="1:5">
      <c r="A220">
        <v>92831</v>
      </c>
      <c r="B220" t="s">
        <v>484</v>
      </c>
      <c r="C220" t="s">
        <v>35</v>
      </c>
      <c r="D220" t="s">
        <v>485</v>
      </c>
      <c r="E220" t="s">
        <v>61</v>
      </c>
    </row>
    <row r="221" spans="1:5">
      <c r="A221">
        <v>92832</v>
      </c>
      <c r="B221" t="s">
        <v>486</v>
      </c>
      <c r="C221" t="s">
        <v>35</v>
      </c>
      <c r="D221" t="s">
        <v>487</v>
      </c>
      <c r="E221" t="s">
        <v>61</v>
      </c>
    </row>
    <row r="222" spans="1:5">
      <c r="A222">
        <v>95565</v>
      </c>
      <c r="B222" t="s">
        <v>488</v>
      </c>
      <c r="C222" t="s">
        <v>35</v>
      </c>
      <c r="D222" t="s">
        <v>489</v>
      </c>
      <c r="E222" t="s">
        <v>61</v>
      </c>
    </row>
    <row r="223" spans="1:5">
      <c r="A223">
        <v>95566</v>
      </c>
      <c r="B223" t="s">
        <v>490</v>
      </c>
      <c r="C223" t="s">
        <v>35</v>
      </c>
      <c r="D223" t="s">
        <v>491</v>
      </c>
      <c r="E223" t="s">
        <v>61</v>
      </c>
    </row>
    <row r="224" spans="1:5">
      <c r="A224">
        <v>95567</v>
      </c>
      <c r="B224" t="s">
        <v>492</v>
      </c>
      <c r="C224" t="s">
        <v>35</v>
      </c>
      <c r="D224" t="s">
        <v>493</v>
      </c>
      <c r="E224" t="s">
        <v>61</v>
      </c>
    </row>
    <row r="225" spans="1:5">
      <c r="A225">
        <v>95568</v>
      </c>
      <c r="B225" t="s">
        <v>494</v>
      </c>
      <c r="C225" t="s">
        <v>35</v>
      </c>
      <c r="D225" t="s">
        <v>495</v>
      </c>
      <c r="E225" t="s">
        <v>61</v>
      </c>
    </row>
    <row r="226" spans="1:5">
      <c r="A226">
        <v>95569</v>
      </c>
      <c r="B226" t="s">
        <v>496</v>
      </c>
      <c r="C226" t="s">
        <v>35</v>
      </c>
      <c r="D226" t="s">
        <v>497</v>
      </c>
      <c r="E226" t="s">
        <v>61</v>
      </c>
    </row>
    <row r="227" spans="1:5">
      <c r="A227">
        <v>95570</v>
      </c>
      <c r="B227" t="s">
        <v>498</v>
      </c>
      <c r="C227" t="s">
        <v>35</v>
      </c>
      <c r="D227" t="s">
        <v>499</v>
      </c>
      <c r="E227" t="s">
        <v>61</v>
      </c>
    </row>
    <row r="228" spans="1:5">
      <c r="A228">
        <v>95571</v>
      </c>
      <c r="B228" t="s">
        <v>500</v>
      </c>
      <c r="C228" t="s">
        <v>35</v>
      </c>
      <c r="D228" t="s">
        <v>501</v>
      </c>
      <c r="E228" t="s">
        <v>61</v>
      </c>
    </row>
    <row r="229" spans="1:5">
      <c r="A229">
        <v>95572</v>
      </c>
      <c r="B229" t="s">
        <v>502</v>
      </c>
      <c r="C229" t="s">
        <v>35</v>
      </c>
      <c r="D229" t="s">
        <v>503</v>
      </c>
      <c r="E229" t="s">
        <v>61</v>
      </c>
    </row>
    <row r="230" spans="1:5">
      <c r="A230">
        <v>73606</v>
      </c>
      <c r="B230" t="s">
        <v>504</v>
      </c>
      <c r="C230" t="s">
        <v>30</v>
      </c>
      <c r="D230" t="s">
        <v>505</v>
      </c>
      <c r="E230" t="s">
        <v>61</v>
      </c>
    </row>
    <row r="231" spans="1:5">
      <c r="A231">
        <v>73607</v>
      </c>
      <c r="B231" t="s">
        <v>506</v>
      </c>
      <c r="C231" t="s">
        <v>30</v>
      </c>
      <c r="D231" t="s">
        <v>507</v>
      </c>
      <c r="E231" t="s">
        <v>61</v>
      </c>
    </row>
    <row r="232" spans="1:5">
      <c r="A232">
        <v>83623</v>
      </c>
      <c r="B232" t="s">
        <v>508</v>
      </c>
      <c r="C232" t="s">
        <v>35</v>
      </c>
      <c r="D232" t="s">
        <v>509</v>
      </c>
      <c r="E232" t="s">
        <v>61</v>
      </c>
    </row>
    <row r="233" spans="1:5">
      <c r="A233">
        <v>83624</v>
      </c>
      <c r="B233" t="s">
        <v>510</v>
      </c>
      <c r="C233" t="s">
        <v>35</v>
      </c>
      <c r="D233" t="s">
        <v>511</v>
      </c>
      <c r="E233" t="s">
        <v>61</v>
      </c>
    </row>
    <row r="234" spans="1:5">
      <c r="A234">
        <v>83626</v>
      </c>
      <c r="B234" t="s">
        <v>512</v>
      </c>
      <c r="C234" t="s">
        <v>35</v>
      </c>
      <c r="D234" t="s">
        <v>513</v>
      </c>
      <c r="E234" t="s">
        <v>61</v>
      </c>
    </row>
    <row r="235" spans="1:5">
      <c r="A235">
        <v>83627</v>
      </c>
      <c r="B235" t="s">
        <v>514</v>
      </c>
      <c r="C235" t="s">
        <v>30</v>
      </c>
      <c r="D235" t="s">
        <v>515</v>
      </c>
      <c r="E235" t="s">
        <v>61</v>
      </c>
    </row>
    <row r="236" spans="1:5">
      <c r="A236">
        <v>83724</v>
      </c>
      <c r="B236" t="s">
        <v>516</v>
      </c>
      <c r="C236" t="s">
        <v>6</v>
      </c>
      <c r="D236" t="s">
        <v>329</v>
      </c>
      <c r="E236" t="s">
        <v>61</v>
      </c>
    </row>
    <row r="237" spans="1:5">
      <c r="A237">
        <v>83725</v>
      </c>
      <c r="B237" t="s">
        <v>517</v>
      </c>
      <c r="C237" t="s">
        <v>6</v>
      </c>
      <c r="D237" t="s">
        <v>518</v>
      </c>
      <c r="E237" t="s">
        <v>61</v>
      </c>
    </row>
    <row r="238" spans="1:5">
      <c r="A238">
        <v>83726</v>
      </c>
      <c r="B238" t="s">
        <v>519</v>
      </c>
      <c r="C238" t="s">
        <v>6</v>
      </c>
      <c r="D238" t="s">
        <v>520</v>
      </c>
      <c r="E238" t="s">
        <v>61</v>
      </c>
    </row>
    <row r="239" spans="1:5">
      <c r="A239">
        <v>97127</v>
      </c>
      <c r="B239" t="s">
        <v>521</v>
      </c>
      <c r="C239" t="s">
        <v>35</v>
      </c>
      <c r="D239" t="s">
        <v>522</v>
      </c>
      <c r="E239" t="s">
        <v>61</v>
      </c>
    </row>
    <row r="240" spans="1:5">
      <c r="A240">
        <v>97128</v>
      </c>
      <c r="B240" t="s">
        <v>523</v>
      </c>
      <c r="C240" t="s">
        <v>35</v>
      </c>
      <c r="D240" t="s">
        <v>524</v>
      </c>
      <c r="E240" t="s">
        <v>61</v>
      </c>
    </row>
    <row r="241" spans="1:5">
      <c r="A241">
        <v>97129</v>
      </c>
      <c r="B241" t="s">
        <v>525</v>
      </c>
      <c r="C241" t="s">
        <v>35</v>
      </c>
      <c r="D241" t="s">
        <v>526</v>
      </c>
      <c r="E241" t="s">
        <v>61</v>
      </c>
    </row>
    <row r="242" spans="1:5">
      <c r="A242">
        <v>97130</v>
      </c>
      <c r="B242" t="s">
        <v>527</v>
      </c>
      <c r="C242" t="s">
        <v>35</v>
      </c>
      <c r="D242" t="s">
        <v>528</v>
      </c>
      <c r="E242" t="s">
        <v>61</v>
      </c>
    </row>
    <row r="243" spans="1:5">
      <c r="A243">
        <v>97131</v>
      </c>
      <c r="B243" t="s">
        <v>529</v>
      </c>
      <c r="C243" t="s">
        <v>35</v>
      </c>
      <c r="D243" t="s">
        <v>530</v>
      </c>
      <c r="E243" t="s">
        <v>61</v>
      </c>
    </row>
    <row r="244" spans="1:5">
      <c r="A244">
        <v>97132</v>
      </c>
      <c r="B244" t="s">
        <v>531</v>
      </c>
      <c r="C244" t="s">
        <v>35</v>
      </c>
      <c r="D244" t="s">
        <v>532</v>
      </c>
      <c r="E244" t="s">
        <v>61</v>
      </c>
    </row>
    <row r="245" spans="1:5">
      <c r="A245">
        <v>97133</v>
      </c>
      <c r="B245" t="s">
        <v>533</v>
      </c>
      <c r="C245" t="s">
        <v>35</v>
      </c>
      <c r="D245" t="s">
        <v>534</v>
      </c>
      <c r="E245" t="s">
        <v>61</v>
      </c>
    </row>
    <row r="246" spans="1:5">
      <c r="A246">
        <v>97134</v>
      </c>
      <c r="B246" t="s">
        <v>535</v>
      </c>
      <c r="C246" t="s">
        <v>35</v>
      </c>
      <c r="D246" t="s">
        <v>536</v>
      </c>
      <c r="E246" t="s">
        <v>61</v>
      </c>
    </row>
    <row r="247" spans="1:5">
      <c r="A247">
        <v>97135</v>
      </c>
      <c r="B247" t="s">
        <v>537</v>
      </c>
      <c r="C247" t="s">
        <v>35</v>
      </c>
      <c r="D247" t="s">
        <v>538</v>
      </c>
      <c r="E247" t="s">
        <v>61</v>
      </c>
    </row>
    <row r="248" spans="1:5">
      <c r="A248">
        <v>97136</v>
      </c>
      <c r="B248" t="s">
        <v>539</v>
      </c>
      <c r="C248" t="s">
        <v>35</v>
      </c>
      <c r="D248" t="s">
        <v>540</v>
      </c>
      <c r="E248" t="s">
        <v>61</v>
      </c>
    </row>
    <row r="249" spans="1:5">
      <c r="A249">
        <v>97137</v>
      </c>
      <c r="B249" t="s">
        <v>541</v>
      </c>
      <c r="C249" t="s">
        <v>35</v>
      </c>
      <c r="D249" t="s">
        <v>542</v>
      </c>
      <c r="E249" t="s">
        <v>61</v>
      </c>
    </row>
    <row r="250" spans="1:5">
      <c r="A250">
        <v>97138</v>
      </c>
      <c r="B250" t="s">
        <v>543</v>
      </c>
      <c r="C250" t="s">
        <v>35</v>
      </c>
      <c r="D250" t="s">
        <v>544</v>
      </c>
      <c r="E250" t="s">
        <v>61</v>
      </c>
    </row>
    <row r="251" spans="1:5">
      <c r="A251">
        <v>97139</v>
      </c>
      <c r="B251" t="s">
        <v>545</v>
      </c>
      <c r="C251" t="s">
        <v>35</v>
      </c>
      <c r="D251" t="s">
        <v>101</v>
      </c>
      <c r="E251" t="s">
        <v>61</v>
      </c>
    </row>
    <row r="252" spans="1:5">
      <c r="A252">
        <v>97140</v>
      </c>
      <c r="B252" t="s">
        <v>546</v>
      </c>
      <c r="C252" t="s">
        <v>35</v>
      </c>
      <c r="D252" t="s">
        <v>547</v>
      </c>
      <c r="E252" t="s">
        <v>61</v>
      </c>
    </row>
    <row r="253" spans="1:5">
      <c r="A253">
        <v>83520</v>
      </c>
      <c r="B253" t="s">
        <v>548</v>
      </c>
      <c r="C253" t="s">
        <v>30</v>
      </c>
      <c r="D253" t="s">
        <v>549</v>
      </c>
      <c r="E253" t="s">
        <v>61</v>
      </c>
    </row>
    <row r="254" spans="1:5">
      <c r="A254">
        <v>83531</v>
      </c>
      <c r="B254" t="s">
        <v>550</v>
      </c>
      <c r="C254" t="s">
        <v>30</v>
      </c>
      <c r="D254" t="s">
        <v>551</v>
      </c>
      <c r="E254" t="s">
        <v>61</v>
      </c>
    </row>
    <row r="255" spans="1:5">
      <c r="A255">
        <v>83535</v>
      </c>
      <c r="B255" t="s">
        <v>552</v>
      </c>
      <c r="C255" t="s">
        <v>30</v>
      </c>
      <c r="D255" t="s">
        <v>553</v>
      </c>
      <c r="E255" t="s">
        <v>61</v>
      </c>
    </row>
    <row r="256" spans="1:5">
      <c r="A256">
        <v>92235</v>
      </c>
      <c r="B256" t="s">
        <v>554</v>
      </c>
      <c r="C256" t="s">
        <v>51</v>
      </c>
      <c r="D256" t="s">
        <v>555</v>
      </c>
      <c r="E256" t="s">
        <v>61</v>
      </c>
    </row>
    <row r="257" spans="1:5">
      <c r="A257">
        <v>93206</v>
      </c>
      <c r="B257" t="s">
        <v>556</v>
      </c>
      <c r="C257" t="s">
        <v>51</v>
      </c>
      <c r="D257" t="s">
        <v>557</v>
      </c>
      <c r="E257" t="s">
        <v>61</v>
      </c>
    </row>
    <row r="258" spans="1:5">
      <c r="A258">
        <v>93207</v>
      </c>
      <c r="B258" t="s">
        <v>558</v>
      </c>
      <c r="C258" t="s">
        <v>51</v>
      </c>
      <c r="D258" t="s">
        <v>559</v>
      </c>
      <c r="E258" t="s">
        <v>61</v>
      </c>
    </row>
    <row r="259" spans="1:5">
      <c r="A259">
        <v>93208</v>
      </c>
      <c r="B259" t="s">
        <v>560</v>
      </c>
      <c r="C259" t="s">
        <v>51</v>
      </c>
      <c r="D259" t="s">
        <v>561</v>
      </c>
      <c r="E259" t="s">
        <v>61</v>
      </c>
    </row>
    <row r="260" spans="1:5">
      <c r="A260">
        <v>93209</v>
      </c>
      <c r="B260" t="s">
        <v>562</v>
      </c>
      <c r="C260" t="s">
        <v>51</v>
      </c>
      <c r="D260" t="s">
        <v>563</v>
      </c>
      <c r="E260" t="s">
        <v>61</v>
      </c>
    </row>
    <row r="261" spans="1:5">
      <c r="A261">
        <v>93210</v>
      </c>
      <c r="B261" t="s">
        <v>564</v>
      </c>
      <c r="C261" t="s">
        <v>51</v>
      </c>
      <c r="D261" t="s">
        <v>565</v>
      </c>
      <c r="E261" t="s">
        <v>61</v>
      </c>
    </row>
    <row r="262" spans="1:5">
      <c r="A262">
        <v>93211</v>
      </c>
      <c r="B262" t="s">
        <v>566</v>
      </c>
      <c r="C262" t="s">
        <v>51</v>
      </c>
      <c r="D262" t="s">
        <v>567</v>
      </c>
      <c r="E262" t="s">
        <v>61</v>
      </c>
    </row>
    <row r="263" spans="1:5">
      <c r="A263">
        <v>93212</v>
      </c>
      <c r="B263" t="s">
        <v>568</v>
      </c>
      <c r="C263" t="s">
        <v>51</v>
      </c>
      <c r="D263" t="s">
        <v>569</v>
      </c>
      <c r="E263" t="s">
        <v>61</v>
      </c>
    </row>
    <row r="264" spans="1:5">
      <c r="A264">
        <v>93213</v>
      </c>
      <c r="B264" t="s">
        <v>570</v>
      </c>
      <c r="C264" t="s">
        <v>51</v>
      </c>
      <c r="D264" t="s">
        <v>571</v>
      </c>
      <c r="E264" t="s">
        <v>61</v>
      </c>
    </row>
    <row r="265" spans="1:5">
      <c r="A265">
        <v>93214</v>
      </c>
      <c r="B265" t="s">
        <v>572</v>
      </c>
      <c r="C265" t="s">
        <v>30</v>
      </c>
      <c r="D265" t="s">
        <v>573</v>
      </c>
      <c r="E265" t="s">
        <v>61</v>
      </c>
    </row>
    <row r="266" spans="1:5">
      <c r="A266">
        <v>93243</v>
      </c>
      <c r="B266" t="s">
        <v>574</v>
      </c>
      <c r="C266" t="s">
        <v>30</v>
      </c>
      <c r="D266" t="s">
        <v>575</v>
      </c>
      <c r="E266" t="s">
        <v>61</v>
      </c>
    </row>
    <row r="267" spans="1:5">
      <c r="A267">
        <v>93582</v>
      </c>
      <c r="B267" t="s">
        <v>576</v>
      </c>
      <c r="C267" t="s">
        <v>51</v>
      </c>
      <c r="D267" t="s">
        <v>577</v>
      </c>
      <c r="E267" t="s">
        <v>61</v>
      </c>
    </row>
    <row r="268" spans="1:5">
      <c r="A268">
        <v>93583</v>
      </c>
      <c r="B268" t="s">
        <v>578</v>
      </c>
      <c r="C268" t="s">
        <v>51</v>
      </c>
      <c r="D268" t="s">
        <v>579</v>
      </c>
      <c r="E268" t="s">
        <v>61</v>
      </c>
    </row>
    <row r="269" spans="1:5">
      <c r="A269">
        <v>93584</v>
      </c>
      <c r="B269" t="s">
        <v>580</v>
      </c>
      <c r="C269" t="s">
        <v>51</v>
      </c>
      <c r="D269" t="s">
        <v>581</v>
      </c>
      <c r="E269" t="s">
        <v>61</v>
      </c>
    </row>
    <row r="270" spans="1:5">
      <c r="A270">
        <v>93585</v>
      </c>
      <c r="B270" t="s">
        <v>582</v>
      </c>
      <c r="C270" t="s">
        <v>51</v>
      </c>
      <c r="D270" t="s">
        <v>583</v>
      </c>
      <c r="E270" t="s">
        <v>61</v>
      </c>
    </row>
    <row r="271" spans="1:5">
      <c r="A271">
        <v>98441</v>
      </c>
      <c r="B271" t="s">
        <v>584</v>
      </c>
      <c r="C271" t="s">
        <v>51</v>
      </c>
      <c r="D271" t="s">
        <v>585</v>
      </c>
      <c r="E271" t="s">
        <v>61</v>
      </c>
    </row>
    <row r="272" spans="1:5">
      <c r="A272">
        <v>98442</v>
      </c>
      <c r="B272" t="s">
        <v>586</v>
      </c>
      <c r="C272" t="s">
        <v>51</v>
      </c>
      <c r="D272" t="s">
        <v>587</v>
      </c>
      <c r="E272" t="s">
        <v>61</v>
      </c>
    </row>
    <row r="273" spans="1:5">
      <c r="A273">
        <v>98443</v>
      </c>
      <c r="B273" t="s">
        <v>588</v>
      </c>
      <c r="C273" t="s">
        <v>51</v>
      </c>
      <c r="D273" t="s">
        <v>589</v>
      </c>
      <c r="E273" t="s">
        <v>61</v>
      </c>
    </row>
    <row r="274" spans="1:5">
      <c r="A274">
        <v>98444</v>
      </c>
      <c r="B274" t="s">
        <v>590</v>
      </c>
      <c r="C274" t="s">
        <v>51</v>
      </c>
      <c r="D274" t="s">
        <v>591</v>
      </c>
      <c r="E274" t="s">
        <v>61</v>
      </c>
    </row>
    <row r="275" spans="1:5">
      <c r="A275">
        <v>98445</v>
      </c>
      <c r="B275" t="s">
        <v>592</v>
      </c>
      <c r="C275" t="s">
        <v>51</v>
      </c>
      <c r="D275" t="s">
        <v>593</v>
      </c>
      <c r="E275" t="s">
        <v>61</v>
      </c>
    </row>
    <row r="276" spans="1:5">
      <c r="A276">
        <v>98446</v>
      </c>
      <c r="B276" t="s">
        <v>594</v>
      </c>
      <c r="C276" t="s">
        <v>51</v>
      </c>
      <c r="D276" t="s">
        <v>595</v>
      </c>
      <c r="E276" t="s">
        <v>61</v>
      </c>
    </row>
    <row r="277" spans="1:5">
      <c r="A277">
        <v>98447</v>
      </c>
      <c r="B277" t="s">
        <v>596</v>
      </c>
      <c r="C277" t="s">
        <v>51</v>
      </c>
      <c r="D277" t="s">
        <v>597</v>
      </c>
      <c r="E277" t="s">
        <v>61</v>
      </c>
    </row>
    <row r="278" spans="1:5">
      <c r="A278">
        <v>98448</v>
      </c>
      <c r="B278" t="s">
        <v>598</v>
      </c>
      <c r="C278" t="s">
        <v>51</v>
      </c>
      <c r="D278" t="s">
        <v>599</v>
      </c>
      <c r="E278" t="s">
        <v>61</v>
      </c>
    </row>
    <row r="279" spans="1:5">
      <c r="A279">
        <v>98449</v>
      </c>
      <c r="B279" t="s">
        <v>600</v>
      </c>
      <c r="C279" t="s">
        <v>51</v>
      </c>
      <c r="D279" t="s">
        <v>601</v>
      </c>
      <c r="E279" t="s">
        <v>61</v>
      </c>
    </row>
    <row r="280" spans="1:5">
      <c r="A280">
        <v>98450</v>
      </c>
      <c r="B280" t="s">
        <v>602</v>
      </c>
      <c r="C280" t="s">
        <v>51</v>
      </c>
      <c r="D280" t="s">
        <v>603</v>
      </c>
      <c r="E280" t="s">
        <v>61</v>
      </c>
    </row>
    <row r="281" spans="1:5">
      <c r="A281">
        <v>98451</v>
      </c>
      <c r="B281" t="s">
        <v>604</v>
      </c>
      <c r="C281" t="s">
        <v>51</v>
      </c>
      <c r="D281" t="s">
        <v>605</v>
      </c>
      <c r="E281" t="s">
        <v>61</v>
      </c>
    </row>
    <row r="282" spans="1:5">
      <c r="A282">
        <v>98452</v>
      </c>
      <c r="B282" t="s">
        <v>606</v>
      </c>
      <c r="C282" t="s">
        <v>51</v>
      </c>
      <c r="D282" t="s">
        <v>607</v>
      </c>
      <c r="E282" t="s">
        <v>61</v>
      </c>
    </row>
    <row r="283" spans="1:5">
      <c r="A283">
        <v>98453</v>
      </c>
      <c r="B283" t="s">
        <v>608</v>
      </c>
      <c r="C283" t="s">
        <v>51</v>
      </c>
      <c r="D283" t="s">
        <v>609</v>
      </c>
      <c r="E283" t="s">
        <v>61</v>
      </c>
    </row>
    <row r="284" spans="1:5">
      <c r="A284">
        <v>98454</v>
      </c>
      <c r="B284" t="s">
        <v>610</v>
      </c>
      <c r="C284" t="s">
        <v>51</v>
      </c>
      <c r="D284" t="s">
        <v>611</v>
      </c>
      <c r="E284" t="s">
        <v>61</v>
      </c>
    </row>
    <row r="285" spans="1:5">
      <c r="A285">
        <v>98455</v>
      </c>
      <c r="B285" t="s">
        <v>612</v>
      </c>
      <c r="C285" t="s">
        <v>51</v>
      </c>
      <c r="D285" t="s">
        <v>613</v>
      </c>
      <c r="E285" t="s">
        <v>61</v>
      </c>
    </row>
    <row r="286" spans="1:5">
      <c r="A286">
        <v>98456</v>
      </c>
      <c r="B286" t="s">
        <v>614</v>
      </c>
      <c r="C286" t="s">
        <v>51</v>
      </c>
      <c r="D286" t="s">
        <v>615</v>
      </c>
      <c r="E286" t="s">
        <v>61</v>
      </c>
    </row>
    <row r="287" spans="1:5">
      <c r="A287">
        <v>98458</v>
      </c>
      <c r="B287" t="s">
        <v>616</v>
      </c>
      <c r="C287" t="s">
        <v>51</v>
      </c>
      <c r="D287" t="s">
        <v>617</v>
      </c>
      <c r="E287" t="s">
        <v>61</v>
      </c>
    </row>
    <row r="288" spans="1:5">
      <c r="A288">
        <v>98459</v>
      </c>
      <c r="B288" t="s">
        <v>618</v>
      </c>
      <c r="C288" t="s">
        <v>51</v>
      </c>
      <c r="D288" t="s">
        <v>619</v>
      </c>
      <c r="E288" t="s">
        <v>61</v>
      </c>
    </row>
    <row r="289" spans="1:5">
      <c r="A289">
        <v>98460</v>
      </c>
      <c r="B289" t="s">
        <v>620</v>
      </c>
      <c r="C289" t="s">
        <v>51</v>
      </c>
      <c r="D289" t="s">
        <v>621</v>
      </c>
      <c r="E289" t="s">
        <v>61</v>
      </c>
    </row>
    <row r="290" spans="1:5">
      <c r="A290">
        <v>98461</v>
      </c>
      <c r="B290" t="s">
        <v>622</v>
      </c>
      <c r="C290" t="s">
        <v>30</v>
      </c>
      <c r="D290" t="s">
        <v>623</v>
      </c>
      <c r="E290" t="s">
        <v>61</v>
      </c>
    </row>
    <row r="291" spans="1:5">
      <c r="A291">
        <v>98462</v>
      </c>
      <c r="B291" t="s">
        <v>624</v>
      </c>
      <c r="C291" t="s">
        <v>30</v>
      </c>
      <c r="D291" t="s">
        <v>625</v>
      </c>
      <c r="E291" t="s">
        <v>61</v>
      </c>
    </row>
    <row r="292" spans="1:5">
      <c r="A292" t="s">
        <v>626</v>
      </c>
      <c r="B292" t="s">
        <v>627</v>
      </c>
      <c r="C292" t="s">
        <v>51</v>
      </c>
      <c r="D292" t="s">
        <v>628</v>
      </c>
      <c r="E292" t="s">
        <v>61</v>
      </c>
    </row>
    <row r="293" spans="1:5">
      <c r="A293">
        <v>5631</v>
      </c>
      <c r="B293" t="s">
        <v>629</v>
      </c>
      <c r="C293" t="s">
        <v>630</v>
      </c>
      <c r="D293" t="s">
        <v>631</v>
      </c>
      <c r="E293" t="s">
        <v>632</v>
      </c>
    </row>
    <row r="294" spans="1:5">
      <c r="A294">
        <v>5678</v>
      </c>
      <c r="B294" t="s">
        <v>633</v>
      </c>
      <c r="C294" t="s">
        <v>630</v>
      </c>
      <c r="D294" t="s">
        <v>634</v>
      </c>
      <c r="E294" t="s">
        <v>632</v>
      </c>
    </row>
    <row r="295" spans="1:5">
      <c r="A295">
        <v>5680</v>
      </c>
      <c r="B295" t="s">
        <v>635</v>
      </c>
      <c r="C295" t="s">
        <v>630</v>
      </c>
      <c r="D295" t="s">
        <v>636</v>
      </c>
      <c r="E295" t="s">
        <v>632</v>
      </c>
    </row>
    <row r="296" spans="1:5">
      <c r="A296">
        <v>5684</v>
      </c>
      <c r="B296" t="s">
        <v>637</v>
      </c>
      <c r="C296" t="s">
        <v>630</v>
      </c>
      <c r="D296" t="s">
        <v>638</v>
      </c>
      <c r="E296" t="s">
        <v>632</v>
      </c>
    </row>
    <row r="297" spans="1:5">
      <c r="A297">
        <v>5689</v>
      </c>
      <c r="B297" t="s">
        <v>639</v>
      </c>
      <c r="C297" t="s">
        <v>630</v>
      </c>
      <c r="D297" t="s">
        <v>640</v>
      </c>
      <c r="E297" t="s">
        <v>632</v>
      </c>
    </row>
    <row r="298" spans="1:5">
      <c r="A298">
        <v>5795</v>
      </c>
      <c r="B298" t="s">
        <v>641</v>
      </c>
      <c r="C298" t="s">
        <v>630</v>
      </c>
      <c r="D298" t="s">
        <v>642</v>
      </c>
      <c r="E298" t="s">
        <v>632</v>
      </c>
    </row>
    <row r="299" spans="1:5">
      <c r="A299">
        <v>5811</v>
      </c>
      <c r="B299" t="s">
        <v>643</v>
      </c>
      <c r="C299" t="s">
        <v>630</v>
      </c>
      <c r="D299" t="s">
        <v>644</v>
      </c>
      <c r="E299" t="s">
        <v>632</v>
      </c>
    </row>
    <row r="300" spans="1:5">
      <c r="A300">
        <v>5823</v>
      </c>
      <c r="B300" t="s">
        <v>645</v>
      </c>
      <c r="C300" t="s">
        <v>630</v>
      </c>
      <c r="D300" t="s">
        <v>646</v>
      </c>
      <c r="E300" t="s">
        <v>632</v>
      </c>
    </row>
    <row r="301" spans="1:5">
      <c r="A301">
        <v>5824</v>
      </c>
      <c r="B301" t="s">
        <v>647</v>
      </c>
      <c r="C301" t="s">
        <v>630</v>
      </c>
      <c r="D301" t="s">
        <v>648</v>
      </c>
      <c r="E301" t="s">
        <v>632</v>
      </c>
    </row>
    <row r="302" spans="1:5">
      <c r="A302">
        <v>5835</v>
      </c>
      <c r="B302" t="s">
        <v>649</v>
      </c>
      <c r="C302" t="s">
        <v>630</v>
      </c>
      <c r="D302" t="s">
        <v>650</v>
      </c>
      <c r="E302" t="s">
        <v>632</v>
      </c>
    </row>
    <row r="303" spans="1:5">
      <c r="A303">
        <v>5839</v>
      </c>
      <c r="B303" t="s">
        <v>651</v>
      </c>
      <c r="C303" t="s">
        <v>630</v>
      </c>
      <c r="D303" t="s">
        <v>652</v>
      </c>
      <c r="E303" t="s">
        <v>632</v>
      </c>
    </row>
    <row r="304" spans="1:5">
      <c r="A304">
        <v>5843</v>
      </c>
      <c r="B304" t="s">
        <v>653</v>
      </c>
      <c r="C304" t="s">
        <v>630</v>
      </c>
      <c r="D304" t="s">
        <v>654</v>
      </c>
      <c r="E304" t="s">
        <v>632</v>
      </c>
    </row>
    <row r="305" spans="1:5">
      <c r="A305">
        <v>5847</v>
      </c>
      <c r="B305" t="s">
        <v>655</v>
      </c>
      <c r="C305" t="s">
        <v>630</v>
      </c>
      <c r="D305" t="s">
        <v>656</v>
      </c>
      <c r="E305" t="s">
        <v>632</v>
      </c>
    </row>
    <row r="306" spans="1:5">
      <c r="A306">
        <v>5851</v>
      </c>
      <c r="B306" t="s">
        <v>657</v>
      </c>
      <c r="C306" t="s">
        <v>630</v>
      </c>
      <c r="D306" t="s">
        <v>658</v>
      </c>
      <c r="E306" t="s">
        <v>632</v>
      </c>
    </row>
    <row r="307" spans="1:5">
      <c r="A307">
        <v>5855</v>
      </c>
      <c r="B307" t="s">
        <v>659</v>
      </c>
      <c r="C307" t="s">
        <v>630</v>
      </c>
      <c r="D307" t="s">
        <v>660</v>
      </c>
      <c r="E307" t="s">
        <v>632</v>
      </c>
    </row>
    <row r="308" spans="1:5">
      <c r="A308">
        <v>5863</v>
      </c>
      <c r="B308" t="s">
        <v>661</v>
      </c>
      <c r="C308" t="s">
        <v>630</v>
      </c>
      <c r="D308" t="s">
        <v>662</v>
      </c>
      <c r="E308" t="s">
        <v>632</v>
      </c>
    </row>
    <row r="309" spans="1:5">
      <c r="A309">
        <v>5867</v>
      </c>
      <c r="B309" t="s">
        <v>663</v>
      </c>
      <c r="C309" t="s">
        <v>630</v>
      </c>
      <c r="D309" t="s">
        <v>664</v>
      </c>
      <c r="E309" t="s">
        <v>632</v>
      </c>
    </row>
    <row r="310" spans="1:5">
      <c r="A310">
        <v>5875</v>
      </c>
      <c r="B310" t="s">
        <v>665</v>
      </c>
      <c r="C310" t="s">
        <v>630</v>
      </c>
      <c r="D310" t="s">
        <v>666</v>
      </c>
      <c r="E310" t="s">
        <v>632</v>
      </c>
    </row>
    <row r="311" spans="1:5">
      <c r="A311">
        <v>5879</v>
      </c>
      <c r="B311" t="s">
        <v>667</v>
      </c>
      <c r="C311" t="s">
        <v>630</v>
      </c>
      <c r="D311" t="s">
        <v>668</v>
      </c>
      <c r="E311" t="s">
        <v>632</v>
      </c>
    </row>
    <row r="312" spans="1:5">
      <c r="A312">
        <v>5882</v>
      </c>
      <c r="B312" t="s">
        <v>669</v>
      </c>
      <c r="C312" t="s">
        <v>630</v>
      </c>
      <c r="D312" t="s">
        <v>670</v>
      </c>
      <c r="E312" t="s">
        <v>632</v>
      </c>
    </row>
    <row r="313" spans="1:5">
      <c r="A313">
        <v>5890</v>
      </c>
      <c r="B313" t="s">
        <v>671</v>
      </c>
      <c r="C313" t="s">
        <v>630</v>
      </c>
      <c r="D313" t="s">
        <v>672</v>
      </c>
      <c r="E313" t="s">
        <v>632</v>
      </c>
    </row>
    <row r="314" spans="1:5">
      <c r="A314">
        <v>5894</v>
      </c>
      <c r="B314" t="s">
        <v>673</v>
      </c>
      <c r="C314" t="s">
        <v>630</v>
      </c>
      <c r="D314" t="s">
        <v>674</v>
      </c>
      <c r="E314" t="s">
        <v>632</v>
      </c>
    </row>
    <row r="315" spans="1:5">
      <c r="A315">
        <v>5901</v>
      </c>
      <c r="B315" t="s">
        <v>675</v>
      </c>
      <c r="C315" t="s">
        <v>630</v>
      </c>
      <c r="D315" t="s">
        <v>676</v>
      </c>
      <c r="E315" t="s">
        <v>632</v>
      </c>
    </row>
    <row r="316" spans="1:5">
      <c r="A316">
        <v>5909</v>
      </c>
      <c r="B316" t="s">
        <v>677</v>
      </c>
      <c r="C316" t="s">
        <v>630</v>
      </c>
      <c r="D316" t="s">
        <v>678</v>
      </c>
      <c r="E316" t="s">
        <v>632</v>
      </c>
    </row>
    <row r="317" spans="1:5">
      <c r="A317">
        <v>5921</v>
      </c>
      <c r="B317" t="s">
        <v>679</v>
      </c>
      <c r="C317" t="s">
        <v>630</v>
      </c>
      <c r="D317" t="s">
        <v>680</v>
      </c>
      <c r="E317" t="s">
        <v>632</v>
      </c>
    </row>
    <row r="318" spans="1:5">
      <c r="A318">
        <v>5928</v>
      </c>
      <c r="B318" t="s">
        <v>681</v>
      </c>
      <c r="C318" t="s">
        <v>630</v>
      </c>
      <c r="D318" t="s">
        <v>682</v>
      </c>
      <c r="E318" t="s">
        <v>632</v>
      </c>
    </row>
    <row r="319" spans="1:5">
      <c r="A319">
        <v>5932</v>
      </c>
      <c r="B319" t="s">
        <v>683</v>
      </c>
      <c r="C319" t="s">
        <v>630</v>
      </c>
      <c r="D319" t="s">
        <v>684</v>
      </c>
      <c r="E319" t="s">
        <v>632</v>
      </c>
    </row>
    <row r="320" spans="1:5">
      <c r="A320">
        <v>5940</v>
      </c>
      <c r="B320" t="s">
        <v>685</v>
      </c>
      <c r="C320" t="s">
        <v>630</v>
      </c>
      <c r="D320" t="s">
        <v>686</v>
      </c>
      <c r="E320" t="s">
        <v>632</v>
      </c>
    </row>
    <row r="321" spans="1:5">
      <c r="A321">
        <v>5944</v>
      </c>
      <c r="B321" t="s">
        <v>687</v>
      </c>
      <c r="C321" t="s">
        <v>630</v>
      </c>
      <c r="D321" t="s">
        <v>688</v>
      </c>
      <c r="E321" t="s">
        <v>632</v>
      </c>
    </row>
    <row r="322" spans="1:5">
      <c r="A322">
        <v>5953</v>
      </c>
      <c r="B322" t="s">
        <v>689</v>
      </c>
      <c r="C322" t="s">
        <v>630</v>
      </c>
      <c r="D322" t="s">
        <v>690</v>
      </c>
      <c r="E322" t="s">
        <v>632</v>
      </c>
    </row>
    <row r="323" spans="1:5">
      <c r="A323">
        <v>6259</v>
      </c>
      <c r="B323" t="s">
        <v>691</v>
      </c>
      <c r="C323" t="s">
        <v>630</v>
      </c>
      <c r="D323" t="s">
        <v>692</v>
      </c>
      <c r="E323" t="s">
        <v>632</v>
      </c>
    </row>
    <row r="324" spans="1:5">
      <c r="A324">
        <v>6879</v>
      </c>
      <c r="B324" t="s">
        <v>693</v>
      </c>
      <c r="C324" t="s">
        <v>630</v>
      </c>
      <c r="D324" t="s">
        <v>694</v>
      </c>
      <c r="E324" t="s">
        <v>632</v>
      </c>
    </row>
    <row r="325" spans="1:5">
      <c r="A325">
        <v>7030</v>
      </c>
      <c r="B325" t="s">
        <v>695</v>
      </c>
      <c r="C325" t="s">
        <v>630</v>
      </c>
      <c r="D325" t="s">
        <v>696</v>
      </c>
      <c r="E325" t="s">
        <v>632</v>
      </c>
    </row>
    <row r="326" spans="1:5">
      <c r="A326">
        <v>7042</v>
      </c>
      <c r="B326" t="s">
        <v>697</v>
      </c>
      <c r="C326" t="s">
        <v>630</v>
      </c>
      <c r="D326" t="s">
        <v>698</v>
      </c>
      <c r="E326" t="s">
        <v>632</v>
      </c>
    </row>
    <row r="327" spans="1:5">
      <c r="A327">
        <v>7049</v>
      </c>
      <c r="B327" t="s">
        <v>699</v>
      </c>
      <c r="C327" t="s">
        <v>630</v>
      </c>
      <c r="D327" t="s">
        <v>700</v>
      </c>
      <c r="E327" t="s">
        <v>632</v>
      </c>
    </row>
    <row r="328" spans="1:5">
      <c r="A328">
        <v>67826</v>
      </c>
      <c r="B328" t="s">
        <v>701</v>
      </c>
      <c r="C328" t="s">
        <v>630</v>
      </c>
      <c r="D328" t="s">
        <v>702</v>
      </c>
      <c r="E328" t="s">
        <v>632</v>
      </c>
    </row>
    <row r="329" spans="1:5">
      <c r="A329">
        <v>73417</v>
      </c>
      <c r="B329" t="s">
        <v>703</v>
      </c>
      <c r="C329" t="s">
        <v>630</v>
      </c>
      <c r="D329" t="s">
        <v>704</v>
      </c>
      <c r="E329" t="s">
        <v>632</v>
      </c>
    </row>
    <row r="330" spans="1:5">
      <c r="A330">
        <v>73436</v>
      </c>
      <c r="B330" t="s">
        <v>705</v>
      </c>
      <c r="C330" t="s">
        <v>630</v>
      </c>
      <c r="D330" t="s">
        <v>706</v>
      </c>
      <c r="E330" t="s">
        <v>632</v>
      </c>
    </row>
    <row r="331" spans="1:5">
      <c r="A331">
        <v>73467</v>
      </c>
      <c r="B331" t="s">
        <v>707</v>
      </c>
      <c r="C331" t="s">
        <v>630</v>
      </c>
      <c r="D331" t="s">
        <v>708</v>
      </c>
      <c r="E331" t="s">
        <v>632</v>
      </c>
    </row>
    <row r="332" spans="1:5">
      <c r="A332">
        <v>73536</v>
      </c>
      <c r="B332" t="s">
        <v>709</v>
      </c>
      <c r="C332" t="s">
        <v>630</v>
      </c>
      <c r="D332" t="s">
        <v>710</v>
      </c>
      <c r="E332" t="s">
        <v>632</v>
      </c>
    </row>
    <row r="333" spans="1:5">
      <c r="A333">
        <v>83362</v>
      </c>
      <c r="B333" t="s">
        <v>711</v>
      </c>
      <c r="C333" t="s">
        <v>630</v>
      </c>
      <c r="D333" t="s">
        <v>712</v>
      </c>
      <c r="E333" t="s">
        <v>632</v>
      </c>
    </row>
    <row r="334" spans="1:5">
      <c r="A334">
        <v>83765</v>
      </c>
      <c r="B334" t="s">
        <v>713</v>
      </c>
      <c r="C334" t="s">
        <v>630</v>
      </c>
      <c r="D334" t="s">
        <v>714</v>
      </c>
      <c r="E334" t="s">
        <v>632</v>
      </c>
    </row>
    <row r="335" spans="1:5">
      <c r="A335">
        <v>87445</v>
      </c>
      <c r="B335" t="s">
        <v>715</v>
      </c>
      <c r="C335" t="s">
        <v>630</v>
      </c>
      <c r="D335" t="s">
        <v>640</v>
      </c>
      <c r="E335" t="s">
        <v>632</v>
      </c>
    </row>
    <row r="336" spans="1:5">
      <c r="A336">
        <v>88386</v>
      </c>
      <c r="B336" t="s">
        <v>716</v>
      </c>
      <c r="C336" t="s">
        <v>630</v>
      </c>
      <c r="D336" t="s">
        <v>717</v>
      </c>
      <c r="E336" t="s">
        <v>632</v>
      </c>
    </row>
    <row r="337" spans="1:5">
      <c r="A337">
        <v>88393</v>
      </c>
      <c r="B337" t="s">
        <v>718</v>
      </c>
      <c r="C337" t="s">
        <v>630</v>
      </c>
      <c r="D337" t="s">
        <v>719</v>
      </c>
      <c r="E337" t="s">
        <v>632</v>
      </c>
    </row>
    <row r="338" spans="1:5">
      <c r="A338">
        <v>88399</v>
      </c>
      <c r="B338" t="s">
        <v>720</v>
      </c>
      <c r="C338" t="s">
        <v>630</v>
      </c>
      <c r="D338" t="s">
        <v>721</v>
      </c>
      <c r="E338" t="s">
        <v>632</v>
      </c>
    </row>
    <row r="339" spans="1:5">
      <c r="A339">
        <v>88418</v>
      </c>
      <c r="B339" t="s">
        <v>722</v>
      </c>
      <c r="C339" t="s">
        <v>630</v>
      </c>
      <c r="D339" t="s">
        <v>723</v>
      </c>
      <c r="E339" t="s">
        <v>632</v>
      </c>
    </row>
    <row r="340" spans="1:5">
      <c r="A340">
        <v>88433</v>
      </c>
      <c r="B340" t="s">
        <v>724</v>
      </c>
      <c r="C340" t="s">
        <v>630</v>
      </c>
      <c r="D340" t="s">
        <v>725</v>
      </c>
      <c r="E340" t="s">
        <v>632</v>
      </c>
    </row>
    <row r="341" spans="1:5">
      <c r="A341">
        <v>88830</v>
      </c>
      <c r="B341" t="s">
        <v>726</v>
      </c>
      <c r="C341" t="s">
        <v>630</v>
      </c>
      <c r="D341" t="s">
        <v>727</v>
      </c>
      <c r="E341" t="s">
        <v>632</v>
      </c>
    </row>
    <row r="342" spans="1:5">
      <c r="A342">
        <v>88843</v>
      </c>
      <c r="B342" t="s">
        <v>728</v>
      </c>
      <c r="C342" t="s">
        <v>630</v>
      </c>
      <c r="D342" t="s">
        <v>729</v>
      </c>
      <c r="E342" t="s">
        <v>632</v>
      </c>
    </row>
    <row r="343" spans="1:5">
      <c r="A343">
        <v>88907</v>
      </c>
      <c r="B343" t="s">
        <v>730</v>
      </c>
      <c r="C343" t="s">
        <v>630</v>
      </c>
      <c r="D343" t="s">
        <v>731</v>
      </c>
      <c r="E343" t="s">
        <v>632</v>
      </c>
    </row>
    <row r="344" spans="1:5">
      <c r="A344">
        <v>89021</v>
      </c>
      <c r="B344" t="s">
        <v>732</v>
      </c>
      <c r="C344" t="s">
        <v>630</v>
      </c>
      <c r="D344" t="s">
        <v>733</v>
      </c>
      <c r="E344" t="s">
        <v>632</v>
      </c>
    </row>
    <row r="345" spans="1:5">
      <c r="A345">
        <v>89028</v>
      </c>
      <c r="B345" t="s">
        <v>734</v>
      </c>
      <c r="C345" t="s">
        <v>630</v>
      </c>
      <c r="D345" t="s">
        <v>735</v>
      </c>
      <c r="E345" t="s">
        <v>632</v>
      </c>
    </row>
    <row r="346" spans="1:5">
      <c r="A346">
        <v>89032</v>
      </c>
      <c r="B346" t="s">
        <v>736</v>
      </c>
      <c r="C346" t="s">
        <v>630</v>
      </c>
      <c r="D346" t="s">
        <v>737</v>
      </c>
      <c r="E346" t="s">
        <v>632</v>
      </c>
    </row>
    <row r="347" spans="1:5">
      <c r="A347">
        <v>89035</v>
      </c>
      <c r="B347" t="s">
        <v>738</v>
      </c>
      <c r="C347" t="s">
        <v>630</v>
      </c>
      <c r="D347" t="s">
        <v>739</v>
      </c>
      <c r="E347" t="s">
        <v>632</v>
      </c>
    </row>
    <row r="348" spans="1:5">
      <c r="A348">
        <v>89225</v>
      </c>
      <c r="B348" t="s">
        <v>740</v>
      </c>
      <c r="C348" t="s">
        <v>630</v>
      </c>
      <c r="D348" t="s">
        <v>741</v>
      </c>
      <c r="E348" t="s">
        <v>632</v>
      </c>
    </row>
    <row r="349" spans="1:5">
      <c r="A349">
        <v>89234</v>
      </c>
      <c r="B349" t="s">
        <v>742</v>
      </c>
      <c r="C349" t="s">
        <v>630</v>
      </c>
      <c r="D349" t="s">
        <v>743</v>
      </c>
      <c r="E349" t="s">
        <v>632</v>
      </c>
    </row>
    <row r="350" spans="1:5">
      <c r="A350">
        <v>89242</v>
      </c>
      <c r="B350" t="s">
        <v>744</v>
      </c>
      <c r="C350" t="s">
        <v>630</v>
      </c>
      <c r="D350" t="s">
        <v>745</v>
      </c>
      <c r="E350" t="s">
        <v>632</v>
      </c>
    </row>
    <row r="351" spans="1:5">
      <c r="A351">
        <v>89250</v>
      </c>
      <c r="B351" t="s">
        <v>746</v>
      </c>
      <c r="C351" t="s">
        <v>630</v>
      </c>
      <c r="D351" t="s">
        <v>747</v>
      </c>
      <c r="E351" t="s">
        <v>632</v>
      </c>
    </row>
    <row r="352" spans="1:5">
      <c r="A352">
        <v>89257</v>
      </c>
      <c r="B352" t="s">
        <v>748</v>
      </c>
      <c r="C352" t="s">
        <v>630</v>
      </c>
      <c r="D352" t="s">
        <v>749</v>
      </c>
      <c r="E352" t="s">
        <v>632</v>
      </c>
    </row>
    <row r="353" spans="1:5">
      <c r="A353">
        <v>89272</v>
      </c>
      <c r="B353" t="s">
        <v>750</v>
      </c>
      <c r="C353" t="s">
        <v>630</v>
      </c>
      <c r="D353" t="s">
        <v>751</v>
      </c>
      <c r="E353" t="s">
        <v>632</v>
      </c>
    </row>
    <row r="354" spans="1:5">
      <c r="A354">
        <v>89278</v>
      </c>
      <c r="B354" t="s">
        <v>752</v>
      </c>
      <c r="C354" t="s">
        <v>630</v>
      </c>
      <c r="D354" t="s">
        <v>753</v>
      </c>
      <c r="E354" t="s">
        <v>632</v>
      </c>
    </row>
    <row r="355" spans="1:5">
      <c r="A355">
        <v>89843</v>
      </c>
      <c r="B355" t="s">
        <v>754</v>
      </c>
      <c r="C355" t="s">
        <v>630</v>
      </c>
      <c r="D355" t="s">
        <v>755</v>
      </c>
      <c r="E355" t="s">
        <v>632</v>
      </c>
    </row>
    <row r="356" spans="1:5">
      <c r="A356">
        <v>89876</v>
      </c>
      <c r="B356" t="s">
        <v>756</v>
      </c>
      <c r="C356" t="s">
        <v>630</v>
      </c>
      <c r="D356" t="s">
        <v>757</v>
      </c>
      <c r="E356" t="s">
        <v>632</v>
      </c>
    </row>
    <row r="357" spans="1:5">
      <c r="A357">
        <v>89883</v>
      </c>
      <c r="B357" t="s">
        <v>758</v>
      </c>
      <c r="C357" t="s">
        <v>630</v>
      </c>
      <c r="D357" t="s">
        <v>759</v>
      </c>
      <c r="E357" t="s">
        <v>632</v>
      </c>
    </row>
    <row r="358" spans="1:5">
      <c r="A358">
        <v>90586</v>
      </c>
      <c r="B358" t="s">
        <v>760</v>
      </c>
      <c r="C358" t="s">
        <v>630</v>
      </c>
      <c r="D358" t="s">
        <v>761</v>
      </c>
      <c r="E358" t="s">
        <v>632</v>
      </c>
    </row>
    <row r="359" spans="1:5">
      <c r="A359">
        <v>90625</v>
      </c>
      <c r="B359" t="s">
        <v>762</v>
      </c>
      <c r="C359" t="s">
        <v>630</v>
      </c>
      <c r="D359" t="s">
        <v>763</v>
      </c>
      <c r="E359" t="s">
        <v>632</v>
      </c>
    </row>
    <row r="360" spans="1:5">
      <c r="A360">
        <v>90631</v>
      </c>
      <c r="B360" t="s">
        <v>764</v>
      </c>
      <c r="C360" t="s">
        <v>630</v>
      </c>
      <c r="D360" t="s">
        <v>765</v>
      </c>
      <c r="E360" t="s">
        <v>632</v>
      </c>
    </row>
    <row r="361" spans="1:5">
      <c r="A361">
        <v>90637</v>
      </c>
      <c r="B361" t="s">
        <v>766</v>
      </c>
      <c r="C361" t="s">
        <v>630</v>
      </c>
      <c r="D361" t="s">
        <v>767</v>
      </c>
      <c r="E361" t="s">
        <v>632</v>
      </c>
    </row>
    <row r="362" spans="1:5">
      <c r="A362">
        <v>90643</v>
      </c>
      <c r="B362" t="s">
        <v>768</v>
      </c>
      <c r="C362" t="s">
        <v>630</v>
      </c>
      <c r="D362" t="s">
        <v>769</v>
      </c>
      <c r="E362" t="s">
        <v>632</v>
      </c>
    </row>
    <row r="363" spans="1:5">
      <c r="A363">
        <v>90650</v>
      </c>
      <c r="B363" t="s">
        <v>770</v>
      </c>
      <c r="C363" t="s">
        <v>630</v>
      </c>
      <c r="D363" t="s">
        <v>289</v>
      </c>
      <c r="E363" t="s">
        <v>632</v>
      </c>
    </row>
    <row r="364" spans="1:5">
      <c r="A364">
        <v>90656</v>
      </c>
      <c r="B364" t="s">
        <v>771</v>
      </c>
      <c r="C364" t="s">
        <v>630</v>
      </c>
      <c r="D364" t="s">
        <v>772</v>
      </c>
      <c r="E364" t="s">
        <v>632</v>
      </c>
    </row>
    <row r="365" spans="1:5">
      <c r="A365">
        <v>90662</v>
      </c>
      <c r="B365" t="s">
        <v>773</v>
      </c>
      <c r="C365" t="s">
        <v>630</v>
      </c>
      <c r="D365" t="s">
        <v>774</v>
      </c>
      <c r="E365" t="s">
        <v>632</v>
      </c>
    </row>
    <row r="366" spans="1:5">
      <c r="A366">
        <v>90668</v>
      </c>
      <c r="B366" t="s">
        <v>775</v>
      </c>
      <c r="C366" t="s">
        <v>630</v>
      </c>
      <c r="D366" t="s">
        <v>776</v>
      </c>
      <c r="E366" t="s">
        <v>632</v>
      </c>
    </row>
    <row r="367" spans="1:5">
      <c r="A367">
        <v>90674</v>
      </c>
      <c r="B367" t="s">
        <v>777</v>
      </c>
      <c r="C367" t="s">
        <v>630</v>
      </c>
      <c r="D367" t="s">
        <v>778</v>
      </c>
      <c r="E367" t="s">
        <v>632</v>
      </c>
    </row>
    <row r="368" spans="1:5">
      <c r="A368">
        <v>90680</v>
      </c>
      <c r="B368" t="s">
        <v>779</v>
      </c>
      <c r="C368" t="s">
        <v>630</v>
      </c>
      <c r="D368" t="s">
        <v>780</v>
      </c>
      <c r="E368" t="s">
        <v>632</v>
      </c>
    </row>
    <row r="369" spans="1:5">
      <c r="A369">
        <v>90686</v>
      </c>
      <c r="B369" t="s">
        <v>781</v>
      </c>
      <c r="C369" t="s">
        <v>630</v>
      </c>
      <c r="D369" t="s">
        <v>782</v>
      </c>
      <c r="E369" t="s">
        <v>632</v>
      </c>
    </row>
    <row r="370" spans="1:5">
      <c r="A370">
        <v>90692</v>
      </c>
      <c r="B370" t="s">
        <v>783</v>
      </c>
      <c r="C370" t="s">
        <v>630</v>
      </c>
      <c r="D370" t="s">
        <v>784</v>
      </c>
      <c r="E370" t="s">
        <v>632</v>
      </c>
    </row>
    <row r="371" spans="1:5">
      <c r="A371">
        <v>90964</v>
      </c>
      <c r="B371" t="s">
        <v>785</v>
      </c>
      <c r="C371" t="s">
        <v>630</v>
      </c>
      <c r="D371" t="s">
        <v>786</v>
      </c>
      <c r="E371" t="s">
        <v>632</v>
      </c>
    </row>
    <row r="372" spans="1:5">
      <c r="A372">
        <v>90972</v>
      </c>
      <c r="B372" t="s">
        <v>787</v>
      </c>
      <c r="C372" t="s">
        <v>630</v>
      </c>
      <c r="D372" t="s">
        <v>788</v>
      </c>
      <c r="E372" t="s">
        <v>632</v>
      </c>
    </row>
    <row r="373" spans="1:5">
      <c r="A373">
        <v>90979</v>
      </c>
      <c r="B373" t="s">
        <v>789</v>
      </c>
      <c r="C373" t="s">
        <v>630</v>
      </c>
      <c r="D373" t="s">
        <v>790</v>
      </c>
      <c r="E373" t="s">
        <v>632</v>
      </c>
    </row>
    <row r="374" spans="1:5">
      <c r="A374">
        <v>90991</v>
      </c>
      <c r="B374" t="s">
        <v>791</v>
      </c>
      <c r="C374" t="s">
        <v>630</v>
      </c>
      <c r="D374" t="s">
        <v>792</v>
      </c>
      <c r="E374" t="s">
        <v>632</v>
      </c>
    </row>
    <row r="375" spans="1:5">
      <c r="A375">
        <v>90999</v>
      </c>
      <c r="B375" t="s">
        <v>793</v>
      </c>
      <c r="C375" t="s">
        <v>630</v>
      </c>
      <c r="D375" t="s">
        <v>794</v>
      </c>
      <c r="E375" t="s">
        <v>632</v>
      </c>
    </row>
    <row r="376" spans="1:5">
      <c r="A376">
        <v>91031</v>
      </c>
      <c r="B376" t="s">
        <v>795</v>
      </c>
      <c r="C376" t="s">
        <v>630</v>
      </c>
      <c r="D376" t="s">
        <v>796</v>
      </c>
      <c r="E376" t="s">
        <v>632</v>
      </c>
    </row>
    <row r="377" spans="1:5">
      <c r="A377">
        <v>91277</v>
      </c>
      <c r="B377" t="s">
        <v>797</v>
      </c>
      <c r="C377" t="s">
        <v>630</v>
      </c>
      <c r="D377" t="s">
        <v>798</v>
      </c>
      <c r="E377" t="s">
        <v>632</v>
      </c>
    </row>
    <row r="378" spans="1:5">
      <c r="A378">
        <v>91283</v>
      </c>
      <c r="B378" t="s">
        <v>799</v>
      </c>
      <c r="C378" t="s">
        <v>630</v>
      </c>
      <c r="D378" t="s">
        <v>800</v>
      </c>
      <c r="E378" t="s">
        <v>632</v>
      </c>
    </row>
    <row r="379" spans="1:5">
      <c r="A379">
        <v>91386</v>
      </c>
      <c r="B379" t="s">
        <v>801</v>
      </c>
      <c r="C379" t="s">
        <v>630</v>
      </c>
      <c r="D379" t="s">
        <v>802</v>
      </c>
      <c r="E379" t="s">
        <v>632</v>
      </c>
    </row>
    <row r="380" spans="1:5">
      <c r="A380">
        <v>91533</v>
      </c>
      <c r="B380" t="s">
        <v>803</v>
      </c>
      <c r="C380" t="s">
        <v>630</v>
      </c>
      <c r="D380" t="s">
        <v>804</v>
      </c>
      <c r="E380" t="s">
        <v>632</v>
      </c>
    </row>
    <row r="381" spans="1:5">
      <c r="A381">
        <v>91634</v>
      </c>
      <c r="B381" t="s">
        <v>805</v>
      </c>
      <c r="C381" t="s">
        <v>630</v>
      </c>
      <c r="D381" t="s">
        <v>806</v>
      </c>
      <c r="E381" t="s">
        <v>632</v>
      </c>
    </row>
    <row r="382" spans="1:5">
      <c r="A382">
        <v>91645</v>
      </c>
      <c r="B382" t="s">
        <v>807</v>
      </c>
      <c r="C382" t="s">
        <v>630</v>
      </c>
      <c r="D382" t="s">
        <v>808</v>
      </c>
      <c r="E382" t="s">
        <v>632</v>
      </c>
    </row>
    <row r="383" spans="1:5">
      <c r="A383">
        <v>91692</v>
      </c>
      <c r="B383" t="s">
        <v>809</v>
      </c>
      <c r="C383" t="s">
        <v>630</v>
      </c>
      <c r="D383" t="s">
        <v>810</v>
      </c>
      <c r="E383" t="s">
        <v>632</v>
      </c>
    </row>
    <row r="384" spans="1:5">
      <c r="A384">
        <v>92043</v>
      </c>
      <c r="B384" t="s">
        <v>811</v>
      </c>
      <c r="C384" t="s">
        <v>630</v>
      </c>
      <c r="D384" t="s">
        <v>812</v>
      </c>
      <c r="E384" t="s">
        <v>632</v>
      </c>
    </row>
    <row r="385" spans="1:5">
      <c r="A385">
        <v>92106</v>
      </c>
      <c r="B385" t="s">
        <v>813</v>
      </c>
      <c r="C385" t="s">
        <v>630</v>
      </c>
      <c r="D385" t="s">
        <v>814</v>
      </c>
      <c r="E385" t="s">
        <v>632</v>
      </c>
    </row>
    <row r="386" spans="1:5">
      <c r="A386">
        <v>92112</v>
      </c>
      <c r="B386" t="s">
        <v>815</v>
      </c>
      <c r="C386" t="s">
        <v>630</v>
      </c>
      <c r="D386" t="s">
        <v>816</v>
      </c>
      <c r="E386" t="s">
        <v>632</v>
      </c>
    </row>
    <row r="387" spans="1:5">
      <c r="A387">
        <v>92118</v>
      </c>
      <c r="B387" t="s">
        <v>817</v>
      </c>
      <c r="C387" t="s">
        <v>630</v>
      </c>
      <c r="D387" t="s">
        <v>818</v>
      </c>
      <c r="E387" t="s">
        <v>632</v>
      </c>
    </row>
    <row r="388" spans="1:5">
      <c r="A388">
        <v>92138</v>
      </c>
      <c r="B388" t="s">
        <v>819</v>
      </c>
      <c r="C388" t="s">
        <v>630</v>
      </c>
      <c r="D388" t="s">
        <v>820</v>
      </c>
      <c r="E388" t="s">
        <v>632</v>
      </c>
    </row>
    <row r="389" spans="1:5">
      <c r="A389">
        <v>92145</v>
      </c>
      <c r="B389" t="s">
        <v>821</v>
      </c>
      <c r="C389" t="s">
        <v>630</v>
      </c>
      <c r="D389" t="s">
        <v>822</v>
      </c>
      <c r="E389" t="s">
        <v>632</v>
      </c>
    </row>
    <row r="390" spans="1:5">
      <c r="A390">
        <v>92242</v>
      </c>
      <c r="B390" t="s">
        <v>823</v>
      </c>
      <c r="C390" t="s">
        <v>630</v>
      </c>
      <c r="D390" t="s">
        <v>824</v>
      </c>
      <c r="E390" t="s">
        <v>632</v>
      </c>
    </row>
    <row r="391" spans="1:5">
      <c r="A391">
        <v>92716</v>
      </c>
      <c r="B391" t="s">
        <v>825</v>
      </c>
      <c r="C391" t="s">
        <v>630</v>
      </c>
      <c r="D391" t="s">
        <v>826</v>
      </c>
      <c r="E391" t="s">
        <v>632</v>
      </c>
    </row>
    <row r="392" spans="1:5">
      <c r="A392">
        <v>92960</v>
      </c>
      <c r="B392" t="s">
        <v>827</v>
      </c>
      <c r="C392" t="s">
        <v>630</v>
      </c>
      <c r="D392" t="s">
        <v>828</v>
      </c>
      <c r="E392" t="s">
        <v>632</v>
      </c>
    </row>
    <row r="393" spans="1:5">
      <c r="A393">
        <v>92966</v>
      </c>
      <c r="B393" t="s">
        <v>829</v>
      </c>
      <c r="C393" t="s">
        <v>630</v>
      </c>
      <c r="D393" t="s">
        <v>830</v>
      </c>
      <c r="E393" t="s">
        <v>632</v>
      </c>
    </row>
    <row r="394" spans="1:5">
      <c r="A394">
        <v>93224</v>
      </c>
      <c r="B394" t="s">
        <v>831</v>
      </c>
      <c r="C394" t="s">
        <v>630</v>
      </c>
      <c r="D394" t="s">
        <v>832</v>
      </c>
      <c r="E394" t="s">
        <v>632</v>
      </c>
    </row>
    <row r="395" spans="1:5">
      <c r="A395">
        <v>93233</v>
      </c>
      <c r="B395" t="s">
        <v>833</v>
      </c>
      <c r="C395" t="s">
        <v>630</v>
      </c>
      <c r="D395" t="s">
        <v>271</v>
      </c>
      <c r="E395" t="s">
        <v>632</v>
      </c>
    </row>
    <row r="396" spans="1:5">
      <c r="A396">
        <v>93272</v>
      </c>
      <c r="B396" t="s">
        <v>834</v>
      </c>
      <c r="C396" t="s">
        <v>630</v>
      </c>
      <c r="D396" t="s">
        <v>835</v>
      </c>
      <c r="E396" t="s">
        <v>632</v>
      </c>
    </row>
    <row r="397" spans="1:5">
      <c r="A397">
        <v>93281</v>
      </c>
      <c r="B397" t="s">
        <v>836</v>
      </c>
      <c r="C397" t="s">
        <v>630</v>
      </c>
      <c r="D397" t="s">
        <v>837</v>
      </c>
      <c r="E397" t="s">
        <v>632</v>
      </c>
    </row>
    <row r="398" spans="1:5">
      <c r="A398">
        <v>93287</v>
      </c>
      <c r="B398" t="s">
        <v>838</v>
      </c>
      <c r="C398" t="s">
        <v>630</v>
      </c>
      <c r="D398" t="s">
        <v>839</v>
      </c>
      <c r="E398" t="s">
        <v>632</v>
      </c>
    </row>
    <row r="399" spans="1:5">
      <c r="A399">
        <v>93402</v>
      </c>
      <c r="B399" t="s">
        <v>840</v>
      </c>
      <c r="C399" t="s">
        <v>630</v>
      </c>
      <c r="D399" t="s">
        <v>841</v>
      </c>
      <c r="E399" t="s">
        <v>632</v>
      </c>
    </row>
    <row r="400" spans="1:5">
      <c r="A400">
        <v>93408</v>
      </c>
      <c r="B400" t="s">
        <v>842</v>
      </c>
      <c r="C400" t="s">
        <v>630</v>
      </c>
      <c r="D400" t="s">
        <v>843</v>
      </c>
      <c r="E400" t="s">
        <v>632</v>
      </c>
    </row>
    <row r="401" spans="1:5">
      <c r="A401">
        <v>93415</v>
      </c>
      <c r="B401" t="s">
        <v>844</v>
      </c>
      <c r="C401" t="s">
        <v>630</v>
      </c>
      <c r="D401" t="s">
        <v>845</v>
      </c>
      <c r="E401" t="s">
        <v>632</v>
      </c>
    </row>
    <row r="402" spans="1:5">
      <c r="A402">
        <v>93421</v>
      </c>
      <c r="B402" t="s">
        <v>846</v>
      </c>
      <c r="C402" t="s">
        <v>630</v>
      </c>
      <c r="D402" t="s">
        <v>847</v>
      </c>
      <c r="E402" t="s">
        <v>632</v>
      </c>
    </row>
    <row r="403" spans="1:5">
      <c r="A403">
        <v>93427</v>
      </c>
      <c r="B403" t="s">
        <v>848</v>
      </c>
      <c r="C403" t="s">
        <v>630</v>
      </c>
      <c r="D403" t="s">
        <v>849</v>
      </c>
      <c r="E403" t="s">
        <v>632</v>
      </c>
    </row>
    <row r="404" spans="1:5">
      <c r="A404">
        <v>93433</v>
      </c>
      <c r="B404" t="s">
        <v>850</v>
      </c>
      <c r="C404" t="s">
        <v>630</v>
      </c>
      <c r="D404" t="s">
        <v>851</v>
      </c>
      <c r="E404" t="s">
        <v>632</v>
      </c>
    </row>
    <row r="405" spans="1:5">
      <c r="A405">
        <v>93439</v>
      </c>
      <c r="B405" t="s">
        <v>852</v>
      </c>
      <c r="C405" t="s">
        <v>630</v>
      </c>
      <c r="D405" t="s">
        <v>853</v>
      </c>
      <c r="E405" t="s">
        <v>632</v>
      </c>
    </row>
    <row r="406" spans="1:5">
      <c r="A406">
        <v>95121</v>
      </c>
      <c r="B406" t="s">
        <v>854</v>
      </c>
      <c r="C406" t="s">
        <v>630</v>
      </c>
      <c r="D406" t="s">
        <v>855</v>
      </c>
      <c r="E406" t="s">
        <v>632</v>
      </c>
    </row>
    <row r="407" spans="1:5">
      <c r="A407">
        <v>95127</v>
      </c>
      <c r="B407" t="s">
        <v>856</v>
      </c>
      <c r="C407" t="s">
        <v>630</v>
      </c>
      <c r="D407" t="s">
        <v>857</v>
      </c>
      <c r="E407" t="s">
        <v>632</v>
      </c>
    </row>
    <row r="408" spans="1:5">
      <c r="A408">
        <v>95133</v>
      </c>
      <c r="B408" t="s">
        <v>858</v>
      </c>
      <c r="C408" t="s">
        <v>630</v>
      </c>
      <c r="D408" t="s">
        <v>859</v>
      </c>
      <c r="E408" t="s">
        <v>632</v>
      </c>
    </row>
    <row r="409" spans="1:5">
      <c r="A409">
        <v>95139</v>
      </c>
      <c r="B409" t="s">
        <v>860</v>
      </c>
      <c r="C409" t="s">
        <v>630</v>
      </c>
      <c r="D409" t="s">
        <v>861</v>
      </c>
      <c r="E409" t="s">
        <v>632</v>
      </c>
    </row>
    <row r="410" spans="1:5">
      <c r="A410">
        <v>95212</v>
      </c>
      <c r="B410" t="s">
        <v>862</v>
      </c>
      <c r="C410" t="s">
        <v>630</v>
      </c>
      <c r="D410" t="s">
        <v>863</v>
      </c>
      <c r="E410" t="s">
        <v>632</v>
      </c>
    </row>
    <row r="411" spans="1:5">
      <c r="A411">
        <v>95218</v>
      </c>
      <c r="B411" t="s">
        <v>864</v>
      </c>
      <c r="C411" t="s">
        <v>630</v>
      </c>
      <c r="D411" t="s">
        <v>865</v>
      </c>
      <c r="E411" t="s">
        <v>632</v>
      </c>
    </row>
    <row r="412" spans="1:5">
      <c r="A412">
        <v>95258</v>
      </c>
      <c r="B412" t="s">
        <v>866</v>
      </c>
      <c r="C412" t="s">
        <v>630</v>
      </c>
      <c r="D412" t="s">
        <v>867</v>
      </c>
      <c r="E412" t="s">
        <v>632</v>
      </c>
    </row>
    <row r="413" spans="1:5">
      <c r="A413">
        <v>95264</v>
      </c>
      <c r="B413" t="s">
        <v>868</v>
      </c>
      <c r="C413" t="s">
        <v>630</v>
      </c>
      <c r="D413" t="s">
        <v>869</v>
      </c>
      <c r="E413" t="s">
        <v>632</v>
      </c>
    </row>
    <row r="414" spans="1:5">
      <c r="A414">
        <v>95270</v>
      </c>
      <c r="B414" t="s">
        <v>870</v>
      </c>
      <c r="C414" t="s">
        <v>630</v>
      </c>
      <c r="D414" t="s">
        <v>871</v>
      </c>
      <c r="E414" t="s">
        <v>632</v>
      </c>
    </row>
    <row r="415" spans="1:5">
      <c r="A415">
        <v>95276</v>
      </c>
      <c r="B415" t="s">
        <v>872</v>
      </c>
      <c r="C415" t="s">
        <v>630</v>
      </c>
      <c r="D415" t="s">
        <v>873</v>
      </c>
      <c r="E415" t="s">
        <v>632</v>
      </c>
    </row>
    <row r="416" spans="1:5">
      <c r="A416">
        <v>95282</v>
      </c>
      <c r="B416" t="s">
        <v>874</v>
      </c>
      <c r="C416" t="s">
        <v>630</v>
      </c>
      <c r="D416" t="s">
        <v>875</v>
      </c>
      <c r="E416" t="s">
        <v>632</v>
      </c>
    </row>
    <row r="417" spans="1:5">
      <c r="A417">
        <v>95620</v>
      </c>
      <c r="B417" t="s">
        <v>876</v>
      </c>
      <c r="C417" t="s">
        <v>630</v>
      </c>
      <c r="D417" t="s">
        <v>877</v>
      </c>
      <c r="E417" t="s">
        <v>632</v>
      </c>
    </row>
    <row r="418" spans="1:5">
      <c r="A418">
        <v>95631</v>
      </c>
      <c r="B418" t="s">
        <v>878</v>
      </c>
      <c r="C418" t="s">
        <v>630</v>
      </c>
      <c r="D418" t="s">
        <v>879</v>
      </c>
      <c r="E418" t="s">
        <v>632</v>
      </c>
    </row>
    <row r="419" spans="1:5">
      <c r="A419">
        <v>95702</v>
      </c>
      <c r="B419" t="s">
        <v>880</v>
      </c>
      <c r="C419" t="s">
        <v>630</v>
      </c>
      <c r="D419" t="s">
        <v>881</v>
      </c>
      <c r="E419" t="s">
        <v>632</v>
      </c>
    </row>
    <row r="420" spans="1:5">
      <c r="A420">
        <v>95708</v>
      </c>
      <c r="B420" t="s">
        <v>882</v>
      </c>
      <c r="C420" t="s">
        <v>630</v>
      </c>
      <c r="D420" t="s">
        <v>883</v>
      </c>
      <c r="E420" t="s">
        <v>632</v>
      </c>
    </row>
    <row r="421" spans="1:5">
      <c r="A421">
        <v>95714</v>
      </c>
      <c r="B421" t="s">
        <v>884</v>
      </c>
      <c r="C421" t="s">
        <v>630</v>
      </c>
      <c r="D421" t="s">
        <v>885</v>
      </c>
      <c r="E421" t="s">
        <v>632</v>
      </c>
    </row>
    <row r="422" spans="1:5">
      <c r="A422">
        <v>95720</v>
      </c>
      <c r="B422" t="s">
        <v>886</v>
      </c>
      <c r="C422" t="s">
        <v>630</v>
      </c>
      <c r="D422" t="s">
        <v>887</v>
      </c>
      <c r="E422" t="s">
        <v>632</v>
      </c>
    </row>
    <row r="423" spans="1:5">
      <c r="A423">
        <v>95872</v>
      </c>
      <c r="B423" t="s">
        <v>888</v>
      </c>
      <c r="C423" t="s">
        <v>630</v>
      </c>
      <c r="D423" t="s">
        <v>889</v>
      </c>
      <c r="E423" t="s">
        <v>632</v>
      </c>
    </row>
    <row r="424" spans="1:5">
      <c r="A424">
        <v>96013</v>
      </c>
      <c r="B424" t="s">
        <v>890</v>
      </c>
      <c r="C424" t="s">
        <v>630</v>
      </c>
      <c r="D424" t="s">
        <v>891</v>
      </c>
      <c r="E424" t="s">
        <v>632</v>
      </c>
    </row>
    <row r="425" spans="1:5">
      <c r="A425">
        <v>96020</v>
      </c>
      <c r="B425" t="s">
        <v>892</v>
      </c>
      <c r="C425" t="s">
        <v>630</v>
      </c>
      <c r="D425" t="s">
        <v>893</v>
      </c>
      <c r="E425" t="s">
        <v>632</v>
      </c>
    </row>
    <row r="426" spans="1:5">
      <c r="A426">
        <v>96028</v>
      </c>
      <c r="B426" t="s">
        <v>894</v>
      </c>
      <c r="C426" t="s">
        <v>630</v>
      </c>
      <c r="D426" t="s">
        <v>895</v>
      </c>
      <c r="E426" t="s">
        <v>632</v>
      </c>
    </row>
    <row r="427" spans="1:5">
      <c r="A427">
        <v>96035</v>
      </c>
      <c r="B427" t="s">
        <v>896</v>
      </c>
      <c r="C427" t="s">
        <v>630</v>
      </c>
      <c r="D427" t="s">
        <v>897</v>
      </c>
      <c r="E427" t="s">
        <v>632</v>
      </c>
    </row>
    <row r="428" spans="1:5">
      <c r="A428">
        <v>96157</v>
      </c>
      <c r="B428" t="s">
        <v>898</v>
      </c>
      <c r="C428" t="s">
        <v>630</v>
      </c>
      <c r="D428" t="s">
        <v>899</v>
      </c>
      <c r="E428" t="s">
        <v>632</v>
      </c>
    </row>
    <row r="429" spans="1:5">
      <c r="A429">
        <v>96158</v>
      </c>
      <c r="B429" t="s">
        <v>900</v>
      </c>
      <c r="C429" t="s">
        <v>630</v>
      </c>
      <c r="D429" t="s">
        <v>901</v>
      </c>
      <c r="E429" t="s">
        <v>632</v>
      </c>
    </row>
    <row r="430" spans="1:5">
      <c r="A430">
        <v>96245</v>
      </c>
      <c r="B430" t="s">
        <v>902</v>
      </c>
      <c r="C430" t="s">
        <v>630</v>
      </c>
      <c r="D430" t="s">
        <v>903</v>
      </c>
      <c r="E430" t="s">
        <v>632</v>
      </c>
    </row>
    <row r="431" spans="1:5">
      <c r="A431">
        <v>96303</v>
      </c>
      <c r="B431" t="s">
        <v>904</v>
      </c>
      <c r="C431" t="s">
        <v>630</v>
      </c>
      <c r="D431" t="s">
        <v>905</v>
      </c>
      <c r="E431" t="s">
        <v>632</v>
      </c>
    </row>
    <row r="432" spans="1:5">
      <c r="A432">
        <v>96309</v>
      </c>
      <c r="B432" t="s">
        <v>906</v>
      </c>
      <c r="C432" t="s">
        <v>630</v>
      </c>
      <c r="D432" t="s">
        <v>907</v>
      </c>
      <c r="E432" t="s">
        <v>632</v>
      </c>
    </row>
    <row r="433" spans="1:5">
      <c r="A433">
        <v>96463</v>
      </c>
      <c r="B433" t="s">
        <v>908</v>
      </c>
      <c r="C433" t="s">
        <v>630</v>
      </c>
      <c r="D433" t="s">
        <v>909</v>
      </c>
      <c r="E433" t="s">
        <v>632</v>
      </c>
    </row>
    <row r="434" spans="1:5">
      <c r="A434">
        <v>98764</v>
      </c>
      <c r="B434" t="s">
        <v>910</v>
      </c>
      <c r="C434" t="s">
        <v>630</v>
      </c>
      <c r="D434" t="s">
        <v>911</v>
      </c>
      <c r="E434" t="s">
        <v>632</v>
      </c>
    </row>
    <row r="435" spans="1:5">
      <c r="A435">
        <v>5632</v>
      </c>
      <c r="B435" t="s">
        <v>912</v>
      </c>
      <c r="C435" t="s">
        <v>913</v>
      </c>
      <c r="D435" t="s">
        <v>914</v>
      </c>
      <c r="E435" t="s">
        <v>632</v>
      </c>
    </row>
    <row r="436" spans="1:5">
      <c r="A436">
        <v>5679</v>
      </c>
      <c r="B436" t="s">
        <v>915</v>
      </c>
      <c r="C436" t="s">
        <v>913</v>
      </c>
      <c r="D436" t="s">
        <v>916</v>
      </c>
      <c r="E436" t="s">
        <v>632</v>
      </c>
    </row>
    <row r="437" spans="1:5">
      <c r="A437">
        <v>5681</v>
      </c>
      <c r="B437" t="s">
        <v>917</v>
      </c>
      <c r="C437" t="s">
        <v>913</v>
      </c>
      <c r="D437" t="s">
        <v>918</v>
      </c>
      <c r="E437" t="s">
        <v>632</v>
      </c>
    </row>
    <row r="438" spans="1:5">
      <c r="A438">
        <v>5685</v>
      </c>
      <c r="B438" t="s">
        <v>919</v>
      </c>
      <c r="C438" t="s">
        <v>913</v>
      </c>
      <c r="D438" t="s">
        <v>920</v>
      </c>
      <c r="E438" t="s">
        <v>632</v>
      </c>
    </row>
    <row r="439" spans="1:5">
      <c r="A439">
        <v>5690</v>
      </c>
      <c r="B439" t="s">
        <v>921</v>
      </c>
      <c r="C439" t="s">
        <v>913</v>
      </c>
      <c r="D439" t="s">
        <v>922</v>
      </c>
      <c r="E439" t="s">
        <v>632</v>
      </c>
    </row>
    <row r="440" spans="1:5">
      <c r="A440">
        <v>5806</v>
      </c>
      <c r="B440" t="s">
        <v>923</v>
      </c>
      <c r="C440" t="s">
        <v>913</v>
      </c>
      <c r="D440" t="s">
        <v>924</v>
      </c>
      <c r="E440" t="s">
        <v>632</v>
      </c>
    </row>
    <row r="441" spans="1:5">
      <c r="A441">
        <v>5826</v>
      </c>
      <c r="B441" t="s">
        <v>925</v>
      </c>
      <c r="C441" t="s">
        <v>913</v>
      </c>
      <c r="D441" t="s">
        <v>926</v>
      </c>
      <c r="E441" t="s">
        <v>632</v>
      </c>
    </row>
    <row r="442" spans="1:5">
      <c r="A442">
        <v>5829</v>
      </c>
      <c r="B442" t="s">
        <v>927</v>
      </c>
      <c r="C442" t="s">
        <v>913</v>
      </c>
      <c r="D442" t="s">
        <v>928</v>
      </c>
      <c r="E442" t="s">
        <v>632</v>
      </c>
    </row>
    <row r="443" spans="1:5">
      <c r="A443">
        <v>5837</v>
      </c>
      <c r="B443" t="s">
        <v>929</v>
      </c>
      <c r="C443" t="s">
        <v>913</v>
      </c>
      <c r="D443" t="s">
        <v>930</v>
      </c>
      <c r="E443" t="s">
        <v>632</v>
      </c>
    </row>
    <row r="444" spans="1:5">
      <c r="A444">
        <v>5841</v>
      </c>
      <c r="B444" t="s">
        <v>931</v>
      </c>
      <c r="C444" t="s">
        <v>913</v>
      </c>
      <c r="D444" t="s">
        <v>932</v>
      </c>
      <c r="E444" t="s">
        <v>632</v>
      </c>
    </row>
    <row r="445" spans="1:5">
      <c r="A445">
        <v>5845</v>
      </c>
      <c r="B445" t="s">
        <v>933</v>
      </c>
      <c r="C445" t="s">
        <v>913</v>
      </c>
      <c r="D445" t="s">
        <v>934</v>
      </c>
      <c r="E445" t="s">
        <v>632</v>
      </c>
    </row>
    <row r="446" spans="1:5">
      <c r="A446">
        <v>5849</v>
      </c>
      <c r="B446" t="s">
        <v>935</v>
      </c>
      <c r="C446" t="s">
        <v>913</v>
      </c>
      <c r="D446" t="s">
        <v>936</v>
      </c>
      <c r="E446" t="s">
        <v>632</v>
      </c>
    </row>
    <row r="447" spans="1:5">
      <c r="A447">
        <v>5853</v>
      </c>
      <c r="B447" t="s">
        <v>937</v>
      </c>
      <c r="C447" t="s">
        <v>913</v>
      </c>
      <c r="D447" t="s">
        <v>938</v>
      </c>
      <c r="E447" t="s">
        <v>632</v>
      </c>
    </row>
    <row r="448" spans="1:5">
      <c r="A448">
        <v>5857</v>
      </c>
      <c r="B448" t="s">
        <v>939</v>
      </c>
      <c r="C448" t="s">
        <v>913</v>
      </c>
      <c r="D448" t="s">
        <v>940</v>
      </c>
      <c r="E448" t="s">
        <v>632</v>
      </c>
    </row>
    <row r="449" spans="1:5">
      <c r="A449">
        <v>5865</v>
      </c>
      <c r="B449" t="s">
        <v>941</v>
      </c>
      <c r="C449" t="s">
        <v>913</v>
      </c>
      <c r="D449" t="s">
        <v>942</v>
      </c>
      <c r="E449" t="s">
        <v>632</v>
      </c>
    </row>
    <row r="450" spans="1:5">
      <c r="A450">
        <v>5869</v>
      </c>
      <c r="B450" t="s">
        <v>943</v>
      </c>
      <c r="C450" t="s">
        <v>913</v>
      </c>
      <c r="D450" t="s">
        <v>944</v>
      </c>
      <c r="E450" t="s">
        <v>632</v>
      </c>
    </row>
    <row r="451" spans="1:5">
      <c r="A451">
        <v>5877</v>
      </c>
      <c r="B451" t="s">
        <v>945</v>
      </c>
      <c r="C451" t="s">
        <v>913</v>
      </c>
      <c r="D451" t="s">
        <v>946</v>
      </c>
      <c r="E451" t="s">
        <v>632</v>
      </c>
    </row>
    <row r="452" spans="1:5">
      <c r="A452">
        <v>5881</v>
      </c>
      <c r="B452" t="s">
        <v>947</v>
      </c>
      <c r="C452" t="s">
        <v>913</v>
      </c>
      <c r="D452" t="s">
        <v>948</v>
      </c>
      <c r="E452" t="s">
        <v>632</v>
      </c>
    </row>
    <row r="453" spans="1:5">
      <c r="A453">
        <v>5884</v>
      </c>
      <c r="B453" t="s">
        <v>949</v>
      </c>
      <c r="C453" t="s">
        <v>913</v>
      </c>
      <c r="D453" t="s">
        <v>950</v>
      </c>
      <c r="E453" t="s">
        <v>632</v>
      </c>
    </row>
    <row r="454" spans="1:5">
      <c r="A454">
        <v>5892</v>
      </c>
      <c r="B454" t="s">
        <v>951</v>
      </c>
      <c r="C454" t="s">
        <v>913</v>
      </c>
      <c r="D454" t="s">
        <v>952</v>
      </c>
      <c r="E454" t="s">
        <v>632</v>
      </c>
    </row>
    <row r="455" spans="1:5">
      <c r="A455">
        <v>5896</v>
      </c>
      <c r="B455" t="s">
        <v>953</v>
      </c>
      <c r="C455" t="s">
        <v>913</v>
      </c>
      <c r="D455" t="s">
        <v>954</v>
      </c>
      <c r="E455" t="s">
        <v>632</v>
      </c>
    </row>
    <row r="456" spans="1:5">
      <c r="A456">
        <v>5903</v>
      </c>
      <c r="B456" t="s">
        <v>955</v>
      </c>
      <c r="C456" t="s">
        <v>913</v>
      </c>
      <c r="D456" t="s">
        <v>956</v>
      </c>
      <c r="E456" t="s">
        <v>632</v>
      </c>
    </row>
    <row r="457" spans="1:5">
      <c r="A457">
        <v>5911</v>
      </c>
      <c r="B457" t="s">
        <v>957</v>
      </c>
      <c r="C457" t="s">
        <v>913</v>
      </c>
      <c r="D457" t="s">
        <v>958</v>
      </c>
      <c r="E457" t="s">
        <v>632</v>
      </c>
    </row>
    <row r="458" spans="1:5">
      <c r="A458">
        <v>5923</v>
      </c>
      <c r="B458" t="s">
        <v>959</v>
      </c>
      <c r="C458" t="s">
        <v>913</v>
      </c>
      <c r="D458" t="s">
        <v>960</v>
      </c>
      <c r="E458" t="s">
        <v>632</v>
      </c>
    </row>
    <row r="459" spans="1:5">
      <c r="A459">
        <v>5930</v>
      </c>
      <c r="B459" t="s">
        <v>961</v>
      </c>
      <c r="C459" t="s">
        <v>913</v>
      </c>
      <c r="D459" t="s">
        <v>962</v>
      </c>
      <c r="E459" t="s">
        <v>632</v>
      </c>
    </row>
    <row r="460" spans="1:5">
      <c r="A460">
        <v>5934</v>
      </c>
      <c r="B460" t="s">
        <v>963</v>
      </c>
      <c r="C460" t="s">
        <v>913</v>
      </c>
      <c r="D460" t="s">
        <v>964</v>
      </c>
      <c r="E460" t="s">
        <v>632</v>
      </c>
    </row>
    <row r="461" spans="1:5">
      <c r="A461">
        <v>5942</v>
      </c>
      <c r="B461" t="s">
        <v>965</v>
      </c>
      <c r="C461" t="s">
        <v>913</v>
      </c>
      <c r="D461" t="s">
        <v>966</v>
      </c>
      <c r="E461" t="s">
        <v>632</v>
      </c>
    </row>
    <row r="462" spans="1:5">
      <c r="A462">
        <v>5946</v>
      </c>
      <c r="B462" t="s">
        <v>967</v>
      </c>
      <c r="C462" t="s">
        <v>913</v>
      </c>
      <c r="D462" t="s">
        <v>968</v>
      </c>
      <c r="E462" t="s">
        <v>632</v>
      </c>
    </row>
    <row r="463" spans="1:5">
      <c r="A463">
        <v>5952</v>
      </c>
      <c r="B463" t="s">
        <v>969</v>
      </c>
      <c r="C463" t="s">
        <v>913</v>
      </c>
      <c r="D463" t="s">
        <v>221</v>
      </c>
      <c r="E463" t="s">
        <v>632</v>
      </c>
    </row>
    <row r="464" spans="1:5">
      <c r="A464">
        <v>5954</v>
      </c>
      <c r="B464" t="s">
        <v>970</v>
      </c>
      <c r="C464" t="s">
        <v>913</v>
      </c>
      <c r="D464" t="s">
        <v>680</v>
      </c>
      <c r="E464" t="s">
        <v>632</v>
      </c>
    </row>
    <row r="465" spans="1:5">
      <c r="A465">
        <v>5961</v>
      </c>
      <c r="B465" t="s">
        <v>971</v>
      </c>
      <c r="C465" t="s">
        <v>913</v>
      </c>
      <c r="D465" t="s">
        <v>972</v>
      </c>
      <c r="E465" t="s">
        <v>632</v>
      </c>
    </row>
    <row r="466" spans="1:5">
      <c r="A466">
        <v>6260</v>
      </c>
      <c r="B466" t="s">
        <v>973</v>
      </c>
      <c r="C466" t="s">
        <v>913</v>
      </c>
      <c r="D466" t="s">
        <v>974</v>
      </c>
      <c r="E466" t="s">
        <v>632</v>
      </c>
    </row>
    <row r="467" spans="1:5">
      <c r="A467">
        <v>6880</v>
      </c>
      <c r="B467" t="s">
        <v>975</v>
      </c>
      <c r="C467" t="s">
        <v>913</v>
      </c>
      <c r="D467" t="s">
        <v>976</v>
      </c>
      <c r="E467" t="s">
        <v>632</v>
      </c>
    </row>
    <row r="468" spans="1:5">
      <c r="A468">
        <v>7031</v>
      </c>
      <c r="B468" t="s">
        <v>977</v>
      </c>
      <c r="C468" t="s">
        <v>913</v>
      </c>
      <c r="D468" t="s">
        <v>978</v>
      </c>
      <c r="E468" t="s">
        <v>632</v>
      </c>
    </row>
    <row r="469" spans="1:5">
      <c r="A469">
        <v>7043</v>
      </c>
      <c r="B469" t="s">
        <v>979</v>
      </c>
      <c r="C469" t="s">
        <v>913</v>
      </c>
      <c r="D469" t="s">
        <v>980</v>
      </c>
      <c r="E469" t="s">
        <v>632</v>
      </c>
    </row>
    <row r="470" spans="1:5">
      <c r="A470">
        <v>7050</v>
      </c>
      <c r="B470" t="s">
        <v>981</v>
      </c>
      <c r="C470" t="s">
        <v>913</v>
      </c>
      <c r="D470" t="s">
        <v>982</v>
      </c>
      <c r="E470" t="s">
        <v>632</v>
      </c>
    </row>
    <row r="471" spans="1:5">
      <c r="A471">
        <v>67827</v>
      </c>
      <c r="B471" t="s">
        <v>983</v>
      </c>
      <c r="C471" t="s">
        <v>913</v>
      </c>
      <c r="D471" t="s">
        <v>984</v>
      </c>
      <c r="E471" t="s">
        <v>632</v>
      </c>
    </row>
    <row r="472" spans="1:5">
      <c r="A472">
        <v>73395</v>
      </c>
      <c r="B472" t="s">
        <v>985</v>
      </c>
      <c r="C472" t="s">
        <v>913</v>
      </c>
      <c r="D472" t="s">
        <v>986</v>
      </c>
      <c r="E472" t="s">
        <v>632</v>
      </c>
    </row>
    <row r="473" spans="1:5">
      <c r="A473">
        <v>83766</v>
      </c>
      <c r="B473" t="s">
        <v>987</v>
      </c>
      <c r="C473" t="s">
        <v>913</v>
      </c>
      <c r="D473" t="s">
        <v>988</v>
      </c>
      <c r="E473" t="s">
        <v>632</v>
      </c>
    </row>
    <row r="474" spans="1:5">
      <c r="A474">
        <v>84013</v>
      </c>
      <c r="B474" t="s">
        <v>989</v>
      </c>
      <c r="C474" t="s">
        <v>913</v>
      </c>
      <c r="D474" t="s">
        <v>990</v>
      </c>
      <c r="E474" t="s">
        <v>632</v>
      </c>
    </row>
    <row r="475" spans="1:5">
      <c r="A475">
        <v>87446</v>
      </c>
      <c r="B475" t="s">
        <v>991</v>
      </c>
      <c r="C475" t="s">
        <v>913</v>
      </c>
      <c r="D475" t="s">
        <v>992</v>
      </c>
      <c r="E475" t="s">
        <v>632</v>
      </c>
    </row>
    <row r="476" spans="1:5">
      <c r="A476">
        <v>88392</v>
      </c>
      <c r="B476" t="s">
        <v>993</v>
      </c>
      <c r="C476" t="s">
        <v>913</v>
      </c>
      <c r="D476" t="s">
        <v>994</v>
      </c>
      <c r="E476" t="s">
        <v>632</v>
      </c>
    </row>
    <row r="477" spans="1:5">
      <c r="A477">
        <v>88398</v>
      </c>
      <c r="B477" t="s">
        <v>995</v>
      </c>
      <c r="C477" t="s">
        <v>913</v>
      </c>
      <c r="D477" t="s">
        <v>325</v>
      </c>
      <c r="E477" t="s">
        <v>632</v>
      </c>
    </row>
    <row r="478" spans="1:5">
      <c r="A478">
        <v>88404</v>
      </c>
      <c r="B478" t="s">
        <v>996</v>
      </c>
      <c r="C478" t="s">
        <v>913</v>
      </c>
      <c r="D478" t="s">
        <v>997</v>
      </c>
      <c r="E478" t="s">
        <v>632</v>
      </c>
    </row>
    <row r="479" spans="1:5">
      <c r="A479">
        <v>88430</v>
      </c>
      <c r="B479" t="s">
        <v>998</v>
      </c>
      <c r="C479" t="s">
        <v>913</v>
      </c>
      <c r="D479" t="s">
        <v>253</v>
      </c>
      <c r="E479" t="s">
        <v>632</v>
      </c>
    </row>
    <row r="480" spans="1:5">
      <c r="A480">
        <v>88438</v>
      </c>
      <c r="B480" t="s">
        <v>999</v>
      </c>
      <c r="C480" t="s">
        <v>913</v>
      </c>
      <c r="D480" t="s">
        <v>1000</v>
      </c>
      <c r="E480" t="s">
        <v>632</v>
      </c>
    </row>
    <row r="481" spans="1:5">
      <c r="A481">
        <v>88831</v>
      </c>
      <c r="B481" t="s">
        <v>1001</v>
      </c>
      <c r="C481" t="s">
        <v>913</v>
      </c>
      <c r="D481" t="s">
        <v>1002</v>
      </c>
      <c r="E481" t="s">
        <v>632</v>
      </c>
    </row>
    <row r="482" spans="1:5">
      <c r="A482">
        <v>88844</v>
      </c>
      <c r="B482" t="s">
        <v>1003</v>
      </c>
      <c r="C482" t="s">
        <v>913</v>
      </c>
      <c r="D482" t="s">
        <v>1004</v>
      </c>
      <c r="E482" t="s">
        <v>632</v>
      </c>
    </row>
    <row r="483" spans="1:5">
      <c r="A483">
        <v>88908</v>
      </c>
      <c r="B483" t="s">
        <v>1005</v>
      </c>
      <c r="C483" t="s">
        <v>913</v>
      </c>
      <c r="D483" t="s">
        <v>1006</v>
      </c>
      <c r="E483" t="s">
        <v>632</v>
      </c>
    </row>
    <row r="484" spans="1:5">
      <c r="A484">
        <v>89022</v>
      </c>
      <c r="B484" t="s">
        <v>1007</v>
      </c>
      <c r="C484" t="s">
        <v>913</v>
      </c>
      <c r="D484" t="s">
        <v>1008</v>
      </c>
      <c r="E484" t="s">
        <v>632</v>
      </c>
    </row>
    <row r="485" spans="1:5">
      <c r="A485">
        <v>89027</v>
      </c>
      <c r="B485" t="s">
        <v>1009</v>
      </c>
      <c r="C485" t="s">
        <v>913</v>
      </c>
      <c r="D485" t="s">
        <v>640</v>
      </c>
      <c r="E485" t="s">
        <v>632</v>
      </c>
    </row>
    <row r="486" spans="1:5">
      <c r="A486">
        <v>89031</v>
      </c>
      <c r="B486" t="s">
        <v>1010</v>
      </c>
      <c r="C486" t="s">
        <v>913</v>
      </c>
      <c r="D486" t="s">
        <v>1011</v>
      </c>
      <c r="E486" t="s">
        <v>632</v>
      </c>
    </row>
    <row r="487" spans="1:5">
      <c r="A487">
        <v>89036</v>
      </c>
      <c r="B487" t="s">
        <v>1012</v>
      </c>
      <c r="C487" t="s">
        <v>913</v>
      </c>
      <c r="D487" t="s">
        <v>1013</v>
      </c>
      <c r="E487" t="s">
        <v>632</v>
      </c>
    </row>
    <row r="488" spans="1:5">
      <c r="A488">
        <v>89218</v>
      </c>
      <c r="B488" t="s">
        <v>1014</v>
      </c>
      <c r="C488" t="s">
        <v>913</v>
      </c>
      <c r="D488" t="s">
        <v>1015</v>
      </c>
      <c r="E488" t="s">
        <v>632</v>
      </c>
    </row>
    <row r="489" spans="1:5">
      <c r="A489">
        <v>89226</v>
      </c>
      <c r="B489" t="s">
        <v>1016</v>
      </c>
      <c r="C489" t="s">
        <v>913</v>
      </c>
      <c r="D489" t="s">
        <v>1017</v>
      </c>
      <c r="E489" t="s">
        <v>632</v>
      </c>
    </row>
    <row r="490" spans="1:5">
      <c r="A490">
        <v>89235</v>
      </c>
      <c r="B490" t="s">
        <v>1018</v>
      </c>
      <c r="C490" t="s">
        <v>913</v>
      </c>
      <c r="D490" t="s">
        <v>1019</v>
      </c>
      <c r="E490" t="s">
        <v>632</v>
      </c>
    </row>
    <row r="491" spans="1:5">
      <c r="A491">
        <v>89243</v>
      </c>
      <c r="B491" t="s">
        <v>1020</v>
      </c>
      <c r="C491" t="s">
        <v>913</v>
      </c>
      <c r="D491" t="s">
        <v>1021</v>
      </c>
      <c r="E491" t="s">
        <v>632</v>
      </c>
    </row>
    <row r="492" spans="1:5">
      <c r="A492">
        <v>89251</v>
      </c>
      <c r="B492" t="s">
        <v>1022</v>
      </c>
      <c r="C492" t="s">
        <v>913</v>
      </c>
      <c r="D492" t="s">
        <v>1023</v>
      </c>
      <c r="E492" t="s">
        <v>632</v>
      </c>
    </row>
    <row r="493" spans="1:5">
      <c r="A493">
        <v>89258</v>
      </c>
      <c r="B493" t="s">
        <v>1024</v>
      </c>
      <c r="C493" t="s">
        <v>913</v>
      </c>
      <c r="D493" t="s">
        <v>1025</v>
      </c>
      <c r="E493" t="s">
        <v>632</v>
      </c>
    </row>
    <row r="494" spans="1:5">
      <c r="A494">
        <v>89273</v>
      </c>
      <c r="B494" t="s">
        <v>1026</v>
      </c>
      <c r="C494" t="s">
        <v>913</v>
      </c>
      <c r="D494" t="s">
        <v>1027</v>
      </c>
      <c r="E494" t="s">
        <v>632</v>
      </c>
    </row>
    <row r="495" spans="1:5">
      <c r="A495">
        <v>89279</v>
      </c>
      <c r="B495" t="s">
        <v>1028</v>
      </c>
      <c r="C495" t="s">
        <v>913</v>
      </c>
      <c r="D495" t="s">
        <v>1029</v>
      </c>
      <c r="E495" t="s">
        <v>632</v>
      </c>
    </row>
    <row r="496" spans="1:5">
      <c r="A496">
        <v>89877</v>
      </c>
      <c r="B496" t="s">
        <v>1030</v>
      </c>
      <c r="C496" t="s">
        <v>913</v>
      </c>
      <c r="D496" t="s">
        <v>1031</v>
      </c>
      <c r="E496" t="s">
        <v>632</v>
      </c>
    </row>
    <row r="497" spans="1:5">
      <c r="A497">
        <v>89884</v>
      </c>
      <c r="B497" t="s">
        <v>1032</v>
      </c>
      <c r="C497" t="s">
        <v>913</v>
      </c>
      <c r="D497" t="s">
        <v>1033</v>
      </c>
      <c r="E497" t="s">
        <v>632</v>
      </c>
    </row>
    <row r="498" spans="1:5">
      <c r="A498">
        <v>90587</v>
      </c>
      <c r="B498" t="s">
        <v>1034</v>
      </c>
      <c r="C498" t="s">
        <v>913</v>
      </c>
      <c r="D498" t="s">
        <v>1008</v>
      </c>
      <c r="E498" t="s">
        <v>632</v>
      </c>
    </row>
    <row r="499" spans="1:5">
      <c r="A499">
        <v>90626</v>
      </c>
      <c r="B499" t="s">
        <v>1035</v>
      </c>
      <c r="C499" t="s">
        <v>913</v>
      </c>
      <c r="D499" t="s">
        <v>1036</v>
      </c>
      <c r="E499" t="s">
        <v>632</v>
      </c>
    </row>
    <row r="500" spans="1:5">
      <c r="A500">
        <v>90632</v>
      </c>
      <c r="B500" t="s">
        <v>1037</v>
      </c>
      <c r="C500" t="s">
        <v>913</v>
      </c>
      <c r="D500" t="s">
        <v>1038</v>
      </c>
      <c r="E500" t="s">
        <v>632</v>
      </c>
    </row>
    <row r="501" spans="1:5">
      <c r="A501">
        <v>90638</v>
      </c>
      <c r="B501" t="s">
        <v>1039</v>
      </c>
      <c r="C501" t="s">
        <v>913</v>
      </c>
      <c r="D501" t="s">
        <v>1040</v>
      </c>
      <c r="E501" t="s">
        <v>632</v>
      </c>
    </row>
    <row r="502" spans="1:5">
      <c r="A502">
        <v>90644</v>
      </c>
      <c r="B502" t="s">
        <v>1041</v>
      </c>
      <c r="C502" t="s">
        <v>913</v>
      </c>
      <c r="D502" t="s">
        <v>97</v>
      </c>
      <c r="E502" t="s">
        <v>632</v>
      </c>
    </row>
    <row r="503" spans="1:5">
      <c r="A503">
        <v>90651</v>
      </c>
      <c r="B503" t="s">
        <v>1042</v>
      </c>
      <c r="C503" t="s">
        <v>913</v>
      </c>
      <c r="D503" t="s">
        <v>1043</v>
      </c>
      <c r="E503" t="s">
        <v>632</v>
      </c>
    </row>
    <row r="504" spans="1:5">
      <c r="A504">
        <v>90657</v>
      </c>
      <c r="B504" t="s">
        <v>1044</v>
      </c>
      <c r="C504" t="s">
        <v>913</v>
      </c>
      <c r="D504" t="s">
        <v>295</v>
      </c>
      <c r="E504" t="s">
        <v>632</v>
      </c>
    </row>
    <row r="505" spans="1:5">
      <c r="A505">
        <v>90663</v>
      </c>
      <c r="B505" t="s">
        <v>1045</v>
      </c>
      <c r="C505" t="s">
        <v>913</v>
      </c>
      <c r="D505" t="s">
        <v>1046</v>
      </c>
      <c r="E505" t="s">
        <v>632</v>
      </c>
    </row>
    <row r="506" spans="1:5">
      <c r="A506">
        <v>90669</v>
      </c>
      <c r="B506" t="s">
        <v>1047</v>
      </c>
      <c r="C506" t="s">
        <v>913</v>
      </c>
      <c r="D506" t="s">
        <v>1048</v>
      </c>
      <c r="E506" t="s">
        <v>632</v>
      </c>
    </row>
    <row r="507" spans="1:5">
      <c r="A507">
        <v>90675</v>
      </c>
      <c r="B507" t="s">
        <v>1049</v>
      </c>
      <c r="C507" t="s">
        <v>913</v>
      </c>
      <c r="D507" t="s">
        <v>1050</v>
      </c>
      <c r="E507" t="s">
        <v>632</v>
      </c>
    </row>
    <row r="508" spans="1:5">
      <c r="A508">
        <v>90681</v>
      </c>
      <c r="B508" t="s">
        <v>1051</v>
      </c>
      <c r="C508" t="s">
        <v>913</v>
      </c>
      <c r="D508" t="s">
        <v>1052</v>
      </c>
      <c r="E508" t="s">
        <v>632</v>
      </c>
    </row>
    <row r="509" spans="1:5">
      <c r="A509">
        <v>90687</v>
      </c>
      <c r="B509" t="s">
        <v>1053</v>
      </c>
      <c r="C509" t="s">
        <v>913</v>
      </c>
      <c r="D509" t="s">
        <v>1054</v>
      </c>
      <c r="E509" t="s">
        <v>632</v>
      </c>
    </row>
    <row r="510" spans="1:5">
      <c r="A510">
        <v>90693</v>
      </c>
      <c r="B510" t="s">
        <v>1055</v>
      </c>
      <c r="C510" t="s">
        <v>913</v>
      </c>
      <c r="D510" t="s">
        <v>1056</v>
      </c>
      <c r="E510" t="s">
        <v>632</v>
      </c>
    </row>
    <row r="511" spans="1:5">
      <c r="A511">
        <v>90965</v>
      </c>
      <c r="B511" t="s">
        <v>1057</v>
      </c>
      <c r="C511" t="s">
        <v>913</v>
      </c>
      <c r="D511" t="s">
        <v>1058</v>
      </c>
      <c r="E511" t="s">
        <v>632</v>
      </c>
    </row>
    <row r="512" spans="1:5">
      <c r="A512">
        <v>90973</v>
      </c>
      <c r="B512" t="s">
        <v>1059</v>
      </c>
      <c r="C512" t="s">
        <v>913</v>
      </c>
      <c r="D512" t="s">
        <v>1058</v>
      </c>
      <c r="E512" t="s">
        <v>632</v>
      </c>
    </row>
    <row r="513" spans="1:5">
      <c r="A513">
        <v>90982</v>
      </c>
      <c r="B513" t="s">
        <v>1060</v>
      </c>
      <c r="C513" t="s">
        <v>913</v>
      </c>
      <c r="D513" t="s">
        <v>1061</v>
      </c>
      <c r="E513" t="s">
        <v>632</v>
      </c>
    </row>
    <row r="514" spans="1:5">
      <c r="A514">
        <v>91001</v>
      </c>
      <c r="B514" t="s">
        <v>1062</v>
      </c>
      <c r="C514" t="s">
        <v>913</v>
      </c>
      <c r="D514" t="s">
        <v>1063</v>
      </c>
      <c r="E514" t="s">
        <v>632</v>
      </c>
    </row>
    <row r="515" spans="1:5">
      <c r="A515">
        <v>91032</v>
      </c>
      <c r="B515" t="s">
        <v>1064</v>
      </c>
      <c r="C515" t="s">
        <v>913</v>
      </c>
      <c r="D515" t="s">
        <v>1065</v>
      </c>
      <c r="E515" t="s">
        <v>632</v>
      </c>
    </row>
    <row r="516" spans="1:5">
      <c r="A516">
        <v>91278</v>
      </c>
      <c r="B516" t="s">
        <v>1066</v>
      </c>
      <c r="C516" t="s">
        <v>913</v>
      </c>
      <c r="D516" t="s">
        <v>1067</v>
      </c>
      <c r="E516" t="s">
        <v>632</v>
      </c>
    </row>
    <row r="517" spans="1:5">
      <c r="A517">
        <v>91285</v>
      </c>
      <c r="B517" t="s">
        <v>1068</v>
      </c>
      <c r="C517" t="s">
        <v>913</v>
      </c>
      <c r="D517" t="s">
        <v>301</v>
      </c>
      <c r="E517" t="s">
        <v>632</v>
      </c>
    </row>
    <row r="518" spans="1:5">
      <c r="A518">
        <v>91387</v>
      </c>
      <c r="B518" t="s">
        <v>1069</v>
      </c>
      <c r="C518" t="s">
        <v>913</v>
      </c>
      <c r="D518" t="s">
        <v>1070</v>
      </c>
      <c r="E518" t="s">
        <v>632</v>
      </c>
    </row>
    <row r="519" spans="1:5">
      <c r="A519">
        <v>91395</v>
      </c>
      <c r="B519" t="s">
        <v>1071</v>
      </c>
      <c r="C519" t="s">
        <v>913</v>
      </c>
      <c r="D519" t="s">
        <v>1072</v>
      </c>
      <c r="E519" t="s">
        <v>632</v>
      </c>
    </row>
    <row r="520" spans="1:5">
      <c r="A520">
        <v>91486</v>
      </c>
      <c r="B520" t="s">
        <v>1073</v>
      </c>
      <c r="C520" t="s">
        <v>913</v>
      </c>
      <c r="D520" t="s">
        <v>1074</v>
      </c>
      <c r="E520" t="s">
        <v>632</v>
      </c>
    </row>
    <row r="521" spans="1:5">
      <c r="A521">
        <v>91534</v>
      </c>
      <c r="B521" t="s">
        <v>1075</v>
      </c>
      <c r="C521" t="s">
        <v>913</v>
      </c>
      <c r="D521" t="s">
        <v>1076</v>
      </c>
      <c r="E521" t="s">
        <v>632</v>
      </c>
    </row>
    <row r="522" spans="1:5">
      <c r="A522">
        <v>91635</v>
      </c>
      <c r="B522" t="s">
        <v>1077</v>
      </c>
      <c r="C522" t="s">
        <v>913</v>
      </c>
      <c r="D522" t="s">
        <v>1078</v>
      </c>
      <c r="E522" t="s">
        <v>632</v>
      </c>
    </row>
    <row r="523" spans="1:5">
      <c r="A523">
        <v>91646</v>
      </c>
      <c r="B523" t="s">
        <v>1079</v>
      </c>
      <c r="C523" t="s">
        <v>913</v>
      </c>
      <c r="D523" t="s">
        <v>1080</v>
      </c>
      <c r="E523" t="s">
        <v>632</v>
      </c>
    </row>
    <row r="524" spans="1:5">
      <c r="A524">
        <v>91693</v>
      </c>
      <c r="B524" t="s">
        <v>1081</v>
      </c>
      <c r="C524" t="s">
        <v>913</v>
      </c>
      <c r="D524" t="s">
        <v>1082</v>
      </c>
      <c r="E524" t="s">
        <v>632</v>
      </c>
    </row>
    <row r="525" spans="1:5">
      <c r="A525">
        <v>92044</v>
      </c>
      <c r="B525" t="s">
        <v>1083</v>
      </c>
      <c r="C525" t="s">
        <v>913</v>
      </c>
      <c r="D525" t="s">
        <v>1084</v>
      </c>
      <c r="E525" t="s">
        <v>632</v>
      </c>
    </row>
    <row r="526" spans="1:5">
      <c r="A526">
        <v>92107</v>
      </c>
      <c r="B526" t="s">
        <v>1085</v>
      </c>
      <c r="C526" t="s">
        <v>913</v>
      </c>
      <c r="D526" t="s">
        <v>1086</v>
      </c>
      <c r="E526" t="s">
        <v>632</v>
      </c>
    </row>
    <row r="527" spans="1:5">
      <c r="A527">
        <v>92113</v>
      </c>
      <c r="B527" t="s">
        <v>1087</v>
      </c>
      <c r="C527" t="s">
        <v>913</v>
      </c>
      <c r="D527" t="s">
        <v>1088</v>
      </c>
      <c r="E527" t="s">
        <v>632</v>
      </c>
    </row>
    <row r="528" spans="1:5">
      <c r="A528">
        <v>92119</v>
      </c>
      <c r="B528" t="s">
        <v>1089</v>
      </c>
      <c r="C528" t="s">
        <v>913</v>
      </c>
      <c r="D528" t="s">
        <v>1090</v>
      </c>
      <c r="E528" t="s">
        <v>632</v>
      </c>
    </row>
    <row r="529" spans="1:5">
      <c r="A529">
        <v>92139</v>
      </c>
      <c r="B529" t="s">
        <v>1091</v>
      </c>
      <c r="C529" t="s">
        <v>913</v>
      </c>
      <c r="D529" t="s">
        <v>1092</v>
      </c>
      <c r="E529" t="s">
        <v>632</v>
      </c>
    </row>
    <row r="530" spans="1:5">
      <c r="A530">
        <v>92146</v>
      </c>
      <c r="B530" t="s">
        <v>1093</v>
      </c>
      <c r="C530" t="s">
        <v>913</v>
      </c>
      <c r="D530" t="s">
        <v>1094</v>
      </c>
      <c r="E530" t="s">
        <v>632</v>
      </c>
    </row>
    <row r="531" spans="1:5">
      <c r="A531">
        <v>92243</v>
      </c>
      <c r="B531" t="s">
        <v>1095</v>
      </c>
      <c r="C531" t="s">
        <v>913</v>
      </c>
      <c r="D531" t="s">
        <v>1096</v>
      </c>
      <c r="E531" t="s">
        <v>632</v>
      </c>
    </row>
    <row r="532" spans="1:5">
      <c r="A532">
        <v>92717</v>
      </c>
      <c r="B532" t="s">
        <v>1097</v>
      </c>
      <c r="C532" t="s">
        <v>913</v>
      </c>
      <c r="D532" t="s">
        <v>818</v>
      </c>
      <c r="E532" t="s">
        <v>632</v>
      </c>
    </row>
    <row r="533" spans="1:5">
      <c r="A533">
        <v>92961</v>
      </c>
      <c r="B533" t="s">
        <v>1098</v>
      </c>
      <c r="C533" t="s">
        <v>913</v>
      </c>
      <c r="D533" t="s">
        <v>1099</v>
      </c>
      <c r="E533" t="s">
        <v>632</v>
      </c>
    </row>
    <row r="534" spans="1:5">
      <c r="A534">
        <v>92967</v>
      </c>
      <c r="B534" t="s">
        <v>1100</v>
      </c>
      <c r="C534" t="s">
        <v>913</v>
      </c>
      <c r="D534" t="s">
        <v>1101</v>
      </c>
      <c r="E534" t="s">
        <v>632</v>
      </c>
    </row>
    <row r="535" spans="1:5">
      <c r="A535">
        <v>93225</v>
      </c>
      <c r="B535" t="s">
        <v>1102</v>
      </c>
      <c r="C535" t="s">
        <v>913</v>
      </c>
      <c r="D535" t="s">
        <v>1103</v>
      </c>
      <c r="E535" t="s">
        <v>632</v>
      </c>
    </row>
    <row r="536" spans="1:5">
      <c r="A536">
        <v>93234</v>
      </c>
      <c r="B536" t="s">
        <v>1104</v>
      </c>
      <c r="C536" t="s">
        <v>913</v>
      </c>
      <c r="D536" t="s">
        <v>1105</v>
      </c>
      <c r="E536" t="s">
        <v>632</v>
      </c>
    </row>
    <row r="537" spans="1:5">
      <c r="A537">
        <v>93244</v>
      </c>
      <c r="B537" t="s">
        <v>1106</v>
      </c>
      <c r="C537" t="s">
        <v>913</v>
      </c>
      <c r="D537" t="s">
        <v>1107</v>
      </c>
      <c r="E537" t="s">
        <v>632</v>
      </c>
    </row>
    <row r="538" spans="1:5">
      <c r="A538">
        <v>93274</v>
      </c>
      <c r="B538" t="s">
        <v>1108</v>
      </c>
      <c r="C538" t="s">
        <v>913</v>
      </c>
      <c r="D538" t="s">
        <v>1109</v>
      </c>
      <c r="E538" t="s">
        <v>632</v>
      </c>
    </row>
    <row r="539" spans="1:5">
      <c r="A539">
        <v>93282</v>
      </c>
      <c r="B539" t="s">
        <v>1110</v>
      </c>
      <c r="C539" t="s">
        <v>913</v>
      </c>
      <c r="D539" t="s">
        <v>1111</v>
      </c>
      <c r="E539" t="s">
        <v>632</v>
      </c>
    </row>
    <row r="540" spans="1:5">
      <c r="A540">
        <v>93288</v>
      </c>
      <c r="B540" t="s">
        <v>1112</v>
      </c>
      <c r="C540" t="s">
        <v>913</v>
      </c>
      <c r="D540" t="s">
        <v>1113</v>
      </c>
      <c r="E540" t="s">
        <v>632</v>
      </c>
    </row>
    <row r="541" spans="1:5">
      <c r="A541">
        <v>93403</v>
      </c>
      <c r="B541" t="s">
        <v>1114</v>
      </c>
      <c r="C541" t="s">
        <v>913</v>
      </c>
      <c r="D541" t="s">
        <v>1078</v>
      </c>
      <c r="E541" t="s">
        <v>632</v>
      </c>
    </row>
    <row r="542" spans="1:5">
      <c r="A542">
        <v>93409</v>
      </c>
      <c r="B542" t="s">
        <v>1115</v>
      </c>
      <c r="C542" t="s">
        <v>913</v>
      </c>
      <c r="D542" t="s">
        <v>1116</v>
      </c>
      <c r="E542" t="s">
        <v>632</v>
      </c>
    </row>
    <row r="543" spans="1:5">
      <c r="A543">
        <v>93416</v>
      </c>
      <c r="B543" t="s">
        <v>1117</v>
      </c>
      <c r="C543" t="s">
        <v>913</v>
      </c>
      <c r="D543" t="s">
        <v>1118</v>
      </c>
      <c r="E543" t="s">
        <v>632</v>
      </c>
    </row>
    <row r="544" spans="1:5">
      <c r="A544">
        <v>93422</v>
      </c>
      <c r="B544" t="s">
        <v>1119</v>
      </c>
      <c r="C544" t="s">
        <v>913</v>
      </c>
      <c r="D544" t="s">
        <v>1120</v>
      </c>
      <c r="E544" t="s">
        <v>632</v>
      </c>
    </row>
    <row r="545" spans="1:5">
      <c r="A545">
        <v>93428</v>
      </c>
      <c r="B545" t="s">
        <v>1121</v>
      </c>
      <c r="C545" t="s">
        <v>913</v>
      </c>
      <c r="D545" t="s">
        <v>1122</v>
      </c>
      <c r="E545" t="s">
        <v>632</v>
      </c>
    </row>
    <row r="546" spans="1:5">
      <c r="A546">
        <v>93434</v>
      </c>
      <c r="B546" t="s">
        <v>1123</v>
      </c>
      <c r="C546" t="s">
        <v>913</v>
      </c>
      <c r="D546" t="s">
        <v>1124</v>
      </c>
      <c r="E546" t="s">
        <v>632</v>
      </c>
    </row>
    <row r="547" spans="1:5">
      <c r="A547">
        <v>93440</v>
      </c>
      <c r="B547" t="s">
        <v>1125</v>
      </c>
      <c r="C547" t="s">
        <v>913</v>
      </c>
      <c r="D547" t="s">
        <v>1126</v>
      </c>
      <c r="E547" t="s">
        <v>632</v>
      </c>
    </row>
    <row r="548" spans="1:5">
      <c r="A548">
        <v>95122</v>
      </c>
      <c r="B548" t="s">
        <v>1127</v>
      </c>
      <c r="C548" t="s">
        <v>913</v>
      </c>
      <c r="D548" t="s">
        <v>1128</v>
      </c>
      <c r="E548" t="s">
        <v>632</v>
      </c>
    </row>
    <row r="549" spans="1:5">
      <c r="A549">
        <v>95128</v>
      </c>
      <c r="B549" t="s">
        <v>1129</v>
      </c>
      <c r="C549" t="s">
        <v>913</v>
      </c>
      <c r="D549" t="s">
        <v>1130</v>
      </c>
      <c r="E549" t="s">
        <v>632</v>
      </c>
    </row>
    <row r="550" spans="1:5">
      <c r="A550">
        <v>95140</v>
      </c>
      <c r="B550" t="s">
        <v>1131</v>
      </c>
      <c r="C550" t="s">
        <v>913</v>
      </c>
      <c r="D550" t="s">
        <v>1132</v>
      </c>
      <c r="E550" t="s">
        <v>632</v>
      </c>
    </row>
    <row r="551" spans="1:5">
      <c r="A551">
        <v>95213</v>
      </c>
      <c r="B551" t="s">
        <v>1133</v>
      </c>
      <c r="C551" t="s">
        <v>913</v>
      </c>
      <c r="D551" t="s">
        <v>990</v>
      </c>
      <c r="E551" t="s">
        <v>632</v>
      </c>
    </row>
    <row r="552" spans="1:5">
      <c r="A552">
        <v>95219</v>
      </c>
      <c r="B552" t="s">
        <v>1134</v>
      </c>
      <c r="C552" t="s">
        <v>913</v>
      </c>
      <c r="D552" t="s">
        <v>1135</v>
      </c>
      <c r="E552" t="s">
        <v>632</v>
      </c>
    </row>
    <row r="553" spans="1:5">
      <c r="A553">
        <v>95259</v>
      </c>
      <c r="B553" t="s">
        <v>1136</v>
      </c>
      <c r="C553" t="s">
        <v>913</v>
      </c>
      <c r="D553" t="s">
        <v>1137</v>
      </c>
      <c r="E553" t="s">
        <v>632</v>
      </c>
    </row>
    <row r="554" spans="1:5">
      <c r="A554">
        <v>95265</v>
      </c>
      <c r="B554" t="s">
        <v>1138</v>
      </c>
      <c r="C554" t="s">
        <v>913</v>
      </c>
      <c r="D554" t="s">
        <v>1139</v>
      </c>
      <c r="E554" t="s">
        <v>632</v>
      </c>
    </row>
    <row r="555" spans="1:5">
      <c r="A555">
        <v>95271</v>
      </c>
      <c r="B555" t="s">
        <v>1140</v>
      </c>
      <c r="C555" t="s">
        <v>913</v>
      </c>
      <c r="D555" t="s">
        <v>1141</v>
      </c>
      <c r="E555" t="s">
        <v>632</v>
      </c>
    </row>
    <row r="556" spans="1:5">
      <c r="A556">
        <v>95277</v>
      </c>
      <c r="B556" t="s">
        <v>1142</v>
      </c>
      <c r="C556" t="s">
        <v>913</v>
      </c>
      <c r="D556" t="s">
        <v>1141</v>
      </c>
      <c r="E556" t="s">
        <v>632</v>
      </c>
    </row>
    <row r="557" spans="1:5">
      <c r="A557">
        <v>95283</v>
      </c>
      <c r="B557" t="s">
        <v>1143</v>
      </c>
      <c r="C557" t="s">
        <v>913</v>
      </c>
      <c r="D557" t="s">
        <v>1144</v>
      </c>
      <c r="E557" t="s">
        <v>632</v>
      </c>
    </row>
    <row r="558" spans="1:5">
      <c r="A558">
        <v>95621</v>
      </c>
      <c r="B558" t="s">
        <v>1145</v>
      </c>
      <c r="C558" t="s">
        <v>913</v>
      </c>
      <c r="D558" t="s">
        <v>1146</v>
      </c>
      <c r="E558" t="s">
        <v>632</v>
      </c>
    </row>
    <row r="559" spans="1:5">
      <c r="A559">
        <v>95632</v>
      </c>
      <c r="B559" t="s">
        <v>1147</v>
      </c>
      <c r="C559" t="s">
        <v>913</v>
      </c>
      <c r="D559" t="s">
        <v>1148</v>
      </c>
      <c r="E559" t="s">
        <v>632</v>
      </c>
    </row>
    <row r="560" spans="1:5">
      <c r="A560">
        <v>95703</v>
      </c>
      <c r="B560" t="s">
        <v>1149</v>
      </c>
      <c r="C560" t="s">
        <v>913</v>
      </c>
      <c r="D560" t="s">
        <v>1150</v>
      </c>
      <c r="E560" t="s">
        <v>632</v>
      </c>
    </row>
    <row r="561" spans="1:5">
      <c r="A561">
        <v>95709</v>
      </c>
      <c r="B561" t="s">
        <v>1151</v>
      </c>
      <c r="C561" t="s">
        <v>913</v>
      </c>
      <c r="D561" t="s">
        <v>1152</v>
      </c>
      <c r="E561" t="s">
        <v>632</v>
      </c>
    </row>
    <row r="562" spans="1:5">
      <c r="A562">
        <v>95715</v>
      </c>
      <c r="B562" t="s">
        <v>1153</v>
      </c>
      <c r="C562" t="s">
        <v>913</v>
      </c>
      <c r="D562" t="s">
        <v>1154</v>
      </c>
      <c r="E562" t="s">
        <v>632</v>
      </c>
    </row>
    <row r="563" spans="1:5">
      <c r="A563">
        <v>95721</v>
      </c>
      <c r="B563" t="s">
        <v>1155</v>
      </c>
      <c r="C563" t="s">
        <v>913</v>
      </c>
      <c r="D563" t="s">
        <v>1156</v>
      </c>
      <c r="E563" t="s">
        <v>632</v>
      </c>
    </row>
    <row r="564" spans="1:5">
      <c r="A564">
        <v>95873</v>
      </c>
      <c r="B564" t="s">
        <v>1157</v>
      </c>
      <c r="C564" t="s">
        <v>913</v>
      </c>
      <c r="D564" t="s">
        <v>1158</v>
      </c>
      <c r="E564" t="s">
        <v>632</v>
      </c>
    </row>
    <row r="565" spans="1:5">
      <c r="A565">
        <v>96014</v>
      </c>
      <c r="B565" t="s">
        <v>1159</v>
      </c>
      <c r="C565" t="s">
        <v>913</v>
      </c>
      <c r="D565" t="s">
        <v>1160</v>
      </c>
      <c r="E565" t="s">
        <v>632</v>
      </c>
    </row>
    <row r="566" spans="1:5">
      <c r="A566">
        <v>96021</v>
      </c>
      <c r="B566" t="s">
        <v>1161</v>
      </c>
      <c r="C566" t="s">
        <v>913</v>
      </c>
      <c r="D566" t="s">
        <v>1162</v>
      </c>
      <c r="E566" t="s">
        <v>632</v>
      </c>
    </row>
    <row r="567" spans="1:5">
      <c r="A567">
        <v>96029</v>
      </c>
      <c r="B567" t="s">
        <v>1163</v>
      </c>
      <c r="C567" t="s">
        <v>913</v>
      </c>
      <c r="D567" t="s">
        <v>1164</v>
      </c>
      <c r="E567" t="s">
        <v>632</v>
      </c>
    </row>
    <row r="568" spans="1:5">
      <c r="A568">
        <v>96036</v>
      </c>
      <c r="B568" t="s">
        <v>1165</v>
      </c>
      <c r="C568" t="s">
        <v>913</v>
      </c>
      <c r="D568" t="s">
        <v>1166</v>
      </c>
      <c r="E568" t="s">
        <v>632</v>
      </c>
    </row>
    <row r="569" spans="1:5">
      <c r="A569">
        <v>96155</v>
      </c>
      <c r="B569" t="s">
        <v>1167</v>
      </c>
      <c r="C569" t="s">
        <v>913</v>
      </c>
      <c r="D569" t="s">
        <v>1168</v>
      </c>
      <c r="E569" t="s">
        <v>632</v>
      </c>
    </row>
    <row r="570" spans="1:5">
      <c r="A570">
        <v>96156</v>
      </c>
      <c r="B570" t="s">
        <v>1169</v>
      </c>
      <c r="C570" t="s">
        <v>913</v>
      </c>
      <c r="D570" t="s">
        <v>1170</v>
      </c>
      <c r="E570" t="s">
        <v>632</v>
      </c>
    </row>
    <row r="571" spans="1:5">
      <c r="A571">
        <v>96159</v>
      </c>
      <c r="B571" t="s">
        <v>1171</v>
      </c>
      <c r="C571" t="s">
        <v>913</v>
      </c>
      <c r="D571" t="s">
        <v>1172</v>
      </c>
      <c r="E571" t="s">
        <v>632</v>
      </c>
    </row>
    <row r="572" spans="1:5">
      <c r="A572">
        <v>96246</v>
      </c>
      <c r="B572" t="s">
        <v>1173</v>
      </c>
      <c r="C572" t="s">
        <v>913</v>
      </c>
      <c r="D572" t="s">
        <v>1174</v>
      </c>
      <c r="E572" t="s">
        <v>632</v>
      </c>
    </row>
    <row r="573" spans="1:5">
      <c r="A573">
        <v>96302</v>
      </c>
      <c r="B573" t="s">
        <v>1175</v>
      </c>
      <c r="C573" t="s">
        <v>913</v>
      </c>
      <c r="D573" t="s">
        <v>1176</v>
      </c>
      <c r="E573" t="s">
        <v>632</v>
      </c>
    </row>
    <row r="574" spans="1:5">
      <c r="A574">
        <v>96308</v>
      </c>
      <c r="B574" t="s">
        <v>1177</v>
      </c>
      <c r="C574" t="s">
        <v>913</v>
      </c>
      <c r="D574" t="s">
        <v>1178</v>
      </c>
      <c r="E574" t="s">
        <v>632</v>
      </c>
    </row>
    <row r="575" spans="1:5">
      <c r="A575">
        <v>96464</v>
      </c>
      <c r="B575" t="s">
        <v>1179</v>
      </c>
      <c r="C575" t="s">
        <v>913</v>
      </c>
      <c r="D575" t="s">
        <v>1180</v>
      </c>
      <c r="E575" t="s">
        <v>632</v>
      </c>
    </row>
    <row r="576" spans="1:5">
      <c r="A576">
        <v>98765</v>
      </c>
      <c r="B576" t="s">
        <v>1181</v>
      </c>
      <c r="C576" t="s">
        <v>913</v>
      </c>
      <c r="D576" t="s">
        <v>861</v>
      </c>
      <c r="E576" t="s">
        <v>632</v>
      </c>
    </row>
    <row r="577" spans="1:5">
      <c r="A577">
        <v>5089</v>
      </c>
      <c r="B577" t="s">
        <v>1182</v>
      </c>
      <c r="C577" t="s">
        <v>5</v>
      </c>
      <c r="D577" t="s">
        <v>1183</v>
      </c>
      <c r="E577" t="s">
        <v>632</v>
      </c>
    </row>
    <row r="578" spans="1:5">
      <c r="A578">
        <v>5627</v>
      </c>
      <c r="B578" t="s">
        <v>1184</v>
      </c>
      <c r="C578" t="s">
        <v>5</v>
      </c>
      <c r="D578" t="s">
        <v>1185</v>
      </c>
      <c r="E578" t="s">
        <v>632</v>
      </c>
    </row>
    <row r="579" spans="1:5">
      <c r="A579">
        <v>5628</v>
      </c>
      <c r="B579" t="s">
        <v>1186</v>
      </c>
      <c r="C579" t="s">
        <v>5</v>
      </c>
      <c r="D579" t="s">
        <v>1187</v>
      </c>
      <c r="E579" t="s">
        <v>632</v>
      </c>
    </row>
    <row r="580" spans="1:5">
      <c r="A580">
        <v>5629</v>
      </c>
      <c r="B580" t="s">
        <v>1188</v>
      </c>
      <c r="C580" t="s">
        <v>5</v>
      </c>
      <c r="D580" t="s">
        <v>1189</v>
      </c>
      <c r="E580" t="s">
        <v>632</v>
      </c>
    </row>
    <row r="581" spans="1:5">
      <c r="A581">
        <v>5630</v>
      </c>
      <c r="B581" t="s">
        <v>1190</v>
      </c>
      <c r="C581" t="s">
        <v>5</v>
      </c>
      <c r="D581" t="s">
        <v>1191</v>
      </c>
      <c r="E581" t="s">
        <v>632</v>
      </c>
    </row>
    <row r="582" spans="1:5">
      <c r="A582">
        <v>5658</v>
      </c>
      <c r="B582" t="s">
        <v>1192</v>
      </c>
      <c r="C582" t="s">
        <v>5</v>
      </c>
      <c r="D582" t="s">
        <v>1017</v>
      </c>
      <c r="E582" t="s">
        <v>632</v>
      </c>
    </row>
    <row r="583" spans="1:5">
      <c r="A583">
        <v>5664</v>
      </c>
      <c r="B583" t="s">
        <v>1193</v>
      </c>
      <c r="C583" t="s">
        <v>5</v>
      </c>
      <c r="D583" t="s">
        <v>1194</v>
      </c>
      <c r="E583" t="s">
        <v>632</v>
      </c>
    </row>
    <row r="584" spans="1:5">
      <c r="A584">
        <v>5667</v>
      </c>
      <c r="B584" t="s">
        <v>1195</v>
      </c>
      <c r="C584" t="s">
        <v>5</v>
      </c>
      <c r="D584" t="s">
        <v>1196</v>
      </c>
      <c r="E584" t="s">
        <v>632</v>
      </c>
    </row>
    <row r="585" spans="1:5">
      <c r="A585">
        <v>5668</v>
      </c>
      <c r="B585" t="s">
        <v>1197</v>
      </c>
      <c r="C585" t="s">
        <v>5</v>
      </c>
      <c r="D585" t="s">
        <v>1198</v>
      </c>
      <c r="E585" t="s">
        <v>632</v>
      </c>
    </row>
    <row r="586" spans="1:5">
      <c r="A586">
        <v>5674</v>
      </c>
      <c r="B586" t="s">
        <v>1199</v>
      </c>
      <c r="C586" t="s">
        <v>5</v>
      </c>
      <c r="D586" t="s">
        <v>1200</v>
      </c>
      <c r="E586" t="s">
        <v>632</v>
      </c>
    </row>
    <row r="587" spans="1:5">
      <c r="A587">
        <v>5692</v>
      </c>
      <c r="B587" t="s">
        <v>1201</v>
      </c>
      <c r="C587" t="s">
        <v>5</v>
      </c>
      <c r="D587" t="s">
        <v>924</v>
      </c>
      <c r="E587" t="s">
        <v>632</v>
      </c>
    </row>
    <row r="588" spans="1:5">
      <c r="A588">
        <v>5693</v>
      </c>
      <c r="B588" t="s">
        <v>1202</v>
      </c>
      <c r="C588" t="s">
        <v>5</v>
      </c>
      <c r="D588" t="s">
        <v>1203</v>
      </c>
      <c r="E588" t="s">
        <v>632</v>
      </c>
    </row>
    <row r="589" spans="1:5">
      <c r="A589">
        <v>5695</v>
      </c>
      <c r="B589" t="s">
        <v>1204</v>
      </c>
      <c r="C589" t="s">
        <v>5</v>
      </c>
      <c r="D589" t="s">
        <v>1205</v>
      </c>
      <c r="E589" t="s">
        <v>632</v>
      </c>
    </row>
    <row r="590" spans="1:5">
      <c r="A590">
        <v>5703</v>
      </c>
      <c r="B590" t="s">
        <v>1206</v>
      </c>
      <c r="C590" t="s">
        <v>5</v>
      </c>
      <c r="D590" t="s">
        <v>1207</v>
      </c>
      <c r="E590" t="s">
        <v>632</v>
      </c>
    </row>
    <row r="591" spans="1:5">
      <c r="A591">
        <v>5705</v>
      </c>
      <c r="B591" t="s">
        <v>1208</v>
      </c>
      <c r="C591" t="s">
        <v>5</v>
      </c>
      <c r="D591" t="s">
        <v>1209</v>
      </c>
      <c r="E591" t="s">
        <v>632</v>
      </c>
    </row>
    <row r="592" spans="1:5">
      <c r="A592">
        <v>5707</v>
      </c>
      <c r="B592" t="s">
        <v>1210</v>
      </c>
      <c r="C592" t="s">
        <v>5</v>
      </c>
      <c r="D592" t="s">
        <v>1211</v>
      </c>
      <c r="E592" t="s">
        <v>632</v>
      </c>
    </row>
    <row r="593" spans="1:5">
      <c r="A593">
        <v>5710</v>
      </c>
      <c r="B593" t="s">
        <v>1212</v>
      </c>
      <c r="C593" t="s">
        <v>5</v>
      </c>
      <c r="D593" t="s">
        <v>1213</v>
      </c>
      <c r="E593" t="s">
        <v>632</v>
      </c>
    </row>
    <row r="594" spans="1:5">
      <c r="A594">
        <v>5711</v>
      </c>
      <c r="B594" t="s">
        <v>1214</v>
      </c>
      <c r="C594" t="s">
        <v>5</v>
      </c>
      <c r="D594" t="s">
        <v>1215</v>
      </c>
      <c r="E594" t="s">
        <v>632</v>
      </c>
    </row>
    <row r="595" spans="1:5">
      <c r="A595">
        <v>5714</v>
      </c>
      <c r="B595" t="s">
        <v>1216</v>
      </c>
      <c r="C595" t="s">
        <v>5</v>
      </c>
      <c r="D595" t="s">
        <v>1217</v>
      </c>
      <c r="E595" t="s">
        <v>632</v>
      </c>
    </row>
    <row r="596" spans="1:5">
      <c r="A596">
        <v>5715</v>
      </c>
      <c r="B596" t="s">
        <v>1218</v>
      </c>
      <c r="C596" t="s">
        <v>5</v>
      </c>
      <c r="D596" t="s">
        <v>1219</v>
      </c>
      <c r="E596" t="s">
        <v>632</v>
      </c>
    </row>
    <row r="597" spans="1:5">
      <c r="A597">
        <v>5718</v>
      </c>
      <c r="B597" t="s">
        <v>1220</v>
      </c>
      <c r="C597" t="s">
        <v>5</v>
      </c>
      <c r="D597" t="s">
        <v>1221</v>
      </c>
      <c r="E597" t="s">
        <v>632</v>
      </c>
    </row>
    <row r="598" spans="1:5">
      <c r="A598">
        <v>5721</v>
      </c>
      <c r="B598" t="s">
        <v>1222</v>
      </c>
      <c r="C598" t="s">
        <v>5</v>
      </c>
      <c r="D598" t="s">
        <v>1223</v>
      </c>
      <c r="E598" t="s">
        <v>632</v>
      </c>
    </row>
    <row r="599" spans="1:5">
      <c r="A599">
        <v>5722</v>
      </c>
      <c r="B599" t="s">
        <v>1224</v>
      </c>
      <c r="C599" t="s">
        <v>5</v>
      </c>
      <c r="D599" t="s">
        <v>1225</v>
      </c>
      <c r="E599" t="s">
        <v>632</v>
      </c>
    </row>
    <row r="600" spans="1:5">
      <c r="A600">
        <v>5724</v>
      </c>
      <c r="B600" t="s">
        <v>1226</v>
      </c>
      <c r="C600" t="s">
        <v>5</v>
      </c>
      <c r="D600" t="s">
        <v>1227</v>
      </c>
      <c r="E600" t="s">
        <v>632</v>
      </c>
    </row>
    <row r="601" spans="1:5">
      <c r="A601">
        <v>5727</v>
      </c>
      <c r="B601" t="s">
        <v>1228</v>
      </c>
      <c r="C601" t="s">
        <v>5</v>
      </c>
      <c r="D601" t="s">
        <v>277</v>
      </c>
      <c r="E601" t="s">
        <v>632</v>
      </c>
    </row>
    <row r="602" spans="1:5">
      <c r="A602">
        <v>5729</v>
      </c>
      <c r="B602" t="s">
        <v>1229</v>
      </c>
      <c r="C602" t="s">
        <v>5</v>
      </c>
      <c r="D602" t="s">
        <v>1230</v>
      </c>
      <c r="E602" t="s">
        <v>632</v>
      </c>
    </row>
    <row r="603" spans="1:5">
      <c r="A603">
        <v>5730</v>
      </c>
      <c r="B603" t="s">
        <v>1231</v>
      </c>
      <c r="C603" t="s">
        <v>5</v>
      </c>
      <c r="D603" t="s">
        <v>1232</v>
      </c>
      <c r="E603" t="s">
        <v>632</v>
      </c>
    </row>
    <row r="604" spans="1:5">
      <c r="A604">
        <v>5735</v>
      </c>
      <c r="B604" t="s">
        <v>1233</v>
      </c>
      <c r="C604" t="s">
        <v>5</v>
      </c>
      <c r="D604" t="s">
        <v>1234</v>
      </c>
      <c r="E604" t="s">
        <v>632</v>
      </c>
    </row>
    <row r="605" spans="1:5">
      <c r="A605">
        <v>5736</v>
      </c>
      <c r="B605" t="s">
        <v>1235</v>
      </c>
      <c r="C605" t="s">
        <v>5</v>
      </c>
      <c r="D605" t="s">
        <v>1236</v>
      </c>
      <c r="E605" t="s">
        <v>632</v>
      </c>
    </row>
    <row r="606" spans="1:5">
      <c r="A606">
        <v>5738</v>
      </c>
      <c r="B606" t="s">
        <v>1237</v>
      </c>
      <c r="C606" t="s">
        <v>5</v>
      </c>
      <c r="D606" t="s">
        <v>1238</v>
      </c>
      <c r="E606" t="s">
        <v>632</v>
      </c>
    </row>
    <row r="607" spans="1:5">
      <c r="A607">
        <v>5739</v>
      </c>
      <c r="B607" t="s">
        <v>1239</v>
      </c>
      <c r="C607" t="s">
        <v>5</v>
      </c>
      <c r="D607" t="s">
        <v>1240</v>
      </c>
      <c r="E607" t="s">
        <v>632</v>
      </c>
    </row>
    <row r="608" spans="1:5">
      <c r="A608">
        <v>5741</v>
      </c>
      <c r="B608" t="s">
        <v>1241</v>
      </c>
      <c r="C608" t="s">
        <v>5</v>
      </c>
      <c r="D608" t="s">
        <v>1242</v>
      </c>
      <c r="E608" t="s">
        <v>632</v>
      </c>
    </row>
    <row r="609" spans="1:5">
      <c r="A609">
        <v>5742</v>
      </c>
      <c r="B609" t="s">
        <v>1243</v>
      </c>
      <c r="C609" t="s">
        <v>5</v>
      </c>
      <c r="D609" t="s">
        <v>1244</v>
      </c>
      <c r="E609" t="s">
        <v>632</v>
      </c>
    </row>
    <row r="610" spans="1:5">
      <c r="A610">
        <v>5747</v>
      </c>
      <c r="B610" t="s">
        <v>1245</v>
      </c>
      <c r="C610" t="s">
        <v>5</v>
      </c>
      <c r="D610" t="s">
        <v>1246</v>
      </c>
      <c r="E610" t="s">
        <v>632</v>
      </c>
    </row>
    <row r="611" spans="1:5">
      <c r="A611">
        <v>5751</v>
      </c>
      <c r="B611" t="s">
        <v>1247</v>
      </c>
      <c r="C611" t="s">
        <v>5</v>
      </c>
      <c r="D611" t="s">
        <v>1248</v>
      </c>
      <c r="E611" t="s">
        <v>632</v>
      </c>
    </row>
    <row r="612" spans="1:5">
      <c r="A612">
        <v>5754</v>
      </c>
      <c r="B612" t="s">
        <v>1249</v>
      </c>
      <c r="C612" t="s">
        <v>5</v>
      </c>
      <c r="D612" t="s">
        <v>1250</v>
      </c>
      <c r="E612" t="s">
        <v>632</v>
      </c>
    </row>
    <row r="613" spans="1:5">
      <c r="A613">
        <v>5763</v>
      </c>
      <c r="B613" t="s">
        <v>1251</v>
      </c>
      <c r="C613" t="s">
        <v>5</v>
      </c>
      <c r="D613" t="s">
        <v>1252</v>
      </c>
      <c r="E613" t="s">
        <v>632</v>
      </c>
    </row>
    <row r="614" spans="1:5">
      <c r="A614">
        <v>5765</v>
      </c>
      <c r="B614" t="s">
        <v>1253</v>
      </c>
      <c r="C614" t="s">
        <v>5</v>
      </c>
      <c r="D614" t="s">
        <v>1254</v>
      </c>
      <c r="E614" t="s">
        <v>632</v>
      </c>
    </row>
    <row r="615" spans="1:5">
      <c r="A615">
        <v>5766</v>
      </c>
      <c r="B615" t="s">
        <v>1255</v>
      </c>
      <c r="C615" t="s">
        <v>5</v>
      </c>
      <c r="D615" t="s">
        <v>1256</v>
      </c>
      <c r="E615" t="s">
        <v>632</v>
      </c>
    </row>
    <row r="616" spans="1:5">
      <c r="A616">
        <v>5779</v>
      </c>
      <c r="B616" t="s">
        <v>1257</v>
      </c>
      <c r="C616" t="s">
        <v>5</v>
      </c>
      <c r="D616" t="s">
        <v>1258</v>
      </c>
      <c r="E616" t="s">
        <v>632</v>
      </c>
    </row>
    <row r="617" spans="1:5">
      <c r="A617">
        <v>5787</v>
      </c>
      <c r="B617" t="s">
        <v>1259</v>
      </c>
      <c r="C617" t="s">
        <v>5</v>
      </c>
      <c r="D617" t="s">
        <v>1260</v>
      </c>
      <c r="E617" t="s">
        <v>632</v>
      </c>
    </row>
    <row r="618" spans="1:5">
      <c r="A618">
        <v>5797</v>
      </c>
      <c r="B618" t="s">
        <v>1261</v>
      </c>
      <c r="C618" t="s">
        <v>5</v>
      </c>
      <c r="D618" t="s">
        <v>1262</v>
      </c>
      <c r="E618" t="s">
        <v>632</v>
      </c>
    </row>
    <row r="619" spans="1:5">
      <c r="A619">
        <v>5800</v>
      </c>
      <c r="B619" t="s">
        <v>1263</v>
      </c>
      <c r="C619" t="s">
        <v>5</v>
      </c>
      <c r="D619" t="s">
        <v>1264</v>
      </c>
      <c r="E619" t="s">
        <v>632</v>
      </c>
    </row>
    <row r="620" spans="1:5">
      <c r="A620">
        <v>7032</v>
      </c>
      <c r="B620" t="s">
        <v>1265</v>
      </c>
      <c r="C620" t="s">
        <v>5</v>
      </c>
      <c r="D620" t="s">
        <v>1266</v>
      </c>
      <c r="E620" t="s">
        <v>632</v>
      </c>
    </row>
    <row r="621" spans="1:5">
      <c r="A621">
        <v>7033</v>
      </c>
      <c r="B621" t="s">
        <v>1267</v>
      </c>
      <c r="C621" t="s">
        <v>5</v>
      </c>
      <c r="D621" t="s">
        <v>1268</v>
      </c>
      <c r="E621" t="s">
        <v>632</v>
      </c>
    </row>
    <row r="622" spans="1:5">
      <c r="A622">
        <v>7034</v>
      </c>
      <c r="B622" t="s">
        <v>1269</v>
      </c>
      <c r="C622" t="s">
        <v>5</v>
      </c>
      <c r="D622" t="s">
        <v>1270</v>
      </c>
      <c r="E622" t="s">
        <v>632</v>
      </c>
    </row>
    <row r="623" spans="1:5">
      <c r="A623">
        <v>7035</v>
      </c>
      <c r="B623" t="s">
        <v>1271</v>
      </c>
      <c r="C623" t="s">
        <v>5</v>
      </c>
      <c r="D623" t="s">
        <v>1272</v>
      </c>
      <c r="E623" t="s">
        <v>632</v>
      </c>
    </row>
    <row r="624" spans="1:5">
      <c r="A624">
        <v>7038</v>
      </c>
      <c r="B624" t="s">
        <v>1273</v>
      </c>
      <c r="C624" t="s">
        <v>5</v>
      </c>
      <c r="D624" t="s">
        <v>1274</v>
      </c>
      <c r="E624" t="s">
        <v>632</v>
      </c>
    </row>
    <row r="625" spans="1:5">
      <c r="A625">
        <v>7039</v>
      </c>
      <c r="B625" t="s">
        <v>1275</v>
      </c>
      <c r="C625" t="s">
        <v>5</v>
      </c>
      <c r="D625" t="s">
        <v>1276</v>
      </c>
      <c r="E625" t="s">
        <v>632</v>
      </c>
    </row>
    <row r="626" spans="1:5">
      <c r="A626">
        <v>7040</v>
      </c>
      <c r="B626" t="s">
        <v>1277</v>
      </c>
      <c r="C626" t="s">
        <v>5</v>
      </c>
      <c r="D626" t="s">
        <v>1278</v>
      </c>
      <c r="E626" t="s">
        <v>632</v>
      </c>
    </row>
    <row r="627" spans="1:5">
      <c r="A627">
        <v>7044</v>
      </c>
      <c r="B627" t="s">
        <v>1279</v>
      </c>
      <c r="C627" t="s">
        <v>5</v>
      </c>
      <c r="D627" t="s">
        <v>1280</v>
      </c>
      <c r="E627" t="s">
        <v>632</v>
      </c>
    </row>
    <row r="628" spans="1:5">
      <c r="A628">
        <v>7045</v>
      </c>
      <c r="B628" t="s">
        <v>1281</v>
      </c>
      <c r="C628" t="s">
        <v>5</v>
      </c>
      <c r="D628" t="s">
        <v>1282</v>
      </c>
      <c r="E628" t="s">
        <v>632</v>
      </c>
    </row>
    <row r="629" spans="1:5">
      <c r="A629">
        <v>7046</v>
      </c>
      <c r="B629" t="s">
        <v>1283</v>
      </c>
      <c r="C629" t="s">
        <v>5</v>
      </c>
      <c r="D629" t="s">
        <v>818</v>
      </c>
      <c r="E629" t="s">
        <v>632</v>
      </c>
    </row>
    <row r="630" spans="1:5">
      <c r="A630">
        <v>7047</v>
      </c>
      <c r="B630" t="s">
        <v>1284</v>
      </c>
      <c r="C630" t="s">
        <v>5</v>
      </c>
      <c r="D630" t="s">
        <v>271</v>
      </c>
      <c r="E630" t="s">
        <v>632</v>
      </c>
    </row>
    <row r="631" spans="1:5">
      <c r="A631">
        <v>7051</v>
      </c>
      <c r="B631" t="s">
        <v>1285</v>
      </c>
      <c r="C631" t="s">
        <v>5</v>
      </c>
      <c r="D631" t="s">
        <v>1286</v>
      </c>
      <c r="E631" t="s">
        <v>632</v>
      </c>
    </row>
    <row r="632" spans="1:5">
      <c r="A632">
        <v>7052</v>
      </c>
      <c r="B632" t="s">
        <v>1287</v>
      </c>
      <c r="C632" t="s">
        <v>5</v>
      </c>
      <c r="D632" t="s">
        <v>1270</v>
      </c>
      <c r="E632" t="s">
        <v>632</v>
      </c>
    </row>
    <row r="633" spans="1:5">
      <c r="A633">
        <v>7053</v>
      </c>
      <c r="B633" t="s">
        <v>1288</v>
      </c>
      <c r="C633" t="s">
        <v>5</v>
      </c>
      <c r="D633" t="s">
        <v>1289</v>
      </c>
      <c r="E633" t="s">
        <v>632</v>
      </c>
    </row>
    <row r="634" spans="1:5">
      <c r="A634">
        <v>7054</v>
      </c>
      <c r="B634" t="s">
        <v>1290</v>
      </c>
      <c r="C634" t="s">
        <v>5</v>
      </c>
      <c r="D634" t="s">
        <v>1291</v>
      </c>
      <c r="E634" t="s">
        <v>632</v>
      </c>
    </row>
    <row r="635" spans="1:5">
      <c r="A635">
        <v>7058</v>
      </c>
      <c r="B635" t="s">
        <v>1292</v>
      </c>
      <c r="C635" t="s">
        <v>5</v>
      </c>
      <c r="D635" t="s">
        <v>1293</v>
      </c>
      <c r="E635" t="s">
        <v>632</v>
      </c>
    </row>
    <row r="636" spans="1:5">
      <c r="A636">
        <v>7059</v>
      </c>
      <c r="B636" t="s">
        <v>1294</v>
      </c>
      <c r="C636" t="s">
        <v>5</v>
      </c>
      <c r="D636" t="s">
        <v>271</v>
      </c>
      <c r="E636" t="s">
        <v>632</v>
      </c>
    </row>
    <row r="637" spans="1:5">
      <c r="A637">
        <v>7060</v>
      </c>
      <c r="B637" t="s">
        <v>1295</v>
      </c>
      <c r="C637" t="s">
        <v>5</v>
      </c>
      <c r="D637" t="s">
        <v>1296</v>
      </c>
      <c r="E637" t="s">
        <v>632</v>
      </c>
    </row>
    <row r="638" spans="1:5">
      <c r="A638">
        <v>7061</v>
      </c>
      <c r="B638" t="s">
        <v>1297</v>
      </c>
      <c r="C638" t="s">
        <v>5</v>
      </c>
      <c r="D638" t="s">
        <v>1298</v>
      </c>
      <c r="E638" t="s">
        <v>632</v>
      </c>
    </row>
    <row r="639" spans="1:5">
      <c r="A639">
        <v>7063</v>
      </c>
      <c r="B639" t="s">
        <v>1299</v>
      </c>
      <c r="C639" t="s">
        <v>5</v>
      </c>
      <c r="D639" t="s">
        <v>1300</v>
      </c>
      <c r="E639" t="s">
        <v>632</v>
      </c>
    </row>
    <row r="640" spans="1:5">
      <c r="A640">
        <v>7064</v>
      </c>
      <c r="B640" t="s">
        <v>1301</v>
      </c>
      <c r="C640" t="s">
        <v>5</v>
      </c>
      <c r="D640" t="s">
        <v>1302</v>
      </c>
      <c r="E640" t="s">
        <v>632</v>
      </c>
    </row>
    <row r="641" spans="1:5">
      <c r="A641">
        <v>7065</v>
      </c>
      <c r="B641" t="s">
        <v>1303</v>
      </c>
      <c r="C641" t="s">
        <v>5</v>
      </c>
      <c r="D641" t="s">
        <v>1304</v>
      </c>
      <c r="E641" t="s">
        <v>632</v>
      </c>
    </row>
    <row r="642" spans="1:5">
      <c r="A642">
        <v>7066</v>
      </c>
      <c r="B642" t="s">
        <v>1305</v>
      </c>
      <c r="C642" t="s">
        <v>5</v>
      </c>
      <c r="D642" t="s">
        <v>1306</v>
      </c>
      <c r="E642" t="s">
        <v>632</v>
      </c>
    </row>
    <row r="643" spans="1:5">
      <c r="A643">
        <v>53786</v>
      </c>
      <c r="B643" t="s">
        <v>1307</v>
      </c>
      <c r="C643" t="s">
        <v>5</v>
      </c>
      <c r="D643" t="s">
        <v>1308</v>
      </c>
      <c r="E643" t="s">
        <v>632</v>
      </c>
    </row>
    <row r="644" spans="1:5">
      <c r="A644">
        <v>53788</v>
      </c>
      <c r="B644" t="s">
        <v>1309</v>
      </c>
      <c r="C644" t="s">
        <v>5</v>
      </c>
      <c r="D644" t="s">
        <v>1310</v>
      </c>
      <c r="E644" t="s">
        <v>632</v>
      </c>
    </row>
    <row r="645" spans="1:5">
      <c r="A645">
        <v>53792</v>
      </c>
      <c r="B645" t="s">
        <v>1311</v>
      </c>
      <c r="C645" t="s">
        <v>5</v>
      </c>
      <c r="D645" t="s">
        <v>1312</v>
      </c>
      <c r="E645" t="s">
        <v>632</v>
      </c>
    </row>
    <row r="646" spans="1:5">
      <c r="A646">
        <v>53794</v>
      </c>
      <c r="B646" t="s">
        <v>1313</v>
      </c>
      <c r="C646" t="s">
        <v>5</v>
      </c>
      <c r="D646" t="s">
        <v>1314</v>
      </c>
      <c r="E646" t="s">
        <v>632</v>
      </c>
    </row>
    <row r="647" spans="1:5">
      <c r="A647">
        <v>53797</v>
      </c>
      <c r="B647" t="s">
        <v>1315</v>
      </c>
      <c r="C647" t="s">
        <v>5</v>
      </c>
      <c r="D647" t="s">
        <v>1246</v>
      </c>
      <c r="E647" t="s">
        <v>632</v>
      </c>
    </row>
    <row r="648" spans="1:5">
      <c r="A648">
        <v>53804</v>
      </c>
      <c r="B648" t="s">
        <v>1316</v>
      </c>
      <c r="C648" t="s">
        <v>5</v>
      </c>
      <c r="D648" t="s">
        <v>932</v>
      </c>
      <c r="E648" t="s">
        <v>632</v>
      </c>
    </row>
    <row r="649" spans="1:5">
      <c r="A649">
        <v>53806</v>
      </c>
      <c r="B649" t="s">
        <v>1317</v>
      </c>
      <c r="C649" t="s">
        <v>5</v>
      </c>
      <c r="D649" t="s">
        <v>1318</v>
      </c>
      <c r="E649" t="s">
        <v>632</v>
      </c>
    </row>
    <row r="650" spans="1:5">
      <c r="A650">
        <v>53810</v>
      </c>
      <c r="B650" t="s">
        <v>1319</v>
      </c>
      <c r="C650" t="s">
        <v>5</v>
      </c>
      <c r="D650" t="s">
        <v>1320</v>
      </c>
      <c r="E650" t="s">
        <v>632</v>
      </c>
    </row>
    <row r="651" spans="1:5">
      <c r="A651">
        <v>53814</v>
      </c>
      <c r="B651" t="s">
        <v>1321</v>
      </c>
      <c r="C651" t="s">
        <v>5</v>
      </c>
      <c r="D651" t="s">
        <v>1322</v>
      </c>
      <c r="E651" t="s">
        <v>632</v>
      </c>
    </row>
    <row r="652" spans="1:5">
      <c r="A652">
        <v>53817</v>
      </c>
      <c r="B652" t="s">
        <v>1323</v>
      </c>
      <c r="C652" t="s">
        <v>5</v>
      </c>
      <c r="D652" t="s">
        <v>1324</v>
      </c>
      <c r="E652" t="s">
        <v>632</v>
      </c>
    </row>
    <row r="653" spans="1:5">
      <c r="A653">
        <v>53818</v>
      </c>
      <c r="B653" t="s">
        <v>1325</v>
      </c>
      <c r="C653" t="s">
        <v>5</v>
      </c>
      <c r="D653" t="s">
        <v>1326</v>
      </c>
      <c r="E653" t="s">
        <v>632</v>
      </c>
    </row>
    <row r="654" spans="1:5">
      <c r="A654">
        <v>53827</v>
      </c>
      <c r="B654" t="s">
        <v>1327</v>
      </c>
      <c r="C654" t="s">
        <v>5</v>
      </c>
      <c r="D654" t="s">
        <v>1298</v>
      </c>
      <c r="E654" t="s">
        <v>632</v>
      </c>
    </row>
    <row r="655" spans="1:5">
      <c r="A655">
        <v>53829</v>
      </c>
      <c r="B655" t="s">
        <v>1328</v>
      </c>
      <c r="C655" t="s">
        <v>5</v>
      </c>
      <c r="D655" t="s">
        <v>1246</v>
      </c>
      <c r="E655" t="s">
        <v>632</v>
      </c>
    </row>
    <row r="656" spans="1:5">
      <c r="A656">
        <v>53831</v>
      </c>
      <c r="B656" t="s">
        <v>1329</v>
      </c>
      <c r="C656" t="s">
        <v>5</v>
      </c>
      <c r="D656" t="s">
        <v>1312</v>
      </c>
      <c r="E656" t="s">
        <v>632</v>
      </c>
    </row>
    <row r="657" spans="1:5">
      <c r="A657">
        <v>53840</v>
      </c>
      <c r="B657" t="s">
        <v>1330</v>
      </c>
      <c r="C657" t="s">
        <v>5</v>
      </c>
      <c r="D657" t="s">
        <v>1331</v>
      </c>
      <c r="E657" t="s">
        <v>632</v>
      </c>
    </row>
    <row r="658" spans="1:5">
      <c r="A658">
        <v>53841</v>
      </c>
      <c r="B658" t="s">
        <v>1332</v>
      </c>
      <c r="C658" t="s">
        <v>5</v>
      </c>
      <c r="D658" t="s">
        <v>1333</v>
      </c>
      <c r="E658" t="s">
        <v>632</v>
      </c>
    </row>
    <row r="659" spans="1:5">
      <c r="A659">
        <v>53849</v>
      </c>
      <c r="B659" t="s">
        <v>1334</v>
      </c>
      <c r="C659" t="s">
        <v>5</v>
      </c>
      <c r="D659" t="s">
        <v>1291</v>
      </c>
      <c r="E659" t="s">
        <v>632</v>
      </c>
    </row>
    <row r="660" spans="1:5">
      <c r="A660">
        <v>53857</v>
      </c>
      <c r="B660" t="s">
        <v>1335</v>
      </c>
      <c r="C660" t="s">
        <v>5</v>
      </c>
      <c r="D660" t="s">
        <v>1336</v>
      </c>
      <c r="E660" t="s">
        <v>632</v>
      </c>
    </row>
    <row r="661" spans="1:5">
      <c r="A661">
        <v>53858</v>
      </c>
      <c r="B661" t="s">
        <v>1337</v>
      </c>
      <c r="C661" t="s">
        <v>5</v>
      </c>
      <c r="D661" t="s">
        <v>1338</v>
      </c>
      <c r="E661" t="s">
        <v>632</v>
      </c>
    </row>
    <row r="662" spans="1:5">
      <c r="A662">
        <v>53861</v>
      </c>
      <c r="B662" t="s">
        <v>1339</v>
      </c>
      <c r="C662" t="s">
        <v>5</v>
      </c>
      <c r="D662" t="s">
        <v>1340</v>
      </c>
      <c r="E662" t="s">
        <v>632</v>
      </c>
    </row>
    <row r="663" spans="1:5">
      <c r="A663">
        <v>53863</v>
      </c>
      <c r="B663" t="s">
        <v>1341</v>
      </c>
      <c r="C663" t="s">
        <v>5</v>
      </c>
      <c r="D663" t="s">
        <v>1342</v>
      </c>
      <c r="E663" t="s">
        <v>632</v>
      </c>
    </row>
    <row r="664" spans="1:5">
      <c r="A664">
        <v>53865</v>
      </c>
      <c r="B664" t="s">
        <v>1343</v>
      </c>
      <c r="C664" t="s">
        <v>5</v>
      </c>
      <c r="D664" t="s">
        <v>1344</v>
      </c>
      <c r="E664" t="s">
        <v>632</v>
      </c>
    </row>
    <row r="665" spans="1:5">
      <c r="A665">
        <v>53866</v>
      </c>
      <c r="B665" t="s">
        <v>1345</v>
      </c>
      <c r="C665" t="s">
        <v>5</v>
      </c>
      <c r="D665" t="s">
        <v>1331</v>
      </c>
      <c r="E665" t="s">
        <v>632</v>
      </c>
    </row>
    <row r="666" spans="1:5">
      <c r="A666">
        <v>53882</v>
      </c>
      <c r="B666" t="s">
        <v>1346</v>
      </c>
      <c r="C666" t="s">
        <v>5</v>
      </c>
      <c r="D666" t="s">
        <v>1347</v>
      </c>
      <c r="E666" t="s">
        <v>632</v>
      </c>
    </row>
    <row r="667" spans="1:5">
      <c r="A667">
        <v>55263</v>
      </c>
      <c r="B667" t="s">
        <v>1348</v>
      </c>
      <c r="C667" t="s">
        <v>5</v>
      </c>
      <c r="D667" t="s">
        <v>1191</v>
      </c>
      <c r="E667" t="s">
        <v>632</v>
      </c>
    </row>
    <row r="668" spans="1:5">
      <c r="A668">
        <v>73303</v>
      </c>
      <c r="B668" t="s">
        <v>1349</v>
      </c>
      <c r="C668" t="s">
        <v>5</v>
      </c>
      <c r="D668" t="s">
        <v>1350</v>
      </c>
      <c r="E668" t="s">
        <v>632</v>
      </c>
    </row>
    <row r="669" spans="1:5">
      <c r="A669">
        <v>73307</v>
      </c>
      <c r="B669" t="s">
        <v>1351</v>
      </c>
      <c r="C669" t="s">
        <v>5</v>
      </c>
      <c r="D669" t="s">
        <v>1352</v>
      </c>
      <c r="E669" t="s">
        <v>632</v>
      </c>
    </row>
    <row r="670" spans="1:5">
      <c r="A670">
        <v>73309</v>
      </c>
      <c r="B670" t="s">
        <v>1353</v>
      </c>
      <c r="C670" t="s">
        <v>5</v>
      </c>
      <c r="D670" t="s">
        <v>1354</v>
      </c>
      <c r="E670" t="s">
        <v>632</v>
      </c>
    </row>
    <row r="671" spans="1:5">
      <c r="A671">
        <v>73311</v>
      </c>
      <c r="B671" t="s">
        <v>1355</v>
      </c>
      <c r="C671" t="s">
        <v>5</v>
      </c>
      <c r="D671" t="s">
        <v>1356</v>
      </c>
      <c r="E671" t="s">
        <v>632</v>
      </c>
    </row>
    <row r="672" spans="1:5">
      <c r="A672">
        <v>73313</v>
      </c>
      <c r="B672" t="s">
        <v>1357</v>
      </c>
      <c r="C672" t="s">
        <v>5</v>
      </c>
      <c r="D672" t="s">
        <v>1358</v>
      </c>
      <c r="E672" t="s">
        <v>632</v>
      </c>
    </row>
    <row r="673" spans="1:5">
      <c r="A673">
        <v>73315</v>
      </c>
      <c r="B673" t="s">
        <v>1359</v>
      </c>
      <c r="C673" t="s">
        <v>5</v>
      </c>
      <c r="D673" t="s">
        <v>1310</v>
      </c>
      <c r="E673" t="s">
        <v>632</v>
      </c>
    </row>
    <row r="674" spans="1:5">
      <c r="A674">
        <v>73335</v>
      </c>
      <c r="B674" t="s">
        <v>1360</v>
      </c>
      <c r="C674" t="s">
        <v>5</v>
      </c>
      <c r="D674" t="s">
        <v>1361</v>
      </c>
      <c r="E674" t="s">
        <v>632</v>
      </c>
    </row>
    <row r="675" spans="1:5">
      <c r="A675">
        <v>73340</v>
      </c>
      <c r="B675" t="s">
        <v>1362</v>
      </c>
      <c r="C675" t="s">
        <v>5</v>
      </c>
      <c r="D675" t="s">
        <v>1298</v>
      </c>
      <c r="E675" t="s">
        <v>632</v>
      </c>
    </row>
    <row r="676" spans="1:5">
      <c r="A676">
        <v>83361</v>
      </c>
      <c r="B676" t="s">
        <v>1363</v>
      </c>
      <c r="C676" t="s">
        <v>5</v>
      </c>
      <c r="D676" t="s">
        <v>1364</v>
      </c>
      <c r="E676" t="s">
        <v>632</v>
      </c>
    </row>
    <row r="677" spans="1:5">
      <c r="A677">
        <v>83761</v>
      </c>
      <c r="B677" t="s">
        <v>1365</v>
      </c>
      <c r="C677" t="s">
        <v>5</v>
      </c>
      <c r="D677" t="s">
        <v>1366</v>
      </c>
      <c r="E677" t="s">
        <v>632</v>
      </c>
    </row>
    <row r="678" spans="1:5">
      <c r="A678">
        <v>83762</v>
      </c>
      <c r="B678" t="s">
        <v>1367</v>
      </c>
      <c r="C678" t="s">
        <v>5</v>
      </c>
      <c r="D678" t="s">
        <v>1368</v>
      </c>
      <c r="E678" t="s">
        <v>632</v>
      </c>
    </row>
    <row r="679" spans="1:5">
      <c r="A679">
        <v>83763</v>
      </c>
      <c r="B679" t="s">
        <v>1369</v>
      </c>
      <c r="C679" t="s">
        <v>5</v>
      </c>
      <c r="D679" t="s">
        <v>952</v>
      </c>
      <c r="E679" t="s">
        <v>632</v>
      </c>
    </row>
    <row r="680" spans="1:5">
      <c r="A680">
        <v>83764</v>
      </c>
      <c r="B680" t="s">
        <v>1370</v>
      </c>
      <c r="C680" t="s">
        <v>5</v>
      </c>
      <c r="D680" t="s">
        <v>1371</v>
      </c>
      <c r="E680" t="s">
        <v>632</v>
      </c>
    </row>
    <row r="681" spans="1:5">
      <c r="A681">
        <v>87026</v>
      </c>
      <c r="B681" t="s">
        <v>1372</v>
      </c>
      <c r="C681" t="s">
        <v>5</v>
      </c>
      <c r="D681" t="s">
        <v>1105</v>
      </c>
      <c r="E681" t="s">
        <v>632</v>
      </c>
    </row>
    <row r="682" spans="1:5">
      <c r="A682">
        <v>87441</v>
      </c>
      <c r="B682" t="s">
        <v>1373</v>
      </c>
      <c r="C682" t="s">
        <v>5</v>
      </c>
      <c r="D682" t="s">
        <v>1374</v>
      </c>
      <c r="E682" t="s">
        <v>632</v>
      </c>
    </row>
    <row r="683" spans="1:5">
      <c r="A683">
        <v>87442</v>
      </c>
      <c r="B683" t="s">
        <v>1375</v>
      </c>
      <c r="C683" t="s">
        <v>5</v>
      </c>
      <c r="D683" t="s">
        <v>861</v>
      </c>
      <c r="E683" t="s">
        <v>632</v>
      </c>
    </row>
    <row r="684" spans="1:5">
      <c r="A684">
        <v>87443</v>
      </c>
      <c r="B684" t="s">
        <v>1376</v>
      </c>
      <c r="C684" t="s">
        <v>5</v>
      </c>
      <c r="D684" t="s">
        <v>1377</v>
      </c>
      <c r="E684" t="s">
        <v>632</v>
      </c>
    </row>
    <row r="685" spans="1:5">
      <c r="A685">
        <v>87444</v>
      </c>
      <c r="B685" t="s">
        <v>1378</v>
      </c>
      <c r="C685" t="s">
        <v>5</v>
      </c>
      <c r="D685" t="s">
        <v>873</v>
      </c>
      <c r="E685" t="s">
        <v>632</v>
      </c>
    </row>
    <row r="686" spans="1:5">
      <c r="A686">
        <v>88387</v>
      </c>
      <c r="B686" t="s">
        <v>1379</v>
      </c>
      <c r="C686" t="s">
        <v>5</v>
      </c>
      <c r="D686" t="s">
        <v>1380</v>
      </c>
      <c r="E686" t="s">
        <v>632</v>
      </c>
    </row>
    <row r="687" spans="1:5">
      <c r="A687">
        <v>88389</v>
      </c>
      <c r="B687" t="s">
        <v>1381</v>
      </c>
      <c r="C687" t="s">
        <v>5</v>
      </c>
      <c r="D687" t="s">
        <v>1382</v>
      </c>
      <c r="E687" t="s">
        <v>632</v>
      </c>
    </row>
    <row r="688" spans="1:5">
      <c r="A688">
        <v>88390</v>
      </c>
      <c r="B688" t="s">
        <v>1383</v>
      </c>
      <c r="C688" t="s">
        <v>5</v>
      </c>
      <c r="D688" t="s">
        <v>1139</v>
      </c>
      <c r="E688" t="s">
        <v>632</v>
      </c>
    </row>
    <row r="689" spans="1:5">
      <c r="A689">
        <v>88391</v>
      </c>
      <c r="B689" t="s">
        <v>1384</v>
      </c>
      <c r="C689" t="s">
        <v>5</v>
      </c>
      <c r="D689" t="s">
        <v>1385</v>
      </c>
      <c r="E689" t="s">
        <v>632</v>
      </c>
    </row>
    <row r="690" spans="1:5">
      <c r="A690">
        <v>88394</v>
      </c>
      <c r="B690" t="s">
        <v>1386</v>
      </c>
      <c r="C690" t="s">
        <v>5</v>
      </c>
      <c r="D690" t="s">
        <v>1387</v>
      </c>
      <c r="E690" t="s">
        <v>632</v>
      </c>
    </row>
    <row r="691" spans="1:5">
      <c r="A691">
        <v>88395</v>
      </c>
      <c r="B691" t="s">
        <v>1388</v>
      </c>
      <c r="C691" t="s">
        <v>5</v>
      </c>
      <c r="D691" t="s">
        <v>1280</v>
      </c>
      <c r="E691" t="s">
        <v>632</v>
      </c>
    </row>
    <row r="692" spans="1:5">
      <c r="A692">
        <v>88396</v>
      </c>
      <c r="B692" t="s">
        <v>1389</v>
      </c>
      <c r="C692" t="s">
        <v>5</v>
      </c>
      <c r="D692" t="s">
        <v>1390</v>
      </c>
      <c r="E692" t="s">
        <v>632</v>
      </c>
    </row>
    <row r="693" spans="1:5">
      <c r="A693">
        <v>88397</v>
      </c>
      <c r="B693" t="s">
        <v>1391</v>
      </c>
      <c r="C693" t="s">
        <v>5</v>
      </c>
      <c r="D693" t="s">
        <v>1392</v>
      </c>
      <c r="E693" t="s">
        <v>632</v>
      </c>
    </row>
    <row r="694" spans="1:5">
      <c r="A694">
        <v>88400</v>
      </c>
      <c r="B694" t="s">
        <v>1393</v>
      </c>
      <c r="C694" t="s">
        <v>5</v>
      </c>
      <c r="D694" t="s">
        <v>1043</v>
      </c>
      <c r="E694" t="s">
        <v>632</v>
      </c>
    </row>
    <row r="695" spans="1:5">
      <c r="A695">
        <v>88401</v>
      </c>
      <c r="B695" t="s">
        <v>1394</v>
      </c>
      <c r="C695" t="s">
        <v>5</v>
      </c>
      <c r="D695" t="s">
        <v>1395</v>
      </c>
      <c r="E695" t="s">
        <v>632</v>
      </c>
    </row>
    <row r="696" spans="1:5">
      <c r="A696">
        <v>88402</v>
      </c>
      <c r="B696" t="s">
        <v>1396</v>
      </c>
      <c r="C696" t="s">
        <v>5</v>
      </c>
      <c r="D696" t="s">
        <v>1387</v>
      </c>
      <c r="E696" t="s">
        <v>632</v>
      </c>
    </row>
    <row r="697" spans="1:5">
      <c r="A697">
        <v>88403</v>
      </c>
      <c r="B697" t="s">
        <v>1397</v>
      </c>
      <c r="C697" t="s">
        <v>5</v>
      </c>
      <c r="D697" t="s">
        <v>1398</v>
      </c>
      <c r="E697" t="s">
        <v>632</v>
      </c>
    </row>
    <row r="698" spans="1:5">
      <c r="A698">
        <v>88419</v>
      </c>
      <c r="B698" t="s">
        <v>1399</v>
      </c>
      <c r="C698" t="s">
        <v>5</v>
      </c>
      <c r="D698" t="s">
        <v>1400</v>
      </c>
      <c r="E698" t="s">
        <v>632</v>
      </c>
    </row>
    <row r="699" spans="1:5">
      <c r="A699">
        <v>88422</v>
      </c>
      <c r="B699" t="s">
        <v>1401</v>
      </c>
      <c r="C699" t="s">
        <v>5</v>
      </c>
      <c r="D699" t="s">
        <v>1402</v>
      </c>
      <c r="E699" t="s">
        <v>632</v>
      </c>
    </row>
    <row r="700" spans="1:5">
      <c r="A700">
        <v>88425</v>
      </c>
      <c r="B700" t="s">
        <v>1403</v>
      </c>
      <c r="C700" t="s">
        <v>5</v>
      </c>
      <c r="D700" t="s">
        <v>1404</v>
      </c>
      <c r="E700" t="s">
        <v>632</v>
      </c>
    </row>
    <row r="701" spans="1:5">
      <c r="A701">
        <v>88427</v>
      </c>
      <c r="B701" t="s">
        <v>1405</v>
      </c>
      <c r="C701" t="s">
        <v>5</v>
      </c>
      <c r="D701" t="s">
        <v>640</v>
      </c>
      <c r="E701" t="s">
        <v>632</v>
      </c>
    </row>
    <row r="702" spans="1:5">
      <c r="A702">
        <v>88434</v>
      </c>
      <c r="B702" t="s">
        <v>1406</v>
      </c>
      <c r="C702" t="s">
        <v>5</v>
      </c>
      <c r="D702" t="s">
        <v>1407</v>
      </c>
      <c r="E702" t="s">
        <v>632</v>
      </c>
    </row>
    <row r="703" spans="1:5">
      <c r="A703">
        <v>88435</v>
      </c>
      <c r="B703" t="s">
        <v>1408</v>
      </c>
      <c r="C703" t="s">
        <v>5</v>
      </c>
      <c r="D703" t="s">
        <v>1409</v>
      </c>
      <c r="E703" t="s">
        <v>632</v>
      </c>
    </row>
    <row r="704" spans="1:5">
      <c r="A704">
        <v>88436</v>
      </c>
      <c r="B704" t="s">
        <v>1410</v>
      </c>
      <c r="C704" t="s">
        <v>5</v>
      </c>
      <c r="D704" t="s">
        <v>1411</v>
      </c>
      <c r="E704" t="s">
        <v>632</v>
      </c>
    </row>
    <row r="705" spans="1:5">
      <c r="A705">
        <v>88437</v>
      </c>
      <c r="B705" t="s">
        <v>1412</v>
      </c>
      <c r="C705" t="s">
        <v>5</v>
      </c>
      <c r="D705" t="s">
        <v>640</v>
      </c>
      <c r="E705" t="s">
        <v>632</v>
      </c>
    </row>
    <row r="706" spans="1:5">
      <c r="A706">
        <v>88569</v>
      </c>
      <c r="B706" t="s">
        <v>1413</v>
      </c>
      <c r="C706" t="s">
        <v>5</v>
      </c>
      <c r="D706" t="s">
        <v>1414</v>
      </c>
      <c r="E706" t="s">
        <v>632</v>
      </c>
    </row>
    <row r="707" spans="1:5">
      <c r="A707">
        <v>88570</v>
      </c>
      <c r="B707" t="s">
        <v>1415</v>
      </c>
      <c r="C707" t="s">
        <v>5</v>
      </c>
      <c r="D707" t="s">
        <v>1416</v>
      </c>
      <c r="E707" t="s">
        <v>632</v>
      </c>
    </row>
    <row r="708" spans="1:5">
      <c r="A708">
        <v>88826</v>
      </c>
      <c r="B708" t="s">
        <v>1417</v>
      </c>
      <c r="C708" t="s">
        <v>5</v>
      </c>
      <c r="D708" t="s">
        <v>1418</v>
      </c>
      <c r="E708" t="s">
        <v>632</v>
      </c>
    </row>
    <row r="709" spans="1:5">
      <c r="A709">
        <v>88827</v>
      </c>
      <c r="B709" t="s">
        <v>1419</v>
      </c>
      <c r="C709" t="s">
        <v>5</v>
      </c>
      <c r="D709" t="s">
        <v>1132</v>
      </c>
      <c r="E709" t="s">
        <v>632</v>
      </c>
    </row>
    <row r="710" spans="1:5">
      <c r="A710">
        <v>88828</v>
      </c>
      <c r="B710" t="s">
        <v>1420</v>
      </c>
      <c r="C710" t="s">
        <v>5</v>
      </c>
      <c r="D710" t="s">
        <v>1421</v>
      </c>
      <c r="E710" t="s">
        <v>632</v>
      </c>
    </row>
    <row r="711" spans="1:5">
      <c r="A711">
        <v>88829</v>
      </c>
      <c r="B711" t="s">
        <v>1422</v>
      </c>
      <c r="C711" t="s">
        <v>5</v>
      </c>
      <c r="D711" t="s">
        <v>1402</v>
      </c>
      <c r="E711" t="s">
        <v>632</v>
      </c>
    </row>
    <row r="712" spans="1:5">
      <c r="A712">
        <v>88832</v>
      </c>
      <c r="B712" t="s">
        <v>1423</v>
      </c>
      <c r="C712" t="s">
        <v>5</v>
      </c>
      <c r="D712" t="s">
        <v>1424</v>
      </c>
      <c r="E712" t="s">
        <v>632</v>
      </c>
    </row>
    <row r="713" spans="1:5">
      <c r="A713">
        <v>88834</v>
      </c>
      <c r="B713" t="s">
        <v>1425</v>
      </c>
      <c r="C713" t="s">
        <v>5</v>
      </c>
      <c r="D713" t="s">
        <v>1426</v>
      </c>
      <c r="E713" t="s">
        <v>632</v>
      </c>
    </row>
    <row r="714" spans="1:5">
      <c r="A714">
        <v>88835</v>
      </c>
      <c r="B714" t="s">
        <v>1427</v>
      </c>
      <c r="C714" t="s">
        <v>5</v>
      </c>
      <c r="D714" t="s">
        <v>1428</v>
      </c>
      <c r="E714" t="s">
        <v>632</v>
      </c>
    </row>
    <row r="715" spans="1:5">
      <c r="A715">
        <v>88836</v>
      </c>
      <c r="B715" t="s">
        <v>1429</v>
      </c>
      <c r="C715" t="s">
        <v>5</v>
      </c>
      <c r="D715" t="s">
        <v>1430</v>
      </c>
      <c r="E715" t="s">
        <v>632</v>
      </c>
    </row>
    <row r="716" spans="1:5">
      <c r="A716">
        <v>88839</v>
      </c>
      <c r="B716" t="s">
        <v>1431</v>
      </c>
      <c r="C716" t="s">
        <v>5</v>
      </c>
      <c r="D716" t="s">
        <v>1432</v>
      </c>
      <c r="E716" t="s">
        <v>632</v>
      </c>
    </row>
    <row r="717" spans="1:5">
      <c r="A717">
        <v>88840</v>
      </c>
      <c r="B717" t="s">
        <v>1433</v>
      </c>
      <c r="C717" t="s">
        <v>5</v>
      </c>
      <c r="D717" t="s">
        <v>1434</v>
      </c>
      <c r="E717" t="s">
        <v>632</v>
      </c>
    </row>
    <row r="718" spans="1:5">
      <c r="A718">
        <v>88841</v>
      </c>
      <c r="B718" t="s">
        <v>1435</v>
      </c>
      <c r="C718" t="s">
        <v>5</v>
      </c>
      <c r="D718" t="s">
        <v>1436</v>
      </c>
      <c r="E718" t="s">
        <v>632</v>
      </c>
    </row>
    <row r="719" spans="1:5">
      <c r="A719">
        <v>88842</v>
      </c>
      <c r="B719" t="s">
        <v>1437</v>
      </c>
      <c r="C719" t="s">
        <v>5</v>
      </c>
      <c r="D719" t="s">
        <v>1291</v>
      </c>
      <c r="E719" t="s">
        <v>632</v>
      </c>
    </row>
    <row r="720" spans="1:5">
      <c r="A720">
        <v>88847</v>
      </c>
      <c r="B720" t="s">
        <v>1438</v>
      </c>
      <c r="C720" t="s">
        <v>5</v>
      </c>
      <c r="D720" t="s">
        <v>1439</v>
      </c>
      <c r="E720" t="s">
        <v>632</v>
      </c>
    </row>
    <row r="721" spans="1:5">
      <c r="A721">
        <v>88848</v>
      </c>
      <c r="B721" t="s">
        <v>1440</v>
      </c>
      <c r="C721" t="s">
        <v>5</v>
      </c>
      <c r="D721" t="s">
        <v>1441</v>
      </c>
      <c r="E721" t="s">
        <v>632</v>
      </c>
    </row>
    <row r="722" spans="1:5">
      <c r="A722">
        <v>88853</v>
      </c>
      <c r="B722" t="s">
        <v>1442</v>
      </c>
      <c r="C722" t="s">
        <v>5</v>
      </c>
      <c r="D722" t="s">
        <v>1395</v>
      </c>
      <c r="E722" t="s">
        <v>632</v>
      </c>
    </row>
    <row r="723" spans="1:5">
      <c r="A723">
        <v>88854</v>
      </c>
      <c r="B723" t="s">
        <v>1443</v>
      </c>
      <c r="C723" t="s">
        <v>5</v>
      </c>
      <c r="D723" t="s">
        <v>1444</v>
      </c>
      <c r="E723" t="s">
        <v>632</v>
      </c>
    </row>
    <row r="724" spans="1:5">
      <c r="A724">
        <v>88855</v>
      </c>
      <c r="B724" t="s">
        <v>1445</v>
      </c>
      <c r="C724" t="s">
        <v>5</v>
      </c>
      <c r="D724" t="s">
        <v>1446</v>
      </c>
      <c r="E724" t="s">
        <v>632</v>
      </c>
    </row>
    <row r="725" spans="1:5">
      <c r="A725">
        <v>88856</v>
      </c>
      <c r="B725" t="s">
        <v>1447</v>
      </c>
      <c r="C725" t="s">
        <v>5</v>
      </c>
      <c r="D725" t="s">
        <v>1448</v>
      </c>
      <c r="E725" t="s">
        <v>632</v>
      </c>
    </row>
    <row r="726" spans="1:5">
      <c r="A726">
        <v>88857</v>
      </c>
      <c r="B726" t="s">
        <v>1449</v>
      </c>
      <c r="C726" t="s">
        <v>5</v>
      </c>
      <c r="D726" t="s">
        <v>1450</v>
      </c>
      <c r="E726" t="s">
        <v>632</v>
      </c>
    </row>
    <row r="727" spans="1:5">
      <c r="A727">
        <v>88858</v>
      </c>
      <c r="B727" t="s">
        <v>1451</v>
      </c>
      <c r="C727" t="s">
        <v>5</v>
      </c>
      <c r="D727" t="s">
        <v>1452</v>
      </c>
      <c r="E727" t="s">
        <v>632</v>
      </c>
    </row>
    <row r="728" spans="1:5">
      <c r="A728">
        <v>88859</v>
      </c>
      <c r="B728" t="s">
        <v>1453</v>
      </c>
      <c r="C728" t="s">
        <v>5</v>
      </c>
      <c r="D728" t="s">
        <v>1454</v>
      </c>
      <c r="E728" t="s">
        <v>632</v>
      </c>
    </row>
    <row r="729" spans="1:5">
      <c r="A729">
        <v>88860</v>
      </c>
      <c r="B729" t="s">
        <v>1455</v>
      </c>
      <c r="C729" t="s">
        <v>5</v>
      </c>
      <c r="D729" t="s">
        <v>1456</v>
      </c>
      <c r="E729" t="s">
        <v>632</v>
      </c>
    </row>
    <row r="730" spans="1:5">
      <c r="A730">
        <v>88900</v>
      </c>
      <c r="B730" t="s">
        <v>1457</v>
      </c>
      <c r="C730" t="s">
        <v>5</v>
      </c>
      <c r="D730" t="s">
        <v>1458</v>
      </c>
      <c r="E730" t="s">
        <v>632</v>
      </c>
    </row>
    <row r="731" spans="1:5">
      <c r="A731">
        <v>88902</v>
      </c>
      <c r="B731" t="s">
        <v>1459</v>
      </c>
      <c r="C731" t="s">
        <v>5</v>
      </c>
      <c r="D731" t="s">
        <v>1460</v>
      </c>
      <c r="E731" t="s">
        <v>632</v>
      </c>
    </row>
    <row r="732" spans="1:5">
      <c r="A732">
        <v>88903</v>
      </c>
      <c r="B732" t="s">
        <v>1461</v>
      </c>
      <c r="C732" t="s">
        <v>5</v>
      </c>
      <c r="D732" t="s">
        <v>1462</v>
      </c>
      <c r="E732" t="s">
        <v>632</v>
      </c>
    </row>
    <row r="733" spans="1:5">
      <c r="A733">
        <v>88904</v>
      </c>
      <c r="B733" t="s">
        <v>1463</v>
      </c>
      <c r="C733" t="s">
        <v>5</v>
      </c>
      <c r="D733" t="s">
        <v>1464</v>
      </c>
      <c r="E733" t="s">
        <v>632</v>
      </c>
    </row>
    <row r="734" spans="1:5">
      <c r="A734">
        <v>89009</v>
      </c>
      <c r="B734" t="s">
        <v>1465</v>
      </c>
      <c r="C734" t="s">
        <v>5</v>
      </c>
      <c r="D734" t="s">
        <v>1466</v>
      </c>
      <c r="E734" t="s">
        <v>632</v>
      </c>
    </row>
    <row r="735" spans="1:5">
      <c r="A735">
        <v>89010</v>
      </c>
      <c r="B735" t="s">
        <v>1467</v>
      </c>
      <c r="C735" t="s">
        <v>5</v>
      </c>
      <c r="D735" t="s">
        <v>1468</v>
      </c>
      <c r="E735" t="s">
        <v>632</v>
      </c>
    </row>
    <row r="736" spans="1:5">
      <c r="A736">
        <v>89011</v>
      </c>
      <c r="B736" t="s">
        <v>1469</v>
      </c>
      <c r="C736" t="s">
        <v>5</v>
      </c>
      <c r="D736" t="s">
        <v>1470</v>
      </c>
      <c r="E736" t="s">
        <v>632</v>
      </c>
    </row>
    <row r="737" spans="1:5">
      <c r="A737">
        <v>89012</v>
      </c>
      <c r="B737" t="s">
        <v>1471</v>
      </c>
      <c r="C737" t="s">
        <v>5</v>
      </c>
      <c r="D737" t="s">
        <v>1040</v>
      </c>
      <c r="E737" t="s">
        <v>632</v>
      </c>
    </row>
    <row r="738" spans="1:5">
      <c r="A738">
        <v>89013</v>
      </c>
      <c r="B738" t="s">
        <v>1472</v>
      </c>
      <c r="C738" t="s">
        <v>5</v>
      </c>
      <c r="D738" t="s">
        <v>1473</v>
      </c>
      <c r="E738" t="s">
        <v>632</v>
      </c>
    </row>
    <row r="739" spans="1:5">
      <c r="A739">
        <v>89014</v>
      </c>
      <c r="B739" t="s">
        <v>1474</v>
      </c>
      <c r="C739" t="s">
        <v>5</v>
      </c>
      <c r="D739" t="s">
        <v>1475</v>
      </c>
      <c r="E739" t="s">
        <v>632</v>
      </c>
    </row>
    <row r="740" spans="1:5">
      <c r="A740">
        <v>89015</v>
      </c>
      <c r="B740" t="s">
        <v>1476</v>
      </c>
      <c r="C740" t="s">
        <v>5</v>
      </c>
      <c r="D740" t="s">
        <v>1477</v>
      </c>
      <c r="E740" t="s">
        <v>632</v>
      </c>
    </row>
    <row r="741" spans="1:5">
      <c r="A741">
        <v>89016</v>
      </c>
      <c r="B741" t="s">
        <v>1478</v>
      </c>
      <c r="C741" t="s">
        <v>5</v>
      </c>
      <c r="D741" t="s">
        <v>1479</v>
      </c>
      <c r="E741" t="s">
        <v>632</v>
      </c>
    </row>
    <row r="742" spans="1:5">
      <c r="A742">
        <v>89017</v>
      </c>
      <c r="B742" t="s">
        <v>1480</v>
      </c>
      <c r="C742" t="s">
        <v>5</v>
      </c>
      <c r="D742" t="s">
        <v>1481</v>
      </c>
      <c r="E742" t="s">
        <v>632</v>
      </c>
    </row>
    <row r="743" spans="1:5">
      <c r="A743">
        <v>89018</v>
      </c>
      <c r="B743" t="s">
        <v>1482</v>
      </c>
      <c r="C743" t="s">
        <v>5</v>
      </c>
      <c r="D743" t="s">
        <v>1483</v>
      </c>
      <c r="E743" t="s">
        <v>632</v>
      </c>
    </row>
    <row r="744" spans="1:5">
      <c r="A744">
        <v>89019</v>
      </c>
      <c r="B744" t="s">
        <v>1484</v>
      </c>
      <c r="C744" t="s">
        <v>5</v>
      </c>
      <c r="D744" t="s">
        <v>1485</v>
      </c>
      <c r="E744" t="s">
        <v>632</v>
      </c>
    </row>
    <row r="745" spans="1:5">
      <c r="A745">
        <v>89020</v>
      </c>
      <c r="B745" t="s">
        <v>1486</v>
      </c>
      <c r="C745" t="s">
        <v>5</v>
      </c>
      <c r="D745" t="s">
        <v>1487</v>
      </c>
      <c r="E745" t="s">
        <v>632</v>
      </c>
    </row>
    <row r="746" spans="1:5">
      <c r="A746">
        <v>89023</v>
      </c>
      <c r="B746" t="s">
        <v>1488</v>
      </c>
      <c r="C746" t="s">
        <v>5</v>
      </c>
      <c r="D746" t="s">
        <v>1489</v>
      </c>
      <c r="E746" t="s">
        <v>632</v>
      </c>
    </row>
    <row r="747" spans="1:5">
      <c r="A747">
        <v>89024</v>
      </c>
      <c r="B747" t="s">
        <v>1490</v>
      </c>
      <c r="C747" t="s">
        <v>5</v>
      </c>
      <c r="D747" t="s">
        <v>1491</v>
      </c>
      <c r="E747" t="s">
        <v>632</v>
      </c>
    </row>
    <row r="748" spans="1:5">
      <c r="A748">
        <v>89025</v>
      </c>
      <c r="B748" t="s">
        <v>1492</v>
      </c>
      <c r="C748" t="s">
        <v>5</v>
      </c>
      <c r="D748" t="s">
        <v>1493</v>
      </c>
      <c r="E748" t="s">
        <v>632</v>
      </c>
    </row>
    <row r="749" spans="1:5">
      <c r="A749">
        <v>89026</v>
      </c>
      <c r="B749" t="s">
        <v>1494</v>
      </c>
      <c r="C749" t="s">
        <v>5</v>
      </c>
      <c r="D749" t="s">
        <v>1495</v>
      </c>
      <c r="E749" t="s">
        <v>632</v>
      </c>
    </row>
    <row r="750" spans="1:5">
      <c r="A750">
        <v>89029</v>
      </c>
      <c r="B750" t="s">
        <v>1496</v>
      </c>
      <c r="C750" t="s">
        <v>5</v>
      </c>
      <c r="D750" t="s">
        <v>1497</v>
      </c>
      <c r="E750" t="s">
        <v>632</v>
      </c>
    </row>
    <row r="751" spans="1:5">
      <c r="A751">
        <v>89030</v>
      </c>
      <c r="B751" t="s">
        <v>1498</v>
      </c>
      <c r="C751" t="s">
        <v>5</v>
      </c>
      <c r="D751" t="s">
        <v>1499</v>
      </c>
      <c r="E751" t="s">
        <v>632</v>
      </c>
    </row>
    <row r="752" spans="1:5">
      <c r="A752">
        <v>89033</v>
      </c>
      <c r="B752" t="s">
        <v>1500</v>
      </c>
      <c r="C752" t="s">
        <v>5</v>
      </c>
      <c r="D752" t="s">
        <v>1501</v>
      </c>
      <c r="E752" t="s">
        <v>632</v>
      </c>
    </row>
    <row r="753" spans="1:5">
      <c r="A753">
        <v>89034</v>
      </c>
      <c r="B753" t="s">
        <v>1502</v>
      </c>
      <c r="C753" t="s">
        <v>5</v>
      </c>
      <c r="D753" t="s">
        <v>1503</v>
      </c>
      <c r="E753" t="s">
        <v>632</v>
      </c>
    </row>
    <row r="754" spans="1:5">
      <c r="A754">
        <v>89128</v>
      </c>
      <c r="B754" t="s">
        <v>1504</v>
      </c>
      <c r="C754" t="s">
        <v>5</v>
      </c>
      <c r="D754" t="s">
        <v>1505</v>
      </c>
      <c r="E754" t="s">
        <v>632</v>
      </c>
    </row>
    <row r="755" spans="1:5">
      <c r="A755">
        <v>89129</v>
      </c>
      <c r="B755" t="s">
        <v>1506</v>
      </c>
      <c r="C755" t="s">
        <v>5</v>
      </c>
      <c r="D755" t="s">
        <v>1507</v>
      </c>
      <c r="E755" t="s">
        <v>632</v>
      </c>
    </row>
    <row r="756" spans="1:5">
      <c r="A756">
        <v>89130</v>
      </c>
      <c r="B756" t="s">
        <v>1508</v>
      </c>
      <c r="C756" t="s">
        <v>5</v>
      </c>
      <c r="D756" t="s">
        <v>1509</v>
      </c>
      <c r="E756" t="s">
        <v>632</v>
      </c>
    </row>
    <row r="757" spans="1:5">
      <c r="A757">
        <v>89131</v>
      </c>
      <c r="B757" t="s">
        <v>1510</v>
      </c>
      <c r="C757" t="s">
        <v>5</v>
      </c>
      <c r="D757" t="s">
        <v>1217</v>
      </c>
      <c r="E757" t="s">
        <v>632</v>
      </c>
    </row>
    <row r="758" spans="1:5">
      <c r="A758">
        <v>89210</v>
      </c>
      <c r="B758" t="s">
        <v>1511</v>
      </c>
      <c r="C758" t="s">
        <v>5</v>
      </c>
      <c r="D758" t="s">
        <v>1512</v>
      </c>
      <c r="E758" t="s">
        <v>632</v>
      </c>
    </row>
    <row r="759" spans="1:5">
      <c r="A759">
        <v>89211</v>
      </c>
      <c r="B759" t="s">
        <v>1513</v>
      </c>
      <c r="C759" t="s">
        <v>5</v>
      </c>
      <c r="D759" t="s">
        <v>1514</v>
      </c>
      <c r="E759" t="s">
        <v>632</v>
      </c>
    </row>
    <row r="760" spans="1:5">
      <c r="A760">
        <v>89212</v>
      </c>
      <c r="B760" t="s">
        <v>1515</v>
      </c>
      <c r="C760" t="s">
        <v>5</v>
      </c>
      <c r="D760" t="s">
        <v>1516</v>
      </c>
      <c r="E760" t="s">
        <v>632</v>
      </c>
    </row>
    <row r="761" spans="1:5">
      <c r="A761">
        <v>89213</v>
      </c>
      <c r="B761" t="s">
        <v>1517</v>
      </c>
      <c r="C761" t="s">
        <v>5</v>
      </c>
      <c r="D761" t="s">
        <v>1518</v>
      </c>
      <c r="E761" t="s">
        <v>632</v>
      </c>
    </row>
    <row r="762" spans="1:5">
      <c r="A762">
        <v>89214</v>
      </c>
      <c r="B762" t="s">
        <v>1519</v>
      </c>
      <c r="C762" t="s">
        <v>5</v>
      </c>
      <c r="D762" t="s">
        <v>1470</v>
      </c>
      <c r="E762" t="s">
        <v>632</v>
      </c>
    </row>
    <row r="763" spans="1:5">
      <c r="A763">
        <v>89215</v>
      </c>
      <c r="B763" t="s">
        <v>1520</v>
      </c>
      <c r="C763" t="s">
        <v>5</v>
      </c>
      <c r="D763" t="s">
        <v>1521</v>
      </c>
      <c r="E763" t="s">
        <v>632</v>
      </c>
    </row>
    <row r="764" spans="1:5">
      <c r="A764">
        <v>89221</v>
      </c>
      <c r="B764" t="s">
        <v>1522</v>
      </c>
      <c r="C764" t="s">
        <v>5</v>
      </c>
      <c r="D764" t="s">
        <v>1523</v>
      </c>
      <c r="E764" t="s">
        <v>632</v>
      </c>
    </row>
    <row r="765" spans="1:5">
      <c r="A765">
        <v>89222</v>
      </c>
      <c r="B765" t="s">
        <v>1524</v>
      </c>
      <c r="C765" t="s">
        <v>5</v>
      </c>
      <c r="D765" t="s">
        <v>1421</v>
      </c>
      <c r="E765" t="s">
        <v>632</v>
      </c>
    </row>
    <row r="766" spans="1:5">
      <c r="A766">
        <v>89223</v>
      </c>
      <c r="B766" t="s">
        <v>1525</v>
      </c>
      <c r="C766" t="s">
        <v>5</v>
      </c>
      <c r="D766" t="s">
        <v>325</v>
      </c>
      <c r="E766" t="s">
        <v>632</v>
      </c>
    </row>
    <row r="767" spans="1:5">
      <c r="A767">
        <v>89224</v>
      </c>
      <c r="B767" t="s">
        <v>1526</v>
      </c>
      <c r="C767" t="s">
        <v>5</v>
      </c>
      <c r="D767" t="s">
        <v>1527</v>
      </c>
      <c r="E767" t="s">
        <v>632</v>
      </c>
    </row>
    <row r="768" spans="1:5">
      <c r="A768">
        <v>89228</v>
      </c>
      <c r="B768" t="s">
        <v>1528</v>
      </c>
      <c r="C768" t="s">
        <v>5</v>
      </c>
      <c r="D768" t="s">
        <v>1529</v>
      </c>
      <c r="E768" t="s">
        <v>632</v>
      </c>
    </row>
    <row r="769" spans="1:5">
      <c r="A769">
        <v>89229</v>
      </c>
      <c r="B769" t="s">
        <v>1530</v>
      </c>
      <c r="C769" t="s">
        <v>5</v>
      </c>
      <c r="D769" t="s">
        <v>1366</v>
      </c>
      <c r="E769" t="s">
        <v>632</v>
      </c>
    </row>
    <row r="770" spans="1:5">
      <c r="A770">
        <v>89230</v>
      </c>
      <c r="B770" t="s">
        <v>1531</v>
      </c>
      <c r="C770" t="s">
        <v>5</v>
      </c>
      <c r="D770" t="s">
        <v>1532</v>
      </c>
      <c r="E770" t="s">
        <v>632</v>
      </c>
    </row>
    <row r="771" spans="1:5">
      <c r="A771">
        <v>89231</v>
      </c>
      <c r="B771" t="s">
        <v>1533</v>
      </c>
      <c r="C771" t="s">
        <v>5</v>
      </c>
      <c r="D771" t="s">
        <v>1534</v>
      </c>
      <c r="E771" t="s">
        <v>632</v>
      </c>
    </row>
    <row r="772" spans="1:5">
      <c r="A772">
        <v>89232</v>
      </c>
      <c r="B772" t="s">
        <v>1535</v>
      </c>
      <c r="C772" t="s">
        <v>5</v>
      </c>
      <c r="D772" t="s">
        <v>1536</v>
      </c>
      <c r="E772" t="s">
        <v>632</v>
      </c>
    </row>
    <row r="773" spans="1:5">
      <c r="A773">
        <v>89233</v>
      </c>
      <c r="B773" t="s">
        <v>1537</v>
      </c>
      <c r="C773" t="s">
        <v>5</v>
      </c>
      <c r="D773" t="s">
        <v>1538</v>
      </c>
      <c r="E773" t="s">
        <v>632</v>
      </c>
    </row>
    <row r="774" spans="1:5">
      <c r="A774">
        <v>89236</v>
      </c>
      <c r="B774" t="s">
        <v>1539</v>
      </c>
      <c r="C774" t="s">
        <v>5</v>
      </c>
      <c r="D774" t="s">
        <v>1540</v>
      </c>
      <c r="E774" t="s">
        <v>632</v>
      </c>
    </row>
    <row r="775" spans="1:5">
      <c r="A775">
        <v>89237</v>
      </c>
      <c r="B775" t="s">
        <v>1541</v>
      </c>
      <c r="C775" t="s">
        <v>5</v>
      </c>
      <c r="D775" t="s">
        <v>1542</v>
      </c>
      <c r="E775" t="s">
        <v>632</v>
      </c>
    </row>
    <row r="776" spans="1:5">
      <c r="A776">
        <v>89238</v>
      </c>
      <c r="B776" t="s">
        <v>1543</v>
      </c>
      <c r="C776" t="s">
        <v>5</v>
      </c>
      <c r="D776" t="s">
        <v>1544</v>
      </c>
      <c r="E776" t="s">
        <v>632</v>
      </c>
    </row>
    <row r="777" spans="1:5">
      <c r="A777">
        <v>89239</v>
      </c>
      <c r="B777" t="s">
        <v>1545</v>
      </c>
      <c r="C777" t="s">
        <v>5</v>
      </c>
      <c r="D777" t="s">
        <v>1546</v>
      </c>
      <c r="E777" t="s">
        <v>632</v>
      </c>
    </row>
    <row r="778" spans="1:5">
      <c r="A778">
        <v>89240</v>
      </c>
      <c r="B778" t="s">
        <v>1547</v>
      </c>
      <c r="C778" t="s">
        <v>5</v>
      </c>
      <c r="D778" t="s">
        <v>1548</v>
      </c>
      <c r="E778" t="s">
        <v>632</v>
      </c>
    </row>
    <row r="779" spans="1:5">
      <c r="A779">
        <v>89241</v>
      </c>
      <c r="B779" t="s">
        <v>1549</v>
      </c>
      <c r="C779" t="s">
        <v>5</v>
      </c>
      <c r="D779" t="s">
        <v>1200</v>
      </c>
      <c r="E779" t="s">
        <v>632</v>
      </c>
    </row>
    <row r="780" spans="1:5">
      <c r="A780">
        <v>89246</v>
      </c>
      <c r="B780" t="s">
        <v>1550</v>
      </c>
      <c r="C780" t="s">
        <v>5</v>
      </c>
      <c r="D780" t="s">
        <v>1551</v>
      </c>
      <c r="E780" t="s">
        <v>632</v>
      </c>
    </row>
    <row r="781" spans="1:5">
      <c r="A781">
        <v>89247</v>
      </c>
      <c r="B781" t="s">
        <v>1552</v>
      </c>
      <c r="C781" t="s">
        <v>5</v>
      </c>
      <c r="D781" t="s">
        <v>1553</v>
      </c>
      <c r="E781" t="s">
        <v>632</v>
      </c>
    </row>
    <row r="782" spans="1:5">
      <c r="A782">
        <v>89248</v>
      </c>
      <c r="B782" t="s">
        <v>1554</v>
      </c>
      <c r="C782" t="s">
        <v>5</v>
      </c>
      <c r="D782" t="s">
        <v>1555</v>
      </c>
      <c r="E782" t="s">
        <v>632</v>
      </c>
    </row>
    <row r="783" spans="1:5">
      <c r="A783">
        <v>89249</v>
      </c>
      <c r="B783" t="s">
        <v>1556</v>
      </c>
      <c r="C783" t="s">
        <v>5</v>
      </c>
      <c r="D783" t="s">
        <v>1557</v>
      </c>
      <c r="E783" t="s">
        <v>632</v>
      </c>
    </row>
    <row r="784" spans="1:5">
      <c r="A784">
        <v>89253</v>
      </c>
      <c r="B784" t="s">
        <v>1558</v>
      </c>
      <c r="C784" t="s">
        <v>5</v>
      </c>
      <c r="D784" t="s">
        <v>1559</v>
      </c>
      <c r="E784" t="s">
        <v>632</v>
      </c>
    </row>
    <row r="785" spans="1:5">
      <c r="A785">
        <v>89254</v>
      </c>
      <c r="B785" t="s">
        <v>1560</v>
      </c>
      <c r="C785" t="s">
        <v>5</v>
      </c>
      <c r="D785" t="s">
        <v>1561</v>
      </c>
      <c r="E785" t="s">
        <v>632</v>
      </c>
    </row>
    <row r="786" spans="1:5">
      <c r="A786">
        <v>89255</v>
      </c>
      <c r="B786" t="s">
        <v>1562</v>
      </c>
      <c r="C786" t="s">
        <v>5</v>
      </c>
      <c r="D786" t="s">
        <v>197</v>
      </c>
      <c r="E786" t="s">
        <v>632</v>
      </c>
    </row>
    <row r="787" spans="1:5">
      <c r="A787">
        <v>89256</v>
      </c>
      <c r="B787" t="s">
        <v>1563</v>
      </c>
      <c r="C787" t="s">
        <v>5</v>
      </c>
      <c r="D787" t="s">
        <v>1324</v>
      </c>
      <c r="E787" t="s">
        <v>632</v>
      </c>
    </row>
    <row r="788" spans="1:5">
      <c r="A788">
        <v>89259</v>
      </c>
      <c r="B788" t="s">
        <v>1564</v>
      </c>
      <c r="C788" t="s">
        <v>5</v>
      </c>
      <c r="D788" t="s">
        <v>1565</v>
      </c>
      <c r="E788" t="s">
        <v>632</v>
      </c>
    </row>
    <row r="789" spans="1:5">
      <c r="A789">
        <v>89260</v>
      </c>
      <c r="B789" t="s">
        <v>1566</v>
      </c>
      <c r="C789" t="s">
        <v>5</v>
      </c>
      <c r="D789" t="s">
        <v>1567</v>
      </c>
      <c r="E789" t="s">
        <v>632</v>
      </c>
    </row>
    <row r="790" spans="1:5">
      <c r="A790">
        <v>89262</v>
      </c>
      <c r="B790" t="s">
        <v>1568</v>
      </c>
      <c r="C790" t="s">
        <v>5</v>
      </c>
      <c r="D790" t="s">
        <v>1569</v>
      </c>
      <c r="E790" t="s">
        <v>632</v>
      </c>
    </row>
    <row r="791" spans="1:5">
      <c r="A791">
        <v>89264</v>
      </c>
      <c r="B791" t="s">
        <v>1570</v>
      </c>
      <c r="C791" t="s">
        <v>5</v>
      </c>
      <c r="D791" t="s">
        <v>1571</v>
      </c>
      <c r="E791" t="s">
        <v>632</v>
      </c>
    </row>
    <row r="792" spans="1:5">
      <c r="A792">
        <v>89265</v>
      </c>
      <c r="B792" t="s">
        <v>1572</v>
      </c>
      <c r="C792" t="s">
        <v>5</v>
      </c>
      <c r="D792" t="s">
        <v>1573</v>
      </c>
      <c r="E792" t="s">
        <v>632</v>
      </c>
    </row>
    <row r="793" spans="1:5">
      <c r="A793">
        <v>89266</v>
      </c>
      <c r="B793" t="s">
        <v>1574</v>
      </c>
      <c r="C793" t="s">
        <v>5</v>
      </c>
      <c r="D793" t="s">
        <v>1575</v>
      </c>
      <c r="E793" t="s">
        <v>632</v>
      </c>
    </row>
    <row r="794" spans="1:5">
      <c r="A794">
        <v>89267</v>
      </c>
      <c r="B794" t="s">
        <v>1576</v>
      </c>
      <c r="C794" t="s">
        <v>5</v>
      </c>
      <c r="D794" t="s">
        <v>1577</v>
      </c>
      <c r="E794" t="s">
        <v>632</v>
      </c>
    </row>
    <row r="795" spans="1:5">
      <c r="A795">
        <v>89268</v>
      </c>
      <c r="B795" t="s">
        <v>1578</v>
      </c>
      <c r="C795" t="s">
        <v>5</v>
      </c>
      <c r="D795" t="s">
        <v>1579</v>
      </c>
      <c r="E795" t="s">
        <v>632</v>
      </c>
    </row>
    <row r="796" spans="1:5">
      <c r="A796">
        <v>89269</v>
      </c>
      <c r="B796" t="s">
        <v>1580</v>
      </c>
      <c r="C796" t="s">
        <v>5</v>
      </c>
      <c r="D796" t="s">
        <v>1581</v>
      </c>
      <c r="E796" t="s">
        <v>632</v>
      </c>
    </row>
    <row r="797" spans="1:5">
      <c r="A797">
        <v>89270</v>
      </c>
      <c r="B797" t="s">
        <v>1582</v>
      </c>
      <c r="C797" t="s">
        <v>5</v>
      </c>
      <c r="D797" t="s">
        <v>1583</v>
      </c>
      <c r="E797" t="s">
        <v>632</v>
      </c>
    </row>
    <row r="798" spans="1:5">
      <c r="A798">
        <v>89271</v>
      </c>
      <c r="B798" t="s">
        <v>1584</v>
      </c>
      <c r="C798" t="s">
        <v>5</v>
      </c>
      <c r="D798" t="s">
        <v>1585</v>
      </c>
      <c r="E798" t="s">
        <v>632</v>
      </c>
    </row>
    <row r="799" spans="1:5">
      <c r="A799">
        <v>89274</v>
      </c>
      <c r="B799" t="s">
        <v>1586</v>
      </c>
      <c r="C799" t="s">
        <v>5</v>
      </c>
      <c r="D799" t="s">
        <v>1017</v>
      </c>
      <c r="E799" t="s">
        <v>632</v>
      </c>
    </row>
    <row r="800" spans="1:5">
      <c r="A800">
        <v>89275</v>
      </c>
      <c r="B800" t="s">
        <v>1587</v>
      </c>
      <c r="C800" t="s">
        <v>5</v>
      </c>
      <c r="D800" t="s">
        <v>1485</v>
      </c>
      <c r="E800" t="s">
        <v>632</v>
      </c>
    </row>
    <row r="801" spans="1:5">
      <c r="A801">
        <v>89276</v>
      </c>
      <c r="B801" t="s">
        <v>1588</v>
      </c>
      <c r="C801" t="s">
        <v>5</v>
      </c>
      <c r="D801" t="s">
        <v>1589</v>
      </c>
      <c r="E801" t="s">
        <v>632</v>
      </c>
    </row>
    <row r="802" spans="1:5">
      <c r="A802">
        <v>89277</v>
      </c>
      <c r="B802" t="s">
        <v>1590</v>
      </c>
      <c r="C802" t="s">
        <v>5</v>
      </c>
      <c r="D802" t="s">
        <v>1591</v>
      </c>
      <c r="E802" t="s">
        <v>632</v>
      </c>
    </row>
    <row r="803" spans="1:5">
      <c r="A803">
        <v>89280</v>
      </c>
      <c r="B803" t="s">
        <v>1592</v>
      </c>
      <c r="C803" t="s">
        <v>5</v>
      </c>
      <c r="D803" t="s">
        <v>1593</v>
      </c>
      <c r="E803" t="s">
        <v>632</v>
      </c>
    </row>
    <row r="804" spans="1:5">
      <c r="A804">
        <v>89281</v>
      </c>
      <c r="B804" t="s">
        <v>1594</v>
      </c>
      <c r="C804" t="s">
        <v>5</v>
      </c>
      <c r="D804" t="s">
        <v>1595</v>
      </c>
      <c r="E804" t="s">
        <v>632</v>
      </c>
    </row>
    <row r="805" spans="1:5">
      <c r="A805">
        <v>89870</v>
      </c>
      <c r="B805" t="s">
        <v>1596</v>
      </c>
      <c r="C805" t="s">
        <v>5</v>
      </c>
      <c r="D805" t="s">
        <v>1597</v>
      </c>
      <c r="E805" t="s">
        <v>632</v>
      </c>
    </row>
    <row r="806" spans="1:5">
      <c r="A806">
        <v>89871</v>
      </c>
      <c r="B806" t="s">
        <v>1598</v>
      </c>
      <c r="C806" t="s">
        <v>5</v>
      </c>
      <c r="D806" t="s">
        <v>1599</v>
      </c>
      <c r="E806" t="s">
        <v>632</v>
      </c>
    </row>
    <row r="807" spans="1:5">
      <c r="A807">
        <v>89872</v>
      </c>
      <c r="B807" t="s">
        <v>1600</v>
      </c>
      <c r="C807" t="s">
        <v>5</v>
      </c>
      <c r="D807" t="s">
        <v>1601</v>
      </c>
      <c r="E807" t="s">
        <v>632</v>
      </c>
    </row>
    <row r="808" spans="1:5">
      <c r="A808">
        <v>89873</v>
      </c>
      <c r="B808" t="s">
        <v>1602</v>
      </c>
      <c r="C808" t="s">
        <v>5</v>
      </c>
      <c r="D808" t="s">
        <v>1603</v>
      </c>
      <c r="E808" t="s">
        <v>632</v>
      </c>
    </row>
    <row r="809" spans="1:5">
      <c r="A809">
        <v>89874</v>
      </c>
      <c r="B809" t="s">
        <v>1604</v>
      </c>
      <c r="C809" t="s">
        <v>5</v>
      </c>
      <c r="D809" t="s">
        <v>1605</v>
      </c>
      <c r="E809" t="s">
        <v>632</v>
      </c>
    </row>
    <row r="810" spans="1:5">
      <c r="A810">
        <v>89878</v>
      </c>
      <c r="B810" t="s">
        <v>1606</v>
      </c>
      <c r="C810" t="s">
        <v>5</v>
      </c>
      <c r="D810" t="s">
        <v>221</v>
      </c>
      <c r="E810" t="s">
        <v>632</v>
      </c>
    </row>
    <row r="811" spans="1:5">
      <c r="A811">
        <v>89879</v>
      </c>
      <c r="B811" t="s">
        <v>1607</v>
      </c>
      <c r="C811" t="s">
        <v>5</v>
      </c>
      <c r="D811" t="s">
        <v>285</v>
      </c>
      <c r="E811" t="s">
        <v>632</v>
      </c>
    </row>
    <row r="812" spans="1:5">
      <c r="A812">
        <v>89880</v>
      </c>
      <c r="B812" t="s">
        <v>1608</v>
      </c>
      <c r="C812" t="s">
        <v>5</v>
      </c>
      <c r="D812" t="s">
        <v>1609</v>
      </c>
      <c r="E812" t="s">
        <v>632</v>
      </c>
    </row>
    <row r="813" spans="1:5">
      <c r="A813">
        <v>89881</v>
      </c>
      <c r="B813" t="s">
        <v>1610</v>
      </c>
      <c r="C813" t="s">
        <v>5</v>
      </c>
      <c r="D813" t="s">
        <v>956</v>
      </c>
      <c r="E813" t="s">
        <v>632</v>
      </c>
    </row>
    <row r="814" spans="1:5">
      <c r="A814">
        <v>89882</v>
      </c>
      <c r="B814" t="s">
        <v>1611</v>
      </c>
      <c r="C814" t="s">
        <v>5</v>
      </c>
      <c r="D814" t="s">
        <v>1612</v>
      </c>
      <c r="E814" t="s">
        <v>632</v>
      </c>
    </row>
    <row r="815" spans="1:5">
      <c r="A815">
        <v>90582</v>
      </c>
      <c r="B815" t="s">
        <v>1613</v>
      </c>
      <c r="C815" t="s">
        <v>5</v>
      </c>
      <c r="D815" t="s">
        <v>1485</v>
      </c>
      <c r="E815" t="s">
        <v>632</v>
      </c>
    </row>
    <row r="816" spans="1:5">
      <c r="A816">
        <v>90583</v>
      </c>
      <c r="B816" t="s">
        <v>1614</v>
      </c>
      <c r="C816" t="s">
        <v>5</v>
      </c>
      <c r="D816" t="s">
        <v>1487</v>
      </c>
      <c r="E816" t="s">
        <v>632</v>
      </c>
    </row>
    <row r="817" spans="1:5">
      <c r="A817">
        <v>90584</v>
      </c>
      <c r="B817" t="s">
        <v>1615</v>
      </c>
      <c r="C817" t="s">
        <v>5</v>
      </c>
      <c r="D817" t="s">
        <v>1616</v>
      </c>
      <c r="E817" t="s">
        <v>632</v>
      </c>
    </row>
    <row r="818" spans="1:5">
      <c r="A818">
        <v>90585</v>
      </c>
      <c r="B818" t="s">
        <v>1617</v>
      </c>
      <c r="C818" t="s">
        <v>5</v>
      </c>
      <c r="D818" t="s">
        <v>1402</v>
      </c>
      <c r="E818" t="s">
        <v>632</v>
      </c>
    </row>
    <row r="819" spans="1:5">
      <c r="A819">
        <v>90621</v>
      </c>
      <c r="B819" t="s">
        <v>1618</v>
      </c>
      <c r="C819" t="s">
        <v>5</v>
      </c>
      <c r="D819" t="s">
        <v>1619</v>
      </c>
      <c r="E819" t="s">
        <v>632</v>
      </c>
    </row>
    <row r="820" spans="1:5">
      <c r="A820">
        <v>90622</v>
      </c>
      <c r="B820" t="s">
        <v>1620</v>
      </c>
      <c r="C820" t="s">
        <v>5</v>
      </c>
      <c r="D820" t="s">
        <v>1264</v>
      </c>
      <c r="E820" t="s">
        <v>632</v>
      </c>
    </row>
    <row r="821" spans="1:5">
      <c r="A821">
        <v>90623</v>
      </c>
      <c r="B821" t="s">
        <v>1621</v>
      </c>
      <c r="C821" t="s">
        <v>5</v>
      </c>
      <c r="D821" t="s">
        <v>1622</v>
      </c>
      <c r="E821" t="s">
        <v>632</v>
      </c>
    </row>
    <row r="822" spans="1:5">
      <c r="A822">
        <v>90624</v>
      </c>
      <c r="B822" t="s">
        <v>1623</v>
      </c>
      <c r="C822" t="s">
        <v>5</v>
      </c>
      <c r="D822" t="s">
        <v>1385</v>
      </c>
      <c r="E822" t="s">
        <v>632</v>
      </c>
    </row>
    <row r="823" spans="1:5">
      <c r="A823">
        <v>90627</v>
      </c>
      <c r="B823" t="s">
        <v>1624</v>
      </c>
      <c r="C823" t="s">
        <v>5</v>
      </c>
      <c r="D823" t="s">
        <v>1625</v>
      </c>
      <c r="E823" t="s">
        <v>632</v>
      </c>
    </row>
    <row r="824" spans="1:5">
      <c r="A824">
        <v>90628</v>
      </c>
      <c r="B824" t="s">
        <v>1626</v>
      </c>
      <c r="C824" t="s">
        <v>5</v>
      </c>
      <c r="D824" t="s">
        <v>1627</v>
      </c>
      <c r="E824" t="s">
        <v>632</v>
      </c>
    </row>
    <row r="825" spans="1:5">
      <c r="A825">
        <v>90629</v>
      </c>
      <c r="B825" t="s">
        <v>1628</v>
      </c>
      <c r="C825" t="s">
        <v>5</v>
      </c>
      <c r="D825" t="s">
        <v>1629</v>
      </c>
      <c r="E825" t="s">
        <v>632</v>
      </c>
    </row>
    <row r="826" spans="1:5">
      <c r="A826">
        <v>90630</v>
      </c>
      <c r="B826" t="s">
        <v>1630</v>
      </c>
      <c r="C826" t="s">
        <v>5</v>
      </c>
      <c r="D826" t="s">
        <v>1631</v>
      </c>
      <c r="E826" t="s">
        <v>632</v>
      </c>
    </row>
    <row r="827" spans="1:5">
      <c r="A827">
        <v>90633</v>
      </c>
      <c r="B827" t="s">
        <v>1632</v>
      </c>
      <c r="C827" t="s">
        <v>5</v>
      </c>
      <c r="D827" t="s">
        <v>1633</v>
      </c>
      <c r="E827" t="s">
        <v>632</v>
      </c>
    </row>
    <row r="828" spans="1:5">
      <c r="A828">
        <v>90634</v>
      </c>
      <c r="B828" t="s">
        <v>1634</v>
      </c>
      <c r="C828" t="s">
        <v>5</v>
      </c>
      <c r="D828" t="s">
        <v>1635</v>
      </c>
      <c r="E828" t="s">
        <v>632</v>
      </c>
    </row>
    <row r="829" spans="1:5">
      <c r="A829">
        <v>90635</v>
      </c>
      <c r="B829" t="s">
        <v>1636</v>
      </c>
      <c r="C829" t="s">
        <v>5</v>
      </c>
      <c r="D829" t="s">
        <v>1637</v>
      </c>
      <c r="E829" t="s">
        <v>632</v>
      </c>
    </row>
    <row r="830" spans="1:5">
      <c r="A830">
        <v>90636</v>
      </c>
      <c r="B830" t="s">
        <v>1638</v>
      </c>
      <c r="C830" t="s">
        <v>5</v>
      </c>
      <c r="D830" t="s">
        <v>1639</v>
      </c>
      <c r="E830" t="s">
        <v>632</v>
      </c>
    </row>
    <row r="831" spans="1:5">
      <c r="A831">
        <v>90639</v>
      </c>
      <c r="B831" t="s">
        <v>1640</v>
      </c>
      <c r="C831" t="s">
        <v>5</v>
      </c>
      <c r="D831" t="s">
        <v>1641</v>
      </c>
      <c r="E831" t="s">
        <v>632</v>
      </c>
    </row>
    <row r="832" spans="1:5">
      <c r="A832">
        <v>90640</v>
      </c>
      <c r="B832" t="s">
        <v>1642</v>
      </c>
      <c r="C832" t="s">
        <v>5</v>
      </c>
      <c r="D832" t="s">
        <v>353</v>
      </c>
      <c r="E832" t="s">
        <v>632</v>
      </c>
    </row>
    <row r="833" spans="1:5">
      <c r="A833">
        <v>90641</v>
      </c>
      <c r="B833" t="s">
        <v>1643</v>
      </c>
      <c r="C833" t="s">
        <v>5</v>
      </c>
      <c r="D833" t="s">
        <v>1644</v>
      </c>
      <c r="E833" t="s">
        <v>632</v>
      </c>
    </row>
    <row r="834" spans="1:5">
      <c r="A834">
        <v>90642</v>
      </c>
      <c r="B834" t="s">
        <v>1645</v>
      </c>
      <c r="C834" t="s">
        <v>5</v>
      </c>
      <c r="D834" t="s">
        <v>942</v>
      </c>
      <c r="E834" t="s">
        <v>632</v>
      </c>
    </row>
    <row r="835" spans="1:5">
      <c r="A835">
        <v>90646</v>
      </c>
      <c r="B835" t="s">
        <v>1646</v>
      </c>
      <c r="C835" t="s">
        <v>5</v>
      </c>
      <c r="D835" t="s">
        <v>1647</v>
      </c>
      <c r="E835" t="s">
        <v>632</v>
      </c>
    </row>
    <row r="836" spans="1:5">
      <c r="A836">
        <v>90647</v>
      </c>
      <c r="B836" t="s">
        <v>1648</v>
      </c>
      <c r="C836" t="s">
        <v>5</v>
      </c>
      <c r="D836" t="s">
        <v>1649</v>
      </c>
      <c r="E836" t="s">
        <v>632</v>
      </c>
    </row>
    <row r="837" spans="1:5">
      <c r="A837">
        <v>90648</v>
      </c>
      <c r="B837" t="s">
        <v>1650</v>
      </c>
      <c r="C837" t="s">
        <v>5</v>
      </c>
      <c r="D837" t="s">
        <v>1141</v>
      </c>
      <c r="E837" t="s">
        <v>632</v>
      </c>
    </row>
    <row r="838" spans="1:5">
      <c r="A838">
        <v>90649</v>
      </c>
      <c r="B838" t="s">
        <v>1651</v>
      </c>
      <c r="C838" t="s">
        <v>5</v>
      </c>
      <c r="D838" t="s">
        <v>1652</v>
      </c>
      <c r="E838" t="s">
        <v>632</v>
      </c>
    </row>
    <row r="839" spans="1:5">
      <c r="A839">
        <v>90652</v>
      </c>
      <c r="B839" t="s">
        <v>1653</v>
      </c>
      <c r="C839" t="s">
        <v>5</v>
      </c>
      <c r="D839" t="s">
        <v>265</v>
      </c>
      <c r="E839" t="s">
        <v>632</v>
      </c>
    </row>
    <row r="840" spans="1:5">
      <c r="A840">
        <v>90653</v>
      </c>
      <c r="B840" t="s">
        <v>1654</v>
      </c>
      <c r="C840" t="s">
        <v>5</v>
      </c>
      <c r="D840" t="s">
        <v>1575</v>
      </c>
      <c r="E840" t="s">
        <v>632</v>
      </c>
    </row>
    <row r="841" spans="1:5">
      <c r="A841">
        <v>90654</v>
      </c>
      <c r="B841" t="s">
        <v>1655</v>
      </c>
      <c r="C841" t="s">
        <v>5</v>
      </c>
      <c r="D841" t="s">
        <v>1656</v>
      </c>
      <c r="E841" t="s">
        <v>632</v>
      </c>
    </row>
    <row r="842" spans="1:5">
      <c r="A842">
        <v>90655</v>
      </c>
      <c r="B842" t="s">
        <v>1657</v>
      </c>
      <c r="C842" t="s">
        <v>5</v>
      </c>
      <c r="D842" t="s">
        <v>1641</v>
      </c>
      <c r="E842" t="s">
        <v>632</v>
      </c>
    </row>
    <row r="843" spans="1:5">
      <c r="A843">
        <v>90658</v>
      </c>
      <c r="B843" t="s">
        <v>1658</v>
      </c>
      <c r="C843" t="s">
        <v>5</v>
      </c>
      <c r="D843" t="s">
        <v>1659</v>
      </c>
      <c r="E843" t="s">
        <v>632</v>
      </c>
    </row>
    <row r="844" spans="1:5">
      <c r="A844">
        <v>90659</v>
      </c>
      <c r="B844" t="s">
        <v>1660</v>
      </c>
      <c r="C844" t="s">
        <v>5</v>
      </c>
      <c r="D844" t="s">
        <v>1661</v>
      </c>
      <c r="E844" t="s">
        <v>632</v>
      </c>
    </row>
    <row r="845" spans="1:5">
      <c r="A845">
        <v>90660</v>
      </c>
      <c r="B845" t="s">
        <v>1662</v>
      </c>
      <c r="C845" t="s">
        <v>5</v>
      </c>
      <c r="D845" t="s">
        <v>1663</v>
      </c>
      <c r="E845" t="s">
        <v>632</v>
      </c>
    </row>
    <row r="846" spans="1:5">
      <c r="A846">
        <v>90661</v>
      </c>
      <c r="B846" t="s">
        <v>1664</v>
      </c>
      <c r="C846" t="s">
        <v>5</v>
      </c>
      <c r="D846" t="s">
        <v>1641</v>
      </c>
      <c r="E846" t="s">
        <v>632</v>
      </c>
    </row>
    <row r="847" spans="1:5">
      <c r="A847">
        <v>90664</v>
      </c>
      <c r="B847" t="s">
        <v>1665</v>
      </c>
      <c r="C847" t="s">
        <v>5</v>
      </c>
      <c r="D847" t="s">
        <v>1666</v>
      </c>
      <c r="E847" t="s">
        <v>632</v>
      </c>
    </row>
    <row r="848" spans="1:5">
      <c r="A848">
        <v>90665</v>
      </c>
      <c r="B848" t="s">
        <v>1667</v>
      </c>
      <c r="C848" t="s">
        <v>5</v>
      </c>
      <c r="D848" t="s">
        <v>1387</v>
      </c>
      <c r="E848" t="s">
        <v>632</v>
      </c>
    </row>
    <row r="849" spans="1:5">
      <c r="A849">
        <v>90666</v>
      </c>
      <c r="B849" t="s">
        <v>1668</v>
      </c>
      <c r="C849" t="s">
        <v>5</v>
      </c>
      <c r="D849" t="s">
        <v>1669</v>
      </c>
      <c r="E849" t="s">
        <v>632</v>
      </c>
    </row>
    <row r="850" spans="1:5">
      <c r="A850">
        <v>90667</v>
      </c>
      <c r="B850" t="s">
        <v>1670</v>
      </c>
      <c r="C850" t="s">
        <v>5</v>
      </c>
      <c r="D850" t="s">
        <v>1671</v>
      </c>
      <c r="E850" t="s">
        <v>632</v>
      </c>
    </row>
    <row r="851" spans="1:5">
      <c r="A851">
        <v>90670</v>
      </c>
      <c r="B851" t="s">
        <v>1672</v>
      </c>
      <c r="C851" t="s">
        <v>5</v>
      </c>
      <c r="D851" t="s">
        <v>1673</v>
      </c>
      <c r="E851" t="s">
        <v>632</v>
      </c>
    </row>
    <row r="852" spans="1:5">
      <c r="A852">
        <v>90671</v>
      </c>
      <c r="B852" t="s">
        <v>1674</v>
      </c>
      <c r="C852" t="s">
        <v>5</v>
      </c>
      <c r="D852" t="s">
        <v>1675</v>
      </c>
      <c r="E852" t="s">
        <v>632</v>
      </c>
    </row>
    <row r="853" spans="1:5">
      <c r="A853">
        <v>90672</v>
      </c>
      <c r="B853" t="s">
        <v>1676</v>
      </c>
      <c r="C853" t="s">
        <v>5</v>
      </c>
      <c r="D853" t="s">
        <v>1677</v>
      </c>
      <c r="E853" t="s">
        <v>632</v>
      </c>
    </row>
    <row r="854" spans="1:5">
      <c r="A854">
        <v>90673</v>
      </c>
      <c r="B854" t="s">
        <v>1678</v>
      </c>
      <c r="C854" t="s">
        <v>5</v>
      </c>
      <c r="D854" t="s">
        <v>1679</v>
      </c>
      <c r="E854" t="s">
        <v>632</v>
      </c>
    </row>
    <row r="855" spans="1:5">
      <c r="A855">
        <v>90676</v>
      </c>
      <c r="B855" t="s">
        <v>1680</v>
      </c>
      <c r="C855" t="s">
        <v>5</v>
      </c>
      <c r="D855" t="s">
        <v>1681</v>
      </c>
      <c r="E855" t="s">
        <v>632</v>
      </c>
    </row>
    <row r="856" spans="1:5">
      <c r="A856">
        <v>90677</v>
      </c>
      <c r="B856" t="s">
        <v>1682</v>
      </c>
      <c r="C856" t="s">
        <v>5</v>
      </c>
      <c r="D856" t="s">
        <v>1683</v>
      </c>
      <c r="E856" t="s">
        <v>632</v>
      </c>
    </row>
    <row r="857" spans="1:5">
      <c r="A857">
        <v>90678</v>
      </c>
      <c r="B857" t="s">
        <v>1684</v>
      </c>
      <c r="C857" t="s">
        <v>5</v>
      </c>
      <c r="D857" t="s">
        <v>1685</v>
      </c>
      <c r="E857" t="s">
        <v>632</v>
      </c>
    </row>
    <row r="858" spans="1:5">
      <c r="A858">
        <v>90679</v>
      </c>
      <c r="B858" t="s">
        <v>1686</v>
      </c>
      <c r="C858" t="s">
        <v>5</v>
      </c>
      <c r="D858" t="s">
        <v>1687</v>
      </c>
      <c r="E858" t="s">
        <v>632</v>
      </c>
    </row>
    <row r="859" spans="1:5">
      <c r="A859">
        <v>90682</v>
      </c>
      <c r="B859" t="s">
        <v>1688</v>
      </c>
      <c r="C859" t="s">
        <v>5</v>
      </c>
      <c r="D859" t="s">
        <v>1689</v>
      </c>
      <c r="E859" t="s">
        <v>632</v>
      </c>
    </row>
    <row r="860" spans="1:5">
      <c r="A860">
        <v>90683</v>
      </c>
      <c r="B860" t="s">
        <v>1690</v>
      </c>
      <c r="C860" t="s">
        <v>5</v>
      </c>
      <c r="D860" t="s">
        <v>1691</v>
      </c>
      <c r="E860" t="s">
        <v>632</v>
      </c>
    </row>
    <row r="861" spans="1:5">
      <c r="A861">
        <v>90684</v>
      </c>
      <c r="B861" t="s">
        <v>1692</v>
      </c>
      <c r="C861" t="s">
        <v>5</v>
      </c>
      <c r="D861" t="s">
        <v>1693</v>
      </c>
      <c r="E861" t="s">
        <v>632</v>
      </c>
    </row>
    <row r="862" spans="1:5">
      <c r="A862">
        <v>90685</v>
      </c>
      <c r="B862" t="s">
        <v>1694</v>
      </c>
      <c r="C862" t="s">
        <v>5</v>
      </c>
      <c r="D862" t="s">
        <v>1198</v>
      </c>
      <c r="E862" t="s">
        <v>632</v>
      </c>
    </row>
    <row r="863" spans="1:5">
      <c r="A863">
        <v>90688</v>
      </c>
      <c r="B863" t="s">
        <v>1695</v>
      </c>
      <c r="C863" t="s">
        <v>5</v>
      </c>
      <c r="D863" t="s">
        <v>1696</v>
      </c>
      <c r="E863" t="s">
        <v>632</v>
      </c>
    </row>
    <row r="864" spans="1:5">
      <c r="A864">
        <v>90689</v>
      </c>
      <c r="B864" t="s">
        <v>1697</v>
      </c>
      <c r="C864" t="s">
        <v>5</v>
      </c>
      <c r="D864" t="s">
        <v>1698</v>
      </c>
      <c r="E864" t="s">
        <v>632</v>
      </c>
    </row>
    <row r="865" spans="1:5">
      <c r="A865">
        <v>90690</v>
      </c>
      <c r="B865" t="s">
        <v>1699</v>
      </c>
      <c r="C865" t="s">
        <v>5</v>
      </c>
      <c r="D865" t="s">
        <v>1700</v>
      </c>
      <c r="E865" t="s">
        <v>632</v>
      </c>
    </row>
    <row r="866" spans="1:5">
      <c r="A866">
        <v>90691</v>
      </c>
      <c r="B866" t="s">
        <v>1701</v>
      </c>
      <c r="C866" t="s">
        <v>5</v>
      </c>
      <c r="D866" t="s">
        <v>1702</v>
      </c>
      <c r="E866" t="s">
        <v>632</v>
      </c>
    </row>
    <row r="867" spans="1:5">
      <c r="A867">
        <v>90957</v>
      </c>
      <c r="B867" t="s">
        <v>1703</v>
      </c>
      <c r="C867" t="s">
        <v>5</v>
      </c>
      <c r="D867" t="s">
        <v>1704</v>
      </c>
      <c r="E867" t="s">
        <v>632</v>
      </c>
    </row>
    <row r="868" spans="1:5">
      <c r="A868">
        <v>90958</v>
      </c>
      <c r="B868" t="s">
        <v>1705</v>
      </c>
      <c r="C868" t="s">
        <v>5</v>
      </c>
      <c r="D868" t="s">
        <v>1706</v>
      </c>
      <c r="E868" t="s">
        <v>632</v>
      </c>
    </row>
    <row r="869" spans="1:5">
      <c r="A869">
        <v>90960</v>
      </c>
      <c r="B869" t="s">
        <v>1707</v>
      </c>
      <c r="C869" t="s">
        <v>5</v>
      </c>
      <c r="D869" t="s">
        <v>1708</v>
      </c>
      <c r="E869" t="s">
        <v>632</v>
      </c>
    </row>
    <row r="870" spans="1:5">
      <c r="A870">
        <v>90961</v>
      </c>
      <c r="B870" t="s">
        <v>1709</v>
      </c>
      <c r="C870" t="s">
        <v>5</v>
      </c>
      <c r="D870" t="s">
        <v>1710</v>
      </c>
      <c r="E870" t="s">
        <v>632</v>
      </c>
    </row>
    <row r="871" spans="1:5">
      <c r="A871">
        <v>90962</v>
      </c>
      <c r="B871" t="s">
        <v>1711</v>
      </c>
      <c r="C871" t="s">
        <v>5</v>
      </c>
      <c r="D871" t="s">
        <v>1712</v>
      </c>
      <c r="E871" t="s">
        <v>632</v>
      </c>
    </row>
    <row r="872" spans="1:5">
      <c r="A872">
        <v>90963</v>
      </c>
      <c r="B872" t="s">
        <v>1713</v>
      </c>
      <c r="C872" t="s">
        <v>5</v>
      </c>
      <c r="D872" t="s">
        <v>1671</v>
      </c>
      <c r="E872" t="s">
        <v>632</v>
      </c>
    </row>
    <row r="873" spans="1:5">
      <c r="A873">
        <v>90968</v>
      </c>
      <c r="B873" t="s">
        <v>1714</v>
      </c>
      <c r="C873" t="s">
        <v>5</v>
      </c>
      <c r="D873" t="s">
        <v>1708</v>
      </c>
      <c r="E873" t="s">
        <v>632</v>
      </c>
    </row>
    <row r="874" spans="1:5">
      <c r="A874">
        <v>90969</v>
      </c>
      <c r="B874" t="s">
        <v>1715</v>
      </c>
      <c r="C874" t="s">
        <v>5</v>
      </c>
      <c r="D874" t="s">
        <v>1710</v>
      </c>
      <c r="E874" t="s">
        <v>632</v>
      </c>
    </row>
    <row r="875" spans="1:5">
      <c r="A875">
        <v>90970</v>
      </c>
      <c r="B875" t="s">
        <v>1716</v>
      </c>
      <c r="C875" t="s">
        <v>5</v>
      </c>
      <c r="D875" t="s">
        <v>1717</v>
      </c>
      <c r="E875" t="s">
        <v>632</v>
      </c>
    </row>
    <row r="876" spans="1:5">
      <c r="A876">
        <v>90971</v>
      </c>
      <c r="B876" t="s">
        <v>1718</v>
      </c>
      <c r="C876" t="s">
        <v>5</v>
      </c>
      <c r="D876" t="s">
        <v>1719</v>
      </c>
      <c r="E876" t="s">
        <v>632</v>
      </c>
    </row>
    <row r="877" spans="1:5">
      <c r="A877">
        <v>90975</v>
      </c>
      <c r="B877" t="s">
        <v>1720</v>
      </c>
      <c r="C877" t="s">
        <v>5</v>
      </c>
      <c r="D877" t="s">
        <v>1721</v>
      </c>
      <c r="E877" t="s">
        <v>632</v>
      </c>
    </row>
    <row r="878" spans="1:5">
      <c r="A878">
        <v>90976</v>
      </c>
      <c r="B878" t="s">
        <v>1722</v>
      </c>
      <c r="C878" t="s">
        <v>5</v>
      </c>
      <c r="D878" t="s">
        <v>1723</v>
      </c>
      <c r="E878" t="s">
        <v>632</v>
      </c>
    </row>
    <row r="879" spans="1:5">
      <c r="A879">
        <v>90977</v>
      </c>
      <c r="B879" t="s">
        <v>1724</v>
      </c>
      <c r="C879" t="s">
        <v>5</v>
      </c>
      <c r="D879" t="s">
        <v>65</v>
      </c>
      <c r="E879" t="s">
        <v>632</v>
      </c>
    </row>
    <row r="880" spans="1:5">
      <c r="A880">
        <v>90978</v>
      </c>
      <c r="B880" t="s">
        <v>1725</v>
      </c>
      <c r="C880" t="s">
        <v>5</v>
      </c>
      <c r="D880" t="s">
        <v>1726</v>
      </c>
      <c r="E880" t="s">
        <v>632</v>
      </c>
    </row>
    <row r="881" spans="1:5">
      <c r="A881">
        <v>90992</v>
      </c>
      <c r="B881" t="s">
        <v>1727</v>
      </c>
      <c r="C881" t="s">
        <v>5</v>
      </c>
      <c r="D881" t="s">
        <v>1728</v>
      </c>
      <c r="E881" t="s">
        <v>632</v>
      </c>
    </row>
    <row r="882" spans="1:5">
      <c r="A882">
        <v>90993</v>
      </c>
      <c r="B882" t="s">
        <v>1729</v>
      </c>
      <c r="C882" t="s">
        <v>5</v>
      </c>
      <c r="D882" t="s">
        <v>1730</v>
      </c>
      <c r="E882" t="s">
        <v>632</v>
      </c>
    </row>
    <row r="883" spans="1:5">
      <c r="A883">
        <v>90994</v>
      </c>
      <c r="B883" t="s">
        <v>1731</v>
      </c>
      <c r="C883" t="s">
        <v>5</v>
      </c>
      <c r="D883" t="s">
        <v>1732</v>
      </c>
      <c r="E883" t="s">
        <v>632</v>
      </c>
    </row>
    <row r="884" spans="1:5">
      <c r="A884">
        <v>90995</v>
      </c>
      <c r="B884" t="s">
        <v>1733</v>
      </c>
      <c r="C884" t="s">
        <v>5</v>
      </c>
      <c r="D884" t="s">
        <v>1734</v>
      </c>
      <c r="E884" t="s">
        <v>632</v>
      </c>
    </row>
    <row r="885" spans="1:5">
      <c r="A885">
        <v>91021</v>
      </c>
      <c r="B885" t="s">
        <v>1735</v>
      </c>
      <c r="C885" t="s">
        <v>5</v>
      </c>
      <c r="D885" t="s">
        <v>1392</v>
      </c>
      <c r="E885" t="s">
        <v>632</v>
      </c>
    </row>
    <row r="886" spans="1:5">
      <c r="A886">
        <v>91026</v>
      </c>
      <c r="B886" t="s">
        <v>1736</v>
      </c>
      <c r="C886" t="s">
        <v>5</v>
      </c>
      <c r="D886" t="s">
        <v>1737</v>
      </c>
      <c r="E886" t="s">
        <v>632</v>
      </c>
    </row>
    <row r="887" spans="1:5">
      <c r="A887">
        <v>91027</v>
      </c>
      <c r="B887" t="s">
        <v>1738</v>
      </c>
      <c r="C887" t="s">
        <v>5</v>
      </c>
      <c r="D887" t="s">
        <v>1739</v>
      </c>
      <c r="E887" t="s">
        <v>632</v>
      </c>
    </row>
    <row r="888" spans="1:5">
      <c r="A888">
        <v>91028</v>
      </c>
      <c r="B888" t="s">
        <v>1740</v>
      </c>
      <c r="C888" t="s">
        <v>5</v>
      </c>
      <c r="D888" t="s">
        <v>1333</v>
      </c>
      <c r="E888" t="s">
        <v>632</v>
      </c>
    </row>
    <row r="889" spans="1:5">
      <c r="A889">
        <v>91029</v>
      </c>
      <c r="B889" t="s">
        <v>1741</v>
      </c>
      <c r="C889" t="s">
        <v>5</v>
      </c>
      <c r="D889" t="s">
        <v>1742</v>
      </c>
      <c r="E889" t="s">
        <v>632</v>
      </c>
    </row>
    <row r="890" spans="1:5">
      <c r="A890">
        <v>91030</v>
      </c>
      <c r="B890" t="s">
        <v>1743</v>
      </c>
      <c r="C890" t="s">
        <v>5</v>
      </c>
      <c r="D890" t="s">
        <v>1744</v>
      </c>
      <c r="E890" t="s">
        <v>632</v>
      </c>
    </row>
    <row r="891" spans="1:5">
      <c r="A891">
        <v>91273</v>
      </c>
      <c r="B891" t="s">
        <v>1745</v>
      </c>
      <c r="C891" t="s">
        <v>5</v>
      </c>
      <c r="D891" t="s">
        <v>1746</v>
      </c>
      <c r="E891" t="s">
        <v>632</v>
      </c>
    </row>
    <row r="892" spans="1:5">
      <c r="A892">
        <v>91274</v>
      </c>
      <c r="B892" t="s">
        <v>1747</v>
      </c>
      <c r="C892" t="s">
        <v>5</v>
      </c>
      <c r="D892" t="s">
        <v>1395</v>
      </c>
      <c r="E892" t="s">
        <v>632</v>
      </c>
    </row>
    <row r="893" spans="1:5">
      <c r="A893">
        <v>91275</v>
      </c>
      <c r="B893" t="s">
        <v>1748</v>
      </c>
      <c r="C893" t="s">
        <v>5</v>
      </c>
      <c r="D893" t="s">
        <v>1067</v>
      </c>
      <c r="E893" t="s">
        <v>632</v>
      </c>
    </row>
    <row r="894" spans="1:5">
      <c r="A894">
        <v>91276</v>
      </c>
      <c r="B894" t="s">
        <v>1749</v>
      </c>
      <c r="C894" t="s">
        <v>5</v>
      </c>
      <c r="D894" t="s">
        <v>1203</v>
      </c>
      <c r="E894" t="s">
        <v>632</v>
      </c>
    </row>
    <row r="895" spans="1:5">
      <c r="A895">
        <v>91279</v>
      </c>
      <c r="B895" t="s">
        <v>1750</v>
      </c>
      <c r="C895" t="s">
        <v>5</v>
      </c>
      <c r="D895" t="s">
        <v>1751</v>
      </c>
      <c r="E895" t="s">
        <v>632</v>
      </c>
    </row>
    <row r="896" spans="1:5">
      <c r="A896">
        <v>91280</v>
      </c>
      <c r="B896" t="s">
        <v>1752</v>
      </c>
      <c r="C896" t="s">
        <v>5</v>
      </c>
      <c r="D896" t="s">
        <v>1178</v>
      </c>
      <c r="E896" t="s">
        <v>632</v>
      </c>
    </row>
    <row r="897" spans="1:5">
      <c r="A897">
        <v>91281</v>
      </c>
      <c r="B897" t="s">
        <v>1753</v>
      </c>
      <c r="C897" t="s">
        <v>5</v>
      </c>
      <c r="D897" t="s">
        <v>1710</v>
      </c>
      <c r="E897" t="s">
        <v>632</v>
      </c>
    </row>
    <row r="898" spans="1:5">
      <c r="A898">
        <v>91282</v>
      </c>
      <c r="B898" t="s">
        <v>1754</v>
      </c>
      <c r="C898" t="s">
        <v>5</v>
      </c>
      <c r="D898" t="s">
        <v>1755</v>
      </c>
      <c r="E898" t="s">
        <v>632</v>
      </c>
    </row>
    <row r="899" spans="1:5">
      <c r="A899">
        <v>91354</v>
      </c>
      <c r="B899" t="s">
        <v>1756</v>
      </c>
      <c r="C899" t="s">
        <v>5</v>
      </c>
      <c r="D899" t="s">
        <v>1757</v>
      </c>
      <c r="E899" t="s">
        <v>632</v>
      </c>
    </row>
    <row r="900" spans="1:5">
      <c r="A900">
        <v>91355</v>
      </c>
      <c r="B900" t="s">
        <v>1758</v>
      </c>
      <c r="C900" t="s">
        <v>5</v>
      </c>
      <c r="D900" t="s">
        <v>1759</v>
      </c>
      <c r="E900" t="s">
        <v>632</v>
      </c>
    </row>
    <row r="901" spans="1:5">
      <c r="A901">
        <v>91356</v>
      </c>
      <c r="B901" t="s">
        <v>1760</v>
      </c>
      <c r="C901" t="s">
        <v>5</v>
      </c>
      <c r="D901" t="s">
        <v>997</v>
      </c>
      <c r="E901" t="s">
        <v>632</v>
      </c>
    </row>
    <row r="902" spans="1:5">
      <c r="A902">
        <v>91359</v>
      </c>
      <c r="B902" t="s">
        <v>1761</v>
      </c>
      <c r="C902" t="s">
        <v>5</v>
      </c>
      <c r="D902" t="s">
        <v>1762</v>
      </c>
      <c r="E902" t="s">
        <v>632</v>
      </c>
    </row>
    <row r="903" spans="1:5">
      <c r="A903">
        <v>91360</v>
      </c>
      <c r="B903" t="s">
        <v>1763</v>
      </c>
      <c r="C903" t="s">
        <v>5</v>
      </c>
      <c r="D903" t="s">
        <v>1764</v>
      </c>
      <c r="E903" t="s">
        <v>632</v>
      </c>
    </row>
    <row r="904" spans="1:5">
      <c r="A904">
        <v>91361</v>
      </c>
      <c r="B904" t="s">
        <v>1765</v>
      </c>
      <c r="C904" t="s">
        <v>5</v>
      </c>
      <c r="D904" t="s">
        <v>1766</v>
      </c>
      <c r="E904" t="s">
        <v>632</v>
      </c>
    </row>
    <row r="905" spans="1:5">
      <c r="A905">
        <v>91367</v>
      </c>
      <c r="B905" t="s">
        <v>1767</v>
      </c>
      <c r="C905" t="s">
        <v>5</v>
      </c>
      <c r="D905" t="s">
        <v>1768</v>
      </c>
      <c r="E905" t="s">
        <v>632</v>
      </c>
    </row>
    <row r="906" spans="1:5">
      <c r="A906">
        <v>91368</v>
      </c>
      <c r="B906" t="s">
        <v>1769</v>
      </c>
      <c r="C906" t="s">
        <v>5</v>
      </c>
      <c r="D906" t="s">
        <v>1770</v>
      </c>
      <c r="E906" t="s">
        <v>632</v>
      </c>
    </row>
    <row r="907" spans="1:5">
      <c r="A907">
        <v>91369</v>
      </c>
      <c r="B907" t="s">
        <v>1771</v>
      </c>
      <c r="C907" t="s">
        <v>5</v>
      </c>
      <c r="D907" t="s">
        <v>1333</v>
      </c>
      <c r="E907" t="s">
        <v>632</v>
      </c>
    </row>
    <row r="908" spans="1:5">
      <c r="A908">
        <v>91375</v>
      </c>
      <c r="B908" t="s">
        <v>1772</v>
      </c>
      <c r="C908" t="s">
        <v>5</v>
      </c>
      <c r="D908" t="s">
        <v>1773</v>
      </c>
      <c r="E908" t="s">
        <v>632</v>
      </c>
    </row>
    <row r="909" spans="1:5">
      <c r="A909">
        <v>91376</v>
      </c>
      <c r="B909" t="s">
        <v>1774</v>
      </c>
      <c r="C909" t="s">
        <v>5</v>
      </c>
      <c r="D909" t="s">
        <v>1633</v>
      </c>
      <c r="E909" t="s">
        <v>632</v>
      </c>
    </row>
    <row r="910" spans="1:5">
      <c r="A910">
        <v>91377</v>
      </c>
      <c r="B910" t="s">
        <v>1775</v>
      </c>
      <c r="C910" t="s">
        <v>5</v>
      </c>
      <c r="D910" t="s">
        <v>1776</v>
      </c>
      <c r="E910" t="s">
        <v>632</v>
      </c>
    </row>
    <row r="911" spans="1:5">
      <c r="A911">
        <v>91380</v>
      </c>
      <c r="B911" t="s">
        <v>1777</v>
      </c>
      <c r="C911" t="s">
        <v>5</v>
      </c>
      <c r="D911" t="s">
        <v>1778</v>
      </c>
      <c r="E911" t="s">
        <v>632</v>
      </c>
    </row>
    <row r="912" spans="1:5">
      <c r="A912">
        <v>91381</v>
      </c>
      <c r="B912" t="s">
        <v>1779</v>
      </c>
      <c r="C912" t="s">
        <v>5</v>
      </c>
      <c r="D912" t="s">
        <v>1780</v>
      </c>
      <c r="E912" t="s">
        <v>632</v>
      </c>
    </row>
    <row r="913" spans="1:5">
      <c r="A913">
        <v>91382</v>
      </c>
      <c r="B913" t="s">
        <v>1781</v>
      </c>
      <c r="C913" t="s">
        <v>5</v>
      </c>
      <c r="D913" t="s">
        <v>1782</v>
      </c>
      <c r="E913" t="s">
        <v>632</v>
      </c>
    </row>
    <row r="914" spans="1:5">
      <c r="A914">
        <v>91383</v>
      </c>
      <c r="B914" t="s">
        <v>1783</v>
      </c>
      <c r="C914" t="s">
        <v>5</v>
      </c>
      <c r="D914" t="s">
        <v>1784</v>
      </c>
      <c r="E914" t="s">
        <v>632</v>
      </c>
    </row>
    <row r="915" spans="1:5">
      <c r="A915">
        <v>91384</v>
      </c>
      <c r="B915" t="s">
        <v>1785</v>
      </c>
      <c r="C915" t="s">
        <v>5</v>
      </c>
      <c r="D915" t="s">
        <v>1312</v>
      </c>
      <c r="E915" t="s">
        <v>632</v>
      </c>
    </row>
    <row r="916" spans="1:5">
      <c r="A916">
        <v>91390</v>
      </c>
      <c r="B916" t="s">
        <v>1786</v>
      </c>
      <c r="C916" t="s">
        <v>5</v>
      </c>
      <c r="D916" t="s">
        <v>1787</v>
      </c>
      <c r="E916" t="s">
        <v>632</v>
      </c>
    </row>
    <row r="917" spans="1:5">
      <c r="A917">
        <v>91391</v>
      </c>
      <c r="B917" t="s">
        <v>1788</v>
      </c>
      <c r="C917" t="s">
        <v>5</v>
      </c>
      <c r="D917" t="s">
        <v>1789</v>
      </c>
      <c r="E917" t="s">
        <v>632</v>
      </c>
    </row>
    <row r="918" spans="1:5">
      <c r="A918">
        <v>91392</v>
      </c>
      <c r="B918" t="s">
        <v>1790</v>
      </c>
      <c r="C918" t="s">
        <v>5</v>
      </c>
      <c r="D918" t="s">
        <v>1791</v>
      </c>
      <c r="E918" t="s">
        <v>632</v>
      </c>
    </row>
    <row r="919" spans="1:5">
      <c r="A919">
        <v>91396</v>
      </c>
      <c r="B919" t="s">
        <v>1792</v>
      </c>
      <c r="C919" t="s">
        <v>5</v>
      </c>
      <c r="D919" t="s">
        <v>1696</v>
      </c>
      <c r="E919" t="s">
        <v>632</v>
      </c>
    </row>
    <row r="920" spans="1:5">
      <c r="A920">
        <v>91397</v>
      </c>
      <c r="B920" t="s">
        <v>1793</v>
      </c>
      <c r="C920" t="s">
        <v>5</v>
      </c>
      <c r="D920" t="s">
        <v>1794</v>
      </c>
      <c r="E920" t="s">
        <v>632</v>
      </c>
    </row>
    <row r="921" spans="1:5">
      <c r="A921">
        <v>91398</v>
      </c>
      <c r="B921" t="s">
        <v>1795</v>
      </c>
      <c r="C921" t="s">
        <v>5</v>
      </c>
      <c r="D921" t="s">
        <v>1796</v>
      </c>
      <c r="E921" t="s">
        <v>632</v>
      </c>
    </row>
    <row r="922" spans="1:5">
      <c r="A922">
        <v>91402</v>
      </c>
      <c r="B922" t="s">
        <v>1797</v>
      </c>
      <c r="C922" t="s">
        <v>5</v>
      </c>
      <c r="D922" t="s">
        <v>1798</v>
      </c>
      <c r="E922" t="s">
        <v>632</v>
      </c>
    </row>
    <row r="923" spans="1:5">
      <c r="A923">
        <v>91466</v>
      </c>
      <c r="B923" t="s">
        <v>1799</v>
      </c>
      <c r="C923" t="s">
        <v>5</v>
      </c>
      <c r="D923" t="s">
        <v>1766</v>
      </c>
      <c r="E923" t="s">
        <v>632</v>
      </c>
    </row>
    <row r="924" spans="1:5">
      <c r="A924">
        <v>91467</v>
      </c>
      <c r="B924" t="s">
        <v>1800</v>
      </c>
      <c r="C924" t="s">
        <v>5</v>
      </c>
      <c r="D924" t="s">
        <v>1246</v>
      </c>
      <c r="E924" t="s">
        <v>632</v>
      </c>
    </row>
    <row r="925" spans="1:5">
      <c r="A925">
        <v>91468</v>
      </c>
      <c r="B925" t="s">
        <v>1801</v>
      </c>
      <c r="C925" t="s">
        <v>5</v>
      </c>
      <c r="D925" t="s">
        <v>1802</v>
      </c>
      <c r="E925" t="s">
        <v>632</v>
      </c>
    </row>
    <row r="926" spans="1:5">
      <c r="A926">
        <v>91469</v>
      </c>
      <c r="B926" t="s">
        <v>1803</v>
      </c>
      <c r="C926" t="s">
        <v>5</v>
      </c>
      <c r="D926" t="s">
        <v>1804</v>
      </c>
      <c r="E926" t="s">
        <v>632</v>
      </c>
    </row>
    <row r="927" spans="1:5">
      <c r="A927">
        <v>91484</v>
      </c>
      <c r="B927" t="s">
        <v>1805</v>
      </c>
      <c r="C927" t="s">
        <v>5</v>
      </c>
      <c r="D927" t="s">
        <v>1806</v>
      </c>
      <c r="E927" t="s">
        <v>632</v>
      </c>
    </row>
    <row r="928" spans="1:5">
      <c r="A928">
        <v>91485</v>
      </c>
      <c r="B928" t="s">
        <v>1807</v>
      </c>
      <c r="C928" t="s">
        <v>5</v>
      </c>
      <c r="D928" t="s">
        <v>1808</v>
      </c>
      <c r="E928" t="s">
        <v>632</v>
      </c>
    </row>
    <row r="929" spans="1:5">
      <c r="A929">
        <v>91529</v>
      </c>
      <c r="B929" t="s">
        <v>1809</v>
      </c>
      <c r="C929" t="s">
        <v>5</v>
      </c>
      <c r="D929" t="s">
        <v>1387</v>
      </c>
      <c r="E929" t="s">
        <v>632</v>
      </c>
    </row>
    <row r="930" spans="1:5">
      <c r="A930">
        <v>91530</v>
      </c>
      <c r="B930" t="s">
        <v>1810</v>
      </c>
      <c r="C930" t="s">
        <v>5</v>
      </c>
      <c r="D930" t="s">
        <v>980</v>
      </c>
      <c r="E930" t="s">
        <v>632</v>
      </c>
    </row>
    <row r="931" spans="1:5">
      <c r="A931">
        <v>91531</v>
      </c>
      <c r="B931" t="s">
        <v>1811</v>
      </c>
      <c r="C931" t="s">
        <v>5</v>
      </c>
      <c r="D931" t="s">
        <v>1390</v>
      </c>
      <c r="E931" t="s">
        <v>632</v>
      </c>
    </row>
    <row r="932" spans="1:5">
      <c r="A932">
        <v>91532</v>
      </c>
      <c r="B932" t="s">
        <v>1812</v>
      </c>
      <c r="C932" t="s">
        <v>5</v>
      </c>
      <c r="D932" t="s">
        <v>873</v>
      </c>
      <c r="E932" t="s">
        <v>632</v>
      </c>
    </row>
    <row r="933" spans="1:5">
      <c r="A933">
        <v>91629</v>
      </c>
      <c r="B933" t="s">
        <v>1813</v>
      </c>
      <c r="C933" t="s">
        <v>5</v>
      </c>
      <c r="D933" t="s">
        <v>1814</v>
      </c>
      <c r="E933" t="s">
        <v>632</v>
      </c>
    </row>
    <row r="934" spans="1:5">
      <c r="A934">
        <v>91630</v>
      </c>
      <c r="B934" t="s">
        <v>1815</v>
      </c>
      <c r="C934" t="s">
        <v>5</v>
      </c>
      <c r="D934" t="s">
        <v>1816</v>
      </c>
      <c r="E934" t="s">
        <v>632</v>
      </c>
    </row>
    <row r="935" spans="1:5">
      <c r="A935">
        <v>91631</v>
      </c>
      <c r="B935" t="s">
        <v>1817</v>
      </c>
      <c r="C935" t="s">
        <v>5</v>
      </c>
      <c r="D935" t="s">
        <v>1387</v>
      </c>
      <c r="E935" t="s">
        <v>632</v>
      </c>
    </row>
    <row r="936" spans="1:5">
      <c r="A936">
        <v>91632</v>
      </c>
      <c r="B936" t="s">
        <v>1818</v>
      </c>
      <c r="C936" t="s">
        <v>5</v>
      </c>
      <c r="D936" t="s">
        <v>1819</v>
      </c>
      <c r="E936" t="s">
        <v>632</v>
      </c>
    </row>
    <row r="937" spans="1:5">
      <c r="A937">
        <v>91633</v>
      </c>
      <c r="B937" t="s">
        <v>1820</v>
      </c>
      <c r="C937" t="s">
        <v>5</v>
      </c>
      <c r="D937" t="s">
        <v>1821</v>
      </c>
      <c r="E937" t="s">
        <v>632</v>
      </c>
    </row>
    <row r="938" spans="1:5">
      <c r="A938">
        <v>91640</v>
      </c>
      <c r="B938" t="s">
        <v>1822</v>
      </c>
      <c r="C938" t="s">
        <v>5</v>
      </c>
      <c r="D938" t="s">
        <v>1823</v>
      </c>
      <c r="E938" t="s">
        <v>632</v>
      </c>
    </row>
    <row r="939" spans="1:5">
      <c r="A939">
        <v>91641</v>
      </c>
      <c r="B939" t="s">
        <v>1824</v>
      </c>
      <c r="C939" t="s">
        <v>5</v>
      </c>
      <c r="D939" t="s">
        <v>1825</v>
      </c>
      <c r="E939" t="s">
        <v>632</v>
      </c>
    </row>
    <row r="940" spans="1:5">
      <c r="A940">
        <v>91642</v>
      </c>
      <c r="B940" t="s">
        <v>1826</v>
      </c>
      <c r="C940" t="s">
        <v>5</v>
      </c>
      <c r="D940" t="s">
        <v>329</v>
      </c>
      <c r="E940" t="s">
        <v>632</v>
      </c>
    </row>
    <row r="941" spans="1:5">
      <c r="A941">
        <v>91643</v>
      </c>
      <c r="B941" t="s">
        <v>1827</v>
      </c>
      <c r="C941" t="s">
        <v>5</v>
      </c>
      <c r="D941" t="s">
        <v>1828</v>
      </c>
      <c r="E941" t="s">
        <v>632</v>
      </c>
    </row>
    <row r="942" spans="1:5">
      <c r="A942">
        <v>91644</v>
      </c>
      <c r="B942" t="s">
        <v>1829</v>
      </c>
      <c r="C942" t="s">
        <v>5</v>
      </c>
      <c r="D942" t="s">
        <v>1830</v>
      </c>
      <c r="E942" t="s">
        <v>632</v>
      </c>
    </row>
    <row r="943" spans="1:5">
      <c r="A943">
        <v>91688</v>
      </c>
      <c r="B943" t="s">
        <v>1831</v>
      </c>
      <c r="C943" t="s">
        <v>5</v>
      </c>
      <c r="D943" t="s">
        <v>861</v>
      </c>
      <c r="E943" t="s">
        <v>632</v>
      </c>
    </row>
    <row r="944" spans="1:5">
      <c r="A944">
        <v>91689</v>
      </c>
      <c r="B944" t="s">
        <v>1832</v>
      </c>
      <c r="C944" t="s">
        <v>5</v>
      </c>
      <c r="D944" t="s">
        <v>1833</v>
      </c>
      <c r="E944" t="s">
        <v>632</v>
      </c>
    </row>
    <row r="945" spans="1:5">
      <c r="A945">
        <v>91690</v>
      </c>
      <c r="B945" t="s">
        <v>1834</v>
      </c>
      <c r="C945" t="s">
        <v>5</v>
      </c>
      <c r="D945" t="s">
        <v>1132</v>
      </c>
      <c r="E945" t="s">
        <v>632</v>
      </c>
    </row>
    <row r="946" spans="1:5">
      <c r="A946">
        <v>91691</v>
      </c>
      <c r="B946" t="s">
        <v>1835</v>
      </c>
      <c r="C946" t="s">
        <v>5</v>
      </c>
      <c r="D946" t="s">
        <v>1836</v>
      </c>
      <c r="E946" t="s">
        <v>632</v>
      </c>
    </row>
    <row r="947" spans="1:5">
      <c r="A947">
        <v>92040</v>
      </c>
      <c r="B947" t="s">
        <v>1837</v>
      </c>
      <c r="C947" t="s">
        <v>5</v>
      </c>
      <c r="D947" t="s">
        <v>1641</v>
      </c>
      <c r="E947" t="s">
        <v>632</v>
      </c>
    </row>
    <row r="948" spans="1:5">
      <c r="A948">
        <v>92041</v>
      </c>
      <c r="B948" t="s">
        <v>1838</v>
      </c>
      <c r="C948" t="s">
        <v>5</v>
      </c>
      <c r="D948" t="s">
        <v>1798</v>
      </c>
      <c r="E948" t="s">
        <v>632</v>
      </c>
    </row>
    <row r="949" spans="1:5">
      <c r="A949">
        <v>92042</v>
      </c>
      <c r="B949" t="s">
        <v>1839</v>
      </c>
      <c r="C949" t="s">
        <v>5</v>
      </c>
      <c r="D949" t="s">
        <v>1840</v>
      </c>
      <c r="E949" t="s">
        <v>632</v>
      </c>
    </row>
    <row r="950" spans="1:5">
      <c r="A950">
        <v>92101</v>
      </c>
      <c r="B950" t="s">
        <v>1841</v>
      </c>
      <c r="C950" t="s">
        <v>5</v>
      </c>
      <c r="D950" t="s">
        <v>1842</v>
      </c>
      <c r="E950" t="s">
        <v>632</v>
      </c>
    </row>
    <row r="951" spans="1:5">
      <c r="A951">
        <v>92102</v>
      </c>
      <c r="B951" t="s">
        <v>1843</v>
      </c>
      <c r="C951" t="s">
        <v>5</v>
      </c>
      <c r="D951" t="s">
        <v>1844</v>
      </c>
      <c r="E951" t="s">
        <v>632</v>
      </c>
    </row>
    <row r="952" spans="1:5">
      <c r="A952">
        <v>92103</v>
      </c>
      <c r="B952" t="s">
        <v>1845</v>
      </c>
      <c r="C952" t="s">
        <v>5</v>
      </c>
      <c r="D952" t="s">
        <v>1017</v>
      </c>
      <c r="E952" t="s">
        <v>632</v>
      </c>
    </row>
    <row r="953" spans="1:5">
      <c r="A953">
        <v>92104</v>
      </c>
      <c r="B953" t="s">
        <v>1846</v>
      </c>
      <c r="C953" t="s">
        <v>5</v>
      </c>
      <c r="D953" t="s">
        <v>1847</v>
      </c>
      <c r="E953" t="s">
        <v>632</v>
      </c>
    </row>
    <row r="954" spans="1:5">
      <c r="A954">
        <v>92105</v>
      </c>
      <c r="B954" t="s">
        <v>1848</v>
      </c>
      <c r="C954" t="s">
        <v>5</v>
      </c>
      <c r="D954" t="s">
        <v>1312</v>
      </c>
      <c r="E954" t="s">
        <v>632</v>
      </c>
    </row>
    <row r="955" spans="1:5">
      <c r="A955">
        <v>92108</v>
      </c>
      <c r="B955" t="s">
        <v>1849</v>
      </c>
      <c r="C955" t="s">
        <v>5</v>
      </c>
      <c r="D955" t="s">
        <v>1661</v>
      </c>
      <c r="E955" t="s">
        <v>632</v>
      </c>
    </row>
    <row r="956" spans="1:5">
      <c r="A956">
        <v>92109</v>
      </c>
      <c r="B956" t="s">
        <v>1850</v>
      </c>
      <c r="C956" t="s">
        <v>5</v>
      </c>
      <c r="D956" t="s">
        <v>924</v>
      </c>
      <c r="E956" t="s">
        <v>632</v>
      </c>
    </row>
    <row r="957" spans="1:5">
      <c r="A957">
        <v>92110</v>
      </c>
      <c r="B957" t="s">
        <v>1851</v>
      </c>
      <c r="C957" t="s">
        <v>5</v>
      </c>
      <c r="D957" t="s">
        <v>1706</v>
      </c>
      <c r="E957" t="s">
        <v>632</v>
      </c>
    </row>
    <row r="958" spans="1:5">
      <c r="A958">
        <v>92111</v>
      </c>
      <c r="B958" t="s">
        <v>1852</v>
      </c>
      <c r="C958" t="s">
        <v>5</v>
      </c>
      <c r="D958" t="s">
        <v>1402</v>
      </c>
      <c r="E958" t="s">
        <v>632</v>
      </c>
    </row>
    <row r="959" spans="1:5">
      <c r="A959">
        <v>92114</v>
      </c>
      <c r="B959" t="s">
        <v>1853</v>
      </c>
      <c r="C959" t="s">
        <v>5</v>
      </c>
      <c r="D959" t="s">
        <v>1854</v>
      </c>
      <c r="E959" t="s">
        <v>632</v>
      </c>
    </row>
    <row r="960" spans="1:5">
      <c r="A960">
        <v>92115</v>
      </c>
      <c r="B960" t="s">
        <v>1855</v>
      </c>
      <c r="C960" t="s">
        <v>5</v>
      </c>
      <c r="D960" t="s">
        <v>1833</v>
      </c>
      <c r="E960" t="s">
        <v>632</v>
      </c>
    </row>
    <row r="961" spans="1:5">
      <c r="A961">
        <v>92116</v>
      </c>
      <c r="B961" t="s">
        <v>1856</v>
      </c>
      <c r="C961" t="s">
        <v>5</v>
      </c>
      <c r="D961" t="s">
        <v>1857</v>
      </c>
      <c r="E961" t="s">
        <v>632</v>
      </c>
    </row>
    <row r="962" spans="1:5">
      <c r="A962">
        <v>92133</v>
      </c>
      <c r="B962" t="s">
        <v>1858</v>
      </c>
      <c r="C962" t="s">
        <v>5</v>
      </c>
      <c r="D962" t="s">
        <v>1859</v>
      </c>
      <c r="E962" t="s">
        <v>632</v>
      </c>
    </row>
    <row r="963" spans="1:5">
      <c r="A963">
        <v>92134</v>
      </c>
      <c r="B963" t="s">
        <v>1860</v>
      </c>
      <c r="C963" t="s">
        <v>5</v>
      </c>
      <c r="D963" t="s">
        <v>932</v>
      </c>
      <c r="E963" t="s">
        <v>632</v>
      </c>
    </row>
    <row r="964" spans="1:5">
      <c r="A964">
        <v>92135</v>
      </c>
      <c r="B964" t="s">
        <v>1861</v>
      </c>
      <c r="C964" t="s">
        <v>5</v>
      </c>
      <c r="D964" t="s">
        <v>1746</v>
      </c>
      <c r="E964" t="s">
        <v>632</v>
      </c>
    </row>
    <row r="965" spans="1:5">
      <c r="A965">
        <v>92136</v>
      </c>
      <c r="B965" t="s">
        <v>1862</v>
      </c>
      <c r="C965" t="s">
        <v>5</v>
      </c>
      <c r="D965" t="s">
        <v>1863</v>
      </c>
      <c r="E965" t="s">
        <v>632</v>
      </c>
    </row>
    <row r="966" spans="1:5">
      <c r="A966">
        <v>92137</v>
      </c>
      <c r="B966" t="s">
        <v>1864</v>
      </c>
      <c r="C966" t="s">
        <v>5</v>
      </c>
      <c r="D966" t="s">
        <v>1865</v>
      </c>
      <c r="E966" t="s">
        <v>632</v>
      </c>
    </row>
    <row r="967" spans="1:5">
      <c r="A967">
        <v>92140</v>
      </c>
      <c r="B967" t="s">
        <v>1866</v>
      </c>
      <c r="C967" t="s">
        <v>5</v>
      </c>
      <c r="D967" t="s">
        <v>1867</v>
      </c>
      <c r="E967" t="s">
        <v>632</v>
      </c>
    </row>
    <row r="968" spans="1:5">
      <c r="A968">
        <v>92141</v>
      </c>
      <c r="B968" t="s">
        <v>1868</v>
      </c>
      <c r="C968" t="s">
        <v>5</v>
      </c>
      <c r="D968" t="s">
        <v>1387</v>
      </c>
      <c r="E968" t="s">
        <v>632</v>
      </c>
    </row>
    <row r="969" spans="1:5">
      <c r="A969">
        <v>92142</v>
      </c>
      <c r="B969" t="s">
        <v>1869</v>
      </c>
      <c r="C969" t="s">
        <v>5</v>
      </c>
      <c r="D969" t="s">
        <v>924</v>
      </c>
      <c r="E969" t="s">
        <v>632</v>
      </c>
    </row>
    <row r="970" spans="1:5">
      <c r="A970">
        <v>92143</v>
      </c>
      <c r="B970" t="s">
        <v>1870</v>
      </c>
      <c r="C970" t="s">
        <v>5</v>
      </c>
      <c r="D970" t="s">
        <v>1871</v>
      </c>
      <c r="E970" t="s">
        <v>632</v>
      </c>
    </row>
    <row r="971" spans="1:5">
      <c r="A971">
        <v>92144</v>
      </c>
      <c r="B971" t="s">
        <v>1872</v>
      </c>
      <c r="C971" t="s">
        <v>5</v>
      </c>
      <c r="D971" t="s">
        <v>1873</v>
      </c>
      <c r="E971" t="s">
        <v>632</v>
      </c>
    </row>
    <row r="972" spans="1:5">
      <c r="A972">
        <v>92237</v>
      </c>
      <c r="B972" t="s">
        <v>1874</v>
      </c>
      <c r="C972" t="s">
        <v>5</v>
      </c>
      <c r="D972" t="s">
        <v>1875</v>
      </c>
      <c r="E972" t="s">
        <v>632</v>
      </c>
    </row>
    <row r="973" spans="1:5">
      <c r="A973">
        <v>92238</v>
      </c>
      <c r="B973" t="s">
        <v>1876</v>
      </c>
      <c r="C973" t="s">
        <v>5</v>
      </c>
      <c r="D973" t="s">
        <v>1877</v>
      </c>
      <c r="E973" t="s">
        <v>632</v>
      </c>
    </row>
    <row r="974" spans="1:5">
      <c r="A974">
        <v>92239</v>
      </c>
      <c r="B974" t="s">
        <v>1878</v>
      </c>
      <c r="C974" t="s">
        <v>5</v>
      </c>
      <c r="D974" t="s">
        <v>1409</v>
      </c>
      <c r="E974" t="s">
        <v>632</v>
      </c>
    </row>
    <row r="975" spans="1:5">
      <c r="A975">
        <v>92240</v>
      </c>
      <c r="B975" t="s">
        <v>1879</v>
      </c>
      <c r="C975" t="s">
        <v>5</v>
      </c>
      <c r="D975" t="s">
        <v>1880</v>
      </c>
      <c r="E975" t="s">
        <v>632</v>
      </c>
    </row>
    <row r="976" spans="1:5">
      <c r="A976">
        <v>92241</v>
      </c>
      <c r="B976" t="s">
        <v>1881</v>
      </c>
      <c r="C976" t="s">
        <v>5</v>
      </c>
      <c r="D976" t="s">
        <v>1612</v>
      </c>
      <c r="E976" t="s">
        <v>632</v>
      </c>
    </row>
    <row r="977" spans="1:5">
      <c r="A977">
        <v>92712</v>
      </c>
      <c r="B977" t="s">
        <v>1882</v>
      </c>
      <c r="C977" t="s">
        <v>5</v>
      </c>
      <c r="D977" t="s">
        <v>924</v>
      </c>
      <c r="E977" t="s">
        <v>632</v>
      </c>
    </row>
    <row r="978" spans="1:5">
      <c r="A978">
        <v>92713</v>
      </c>
      <c r="B978" t="s">
        <v>1883</v>
      </c>
      <c r="C978" t="s">
        <v>5</v>
      </c>
      <c r="D978" t="s">
        <v>1282</v>
      </c>
      <c r="E978" t="s">
        <v>632</v>
      </c>
    </row>
    <row r="979" spans="1:5">
      <c r="A979">
        <v>92714</v>
      </c>
      <c r="B979" t="s">
        <v>1884</v>
      </c>
      <c r="C979" t="s">
        <v>5</v>
      </c>
      <c r="D979" t="s">
        <v>980</v>
      </c>
      <c r="E979" t="s">
        <v>632</v>
      </c>
    </row>
    <row r="980" spans="1:5">
      <c r="A980">
        <v>92715</v>
      </c>
      <c r="B980" t="s">
        <v>1885</v>
      </c>
      <c r="C980" t="s">
        <v>5</v>
      </c>
      <c r="D980" t="s">
        <v>1886</v>
      </c>
      <c r="E980" t="s">
        <v>632</v>
      </c>
    </row>
    <row r="981" spans="1:5">
      <c r="A981">
        <v>92956</v>
      </c>
      <c r="B981" t="s">
        <v>1887</v>
      </c>
      <c r="C981" t="s">
        <v>5</v>
      </c>
      <c r="D981" t="s">
        <v>1888</v>
      </c>
      <c r="E981" t="s">
        <v>632</v>
      </c>
    </row>
    <row r="982" spans="1:5">
      <c r="A982">
        <v>92957</v>
      </c>
      <c r="B982" t="s">
        <v>1889</v>
      </c>
      <c r="C982" t="s">
        <v>5</v>
      </c>
      <c r="D982" t="s">
        <v>1890</v>
      </c>
      <c r="E982" t="s">
        <v>632</v>
      </c>
    </row>
    <row r="983" spans="1:5">
      <c r="A983">
        <v>92958</v>
      </c>
      <c r="B983" t="s">
        <v>1891</v>
      </c>
      <c r="C983" t="s">
        <v>5</v>
      </c>
      <c r="D983" t="s">
        <v>1892</v>
      </c>
      <c r="E983" t="s">
        <v>632</v>
      </c>
    </row>
    <row r="984" spans="1:5">
      <c r="A984">
        <v>92959</v>
      </c>
      <c r="B984" t="s">
        <v>1893</v>
      </c>
      <c r="C984" t="s">
        <v>5</v>
      </c>
      <c r="D984" t="s">
        <v>1894</v>
      </c>
      <c r="E984" t="s">
        <v>632</v>
      </c>
    </row>
    <row r="985" spans="1:5">
      <c r="A985">
        <v>92963</v>
      </c>
      <c r="B985" t="s">
        <v>1895</v>
      </c>
      <c r="C985" t="s">
        <v>5</v>
      </c>
      <c r="D985" t="s">
        <v>353</v>
      </c>
      <c r="E985" t="s">
        <v>632</v>
      </c>
    </row>
    <row r="986" spans="1:5">
      <c r="A986">
        <v>92964</v>
      </c>
      <c r="B986" t="s">
        <v>1896</v>
      </c>
      <c r="C986" t="s">
        <v>5</v>
      </c>
      <c r="D986" t="s">
        <v>1421</v>
      </c>
      <c r="E986" t="s">
        <v>632</v>
      </c>
    </row>
    <row r="987" spans="1:5">
      <c r="A987">
        <v>92965</v>
      </c>
      <c r="B987" t="s">
        <v>1897</v>
      </c>
      <c r="C987" t="s">
        <v>5</v>
      </c>
      <c r="D987" t="s">
        <v>1898</v>
      </c>
      <c r="E987" t="s">
        <v>632</v>
      </c>
    </row>
    <row r="988" spans="1:5">
      <c r="A988">
        <v>93220</v>
      </c>
      <c r="B988" t="s">
        <v>1899</v>
      </c>
      <c r="C988" t="s">
        <v>5</v>
      </c>
      <c r="D988" t="s">
        <v>1900</v>
      </c>
      <c r="E988" t="s">
        <v>632</v>
      </c>
    </row>
    <row r="989" spans="1:5">
      <c r="A989">
        <v>93221</v>
      </c>
      <c r="B989" t="s">
        <v>1901</v>
      </c>
      <c r="C989" t="s">
        <v>5</v>
      </c>
      <c r="D989" t="s">
        <v>1902</v>
      </c>
      <c r="E989" t="s">
        <v>632</v>
      </c>
    </row>
    <row r="990" spans="1:5">
      <c r="A990">
        <v>93222</v>
      </c>
      <c r="B990" t="s">
        <v>1903</v>
      </c>
      <c r="C990" t="s">
        <v>5</v>
      </c>
      <c r="D990" t="s">
        <v>1904</v>
      </c>
      <c r="E990" t="s">
        <v>632</v>
      </c>
    </row>
    <row r="991" spans="1:5">
      <c r="A991">
        <v>93223</v>
      </c>
      <c r="B991" t="s">
        <v>1905</v>
      </c>
      <c r="C991" t="s">
        <v>5</v>
      </c>
      <c r="D991" t="s">
        <v>1906</v>
      </c>
      <c r="E991" t="s">
        <v>632</v>
      </c>
    </row>
    <row r="992" spans="1:5">
      <c r="A992">
        <v>93229</v>
      </c>
      <c r="B992" t="s">
        <v>1907</v>
      </c>
      <c r="C992" t="s">
        <v>5</v>
      </c>
      <c r="D992" t="s">
        <v>1264</v>
      </c>
      <c r="E992" t="s">
        <v>632</v>
      </c>
    </row>
    <row r="993" spans="1:5">
      <c r="A993">
        <v>93230</v>
      </c>
      <c r="B993" t="s">
        <v>1908</v>
      </c>
      <c r="C993" t="s">
        <v>5</v>
      </c>
      <c r="D993" t="s">
        <v>861</v>
      </c>
      <c r="E993" t="s">
        <v>632</v>
      </c>
    </row>
    <row r="994" spans="1:5">
      <c r="A994">
        <v>93231</v>
      </c>
      <c r="B994" t="s">
        <v>1909</v>
      </c>
      <c r="C994" t="s">
        <v>5</v>
      </c>
      <c r="D994" t="s">
        <v>1910</v>
      </c>
      <c r="E994" t="s">
        <v>632</v>
      </c>
    </row>
    <row r="995" spans="1:5">
      <c r="A995">
        <v>93232</v>
      </c>
      <c r="B995" t="s">
        <v>1911</v>
      </c>
      <c r="C995" t="s">
        <v>5</v>
      </c>
      <c r="D995" t="s">
        <v>1816</v>
      </c>
      <c r="E995" t="s">
        <v>632</v>
      </c>
    </row>
    <row r="996" spans="1:5">
      <c r="A996">
        <v>93235</v>
      </c>
      <c r="B996" t="s">
        <v>1912</v>
      </c>
      <c r="C996" t="s">
        <v>5</v>
      </c>
      <c r="D996" t="s">
        <v>305</v>
      </c>
      <c r="E996" t="s">
        <v>632</v>
      </c>
    </row>
    <row r="997" spans="1:5">
      <c r="A997">
        <v>93238</v>
      </c>
      <c r="B997" t="s">
        <v>1913</v>
      </c>
      <c r="C997" t="s">
        <v>5</v>
      </c>
      <c r="D997" t="s">
        <v>1914</v>
      </c>
      <c r="E997" t="s">
        <v>632</v>
      </c>
    </row>
    <row r="998" spans="1:5">
      <c r="A998">
        <v>93239</v>
      </c>
      <c r="B998" t="s">
        <v>1915</v>
      </c>
      <c r="C998" t="s">
        <v>5</v>
      </c>
      <c r="D998" t="s">
        <v>1916</v>
      </c>
      <c r="E998" t="s">
        <v>632</v>
      </c>
    </row>
    <row r="999" spans="1:5">
      <c r="A999">
        <v>93240</v>
      </c>
      <c r="B999" t="s">
        <v>1917</v>
      </c>
      <c r="C999" t="s">
        <v>5</v>
      </c>
      <c r="D999" t="s">
        <v>65</v>
      </c>
      <c r="E999" t="s">
        <v>632</v>
      </c>
    </row>
    <row r="1000" spans="1:5">
      <c r="A1000">
        <v>93267</v>
      </c>
      <c r="B1000" t="s">
        <v>1918</v>
      </c>
      <c r="C1000" t="s">
        <v>5</v>
      </c>
      <c r="D1000" t="s">
        <v>79</v>
      </c>
      <c r="E1000" t="s">
        <v>632</v>
      </c>
    </row>
    <row r="1001" spans="1:5">
      <c r="A1001">
        <v>93269</v>
      </c>
      <c r="B1001" t="s">
        <v>1919</v>
      </c>
      <c r="C1001" t="s">
        <v>5</v>
      </c>
      <c r="D1001" t="s">
        <v>1920</v>
      </c>
      <c r="E1001" t="s">
        <v>632</v>
      </c>
    </row>
    <row r="1002" spans="1:5">
      <c r="A1002">
        <v>93270</v>
      </c>
      <c r="B1002" t="s">
        <v>1921</v>
      </c>
      <c r="C1002" t="s">
        <v>5</v>
      </c>
      <c r="D1002" t="s">
        <v>1922</v>
      </c>
      <c r="E1002" t="s">
        <v>632</v>
      </c>
    </row>
    <row r="1003" spans="1:5">
      <c r="A1003">
        <v>93271</v>
      </c>
      <c r="B1003" t="s">
        <v>1923</v>
      </c>
      <c r="C1003" t="s">
        <v>5</v>
      </c>
      <c r="D1003" t="s">
        <v>1924</v>
      </c>
      <c r="E1003" t="s">
        <v>632</v>
      </c>
    </row>
    <row r="1004" spans="1:5">
      <c r="A1004">
        <v>93277</v>
      </c>
      <c r="B1004" t="s">
        <v>1925</v>
      </c>
      <c r="C1004" t="s">
        <v>5</v>
      </c>
      <c r="D1004" t="s">
        <v>1264</v>
      </c>
      <c r="E1004" t="s">
        <v>632</v>
      </c>
    </row>
    <row r="1005" spans="1:5">
      <c r="A1005">
        <v>93278</v>
      </c>
      <c r="B1005" t="s">
        <v>1926</v>
      </c>
      <c r="C1005" t="s">
        <v>5</v>
      </c>
      <c r="D1005" t="s">
        <v>861</v>
      </c>
      <c r="E1005" t="s">
        <v>632</v>
      </c>
    </row>
    <row r="1006" spans="1:5">
      <c r="A1006">
        <v>93279</v>
      </c>
      <c r="B1006" t="s">
        <v>1927</v>
      </c>
      <c r="C1006" t="s">
        <v>5</v>
      </c>
      <c r="D1006" t="s">
        <v>1910</v>
      </c>
      <c r="E1006" t="s">
        <v>632</v>
      </c>
    </row>
    <row r="1007" spans="1:5">
      <c r="A1007">
        <v>93280</v>
      </c>
      <c r="B1007" t="s">
        <v>1928</v>
      </c>
      <c r="C1007" t="s">
        <v>5</v>
      </c>
      <c r="D1007" t="s">
        <v>1706</v>
      </c>
      <c r="E1007" t="s">
        <v>632</v>
      </c>
    </row>
    <row r="1008" spans="1:5">
      <c r="A1008">
        <v>93283</v>
      </c>
      <c r="B1008" t="s">
        <v>1929</v>
      </c>
      <c r="C1008" t="s">
        <v>5</v>
      </c>
      <c r="D1008" t="s">
        <v>1930</v>
      </c>
      <c r="E1008" t="s">
        <v>632</v>
      </c>
    </row>
    <row r="1009" spans="1:5">
      <c r="A1009">
        <v>93284</v>
      </c>
      <c r="B1009" t="s">
        <v>1931</v>
      </c>
      <c r="C1009" t="s">
        <v>5</v>
      </c>
      <c r="D1009" t="s">
        <v>1932</v>
      </c>
      <c r="E1009" t="s">
        <v>632</v>
      </c>
    </row>
    <row r="1010" spans="1:5">
      <c r="A1010">
        <v>93285</v>
      </c>
      <c r="B1010" t="s">
        <v>1933</v>
      </c>
      <c r="C1010" t="s">
        <v>5</v>
      </c>
      <c r="D1010" t="s">
        <v>1934</v>
      </c>
      <c r="E1010" t="s">
        <v>632</v>
      </c>
    </row>
    <row r="1011" spans="1:5">
      <c r="A1011">
        <v>93286</v>
      </c>
      <c r="B1011" t="s">
        <v>1935</v>
      </c>
      <c r="C1011" t="s">
        <v>5</v>
      </c>
      <c r="D1011" t="s">
        <v>1936</v>
      </c>
      <c r="E1011" t="s">
        <v>632</v>
      </c>
    </row>
    <row r="1012" spans="1:5">
      <c r="A1012">
        <v>93296</v>
      </c>
      <c r="B1012" t="s">
        <v>1937</v>
      </c>
      <c r="C1012" t="s">
        <v>5</v>
      </c>
      <c r="D1012" t="s">
        <v>1759</v>
      </c>
      <c r="E1012" t="s">
        <v>632</v>
      </c>
    </row>
    <row r="1013" spans="1:5">
      <c r="A1013">
        <v>93397</v>
      </c>
      <c r="B1013" t="s">
        <v>1938</v>
      </c>
      <c r="C1013" t="s">
        <v>5</v>
      </c>
      <c r="D1013" t="s">
        <v>1814</v>
      </c>
      <c r="E1013" t="s">
        <v>632</v>
      </c>
    </row>
    <row r="1014" spans="1:5">
      <c r="A1014">
        <v>93398</v>
      </c>
      <c r="B1014" t="s">
        <v>1939</v>
      </c>
      <c r="C1014" t="s">
        <v>5</v>
      </c>
      <c r="D1014" t="s">
        <v>1816</v>
      </c>
      <c r="E1014" t="s">
        <v>632</v>
      </c>
    </row>
    <row r="1015" spans="1:5">
      <c r="A1015">
        <v>93399</v>
      </c>
      <c r="B1015" t="s">
        <v>1940</v>
      </c>
      <c r="C1015" t="s">
        <v>5</v>
      </c>
      <c r="D1015" t="s">
        <v>1387</v>
      </c>
      <c r="E1015" t="s">
        <v>632</v>
      </c>
    </row>
    <row r="1016" spans="1:5">
      <c r="A1016">
        <v>93400</v>
      </c>
      <c r="B1016" t="s">
        <v>1941</v>
      </c>
      <c r="C1016" t="s">
        <v>5</v>
      </c>
      <c r="D1016" t="s">
        <v>1819</v>
      </c>
      <c r="E1016" t="s">
        <v>632</v>
      </c>
    </row>
    <row r="1017" spans="1:5">
      <c r="A1017">
        <v>93401</v>
      </c>
      <c r="B1017" t="s">
        <v>1942</v>
      </c>
      <c r="C1017" t="s">
        <v>5</v>
      </c>
      <c r="D1017" t="s">
        <v>1246</v>
      </c>
      <c r="E1017" t="s">
        <v>632</v>
      </c>
    </row>
    <row r="1018" spans="1:5">
      <c r="A1018">
        <v>93404</v>
      </c>
      <c r="B1018" t="s">
        <v>1943</v>
      </c>
      <c r="C1018" t="s">
        <v>5</v>
      </c>
      <c r="D1018" t="s">
        <v>1944</v>
      </c>
      <c r="E1018" t="s">
        <v>632</v>
      </c>
    </row>
    <row r="1019" spans="1:5">
      <c r="A1019">
        <v>93405</v>
      </c>
      <c r="B1019" t="s">
        <v>1945</v>
      </c>
      <c r="C1019" t="s">
        <v>5</v>
      </c>
      <c r="D1019" t="s">
        <v>1791</v>
      </c>
      <c r="E1019" t="s">
        <v>632</v>
      </c>
    </row>
    <row r="1020" spans="1:5">
      <c r="A1020">
        <v>93406</v>
      </c>
      <c r="B1020" t="s">
        <v>1946</v>
      </c>
      <c r="C1020" t="s">
        <v>5</v>
      </c>
      <c r="D1020" t="s">
        <v>652</v>
      </c>
      <c r="E1020" t="s">
        <v>632</v>
      </c>
    </row>
    <row r="1021" spans="1:5">
      <c r="A1021">
        <v>93407</v>
      </c>
      <c r="B1021" t="s">
        <v>1947</v>
      </c>
      <c r="C1021" t="s">
        <v>5</v>
      </c>
      <c r="D1021" t="s">
        <v>1344</v>
      </c>
      <c r="E1021" t="s">
        <v>632</v>
      </c>
    </row>
    <row r="1022" spans="1:5">
      <c r="A1022">
        <v>93411</v>
      </c>
      <c r="B1022" t="s">
        <v>1948</v>
      </c>
      <c r="C1022" t="s">
        <v>5</v>
      </c>
      <c r="D1022" t="s">
        <v>1949</v>
      </c>
      <c r="E1022" t="s">
        <v>632</v>
      </c>
    </row>
    <row r="1023" spans="1:5">
      <c r="A1023">
        <v>93412</v>
      </c>
      <c r="B1023" t="s">
        <v>1950</v>
      </c>
      <c r="C1023" t="s">
        <v>5</v>
      </c>
      <c r="D1023" t="s">
        <v>1487</v>
      </c>
      <c r="E1023" t="s">
        <v>632</v>
      </c>
    </row>
    <row r="1024" spans="1:5">
      <c r="A1024">
        <v>93413</v>
      </c>
      <c r="B1024" t="s">
        <v>1951</v>
      </c>
      <c r="C1024" t="s">
        <v>5</v>
      </c>
      <c r="D1024" t="s">
        <v>924</v>
      </c>
      <c r="E1024" t="s">
        <v>632</v>
      </c>
    </row>
    <row r="1025" spans="1:5">
      <c r="A1025">
        <v>93414</v>
      </c>
      <c r="B1025" t="s">
        <v>1952</v>
      </c>
      <c r="C1025" t="s">
        <v>5</v>
      </c>
      <c r="D1025" t="s">
        <v>1953</v>
      </c>
      <c r="E1025" t="s">
        <v>632</v>
      </c>
    </row>
    <row r="1026" spans="1:5">
      <c r="A1026">
        <v>93417</v>
      </c>
      <c r="B1026" t="s">
        <v>1954</v>
      </c>
      <c r="C1026" t="s">
        <v>5</v>
      </c>
      <c r="D1026" t="s">
        <v>1955</v>
      </c>
      <c r="E1026" t="s">
        <v>632</v>
      </c>
    </row>
    <row r="1027" spans="1:5">
      <c r="A1027">
        <v>93418</v>
      </c>
      <c r="B1027" t="s">
        <v>1956</v>
      </c>
      <c r="C1027" t="s">
        <v>5</v>
      </c>
      <c r="D1027" t="s">
        <v>1791</v>
      </c>
      <c r="E1027" t="s">
        <v>632</v>
      </c>
    </row>
    <row r="1028" spans="1:5">
      <c r="A1028">
        <v>93419</v>
      </c>
      <c r="B1028" t="s">
        <v>1957</v>
      </c>
      <c r="C1028" t="s">
        <v>5</v>
      </c>
      <c r="D1028" t="s">
        <v>1958</v>
      </c>
      <c r="E1028" t="s">
        <v>632</v>
      </c>
    </row>
    <row r="1029" spans="1:5">
      <c r="A1029">
        <v>93420</v>
      </c>
      <c r="B1029" t="s">
        <v>1959</v>
      </c>
      <c r="C1029" t="s">
        <v>5</v>
      </c>
      <c r="D1029" t="s">
        <v>1960</v>
      </c>
      <c r="E1029" t="s">
        <v>632</v>
      </c>
    </row>
    <row r="1030" spans="1:5">
      <c r="A1030">
        <v>93423</v>
      </c>
      <c r="B1030" t="s">
        <v>1961</v>
      </c>
      <c r="C1030" t="s">
        <v>5</v>
      </c>
      <c r="D1030" t="s">
        <v>1573</v>
      </c>
      <c r="E1030" t="s">
        <v>632</v>
      </c>
    </row>
    <row r="1031" spans="1:5">
      <c r="A1031">
        <v>93424</v>
      </c>
      <c r="B1031" t="s">
        <v>1962</v>
      </c>
      <c r="C1031" t="s">
        <v>5</v>
      </c>
      <c r="D1031" t="s">
        <v>1589</v>
      </c>
      <c r="E1031" t="s">
        <v>632</v>
      </c>
    </row>
    <row r="1032" spans="1:5">
      <c r="A1032">
        <v>93425</v>
      </c>
      <c r="B1032" t="s">
        <v>1963</v>
      </c>
      <c r="C1032" t="s">
        <v>5</v>
      </c>
      <c r="D1032" t="s">
        <v>1964</v>
      </c>
      <c r="E1032" t="s">
        <v>632</v>
      </c>
    </row>
    <row r="1033" spans="1:5">
      <c r="A1033">
        <v>93426</v>
      </c>
      <c r="B1033" t="s">
        <v>1965</v>
      </c>
      <c r="C1033" t="s">
        <v>5</v>
      </c>
      <c r="D1033" t="s">
        <v>1966</v>
      </c>
      <c r="E1033" t="s">
        <v>632</v>
      </c>
    </row>
    <row r="1034" spans="1:5">
      <c r="A1034">
        <v>93429</v>
      </c>
      <c r="B1034" t="s">
        <v>1967</v>
      </c>
      <c r="C1034" t="s">
        <v>5</v>
      </c>
      <c r="D1034" t="s">
        <v>1968</v>
      </c>
      <c r="E1034" t="s">
        <v>632</v>
      </c>
    </row>
    <row r="1035" spans="1:5">
      <c r="A1035">
        <v>93430</v>
      </c>
      <c r="B1035" t="s">
        <v>1969</v>
      </c>
      <c r="C1035" t="s">
        <v>5</v>
      </c>
      <c r="D1035" t="s">
        <v>1970</v>
      </c>
      <c r="E1035" t="s">
        <v>632</v>
      </c>
    </row>
    <row r="1036" spans="1:5">
      <c r="A1036">
        <v>93431</v>
      </c>
      <c r="B1036" t="s">
        <v>1971</v>
      </c>
      <c r="C1036" t="s">
        <v>5</v>
      </c>
      <c r="D1036" t="s">
        <v>1972</v>
      </c>
      <c r="E1036" t="s">
        <v>632</v>
      </c>
    </row>
    <row r="1037" spans="1:5">
      <c r="A1037">
        <v>93432</v>
      </c>
      <c r="B1037" t="s">
        <v>1973</v>
      </c>
      <c r="C1037" t="s">
        <v>5</v>
      </c>
      <c r="D1037" t="s">
        <v>1974</v>
      </c>
      <c r="E1037" t="s">
        <v>632</v>
      </c>
    </row>
    <row r="1038" spans="1:5">
      <c r="A1038">
        <v>93435</v>
      </c>
      <c r="B1038" t="s">
        <v>1975</v>
      </c>
      <c r="C1038" t="s">
        <v>5</v>
      </c>
      <c r="D1038" t="s">
        <v>1976</v>
      </c>
      <c r="E1038" t="s">
        <v>632</v>
      </c>
    </row>
    <row r="1039" spans="1:5">
      <c r="A1039">
        <v>93436</v>
      </c>
      <c r="B1039" t="s">
        <v>1977</v>
      </c>
      <c r="C1039" t="s">
        <v>5</v>
      </c>
      <c r="D1039" t="s">
        <v>1978</v>
      </c>
      <c r="E1039" t="s">
        <v>632</v>
      </c>
    </row>
    <row r="1040" spans="1:5">
      <c r="A1040">
        <v>93437</v>
      </c>
      <c r="B1040" t="s">
        <v>1979</v>
      </c>
      <c r="C1040" t="s">
        <v>5</v>
      </c>
      <c r="D1040" t="s">
        <v>1460</v>
      </c>
      <c r="E1040" t="s">
        <v>632</v>
      </c>
    </row>
    <row r="1041" spans="1:5">
      <c r="A1041">
        <v>93438</v>
      </c>
      <c r="B1041" t="s">
        <v>1980</v>
      </c>
      <c r="C1041" t="s">
        <v>5</v>
      </c>
      <c r="D1041" t="s">
        <v>1981</v>
      </c>
      <c r="E1041" t="s">
        <v>632</v>
      </c>
    </row>
    <row r="1042" spans="1:5">
      <c r="A1042">
        <v>95114</v>
      </c>
      <c r="B1042" t="s">
        <v>1982</v>
      </c>
      <c r="C1042" t="s">
        <v>5</v>
      </c>
      <c r="D1042" t="s">
        <v>1983</v>
      </c>
      <c r="E1042" t="s">
        <v>632</v>
      </c>
    </row>
    <row r="1043" spans="1:5">
      <c r="A1043">
        <v>95115</v>
      </c>
      <c r="B1043" t="s">
        <v>1984</v>
      </c>
      <c r="C1043" t="s">
        <v>5</v>
      </c>
      <c r="D1043" t="s">
        <v>1421</v>
      </c>
      <c r="E1043" t="s">
        <v>632</v>
      </c>
    </row>
    <row r="1044" spans="1:5">
      <c r="A1044">
        <v>95116</v>
      </c>
      <c r="B1044" t="s">
        <v>1985</v>
      </c>
      <c r="C1044" t="s">
        <v>5</v>
      </c>
      <c r="D1044" t="s">
        <v>1986</v>
      </c>
      <c r="E1044" t="s">
        <v>632</v>
      </c>
    </row>
    <row r="1045" spans="1:5">
      <c r="A1045">
        <v>95117</v>
      </c>
      <c r="B1045" t="s">
        <v>1987</v>
      </c>
      <c r="C1045" t="s">
        <v>5</v>
      </c>
      <c r="D1045" t="s">
        <v>1988</v>
      </c>
      <c r="E1045" t="s">
        <v>632</v>
      </c>
    </row>
    <row r="1046" spans="1:5">
      <c r="A1046">
        <v>95118</v>
      </c>
      <c r="B1046" t="s">
        <v>1989</v>
      </c>
      <c r="C1046" t="s">
        <v>5</v>
      </c>
      <c r="D1046" t="s">
        <v>1990</v>
      </c>
      <c r="E1046" t="s">
        <v>632</v>
      </c>
    </row>
    <row r="1047" spans="1:5">
      <c r="A1047">
        <v>95119</v>
      </c>
      <c r="B1047" t="s">
        <v>1991</v>
      </c>
      <c r="C1047" t="s">
        <v>5</v>
      </c>
      <c r="D1047" t="s">
        <v>1992</v>
      </c>
      <c r="E1047" t="s">
        <v>632</v>
      </c>
    </row>
    <row r="1048" spans="1:5">
      <c r="A1048">
        <v>95120</v>
      </c>
      <c r="B1048" t="s">
        <v>1993</v>
      </c>
      <c r="C1048" t="s">
        <v>5</v>
      </c>
      <c r="D1048" t="s">
        <v>1994</v>
      </c>
      <c r="E1048" t="s">
        <v>632</v>
      </c>
    </row>
    <row r="1049" spans="1:5">
      <c r="A1049">
        <v>95123</v>
      </c>
      <c r="B1049" t="s">
        <v>1995</v>
      </c>
      <c r="C1049" t="s">
        <v>5</v>
      </c>
      <c r="D1049" t="s">
        <v>1996</v>
      </c>
      <c r="E1049" t="s">
        <v>632</v>
      </c>
    </row>
    <row r="1050" spans="1:5">
      <c r="A1050">
        <v>95124</v>
      </c>
      <c r="B1050" t="s">
        <v>1997</v>
      </c>
      <c r="C1050" t="s">
        <v>5</v>
      </c>
      <c r="D1050" t="s">
        <v>1816</v>
      </c>
      <c r="E1050" t="s">
        <v>632</v>
      </c>
    </row>
    <row r="1051" spans="1:5">
      <c r="A1051">
        <v>95125</v>
      </c>
      <c r="B1051" t="s">
        <v>1998</v>
      </c>
      <c r="C1051" t="s">
        <v>5</v>
      </c>
      <c r="D1051" t="s">
        <v>1999</v>
      </c>
      <c r="E1051" t="s">
        <v>632</v>
      </c>
    </row>
    <row r="1052" spans="1:5">
      <c r="A1052">
        <v>95126</v>
      </c>
      <c r="B1052" t="s">
        <v>2000</v>
      </c>
      <c r="C1052" t="s">
        <v>5</v>
      </c>
      <c r="D1052" t="s">
        <v>2001</v>
      </c>
      <c r="E1052" t="s">
        <v>632</v>
      </c>
    </row>
    <row r="1053" spans="1:5">
      <c r="A1053">
        <v>95129</v>
      </c>
      <c r="B1053" t="s">
        <v>2002</v>
      </c>
      <c r="C1053" t="s">
        <v>5</v>
      </c>
      <c r="D1053" t="s">
        <v>2003</v>
      </c>
      <c r="E1053" t="s">
        <v>632</v>
      </c>
    </row>
    <row r="1054" spans="1:5">
      <c r="A1054">
        <v>95130</v>
      </c>
      <c r="B1054" t="s">
        <v>2004</v>
      </c>
      <c r="C1054" t="s">
        <v>5</v>
      </c>
      <c r="D1054" t="s">
        <v>2005</v>
      </c>
      <c r="E1054" t="s">
        <v>632</v>
      </c>
    </row>
    <row r="1055" spans="1:5">
      <c r="A1055">
        <v>95131</v>
      </c>
      <c r="B1055" t="s">
        <v>2006</v>
      </c>
      <c r="C1055" t="s">
        <v>5</v>
      </c>
      <c r="D1055" t="s">
        <v>2007</v>
      </c>
      <c r="E1055" t="s">
        <v>632</v>
      </c>
    </row>
    <row r="1056" spans="1:5">
      <c r="A1056">
        <v>95132</v>
      </c>
      <c r="B1056" t="s">
        <v>2008</v>
      </c>
      <c r="C1056" t="s">
        <v>5</v>
      </c>
      <c r="D1056" t="s">
        <v>2009</v>
      </c>
      <c r="E1056" t="s">
        <v>632</v>
      </c>
    </row>
    <row r="1057" spans="1:5">
      <c r="A1057">
        <v>95136</v>
      </c>
      <c r="B1057" t="s">
        <v>2010</v>
      </c>
      <c r="C1057" t="s">
        <v>5</v>
      </c>
      <c r="D1057" t="s">
        <v>1282</v>
      </c>
      <c r="E1057" t="s">
        <v>632</v>
      </c>
    </row>
    <row r="1058" spans="1:5">
      <c r="A1058">
        <v>95137</v>
      </c>
      <c r="B1058" t="s">
        <v>2011</v>
      </c>
      <c r="C1058" t="s">
        <v>5</v>
      </c>
      <c r="D1058" t="s">
        <v>1833</v>
      </c>
      <c r="E1058" t="s">
        <v>632</v>
      </c>
    </row>
    <row r="1059" spans="1:5">
      <c r="A1059">
        <v>95138</v>
      </c>
      <c r="B1059" t="s">
        <v>2012</v>
      </c>
      <c r="C1059" t="s">
        <v>5</v>
      </c>
      <c r="D1059" t="s">
        <v>1444</v>
      </c>
      <c r="E1059" t="s">
        <v>632</v>
      </c>
    </row>
    <row r="1060" spans="1:5">
      <c r="A1060">
        <v>95208</v>
      </c>
      <c r="B1060" t="s">
        <v>2013</v>
      </c>
      <c r="C1060" t="s">
        <v>5</v>
      </c>
      <c r="D1060" t="s">
        <v>2014</v>
      </c>
      <c r="E1060" t="s">
        <v>632</v>
      </c>
    </row>
    <row r="1061" spans="1:5">
      <c r="A1061">
        <v>95209</v>
      </c>
      <c r="B1061" t="s">
        <v>2015</v>
      </c>
      <c r="C1061" t="s">
        <v>5</v>
      </c>
      <c r="D1061" t="s">
        <v>2016</v>
      </c>
      <c r="E1061" t="s">
        <v>632</v>
      </c>
    </row>
    <row r="1062" spans="1:5">
      <c r="A1062">
        <v>95210</v>
      </c>
      <c r="B1062" t="s">
        <v>2017</v>
      </c>
      <c r="C1062" t="s">
        <v>5</v>
      </c>
      <c r="D1062" t="s">
        <v>2018</v>
      </c>
      <c r="E1062" t="s">
        <v>632</v>
      </c>
    </row>
    <row r="1063" spans="1:5">
      <c r="A1063">
        <v>95211</v>
      </c>
      <c r="B1063" t="s">
        <v>2019</v>
      </c>
      <c r="C1063" t="s">
        <v>5</v>
      </c>
      <c r="D1063" t="s">
        <v>1924</v>
      </c>
      <c r="E1063" t="s">
        <v>632</v>
      </c>
    </row>
    <row r="1064" spans="1:5">
      <c r="A1064">
        <v>95214</v>
      </c>
      <c r="B1064" t="s">
        <v>2020</v>
      </c>
      <c r="C1064" t="s">
        <v>5</v>
      </c>
      <c r="D1064" t="s">
        <v>2021</v>
      </c>
      <c r="E1064" t="s">
        <v>632</v>
      </c>
    </row>
    <row r="1065" spans="1:5">
      <c r="A1065">
        <v>95215</v>
      </c>
      <c r="B1065" t="s">
        <v>2022</v>
      </c>
      <c r="C1065" t="s">
        <v>5</v>
      </c>
      <c r="D1065" t="s">
        <v>1090</v>
      </c>
      <c r="E1065" t="s">
        <v>632</v>
      </c>
    </row>
    <row r="1066" spans="1:5">
      <c r="A1066">
        <v>95216</v>
      </c>
      <c r="B1066" t="s">
        <v>2023</v>
      </c>
      <c r="C1066" t="s">
        <v>5</v>
      </c>
      <c r="D1066" t="s">
        <v>1374</v>
      </c>
      <c r="E1066" t="s">
        <v>632</v>
      </c>
    </row>
    <row r="1067" spans="1:5">
      <c r="A1067">
        <v>95217</v>
      </c>
      <c r="B1067" t="s">
        <v>2024</v>
      </c>
      <c r="C1067" t="s">
        <v>5</v>
      </c>
      <c r="D1067" t="s">
        <v>2025</v>
      </c>
      <c r="E1067" t="s">
        <v>632</v>
      </c>
    </row>
    <row r="1068" spans="1:5">
      <c r="A1068">
        <v>95255</v>
      </c>
      <c r="B1068" t="s">
        <v>2026</v>
      </c>
      <c r="C1068" t="s">
        <v>5</v>
      </c>
      <c r="D1068" t="s">
        <v>1730</v>
      </c>
      <c r="E1068" t="s">
        <v>632</v>
      </c>
    </row>
    <row r="1069" spans="1:5">
      <c r="A1069">
        <v>95256</v>
      </c>
      <c r="B1069" t="s">
        <v>2027</v>
      </c>
      <c r="C1069" t="s">
        <v>5</v>
      </c>
      <c r="D1069" t="s">
        <v>980</v>
      </c>
      <c r="E1069" t="s">
        <v>632</v>
      </c>
    </row>
    <row r="1070" spans="1:5">
      <c r="A1070">
        <v>95257</v>
      </c>
      <c r="B1070" t="s">
        <v>2028</v>
      </c>
      <c r="C1070" t="s">
        <v>5</v>
      </c>
      <c r="D1070" t="s">
        <v>2029</v>
      </c>
      <c r="E1070" t="s">
        <v>632</v>
      </c>
    </row>
    <row r="1071" spans="1:5">
      <c r="A1071">
        <v>95260</v>
      </c>
      <c r="B1071" t="s">
        <v>2030</v>
      </c>
      <c r="C1071" t="s">
        <v>5</v>
      </c>
      <c r="D1071" t="s">
        <v>1776</v>
      </c>
      <c r="E1071" t="s">
        <v>632</v>
      </c>
    </row>
    <row r="1072" spans="1:5">
      <c r="A1072">
        <v>95261</v>
      </c>
      <c r="B1072" t="s">
        <v>2031</v>
      </c>
      <c r="C1072" t="s">
        <v>5</v>
      </c>
      <c r="D1072" t="s">
        <v>818</v>
      </c>
      <c r="E1072" t="s">
        <v>632</v>
      </c>
    </row>
    <row r="1073" spans="1:5">
      <c r="A1073">
        <v>95262</v>
      </c>
      <c r="B1073" t="s">
        <v>2032</v>
      </c>
      <c r="C1073" t="s">
        <v>5</v>
      </c>
      <c r="D1073" t="s">
        <v>1416</v>
      </c>
      <c r="E1073" t="s">
        <v>632</v>
      </c>
    </row>
    <row r="1074" spans="1:5">
      <c r="A1074">
        <v>95263</v>
      </c>
      <c r="B1074" t="s">
        <v>2033</v>
      </c>
      <c r="C1074" t="s">
        <v>5</v>
      </c>
      <c r="D1074" t="s">
        <v>2034</v>
      </c>
      <c r="E1074" t="s">
        <v>632</v>
      </c>
    </row>
    <row r="1075" spans="1:5">
      <c r="A1075">
        <v>95266</v>
      </c>
      <c r="B1075" t="s">
        <v>2035</v>
      </c>
      <c r="C1075" t="s">
        <v>5</v>
      </c>
      <c r="D1075" t="s">
        <v>2036</v>
      </c>
      <c r="E1075" t="s">
        <v>632</v>
      </c>
    </row>
    <row r="1076" spans="1:5">
      <c r="A1076">
        <v>95267</v>
      </c>
      <c r="B1076" t="s">
        <v>2037</v>
      </c>
      <c r="C1076" t="s">
        <v>5</v>
      </c>
      <c r="D1076" t="s">
        <v>1090</v>
      </c>
      <c r="E1076" t="s">
        <v>632</v>
      </c>
    </row>
    <row r="1077" spans="1:5">
      <c r="A1077">
        <v>95268</v>
      </c>
      <c r="B1077" t="s">
        <v>2038</v>
      </c>
      <c r="C1077" t="s">
        <v>5</v>
      </c>
      <c r="D1077" t="s">
        <v>2025</v>
      </c>
      <c r="E1077" t="s">
        <v>632</v>
      </c>
    </row>
    <row r="1078" spans="1:5">
      <c r="A1078">
        <v>95269</v>
      </c>
      <c r="B1078" t="s">
        <v>2039</v>
      </c>
      <c r="C1078" t="s">
        <v>5</v>
      </c>
      <c r="D1078" t="s">
        <v>1816</v>
      </c>
      <c r="E1078" t="s">
        <v>632</v>
      </c>
    </row>
    <row r="1079" spans="1:5">
      <c r="A1079">
        <v>95272</v>
      </c>
      <c r="B1079" t="s">
        <v>2040</v>
      </c>
      <c r="C1079" t="s">
        <v>5</v>
      </c>
      <c r="D1079" t="s">
        <v>2025</v>
      </c>
      <c r="E1079" t="s">
        <v>632</v>
      </c>
    </row>
    <row r="1080" spans="1:5">
      <c r="A1080">
        <v>95273</v>
      </c>
      <c r="B1080" t="s">
        <v>2041</v>
      </c>
      <c r="C1080" t="s">
        <v>5</v>
      </c>
      <c r="D1080" t="s">
        <v>1857</v>
      </c>
      <c r="E1080" t="s">
        <v>632</v>
      </c>
    </row>
    <row r="1081" spans="1:5">
      <c r="A1081">
        <v>95274</v>
      </c>
      <c r="B1081" t="s">
        <v>2042</v>
      </c>
      <c r="C1081" t="s">
        <v>5</v>
      </c>
      <c r="D1081" t="s">
        <v>2043</v>
      </c>
      <c r="E1081" t="s">
        <v>632</v>
      </c>
    </row>
    <row r="1082" spans="1:5">
      <c r="A1082">
        <v>95275</v>
      </c>
      <c r="B1082" t="s">
        <v>2044</v>
      </c>
      <c r="C1082" t="s">
        <v>5</v>
      </c>
      <c r="D1082" t="s">
        <v>2045</v>
      </c>
      <c r="E1082" t="s">
        <v>632</v>
      </c>
    </row>
    <row r="1083" spans="1:5">
      <c r="A1083">
        <v>95278</v>
      </c>
      <c r="B1083" t="s">
        <v>2046</v>
      </c>
      <c r="C1083" t="s">
        <v>5</v>
      </c>
      <c r="D1083" t="s">
        <v>2021</v>
      </c>
      <c r="E1083" t="s">
        <v>632</v>
      </c>
    </row>
    <row r="1084" spans="1:5">
      <c r="A1084">
        <v>95279</v>
      </c>
      <c r="B1084" t="s">
        <v>2047</v>
      </c>
      <c r="C1084" t="s">
        <v>5</v>
      </c>
      <c r="D1084" t="s">
        <v>1857</v>
      </c>
      <c r="E1084" t="s">
        <v>632</v>
      </c>
    </row>
    <row r="1085" spans="1:5">
      <c r="A1085">
        <v>95280</v>
      </c>
      <c r="B1085" t="s">
        <v>2048</v>
      </c>
      <c r="C1085" t="s">
        <v>5</v>
      </c>
      <c r="D1085" t="s">
        <v>2049</v>
      </c>
      <c r="E1085" t="s">
        <v>632</v>
      </c>
    </row>
    <row r="1086" spans="1:5">
      <c r="A1086">
        <v>95281</v>
      </c>
      <c r="B1086" t="s">
        <v>2050</v>
      </c>
      <c r="C1086" t="s">
        <v>5</v>
      </c>
      <c r="D1086" t="s">
        <v>1816</v>
      </c>
      <c r="E1086" t="s">
        <v>632</v>
      </c>
    </row>
    <row r="1087" spans="1:5">
      <c r="A1087">
        <v>95617</v>
      </c>
      <c r="B1087" t="s">
        <v>2051</v>
      </c>
      <c r="C1087" t="s">
        <v>5</v>
      </c>
      <c r="D1087" t="s">
        <v>301</v>
      </c>
      <c r="E1087" t="s">
        <v>632</v>
      </c>
    </row>
    <row r="1088" spans="1:5">
      <c r="A1088">
        <v>95618</v>
      </c>
      <c r="B1088" t="s">
        <v>2052</v>
      </c>
      <c r="C1088" t="s">
        <v>5</v>
      </c>
      <c r="D1088" t="s">
        <v>924</v>
      </c>
      <c r="E1088" t="s">
        <v>632</v>
      </c>
    </row>
    <row r="1089" spans="1:5">
      <c r="A1089">
        <v>95619</v>
      </c>
      <c r="B1089" t="s">
        <v>2053</v>
      </c>
      <c r="C1089" t="s">
        <v>5</v>
      </c>
      <c r="D1089" t="s">
        <v>1798</v>
      </c>
      <c r="E1089" t="s">
        <v>632</v>
      </c>
    </row>
    <row r="1090" spans="1:5">
      <c r="A1090">
        <v>95627</v>
      </c>
      <c r="B1090" t="s">
        <v>2054</v>
      </c>
      <c r="C1090" t="s">
        <v>5</v>
      </c>
      <c r="D1090" t="s">
        <v>2055</v>
      </c>
      <c r="E1090" t="s">
        <v>632</v>
      </c>
    </row>
    <row r="1091" spans="1:5">
      <c r="A1091">
        <v>95628</v>
      </c>
      <c r="B1091" t="s">
        <v>2056</v>
      </c>
      <c r="C1091" t="s">
        <v>5</v>
      </c>
      <c r="D1091" t="s">
        <v>2057</v>
      </c>
      <c r="E1091" t="s">
        <v>632</v>
      </c>
    </row>
    <row r="1092" spans="1:5">
      <c r="A1092">
        <v>95629</v>
      </c>
      <c r="B1092" t="s">
        <v>2058</v>
      </c>
      <c r="C1092" t="s">
        <v>5</v>
      </c>
      <c r="D1092" t="s">
        <v>2059</v>
      </c>
      <c r="E1092" t="s">
        <v>632</v>
      </c>
    </row>
    <row r="1093" spans="1:5">
      <c r="A1093">
        <v>95630</v>
      </c>
      <c r="B1093" t="s">
        <v>2060</v>
      </c>
      <c r="C1093" t="s">
        <v>5</v>
      </c>
      <c r="D1093" t="s">
        <v>1291</v>
      </c>
      <c r="E1093" t="s">
        <v>632</v>
      </c>
    </row>
    <row r="1094" spans="1:5">
      <c r="A1094">
        <v>95698</v>
      </c>
      <c r="B1094" t="s">
        <v>2061</v>
      </c>
      <c r="C1094" t="s">
        <v>5</v>
      </c>
      <c r="D1094" t="s">
        <v>2062</v>
      </c>
      <c r="E1094" t="s">
        <v>632</v>
      </c>
    </row>
    <row r="1095" spans="1:5">
      <c r="A1095">
        <v>95699</v>
      </c>
      <c r="B1095" t="s">
        <v>2063</v>
      </c>
      <c r="C1095" t="s">
        <v>5</v>
      </c>
      <c r="D1095" t="s">
        <v>1575</v>
      </c>
      <c r="E1095" t="s">
        <v>632</v>
      </c>
    </row>
    <row r="1096" spans="1:5">
      <c r="A1096">
        <v>95700</v>
      </c>
      <c r="B1096" t="s">
        <v>2064</v>
      </c>
      <c r="C1096" t="s">
        <v>5</v>
      </c>
      <c r="D1096" t="s">
        <v>2065</v>
      </c>
      <c r="E1096" t="s">
        <v>632</v>
      </c>
    </row>
    <row r="1097" spans="1:5">
      <c r="A1097">
        <v>95701</v>
      </c>
      <c r="B1097" t="s">
        <v>2066</v>
      </c>
      <c r="C1097" t="s">
        <v>5</v>
      </c>
      <c r="D1097" t="s">
        <v>1385</v>
      </c>
      <c r="E1097" t="s">
        <v>632</v>
      </c>
    </row>
    <row r="1098" spans="1:5">
      <c r="A1098">
        <v>95704</v>
      </c>
      <c r="B1098" t="s">
        <v>2067</v>
      </c>
      <c r="C1098" t="s">
        <v>5</v>
      </c>
      <c r="D1098" t="s">
        <v>2068</v>
      </c>
      <c r="E1098" t="s">
        <v>632</v>
      </c>
    </row>
    <row r="1099" spans="1:5">
      <c r="A1099">
        <v>95705</v>
      </c>
      <c r="B1099" t="s">
        <v>2069</v>
      </c>
      <c r="C1099" t="s">
        <v>5</v>
      </c>
      <c r="D1099" t="s">
        <v>1441</v>
      </c>
      <c r="E1099" t="s">
        <v>632</v>
      </c>
    </row>
    <row r="1100" spans="1:5">
      <c r="A1100">
        <v>95706</v>
      </c>
      <c r="B1100" t="s">
        <v>2070</v>
      </c>
      <c r="C1100" t="s">
        <v>5</v>
      </c>
      <c r="D1100" t="s">
        <v>2071</v>
      </c>
      <c r="E1100" t="s">
        <v>632</v>
      </c>
    </row>
    <row r="1101" spans="1:5">
      <c r="A1101">
        <v>95707</v>
      </c>
      <c r="B1101" t="s">
        <v>2072</v>
      </c>
      <c r="C1101" t="s">
        <v>5</v>
      </c>
      <c r="D1101" t="s">
        <v>2073</v>
      </c>
      <c r="E1101" t="s">
        <v>632</v>
      </c>
    </row>
    <row r="1102" spans="1:5">
      <c r="A1102">
        <v>95710</v>
      </c>
      <c r="B1102" t="s">
        <v>2074</v>
      </c>
      <c r="C1102" t="s">
        <v>5</v>
      </c>
      <c r="D1102" t="s">
        <v>2075</v>
      </c>
      <c r="E1102" t="s">
        <v>632</v>
      </c>
    </row>
    <row r="1103" spans="1:5">
      <c r="A1103">
        <v>95711</v>
      </c>
      <c r="B1103" t="s">
        <v>2076</v>
      </c>
      <c r="C1103" t="s">
        <v>5</v>
      </c>
      <c r="D1103" t="s">
        <v>2077</v>
      </c>
      <c r="E1103" t="s">
        <v>632</v>
      </c>
    </row>
    <row r="1104" spans="1:5">
      <c r="A1104">
        <v>95712</v>
      </c>
      <c r="B1104" t="s">
        <v>2078</v>
      </c>
      <c r="C1104" t="s">
        <v>5</v>
      </c>
      <c r="D1104" t="s">
        <v>2079</v>
      </c>
      <c r="E1104" t="s">
        <v>632</v>
      </c>
    </row>
    <row r="1105" spans="1:5">
      <c r="A1105">
        <v>95713</v>
      </c>
      <c r="B1105" t="s">
        <v>2080</v>
      </c>
      <c r="C1105" t="s">
        <v>5</v>
      </c>
      <c r="D1105" t="s">
        <v>1464</v>
      </c>
      <c r="E1105" t="s">
        <v>632</v>
      </c>
    </row>
    <row r="1106" spans="1:5">
      <c r="A1106">
        <v>95716</v>
      </c>
      <c r="B1106" t="s">
        <v>2081</v>
      </c>
      <c r="C1106" t="s">
        <v>5</v>
      </c>
      <c r="D1106" t="s">
        <v>2082</v>
      </c>
      <c r="E1106" t="s">
        <v>632</v>
      </c>
    </row>
    <row r="1107" spans="1:5">
      <c r="A1107">
        <v>95717</v>
      </c>
      <c r="B1107" t="s">
        <v>2083</v>
      </c>
      <c r="C1107" t="s">
        <v>5</v>
      </c>
      <c r="D1107" t="s">
        <v>2084</v>
      </c>
      <c r="E1107" t="s">
        <v>632</v>
      </c>
    </row>
    <row r="1108" spans="1:5">
      <c r="A1108">
        <v>95718</v>
      </c>
      <c r="B1108" t="s">
        <v>2085</v>
      </c>
      <c r="C1108" t="s">
        <v>5</v>
      </c>
      <c r="D1108" t="s">
        <v>2086</v>
      </c>
      <c r="E1108" t="s">
        <v>632</v>
      </c>
    </row>
    <row r="1109" spans="1:5">
      <c r="A1109">
        <v>95719</v>
      </c>
      <c r="B1109" t="s">
        <v>2087</v>
      </c>
      <c r="C1109" t="s">
        <v>5</v>
      </c>
      <c r="D1109" t="s">
        <v>1464</v>
      </c>
      <c r="E1109" t="s">
        <v>632</v>
      </c>
    </row>
    <row r="1110" spans="1:5">
      <c r="A1110">
        <v>95869</v>
      </c>
      <c r="B1110" t="s">
        <v>2088</v>
      </c>
      <c r="C1110" t="s">
        <v>5</v>
      </c>
      <c r="D1110" t="s">
        <v>2089</v>
      </c>
      <c r="E1110" t="s">
        <v>632</v>
      </c>
    </row>
    <row r="1111" spans="1:5">
      <c r="A1111">
        <v>95870</v>
      </c>
      <c r="B1111" t="s">
        <v>2090</v>
      </c>
      <c r="C1111" t="s">
        <v>5</v>
      </c>
      <c r="D1111" t="s">
        <v>2091</v>
      </c>
      <c r="E1111" t="s">
        <v>632</v>
      </c>
    </row>
    <row r="1112" spans="1:5">
      <c r="A1112">
        <v>95871</v>
      </c>
      <c r="B1112" t="s">
        <v>2092</v>
      </c>
      <c r="C1112" t="s">
        <v>5</v>
      </c>
      <c r="D1112" t="s">
        <v>2093</v>
      </c>
      <c r="E1112" t="s">
        <v>632</v>
      </c>
    </row>
    <row r="1113" spans="1:5">
      <c r="A1113">
        <v>95874</v>
      </c>
      <c r="B1113" t="s">
        <v>2094</v>
      </c>
      <c r="C1113" t="s">
        <v>5</v>
      </c>
      <c r="D1113" t="s">
        <v>1407</v>
      </c>
      <c r="E1113" t="s">
        <v>632</v>
      </c>
    </row>
    <row r="1114" spans="1:5">
      <c r="A1114">
        <v>96008</v>
      </c>
      <c r="B1114" t="s">
        <v>2095</v>
      </c>
      <c r="C1114" t="s">
        <v>5</v>
      </c>
      <c r="D1114" t="s">
        <v>2096</v>
      </c>
      <c r="E1114" t="s">
        <v>632</v>
      </c>
    </row>
    <row r="1115" spans="1:5">
      <c r="A1115">
        <v>96009</v>
      </c>
      <c r="B1115" t="s">
        <v>2097</v>
      </c>
      <c r="C1115" t="s">
        <v>5</v>
      </c>
      <c r="D1115" t="s">
        <v>2098</v>
      </c>
      <c r="E1115" t="s">
        <v>632</v>
      </c>
    </row>
    <row r="1116" spans="1:5">
      <c r="A1116">
        <v>96011</v>
      </c>
      <c r="B1116" t="s">
        <v>2099</v>
      </c>
      <c r="C1116" t="s">
        <v>5</v>
      </c>
      <c r="D1116" t="s">
        <v>2100</v>
      </c>
      <c r="E1116" t="s">
        <v>632</v>
      </c>
    </row>
    <row r="1117" spans="1:5">
      <c r="A1117">
        <v>96012</v>
      </c>
      <c r="B1117" t="s">
        <v>2101</v>
      </c>
      <c r="C1117" t="s">
        <v>5</v>
      </c>
      <c r="D1117" t="s">
        <v>1306</v>
      </c>
      <c r="E1117" t="s">
        <v>632</v>
      </c>
    </row>
    <row r="1118" spans="1:5">
      <c r="A1118">
        <v>96015</v>
      </c>
      <c r="B1118" t="s">
        <v>2102</v>
      </c>
      <c r="C1118" t="s">
        <v>5</v>
      </c>
      <c r="D1118" t="s">
        <v>2103</v>
      </c>
      <c r="E1118" t="s">
        <v>632</v>
      </c>
    </row>
    <row r="1119" spans="1:5">
      <c r="A1119">
        <v>96016</v>
      </c>
      <c r="B1119" t="s">
        <v>2104</v>
      </c>
      <c r="C1119" t="s">
        <v>5</v>
      </c>
      <c r="D1119" t="s">
        <v>2105</v>
      </c>
      <c r="E1119" t="s">
        <v>632</v>
      </c>
    </row>
    <row r="1120" spans="1:5">
      <c r="A1120">
        <v>96018</v>
      </c>
      <c r="B1120" t="s">
        <v>2106</v>
      </c>
      <c r="C1120" t="s">
        <v>5</v>
      </c>
      <c r="D1120" t="s">
        <v>2107</v>
      </c>
      <c r="E1120" t="s">
        <v>632</v>
      </c>
    </row>
    <row r="1121" spans="1:5">
      <c r="A1121">
        <v>96019</v>
      </c>
      <c r="B1121" t="s">
        <v>2108</v>
      </c>
      <c r="C1121" t="s">
        <v>5</v>
      </c>
      <c r="D1121" t="s">
        <v>1306</v>
      </c>
      <c r="E1121" t="s">
        <v>632</v>
      </c>
    </row>
    <row r="1122" spans="1:5">
      <c r="A1122">
        <v>96023</v>
      </c>
      <c r="B1122" t="s">
        <v>2109</v>
      </c>
      <c r="C1122" t="s">
        <v>5</v>
      </c>
      <c r="D1122" t="s">
        <v>1757</v>
      </c>
      <c r="E1122" t="s">
        <v>632</v>
      </c>
    </row>
    <row r="1123" spans="1:5">
      <c r="A1123">
        <v>96024</v>
      </c>
      <c r="B1123" t="s">
        <v>2110</v>
      </c>
      <c r="C1123" t="s">
        <v>5</v>
      </c>
      <c r="D1123" t="s">
        <v>2111</v>
      </c>
      <c r="E1123" t="s">
        <v>632</v>
      </c>
    </row>
    <row r="1124" spans="1:5">
      <c r="A1124">
        <v>96026</v>
      </c>
      <c r="B1124" t="s">
        <v>2112</v>
      </c>
      <c r="C1124" t="s">
        <v>5</v>
      </c>
      <c r="D1124" t="s">
        <v>1468</v>
      </c>
      <c r="E1124" t="s">
        <v>632</v>
      </c>
    </row>
    <row r="1125" spans="1:5">
      <c r="A1125">
        <v>96027</v>
      </c>
      <c r="B1125" t="s">
        <v>2113</v>
      </c>
      <c r="C1125" t="s">
        <v>5</v>
      </c>
      <c r="D1125" t="s">
        <v>1219</v>
      </c>
      <c r="E1125" t="s">
        <v>632</v>
      </c>
    </row>
    <row r="1126" spans="1:5">
      <c r="A1126">
        <v>96030</v>
      </c>
      <c r="B1126" t="s">
        <v>2114</v>
      </c>
      <c r="C1126" t="s">
        <v>5</v>
      </c>
      <c r="D1126" t="s">
        <v>2115</v>
      </c>
      <c r="E1126" t="s">
        <v>632</v>
      </c>
    </row>
    <row r="1127" spans="1:5">
      <c r="A1127">
        <v>96031</v>
      </c>
      <c r="B1127" t="s">
        <v>2116</v>
      </c>
      <c r="C1127" t="s">
        <v>5</v>
      </c>
      <c r="D1127" t="s">
        <v>2117</v>
      </c>
      <c r="E1127" t="s">
        <v>632</v>
      </c>
    </row>
    <row r="1128" spans="1:5">
      <c r="A1128">
        <v>96032</v>
      </c>
      <c r="B1128" t="s">
        <v>2118</v>
      </c>
      <c r="C1128" t="s">
        <v>5</v>
      </c>
      <c r="D1128" t="s">
        <v>1342</v>
      </c>
      <c r="E1128" t="s">
        <v>632</v>
      </c>
    </row>
    <row r="1129" spans="1:5">
      <c r="A1129">
        <v>96033</v>
      </c>
      <c r="B1129" t="s">
        <v>2119</v>
      </c>
      <c r="C1129" t="s">
        <v>5</v>
      </c>
      <c r="D1129" t="s">
        <v>2120</v>
      </c>
      <c r="E1129" t="s">
        <v>632</v>
      </c>
    </row>
    <row r="1130" spans="1:5">
      <c r="A1130">
        <v>96034</v>
      </c>
      <c r="B1130" t="s">
        <v>2121</v>
      </c>
      <c r="C1130" t="s">
        <v>5</v>
      </c>
      <c r="D1130" t="s">
        <v>1312</v>
      </c>
      <c r="E1130" t="s">
        <v>632</v>
      </c>
    </row>
    <row r="1131" spans="1:5">
      <c r="A1131">
        <v>96053</v>
      </c>
      <c r="B1131" t="s">
        <v>2122</v>
      </c>
      <c r="C1131" t="s">
        <v>5</v>
      </c>
      <c r="D1131" t="s">
        <v>2123</v>
      </c>
      <c r="E1131" t="s">
        <v>632</v>
      </c>
    </row>
    <row r="1132" spans="1:5">
      <c r="A1132">
        <v>96054</v>
      </c>
      <c r="B1132" t="s">
        <v>2124</v>
      </c>
      <c r="C1132" t="s">
        <v>5</v>
      </c>
      <c r="D1132" t="s">
        <v>2125</v>
      </c>
      <c r="E1132" t="s">
        <v>632</v>
      </c>
    </row>
    <row r="1133" spans="1:5">
      <c r="A1133">
        <v>96055</v>
      </c>
      <c r="B1133" t="s">
        <v>2126</v>
      </c>
      <c r="C1133" t="s">
        <v>5</v>
      </c>
      <c r="D1133" t="s">
        <v>2127</v>
      </c>
      <c r="E1133" t="s">
        <v>632</v>
      </c>
    </row>
    <row r="1134" spans="1:5">
      <c r="A1134">
        <v>96056</v>
      </c>
      <c r="B1134" t="s">
        <v>2128</v>
      </c>
      <c r="C1134" t="s">
        <v>5</v>
      </c>
      <c r="D1134" t="s">
        <v>2129</v>
      </c>
      <c r="E1134" t="s">
        <v>632</v>
      </c>
    </row>
    <row r="1135" spans="1:5">
      <c r="A1135">
        <v>96057</v>
      </c>
      <c r="B1135" t="s">
        <v>2130</v>
      </c>
      <c r="C1135" t="s">
        <v>5</v>
      </c>
      <c r="D1135" t="s">
        <v>1219</v>
      </c>
      <c r="E1135" t="s">
        <v>632</v>
      </c>
    </row>
    <row r="1136" spans="1:5">
      <c r="A1136">
        <v>96060</v>
      </c>
      <c r="B1136" t="s">
        <v>2131</v>
      </c>
      <c r="C1136" t="s">
        <v>5</v>
      </c>
      <c r="D1136" t="s">
        <v>2132</v>
      </c>
      <c r="E1136" t="s">
        <v>632</v>
      </c>
    </row>
    <row r="1137" spans="1:5">
      <c r="A1137">
        <v>96061</v>
      </c>
      <c r="B1137" t="s">
        <v>2133</v>
      </c>
      <c r="C1137" t="s">
        <v>5</v>
      </c>
      <c r="D1137" t="s">
        <v>2134</v>
      </c>
      <c r="E1137" t="s">
        <v>632</v>
      </c>
    </row>
    <row r="1138" spans="1:5">
      <c r="A1138">
        <v>96062</v>
      </c>
      <c r="B1138" t="s">
        <v>2135</v>
      </c>
      <c r="C1138" t="s">
        <v>5</v>
      </c>
      <c r="D1138" t="s">
        <v>1702</v>
      </c>
      <c r="E1138" t="s">
        <v>632</v>
      </c>
    </row>
    <row r="1139" spans="1:5">
      <c r="A1139">
        <v>96241</v>
      </c>
      <c r="B1139" t="s">
        <v>2136</v>
      </c>
      <c r="C1139" t="s">
        <v>5</v>
      </c>
      <c r="D1139" t="s">
        <v>2137</v>
      </c>
      <c r="E1139" t="s">
        <v>632</v>
      </c>
    </row>
    <row r="1140" spans="1:5">
      <c r="A1140">
        <v>96242</v>
      </c>
      <c r="B1140" t="s">
        <v>2138</v>
      </c>
      <c r="C1140" t="s">
        <v>5</v>
      </c>
      <c r="D1140" t="s">
        <v>2139</v>
      </c>
      <c r="E1140" t="s">
        <v>632</v>
      </c>
    </row>
    <row r="1141" spans="1:5">
      <c r="A1141">
        <v>96243</v>
      </c>
      <c r="B1141" t="s">
        <v>2140</v>
      </c>
      <c r="C1141" t="s">
        <v>5</v>
      </c>
      <c r="D1141" t="s">
        <v>2141</v>
      </c>
      <c r="E1141" t="s">
        <v>632</v>
      </c>
    </row>
    <row r="1142" spans="1:5">
      <c r="A1142">
        <v>96244</v>
      </c>
      <c r="B1142" t="s">
        <v>2142</v>
      </c>
      <c r="C1142" t="s">
        <v>5</v>
      </c>
      <c r="D1142" t="s">
        <v>2143</v>
      </c>
      <c r="E1142" t="s">
        <v>632</v>
      </c>
    </row>
    <row r="1143" spans="1:5">
      <c r="A1143">
        <v>96298</v>
      </c>
      <c r="B1143" t="s">
        <v>2144</v>
      </c>
      <c r="C1143" t="s">
        <v>5</v>
      </c>
      <c r="D1143" t="s">
        <v>2145</v>
      </c>
      <c r="E1143" t="s">
        <v>632</v>
      </c>
    </row>
    <row r="1144" spans="1:5">
      <c r="A1144">
        <v>96299</v>
      </c>
      <c r="B1144" t="s">
        <v>2146</v>
      </c>
      <c r="C1144" t="s">
        <v>5</v>
      </c>
      <c r="D1144" t="s">
        <v>2147</v>
      </c>
      <c r="E1144" t="s">
        <v>632</v>
      </c>
    </row>
    <row r="1145" spans="1:5">
      <c r="A1145">
        <v>96300</v>
      </c>
      <c r="B1145" t="s">
        <v>2148</v>
      </c>
      <c r="C1145" t="s">
        <v>5</v>
      </c>
      <c r="D1145" t="s">
        <v>2149</v>
      </c>
      <c r="E1145" t="s">
        <v>632</v>
      </c>
    </row>
    <row r="1146" spans="1:5">
      <c r="A1146">
        <v>96301</v>
      </c>
      <c r="B1146" t="s">
        <v>2150</v>
      </c>
      <c r="C1146" t="s">
        <v>5</v>
      </c>
      <c r="D1146" t="s">
        <v>1430</v>
      </c>
      <c r="E1146" t="s">
        <v>632</v>
      </c>
    </row>
    <row r="1147" spans="1:5">
      <c r="A1147">
        <v>96304</v>
      </c>
      <c r="B1147" t="s">
        <v>2151</v>
      </c>
      <c r="C1147" t="s">
        <v>5</v>
      </c>
      <c r="D1147" t="s">
        <v>1857</v>
      </c>
      <c r="E1147" t="s">
        <v>632</v>
      </c>
    </row>
    <row r="1148" spans="1:5">
      <c r="A1148">
        <v>96305</v>
      </c>
      <c r="B1148" t="s">
        <v>2152</v>
      </c>
      <c r="C1148" t="s">
        <v>5</v>
      </c>
      <c r="D1148" t="s">
        <v>1444</v>
      </c>
      <c r="E1148" t="s">
        <v>632</v>
      </c>
    </row>
    <row r="1149" spans="1:5">
      <c r="A1149">
        <v>96306</v>
      </c>
      <c r="B1149" t="s">
        <v>2153</v>
      </c>
      <c r="C1149" t="s">
        <v>5</v>
      </c>
      <c r="D1149" t="s">
        <v>1395</v>
      </c>
      <c r="E1149" t="s">
        <v>632</v>
      </c>
    </row>
    <row r="1150" spans="1:5">
      <c r="A1150">
        <v>96307</v>
      </c>
      <c r="B1150" t="s">
        <v>2154</v>
      </c>
      <c r="C1150" t="s">
        <v>5</v>
      </c>
      <c r="D1150" t="s">
        <v>1798</v>
      </c>
      <c r="E1150" t="s">
        <v>632</v>
      </c>
    </row>
    <row r="1151" spans="1:5">
      <c r="A1151">
        <v>96457</v>
      </c>
      <c r="B1151" t="s">
        <v>2155</v>
      </c>
      <c r="C1151" t="s">
        <v>5</v>
      </c>
      <c r="D1151" t="s">
        <v>1430</v>
      </c>
      <c r="E1151" t="s">
        <v>632</v>
      </c>
    </row>
    <row r="1152" spans="1:5">
      <c r="A1152">
        <v>96458</v>
      </c>
      <c r="B1152" t="s">
        <v>2156</v>
      </c>
      <c r="C1152" t="s">
        <v>5</v>
      </c>
      <c r="D1152" t="s">
        <v>2157</v>
      </c>
      <c r="E1152" t="s">
        <v>632</v>
      </c>
    </row>
    <row r="1153" spans="1:5">
      <c r="A1153">
        <v>96459</v>
      </c>
      <c r="B1153" t="s">
        <v>2158</v>
      </c>
      <c r="C1153" t="s">
        <v>5</v>
      </c>
      <c r="D1153" t="s">
        <v>2159</v>
      </c>
      <c r="E1153" t="s">
        <v>632</v>
      </c>
    </row>
    <row r="1154" spans="1:5">
      <c r="A1154">
        <v>96460</v>
      </c>
      <c r="B1154" t="s">
        <v>2160</v>
      </c>
      <c r="C1154" t="s">
        <v>5</v>
      </c>
      <c r="D1154" t="s">
        <v>2161</v>
      </c>
      <c r="E1154" t="s">
        <v>632</v>
      </c>
    </row>
    <row r="1155" spans="1:5">
      <c r="A1155">
        <v>98760</v>
      </c>
      <c r="B1155" t="s">
        <v>2162</v>
      </c>
      <c r="C1155" t="s">
        <v>5</v>
      </c>
      <c r="D1155" t="s">
        <v>1487</v>
      </c>
      <c r="E1155" t="s">
        <v>632</v>
      </c>
    </row>
    <row r="1156" spans="1:5">
      <c r="A1156">
        <v>98761</v>
      </c>
      <c r="B1156" t="s">
        <v>2163</v>
      </c>
      <c r="C1156" t="s">
        <v>5</v>
      </c>
      <c r="D1156" t="s">
        <v>1833</v>
      </c>
      <c r="E1156" t="s">
        <v>632</v>
      </c>
    </row>
    <row r="1157" spans="1:5">
      <c r="A1157">
        <v>98762</v>
      </c>
      <c r="B1157" t="s">
        <v>2164</v>
      </c>
      <c r="C1157" t="s">
        <v>5</v>
      </c>
      <c r="D1157" t="s">
        <v>861</v>
      </c>
      <c r="E1157" t="s">
        <v>632</v>
      </c>
    </row>
    <row r="1158" spans="1:5">
      <c r="A1158">
        <v>98763</v>
      </c>
      <c r="B1158" t="s">
        <v>2165</v>
      </c>
      <c r="C1158" t="s">
        <v>5</v>
      </c>
      <c r="D1158" t="s">
        <v>1573</v>
      </c>
      <c r="E1158" t="s">
        <v>632</v>
      </c>
    </row>
    <row r="1159" spans="1:5">
      <c r="A1159">
        <v>55960</v>
      </c>
      <c r="B1159" t="s">
        <v>2166</v>
      </c>
      <c r="C1159" t="s">
        <v>51</v>
      </c>
      <c r="D1159" t="s">
        <v>2167</v>
      </c>
      <c r="E1159" t="s">
        <v>61</v>
      </c>
    </row>
    <row r="1160" spans="1:5">
      <c r="A1160">
        <v>72085</v>
      </c>
      <c r="B1160" t="s">
        <v>2168</v>
      </c>
      <c r="C1160" t="s">
        <v>35</v>
      </c>
      <c r="D1160" t="s">
        <v>2169</v>
      </c>
      <c r="E1160" t="s">
        <v>61</v>
      </c>
    </row>
    <row r="1161" spans="1:5">
      <c r="A1161">
        <v>72086</v>
      </c>
      <c r="B1161" t="s">
        <v>2170</v>
      </c>
      <c r="C1161" t="s">
        <v>35</v>
      </c>
      <c r="D1161" t="s">
        <v>2171</v>
      </c>
      <c r="E1161" t="s">
        <v>61</v>
      </c>
    </row>
    <row r="1162" spans="1:5">
      <c r="A1162">
        <v>92259</v>
      </c>
      <c r="B1162" t="s">
        <v>2172</v>
      </c>
      <c r="C1162" t="s">
        <v>30</v>
      </c>
      <c r="D1162" t="s">
        <v>2173</v>
      </c>
      <c r="E1162" t="s">
        <v>61</v>
      </c>
    </row>
    <row r="1163" spans="1:5">
      <c r="A1163">
        <v>92260</v>
      </c>
      <c r="B1163" t="s">
        <v>2174</v>
      </c>
      <c r="C1163" t="s">
        <v>30</v>
      </c>
      <c r="D1163" t="s">
        <v>2175</v>
      </c>
      <c r="E1163" t="s">
        <v>61</v>
      </c>
    </row>
    <row r="1164" spans="1:5">
      <c r="A1164">
        <v>92261</v>
      </c>
      <c r="B1164" t="s">
        <v>2176</v>
      </c>
      <c r="C1164" t="s">
        <v>30</v>
      </c>
      <c r="D1164" t="s">
        <v>2177</v>
      </c>
      <c r="E1164" t="s">
        <v>61</v>
      </c>
    </row>
    <row r="1165" spans="1:5">
      <c r="A1165">
        <v>92262</v>
      </c>
      <c r="B1165" t="s">
        <v>2178</v>
      </c>
      <c r="C1165" t="s">
        <v>30</v>
      </c>
      <c r="D1165" t="s">
        <v>2179</v>
      </c>
      <c r="E1165" t="s">
        <v>61</v>
      </c>
    </row>
    <row r="1166" spans="1:5">
      <c r="A1166">
        <v>92539</v>
      </c>
      <c r="B1166" t="s">
        <v>2180</v>
      </c>
      <c r="C1166" t="s">
        <v>51</v>
      </c>
      <c r="D1166" t="s">
        <v>2181</v>
      </c>
      <c r="E1166" t="s">
        <v>61</v>
      </c>
    </row>
    <row r="1167" spans="1:5">
      <c r="A1167">
        <v>92540</v>
      </c>
      <c r="B1167" t="s">
        <v>2182</v>
      </c>
      <c r="C1167" t="s">
        <v>51</v>
      </c>
      <c r="D1167" t="s">
        <v>2183</v>
      </c>
      <c r="E1167" t="s">
        <v>61</v>
      </c>
    </row>
    <row r="1168" spans="1:5">
      <c r="A1168">
        <v>92541</v>
      </c>
      <c r="B1168" t="s">
        <v>2184</v>
      </c>
      <c r="C1168" t="s">
        <v>51</v>
      </c>
      <c r="D1168" t="s">
        <v>2185</v>
      </c>
      <c r="E1168" t="s">
        <v>61</v>
      </c>
    </row>
    <row r="1169" spans="1:5">
      <c r="A1169">
        <v>92542</v>
      </c>
      <c r="B1169" t="s">
        <v>2186</v>
      </c>
      <c r="C1169" t="s">
        <v>51</v>
      </c>
      <c r="D1169" t="s">
        <v>2187</v>
      </c>
      <c r="E1169" t="s">
        <v>61</v>
      </c>
    </row>
    <row r="1170" spans="1:5">
      <c r="A1170">
        <v>92543</v>
      </c>
      <c r="B1170" t="s">
        <v>2188</v>
      </c>
      <c r="C1170" t="s">
        <v>51</v>
      </c>
      <c r="D1170" t="s">
        <v>2189</v>
      </c>
      <c r="E1170" t="s">
        <v>61</v>
      </c>
    </row>
    <row r="1171" spans="1:5">
      <c r="A1171">
        <v>92544</v>
      </c>
      <c r="B1171" t="s">
        <v>2190</v>
      </c>
      <c r="C1171" t="s">
        <v>51</v>
      </c>
      <c r="D1171" t="s">
        <v>2191</v>
      </c>
      <c r="E1171" t="s">
        <v>61</v>
      </c>
    </row>
    <row r="1172" spans="1:5">
      <c r="A1172">
        <v>92545</v>
      </c>
      <c r="B1172" t="s">
        <v>2192</v>
      </c>
      <c r="C1172" t="s">
        <v>30</v>
      </c>
      <c r="D1172" t="s">
        <v>2193</v>
      </c>
      <c r="E1172" t="s">
        <v>61</v>
      </c>
    </row>
    <row r="1173" spans="1:5">
      <c r="A1173">
        <v>92546</v>
      </c>
      <c r="B1173" t="s">
        <v>2194</v>
      </c>
      <c r="C1173" t="s">
        <v>30</v>
      </c>
      <c r="D1173" t="s">
        <v>2195</v>
      </c>
      <c r="E1173" t="s">
        <v>61</v>
      </c>
    </row>
    <row r="1174" spans="1:5">
      <c r="A1174">
        <v>92547</v>
      </c>
      <c r="B1174" t="s">
        <v>2196</v>
      </c>
      <c r="C1174" t="s">
        <v>30</v>
      </c>
      <c r="D1174" t="s">
        <v>2197</v>
      </c>
      <c r="E1174" t="s">
        <v>61</v>
      </c>
    </row>
    <row r="1175" spans="1:5">
      <c r="A1175">
        <v>92548</v>
      </c>
      <c r="B1175" t="s">
        <v>2198</v>
      </c>
      <c r="C1175" t="s">
        <v>30</v>
      </c>
      <c r="D1175" t="s">
        <v>2199</v>
      </c>
      <c r="E1175" t="s">
        <v>61</v>
      </c>
    </row>
    <row r="1176" spans="1:5">
      <c r="A1176">
        <v>92549</v>
      </c>
      <c r="B1176" t="s">
        <v>2200</v>
      </c>
      <c r="C1176" t="s">
        <v>30</v>
      </c>
      <c r="D1176" t="s">
        <v>2201</v>
      </c>
      <c r="E1176" t="s">
        <v>61</v>
      </c>
    </row>
    <row r="1177" spans="1:5">
      <c r="A1177">
        <v>92550</v>
      </c>
      <c r="B1177" t="s">
        <v>2202</v>
      </c>
      <c r="C1177" t="s">
        <v>30</v>
      </c>
      <c r="D1177" t="s">
        <v>2203</v>
      </c>
      <c r="E1177" t="s">
        <v>61</v>
      </c>
    </row>
    <row r="1178" spans="1:5">
      <c r="A1178">
        <v>92551</v>
      </c>
      <c r="B1178" t="s">
        <v>2204</v>
      </c>
      <c r="C1178" t="s">
        <v>30</v>
      </c>
      <c r="D1178" t="s">
        <v>2205</v>
      </c>
      <c r="E1178" t="s">
        <v>61</v>
      </c>
    </row>
    <row r="1179" spans="1:5">
      <c r="A1179">
        <v>92552</v>
      </c>
      <c r="B1179" t="s">
        <v>2206</v>
      </c>
      <c r="C1179" t="s">
        <v>30</v>
      </c>
      <c r="D1179" t="s">
        <v>2207</v>
      </c>
      <c r="E1179" t="s">
        <v>61</v>
      </c>
    </row>
    <row r="1180" spans="1:5">
      <c r="A1180">
        <v>92553</v>
      </c>
      <c r="B1180" t="s">
        <v>2208</v>
      </c>
      <c r="C1180" t="s">
        <v>30</v>
      </c>
      <c r="D1180" t="s">
        <v>2209</v>
      </c>
      <c r="E1180" t="s">
        <v>61</v>
      </c>
    </row>
    <row r="1181" spans="1:5">
      <c r="A1181">
        <v>92554</v>
      </c>
      <c r="B1181" t="s">
        <v>2210</v>
      </c>
      <c r="C1181" t="s">
        <v>30</v>
      </c>
      <c r="D1181" t="s">
        <v>2211</v>
      </c>
      <c r="E1181" t="s">
        <v>61</v>
      </c>
    </row>
    <row r="1182" spans="1:5">
      <c r="A1182">
        <v>92555</v>
      </c>
      <c r="B1182" t="s">
        <v>2212</v>
      </c>
      <c r="C1182" t="s">
        <v>30</v>
      </c>
      <c r="D1182" t="s">
        <v>2213</v>
      </c>
      <c r="E1182" t="s">
        <v>61</v>
      </c>
    </row>
    <row r="1183" spans="1:5">
      <c r="A1183">
        <v>92556</v>
      </c>
      <c r="B1183" t="s">
        <v>2214</v>
      </c>
      <c r="C1183" t="s">
        <v>30</v>
      </c>
      <c r="D1183" t="s">
        <v>2215</v>
      </c>
      <c r="E1183" t="s">
        <v>61</v>
      </c>
    </row>
    <row r="1184" spans="1:5">
      <c r="A1184">
        <v>92557</v>
      </c>
      <c r="B1184" t="s">
        <v>2216</v>
      </c>
      <c r="C1184" t="s">
        <v>30</v>
      </c>
      <c r="D1184" t="s">
        <v>2217</v>
      </c>
      <c r="E1184" t="s">
        <v>61</v>
      </c>
    </row>
    <row r="1185" spans="1:5">
      <c r="A1185">
        <v>92558</v>
      </c>
      <c r="B1185" t="s">
        <v>2218</v>
      </c>
      <c r="C1185" t="s">
        <v>30</v>
      </c>
      <c r="D1185" t="s">
        <v>2219</v>
      </c>
      <c r="E1185" t="s">
        <v>61</v>
      </c>
    </row>
    <row r="1186" spans="1:5">
      <c r="A1186">
        <v>92559</v>
      </c>
      <c r="B1186" t="s">
        <v>2220</v>
      </c>
      <c r="C1186" t="s">
        <v>30</v>
      </c>
      <c r="D1186" t="s">
        <v>2221</v>
      </c>
      <c r="E1186" t="s">
        <v>61</v>
      </c>
    </row>
    <row r="1187" spans="1:5">
      <c r="A1187">
        <v>92560</v>
      </c>
      <c r="B1187" t="s">
        <v>2222</v>
      </c>
      <c r="C1187" t="s">
        <v>30</v>
      </c>
      <c r="D1187" t="s">
        <v>2223</v>
      </c>
      <c r="E1187" t="s">
        <v>61</v>
      </c>
    </row>
    <row r="1188" spans="1:5">
      <c r="A1188">
        <v>92561</v>
      </c>
      <c r="B1188" t="s">
        <v>2224</v>
      </c>
      <c r="C1188" t="s">
        <v>30</v>
      </c>
      <c r="D1188" t="s">
        <v>2225</v>
      </c>
      <c r="E1188" t="s">
        <v>61</v>
      </c>
    </row>
    <row r="1189" spans="1:5">
      <c r="A1189">
        <v>92562</v>
      </c>
      <c r="B1189" t="s">
        <v>2226</v>
      </c>
      <c r="C1189" t="s">
        <v>30</v>
      </c>
      <c r="D1189" t="s">
        <v>2227</v>
      </c>
      <c r="E1189" t="s">
        <v>61</v>
      </c>
    </row>
    <row r="1190" spans="1:5">
      <c r="A1190">
        <v>92563</v>
      </c>
      <c r="B1190" t="s">
        <v>2228</v>
      </c>
      <c r="C1190" t="s">
        <v>30</v>
      </c>
      <c r="D1190" t="s">
        <v>2229</v>
      </c>
      <c r="E1190" t="s">
        <v>61</v>
      </c>
    </row>
    <row r="1191" spans="1:5">
      <c r="A1191">
        <v>92564</v>
      </c>
      <c r="B1191" t="s">
        <v>2230</v>
      </c>
      <c r="C1191" t="s">
        <v>30</v>
      </c>
      <c r="D1191" t="s">
        <v>2231</v>
      </c>
      <c r="E1191" t="s">
        <v>61</v>
      </c>
    </row>
    <row r="1192" spans="1:5">
      <c r="A1192">
        <v>92565</v>
      </c>
      <c r="B1192" t="s">
        <v>2232</v>
      </c>
      <c r="C1192" t="s">
        <v>51</v>
      </c>
      <c r="D1192" t="s">
        <v>2233</v>
      </c>
      <c r="E1192" t="s">
        <v>61</v>
      </c>
    </row>
    <row r="1193" spans="1:5">
      <c r="A1193">
        <v>92566</v>
      </c>
      <c r="B1193" t="s">
        <v>2234</v>
      </c>
      <c r="C1193" t="s">
        <v>51</v>
      </c>
      <c r="D1193" t="s">
        <v>2235</v>
      </c>
      <c r="E1193" t="s">
        <v>61</v>
      </c>
    </row>
    <row r="1194" spans="1:5">
      <c r="A1194">
        <v>92567</v>
      </c>
      <c r="B1194" t="s">
        <v>2236</v>
      </c>
      <c r="C1194" t="s">
        <v>51</v>
      </c>
      <c r="D1194" t="s">
        <v>2237</v>
      </c>
      <c r="E1194" t="s">
        <v>61</v>
      </c>
    </row>
    <row r="1195" spans="1:5">
      <c r="A1195">
        <v>72089</v>
      </c>
      <c r="B1195" t="s">
        <v>2238</v>
      </c>
      <c r="C1195" t="s">
        <v>51</v>
      </c>
      <c r="D1195" t="s">
        <v>2239</v>
      </c>
      <c r="E1195" t="s">
        <v>61</v>
      </c>
    </row>
    <row r="1196" spans="1:5">
      <c r="A1196">
        <v>94189</v>
      </c>
      <c r="B1196" t="s">
        <v>2240</v>
      </c>
      <c r="C1196" t="s">
        <v>51</v>
      </c>
      <c r="D1196" t="s">
        <v>2241</v>
      </c>
      <c r="E1196" t="s">
        <v>61</v>
      </c>
    </row>
    <row r="1197" spans="1:5">
      <c r="A1197">
        <v>94192</v>
      </c>
      <c r="B1197" t="s">
        <v>2242</v>
      </c>
      <c r="C1197" t="s">
        <v>51</v>
      </c>
      <c r="D1197" t="s">
        <v>2243</v>
      </c>
      <c r="E1197" t="s">
        <v>61</v>
      </c>
    </row>
    <row r="1198" spans="1:5">
      <c r="A1198">
        <v>94195</v>
      </c>
      <c r="B1198" t="s">
        <v>2244</v>
      </c>
      <c r="C1198" t="s">
        <v>51</v>
      </c>
      <c r="D1198" t="s">
        <v>2245</v>
      </c>
      <c r="E1198" t="s">
        <v>61</v>
      </c>
    </row>
    <row r="1199" spans="1:5">
      <c r="A1199">
        <v>94198</v>
      </c>
      <c r="B1199" t="s">
        <v>2246</v>
      </c>
      <c r="C1199" t="s">
        <v>51</v>
      </c>
      <c r="D1199" t="s">
        <v>2247</v>
      </c>
      <c r="E1199" t="s">
        <v>61</v>
      </c>
    </row>
    <row r="1200" spans="1:5">
      <c r="A1200">
        <v>94201</v>
      </c>
      <c r="B1200" t="s">
        <v>2248</v>
      </c>
      <c r="C1200" t="s">
        <v>51</v>
      </c>
      <c r="D1200" t="s">
        <v>1152</v>
      </c>
      <c r="E1200" t="s">
        <v>61</v>
      </c>
    </row>
    <row r="1201" spans="1:5">
      <c r="A1201">
        <v>94204</v>
      </c>
      <c r="B1201" t="s">
        <v>2249</v>
      </c>
      <c r="C1201" t="s">
        <v>51</v>
      </c>
      <c r="D1201" t="s">
        <v>2250</v>
      </c>
      <c r="E1201" t="s">
        <v>61</v>
      </c>
    </row>
    <row r="1202" spans="1:5">
      <c r="A1202">
        <v>94224</v>
      </c>
      <c r="B1202" t="s">
        <v>2251</v>
      </c>
      <c r="C1202" t="s">
        <v>35</v>
      </c>
      <c r="D1202" t="s">
        <v>2252</v>
      </c>
      <c r="E1202" t="s">
        <v>61</v>
      </c>
    </row>
    <row r="1203" spans="1:5">
      <c r="A1203">
        <v>94225</v>
      </c>
      <c r="B1203" t="s">
        <v>2253</v>
      </c>
      <c r="C1203" t="s">
        <v>51</v>
      </c>
      <c r="D1203" t="s">
        <v>2254</v>
      </c>
      <c r="E1203" t="s">
        <v>61</v>
      </c>
    </row>
    <row r="1204" spans="1:5">
      <c r="A1204">
        <v>94226</v>
      </c>
      <c r="B1204" t="s">
        <v>2255</v>
      </c>
      <c r="C1204" t="s">
        <v>51</v>
      </c>
      <c r="D1204" t="s">
        <v>826</v>
      </c>
      <c r="E1204" t="s">
        <v>61</v>
      </c>
    </row>
    <row r="1205" spans="1:5">
      <c r="A1205">
        <v>94232</v>
      </c>
      <c r="B1205" t="s">
        <v>2256</v>
      </c>
      <c r="C1205" t="s">
        <v>30</v>
      </c>
      <c r="D1205" t="s">
        <v>2257</v>
      </c>
      <c r="E1205" t="s">
        <v>61</v>
      </c>
    </row>
    <row r="1206" spans="1:5">
      <c r="A1206">
        <v>94440</v>
      </c>
      <c r="B1206" t="s">
        <v>2258</v>
      </c>
      <c r="C1206" t="s">
        <v>51</v>
      </c>
      <c r="D1206" t="s">
        <v>2245</v>
      </c>
      <c r="E1206" t="s">
        <v>61</v>
      </c>
    </row>
    <row r="1207" spans="1:5">
      <c r="A1207">
        <v>94441</v>
      </c>
      <c r="B1207" t="s">
        <v>2259</v>
      </c>
      <c r="C1207" t="s">
        <v>51</v>
      </c>
      <c r="D1207" t="s">
        <v>2247</v>
      </c>
      <c r="E1207" t="s">
        <v>61</v>
      </c>
    </row>
    <row r="1208" spans="1:5">
      <c r="A1208">
        <v>94442</v>
      </c>
      <c r="B1208" t="s">
        <v>2260</v>
      </c>
      <c r="C1208" t="s">
        <v>51</v>
      </c>
      <c r="D1208" t="s">
        <v>2245</v>
      </c>
      <c r="E1208" t="s">
        <v>61</v>
      </c>
    </row>
    <row r="1209" spans="1:5">
      <c r="A1209">
        <v>94443</v>
      </c>
      <c r="B1209" t="s">
        <v>2261</v>
      </c>
      <c r="C1209" t="s">
        <v>51</v>
      </c>
      <c r="D1209" t="s">
        <v>2247</v>
      </c>
      <c r="E1209" t="s">
        <v>61</v>
      </c>
    </row>
    <row r="1210" spans="1:5">
      <c r="A1210">
        <v>94445</v>
      </c>
      <c r="B1210" t="s">
        <v>2262</v>
      </c>
      <c r="C1210" t="s">
        <v>51</v>
      </c>
      <c r="D1210" t="s">
        <v>1152</v>
      </c>
      <c r="E1210" t="s">
        <v>61</v>
      </c>
    </row>
    <row r="1211" spans="1:5">
      <c r="A1211">
        <v>94446</v>
      </c>
      <c r="B1211" t="s">
        <v>2263</v>
      </c>
      <c r="C1211" t="s">
        <v>51</v>
      </c>
      <c r="D1211" t="s">
        <v>2250</v>
      </c>
      <c r="E1211" t="s">
        <v>61</v>
      </c>
    </row>
    <row r="1212" spans="1:5">
      <c r="A1212">
        <v>94447</v>
      </c>
      <c r="B1212" t="s">
        <v>2264</v>
      </c>
      <c r="C1212" t="s">
        <v>51</v>
      </c>
      <c r="D1212" t="s">
        <v>1152</v>
      </c>
      <c r="E1212" t="s">
        <v>61</v>
      </c>
    </row>
    <row r="1213" spans="1:5">
      <c r="A1213">
        <v>94448</v>
      </c>
      <c r="B1213" t="s">
        <v>2265</v>
      </c>
      <c r="C1213" t="s">
        <v>51</v>
      </c>
      <c r="D1213" t="s">
        <v>2250</v>
      </c>
      <c r="E1213" t="s">
        <v>61</v>
      </c>
    </row>
    <row r="1214" spans="1:5">
      <c r="A1214">
        <v>94207</v>
      </c>
      <c r="B1214" t="s">
        <v>2266</v>
      </c>
      <c r="C1214" t="s">
        <v>51</v>
      </c>
      <c r="D1214" t="s">
        <v>2267</v>
      </c>
      <c r="E1214" t="s">
        <v>61</v>
      </c>
    </row>
    <row r="1215" spans="1:5">
      <c r="A1215">
        <v>94210</v>
      </c>
      <c r="B1215" t="s">
        <v>2268</v>
      </c>
      <c r="C1215" t="s">
        <v>51</v>
      </c>
      <c r="D1215" t="s">
        <v>2269</v>
      </c>
      <c r="E1215" t="s">
        <v>61</v>
      </c>
    </row>
    <row r="1216" spans="1:5">
      <c r="A1216">
        <v>94218</v>
      </c>
      <c r="B1216" t="s">
        <v>2270</v>
      </c>
      <c r="C1216" t="s">
        <v>51</v>
      </c>
      <c r="D1216" t="s">
        <v>2271</v>
      </c>
      <c r="E1216" t="s">
        <v>61</v>
      </c>
    </row>
    <row r="1217" spans="1:5">
      <c r="A1217" t="s">
        <v>2272</v>
      </c>
      <c r="B1217" t="s">
        <v>2273</v>
      </c>
      <c r="C1217" t="s">
        <v>51</v>
      </c>
      <c r="D1217" t="s">
        <v>2274</v>
      </c>
      <c r="E1217" t="s">
        <v>61</v>
      </c>
    </row>
    <row r="1218" spans="1:5">
      <c r="A1218" t="s">
        <v>2275</v>
      </c>
      <c r="B1218" t="s">
        <v>2276</v>
      </c>
      <c r="C1218" t="s">
        <v>51</v>
      </c>
      <c r="D1218" t="s">
        <v>2277</v>
      </c>
      <c r="E1218" t="s">
        <v>61</v>
      </c>
    </row>
    <row r="1219" spans="1:5">
      <c r="A1219" t="s">
        <v>2278</v>
      </c>
      <c r="B1219" t="s">
        <v>2279</v>
      </c>
      <c r="C1219" t="s">
        <v>51</v>
      </c>
      <c r="D1219" t="s">
        <v>2280</v>
      </c>
      <c r="E1219" t="s">
        <v>61</v>
      </c>
    </row>
    <row r="1220" spans="1:5">
      <c r="A1220" t="s">
        <v>2281</v>
      </c>
      <c r="B1220" t="s">
        <v>2282</v>
      </c>
      <c r="C1220" t="s">
        <v>51</v>
      </c>
      <c r="D1220" t="s">
        <v>2283</v>
      </c>
      <c r="E1220" t="s">
        <v>61</v>
      </c>
    </row>
    <row r="1221" spans="1:5">
      <c r="A1221" t="s">
        <v>2284</v>
      </c>
      <c r="B1221" t="s">
        <v>2285</v>
      </c>
      <c r="C1221" t="s">
        <v>51</v>
      </c>
      <c r="D1221" t="s">
        <v>2286</v>
      </c>
      <c r="E1221" t="s">
        <v>61</v>
      </c>
    </row>
    <row r="1222" spans="1:5">
      <c r="A1222" t="s">
        <v>2287</v>
      </c>
      <c r="B1222" t="s">
        <v>2288</v>
      </c>
      <c r="C1222" t="s">
        <v>51</v>
      </c>
      <c r="D1222" t="s">
        <v>2289</v>
      </c>
      <c r="E1222" t="s">
        <v>61</v>
      </c>
    </row>
    <row r="1223" spans="1:5">
      <c r="A1223" t="s">
        <v>2290</v>
      </c>
      <c r="B1223" t="s">
        <v>2291</v>
      </c>
      <c r="C1223" t="s">
        <v>51</v>
      </c>
      <c r="D1223" t="s">
        <v>2292</v>
      </c>
      <c r="E1223" t="s">
        <v>61</v>
      </c>
    </row>
    <row r="1224" spans="1:5">
      <c r="A1224" t="s">
        <v>2293</v>
      </c>
      <c r="B1224" t="s">
        <v>2294</v>
      </c>
      <c r="C1224" t="s">
        <v>51</v>
      </c>
      <c r="D1224" t="s">
        <v>2295</v>
      </c>
      <c r="E1224" t="s">
        <v>61</v>
      </c>
    </row>
    <row r="1225" spans="1:5">
      <c r="A1225" t="s">
        <v>2296</v>
      </c>
      <c r="B1225" t="s">
        <v>2297</v>
      </c>
      <c r="C1225" t="s">
        <v>51</v>
      </c>
      <c r="D1225" t="s">
        <v>2298</v>
      </c>
      <c r="E1225" t="s">
        <v>61</v>
      </c>
    </row>
    <row r="1226" spans="1:5">
      <c r="A1226" t="s">
        <v>2299</v>
      </c>
      <c r="B1226" t="s">
        <v>2300</v>
      </c>
      <c r="C1226" t="s">
        <v>51</v>
      </c>
      <c r="D1226" t="s">
        <v>2301</v>
      </c>
      <c r="E1226" t="s">
        <v>61</v>
      </c>
    </row>
    <row r="1227" spans="1:5">
      <c r="A1227">
        <v>75220</v>
      </c>
      <c r="B1227" t="s">
        <v>2302</v>
      </c>
      <c r="C1227" t="s">
        <v>35</v>
      </c>
      <c r="D1227" t="s">
        <v>2303</v>
      </c>
      <c r="E1227" t="s">
        <v>61</v>
      </c>
    </row>
    <row r="1228" spans="1:5">
      <c r="A1228">
        <v>94213</v>
      </c>
      <c r="B1228" t="s">
        <v>2304</v>
      </c>
      <c r="C1228" t="s">
        <v>51</v>
      </c>
      <c r="D1228" t="s">
        <v>2305</v>
      </c>
      <c r="E1228" t="s">
        <v>61</v>
      </c>
    </row>
    <row r="1229" spans="1:5">
      <c r="A1229">
        <v>94216</v>
      </c>
      <c r="B1229" t="s">
        <v>2306</v>
      </c>
      <c r="C1229" t="s">
        <v>51</v>
      </c>
      <c r="D1229" t="s">
        <v>2307</v>
      </c>
      <c r="E1229" t="s">
        <v>61</v>
      </c>
    </row>
    <row r="1230" spans="1:5">
      <c r="A1230">
        <v>94219</v>
      </c>
      <c r="B1230" t="s">
        <v>2308</v>
      </c>
      <c r="C1230" t="s">
        <v>35</v>
      </c>
      <c r="D1230" t="s">
        <v>2309</v>
      </c>
      <c r="E1230" t="s">
        <v>61</v>
      </c>
    </row>
    <row r="1231" spans="1:5">
      <c r="A1231">
        <v>94220</v>
      </c>
      <c r="B1231" t="s">
        <v>2310</v>
      </c>
      <c r="C1231" t="s">
        <v>35</v>
      </c>
      <c r="D1231" t="s">
        <v>2311</v>
      </c>
      <c r="E1231" t="s">
        <v>61</v>
      </c>
    </row>
    <row r="1232" spans="1:5">
      <c r="A1232">
        <v>94221</v>
      </c>
      <c r="B1232" t="s">
        <v>2312</v>
      </c>
      <c r="C1232" t="s">
        <v>35</v>
      </c>
      <c r="D1232" t="s">
        <v>2313</v>
      </c>
      <c r="E1232" t="s">
        <v>61</v>
      </c>
    </row>
    <row r="1233" spans="1:5">
      <c r="A1233">
        <v>94222</v>
      </c>
      <c r="B1233" t="s">
        <v>2314</v>
      </c>
      <c r="C1233" t="s">
        <v>35</v>
      </c>
      <c r="D1233" t="s">
        <v>2315</v>
      </c>
      <c r="E1233" t="s">
        <v>61</v>
      </c>
    </row>
    <row r="1234" spans="1:5">
      <c r="A1234" t="s">
        <v>2316</v>
      </c>
      <c r="B1234" t="s">
        <v>2317</v>
      </c>
      <c r="C1234" t="s">
        <v>35</v>
      </c>
      <c r="D1234" t="s">
        <v>2318</v>
      </c>
      <c r="E1234" t="s">
        <v>61</v>
      </c>
    </row>
    <row r="1235" spans="1:5">
      <c r="A1235">
        <v>94223</v>
      </c>
      <c r="B1235" t="s">
        <v>2319</v>
      </c>
      <c r="C1235" t="s">
        <v>35</v>
      </c>
      <c r="D1235" t="s">
        <v>2320</v>
      </c>
      <c r="E1235" t="s">
        <v>61</v>
      </c>
    </row>
    <row r="1236" spans="1:5">
      <c r="A1236">
        <v>94451</v>
      </c>
      <c r="B1236" t="s">
        <v>2321</v>
      </c>
      <c r="C1236" t="s">
        <v>35</v>
      </c>
      <c r="D1236" t="s">
        <v>2322</v>
      </c>
      <c r="E1236" t="s">
        <v>61</v>
      </c>
    </row>
    <row r="1237" spans="1:5">
      <c r="A1237">
        <v>94230</v>
      </c>
      <c r="B1237" t="s">
        <v>2323</v>
      </c>
      <c r="C1237" t="s">
        <v>35</v>
      </c>
      <c r="D1237" t="s">
        <v>2324</v>
      </c>
      <c r="E1237" t="s">
        <v>61</v>
      </c>
    </row>
    <row r="1238" spans="1:5">
      <c r="A1238">
        <v>94227</v>
      </c>
      <c r="B1238" t="s">
        <v>2325</v>
      </c>
      <c r="C1238" t="s">
        <v>35</v>
      </c>
      <c r="D1238" t="s">
        <v>2326</v>
      </c>
      <c r="E1238" t="s">
        <v>61</v>
      </c>
    </row>
    <row r="1239" spans="1:5">
      <c r="A1239">
        <v>94228</v>
      </c>
      <c r="B1239" t="s">
        <v>2327</v>
      </c>
      <c r="C1239" t="s">
        <v>35</v>
      </c>
      <c r="D1239" t="s">
        <v>2328</v>
      </c>
      <c r="E1239" t="s">
        <v>61</v>
      </c>
    </row>
    <row r="1240" spans="1:5">
      <c r="A1240">
        <v>94229</v>
      </c>
      <c r="B1240" t="s">
        <v>2329</v>
      </c>
      <c r="C1240" t="s">
        <v>35</v>
      </c>
      <c r="D1240" t="s">
        <v>2330</v>
      </c>
      <c r="E1240" t="s">
        <v>61</v>
      </c>
    </row>
    <row r="1241" spans="1:5">
      <c r="A1241">
        <v>94231</v>
      </c>
      <c r="B1241" t="s">
        <v>2331</v>
      </c>
      <c r="C1241" t="s">
        <v>35</v>
      </c>
      <c r="D1241" t="s">
        <v>2332</v>
      </c>
      <c r="E1241" t="s">
        <v>61</v>
      </c>
    </row>
    <row r="1242" spans="1:5">
      <c r="A1242">
        <v>94450</v>
      </c>
      <c r="B1242" t="s">
        <v>2333</v>
      </c>
      <c r="C1242" t="s">
        <v>35</v>
      </c>
      <c r="D1242" t="s">
        <v>2334</v>
      </c>
      <c r="E1242" t="s">
        <v>61</v>
      </c>
    </row>
    <row r="1243" spans="1:5">
      <c r="A1243">
        <v>94449</v>
      </c>
      <c r="B1243" t="s">
        <v>2335</v>
      </c>
      <c r="C1243" t="s">
        <v>51</v>
      </c>
      <c r="D1243" t="s">
        <v>2336</v>
      </c>
      <c r="E1243" t="s">
        <v>61</v>
      </c>
    </row>
    <row r="1244" spans="1:5">
      <c r="A1244" t="s">
        <v>2337</v>
      </c>
      <c r="B1244" t="s">
        <v>2338</v>
      </c>
      <c r="C1244" t="s">
        <v>6</v>
      </c>
      <c r="D1244" t="s">
        <v>2339</v>
      </c>
      <c r="E1244" t="s">
        <v>61</v>
      </c>
    </row>
    <row r="1245" spans="1:5">
      <c r="A1245" t="s">
        <v>2340</v>
      </c>
      <c r="B1245" t="s">
        <v>2341</v>
      </c>
      <c r="C1245" t="s">
        <v>6</v>
      </c>
      <c r="D1245" t="s">
        <v>1953</v>
      </c>
      <c r="E1245" t="s">
        <v>61</v>
      </c>
    </row>
    <row r="1246" spans="1:5">
      <c r="A1246">
        <v>92255</v>
      </c>
      <c r="B1246" t="s">
        <v>2342</v>
      </c>
      <c r="C1246" t="s">
        <v>30</v>
      </c>
      <c r="D1246" t="s">
        <v>2343</v>
      </c>
      <c r="E1246" t="s">
        <v>61</v>
      </c>
    </row>
    <row r="1247" spans="1:5">
      <c r="A1247">
        <v>92256</v>
      </c>
      <c r="B1247" t="s">
        <v>2344</v>
      </c>
      <c r="C1247" t="s">
        <v>30</v>
      </c>
      <c r="D1247" t="s">
        <v>2345</v>
      </c>
      <c r="E1247" t="s">
        <v>61</v>
      </c>
    </row>
    <row r="1248" spans="1:5">
      <c r="A1248">
        <v>92257</v>
      </c>
      <c r="B1248" t="s">
        <v>2346</v>
      </c>
      <c r="C1248" t="s">
        <v>30</v>
      </c>
      <c r="D1248" t="s">
        <v>2347</v>
      </c>
      <c r="E1248" t="s">
        <v>61</v>
      </c>
    </row>
    <row r="1249" spans="1:5">
      <c r="A1249">
        <v>92258</v>
      </c>
      <c r="B1249" t="s">
        <v>2348</v>
      </c>
      <c r="C1249" t="s">
        <v>30</v>
      </c>
      <c r="D1249" t="s">
        <v>2349</v>
      </c>
      <c r="E1249" t="s">
        <v>61</v>
      </c>
    </row>
    <row r="1250" spans="1:5">
      <c r="A1250">
        <v>92568</v>
      </c>
      <c r="B1250" t="s">
        <v>2350</v>
      </c>
      <c r="C1250" t="s">
        <v>51</v>
      </c>
      <c r="D1250" t="s">
        <v>2351</v>
      </c>
      <c r="E1250" t="s">
        <v>61</v>
      </c>
    </row>
    <row r="1251" spans="1:5">
      <c r="A1251">
        <v>92569</v>
      </c>
      <c r="B1251" t="s">
        <v>2352</v>
      </c>
      <c r="C1251" t="s">
        <v>51</v>
      </c>
      <c r="D1251" t="s">
        <v>2353</v>
      </c>
      <c r="E1251" t="s">
        <v>61</v>
      </c>
    </row>
    <row r="1252" spans="1:5">
      <c r="A1252">
        <v>92570</v>
      </c>
      <c r="B1252" t="s">
        <v>2354</v>
      </c>
      <c r="C1252" t="s">
        <v>51</v>
      </c>
      <c r="D1252" t="s">
        <v>1700</v>
      </c>
      <c r="E1252" t="s">
        <v>61</v>
      </c>
    </row>
    <row r="1253" spans="1:5">
      <c r="A1253">
        <v>92571</v>
      </c>
      <c r="B1253" t="s">
        <v>2355</v>
      </c>
      <c r="C1253" t="s">
        <v>51</v>
      </c>
      <c r="D1253" t="s">
        <v>2356</v>
      </c>
      <c r="E1253" t="s">
        <v>61</v>
      </c>
    </row>
    <row r="1254" spans="1:5">
      <c r="A1254">
        <v>92572</v>
      </c>
      <c r="B1254" t="s">
        <v>2357</v>
      </c>
      <c r="C1254" t="s">
        <v>51</v>
      </c>
      <c r="D1254" t="s">
        <v>2358</v>
      </c>
      <c r="E1254" t="s">
        <v>61</v>
      </c>
    </row>
    <row r="1255" spans="1:5">
      <c r="A1255">
        <v>92573</v>
      </c>
      <c r="B1255" t="s">
        <v>2359</v>
      </c>
      <c r="C1255" t="s">
        <v>51</v>
      </c>
      <c r="D1255" t="s">
        <v>2360</v>
      </c>
      <c r="E1255" t="s">
        <v>61</v>
      </c>
    </row>
    <row r="1256" spans="1:5">
      <c r="A1256">
        <v>92574</v>
      </c>
      <c r="B1256" t="s">
        <v>2361</v>
      </c>
      <c r="C1256" t="s">
        <v>51</v>
      </c>
      <c r="D1256" t="s">
        <v>2362</v>
      </c>
      <c r="E1256" t="s">
        <v>61</v>
      </c>
    </row>
    <row r="1257" spans="1:5">
      <c r="A1257">
        <v>92575</v>
      </c>
      <c r="B1257" t="s">
        <v>2363</v>
      </c>
      <c r="C1257" t="s">
        <v>51</v>
      </c>
      <c r="D1257" t="s">
        <v>984</v>
      </c>
      <c r="E1257" t="s">
        <v>61</v>
      </c>
    </row>
    <row r="1258" spans="1:5">
      <c r="A1258">
        <v>92576</v>
      </c>
      <c r="B1258" t="s">
        <v>2364</v>
      </c>
      <c r="C1258" t="s">
        <v>51</v>
      </c>
      <c r="D1258" t="s">
        <v>2365</v>
      </c>
      <c r="E1258" t="s">
        <v>61</v>
      </c>
    </row>
    <row r="1259" spans="1:5">
      <c r="A1259">
        <v>92577</v>
      </c>
      <c r="B1259" t="s">
        <v>2366</v>
      </c>
      <c r="C1259" t="s">
        <v>51</v>
      </c>
      <c r="D1259" t="s">
        <v>2367</v>
      </c>
      <c r="E1259" t="s">
        <v>61</v>
      </c>
    </row>
    <row r="1260" spans="1:5">
      <c r="A1260">
        <v>92578</v>
      </c>
      <c r="B1260" t="s">
        <v>2368</v>
      </c>
      <c r="C1260" t="s">
        <v>51</v>
      </c>
      <c r="D1260" t="s">
        <v>2369</v>
      </c>
      <c r="E1260" t="s">
        <v>61</v>
      </c>
    </row>
    <row r="1261" spans="1:5">
      <c r="A1261">
        <v>92579</v>
      </c>
      <c r="B1261" t="s">
        <v>2370</v>
      </c>
      <c r="C1261" t="s">
        <v>51</v>
      </c>
      <c r="D1261" t="s">
        <v>2371</v>
      </c>
      <c r="E1261" t="s">
        <v>61</v>
      </c>
    </row>
    <row r="1262" spans="1:5">
      <c r="A1262">
        <v>92580</v>
      </c>
      <c r="B1262" t="s">
        <v>2372</v>
      </c>
      <c r="C1262" t="s">
        <v>51</v>
      </c>
      <c r="D1262" t="s">
        <v>2373</v>
      </c>
      <c r="E1262" t="s">
        <v>61</v>
      </c>
    </row>
    <row r="1263" spans="1:5">
      <c r="A1263">
        <v>92581</v>
      </c>
      <c r="B1263" t="s">
        <v>2374</v>
      </c>
      <c r="C1263" t="s">
        <v>51</v>
      </c>
      <c r="D1263" t="s">
        <v>2369</v>
      </c>
      <c r="E1263" t="s">
        <v>61</v>
      </c>
    </row>
    <row r="1264" spans="1:5">
      <c r="A1264">
        <v>92582</v>
      </c>
      <c r="B1264" t="s">
        <v>2375</v>
      </c>
      <c r="C1264" t="s">
        <v>30</v>
      </c>
      <c r="D1264" t="s">
        <v>2376</v>
      </c>
      <c r="E1264" t="s">
        <v>61</v>
      </c>
    </row>
    <row r="1265" spans="1:5">
      <c r="A1265">
        <v>92584</v>
      </c>
      <c r="B1265" t="s">
        <v>2377</v>
      </c>
      <c r="C1265" t="s">
        <v>30</v>
      </c>
      <c r="D1265" t="s">
        <v>2378</v>
      </c>
      <c r="E1265" t="s">
        <v>61</v>
      </c>
    </row>
    <row r="1266" spans="1:5">
      <c r="A1266">
        <v>92586</v>
      </c>
      <c r="B1266" t="s">
        <v>2379</v>
      </c>
      <c r="C1266" t="s">
        <v>30</v>
      </c>
      <c r="D1266" t="s">
        <v>2380</v>
      </c>
      <c r="E1266" t="s">
        <v>61</v>
      </c>
    </row>
    <row r="1267" spans="1:5">
      <c r="A1267">
        <v>92588</v>
      </c>
      <c r="B1267" t="s">
        <v>2381</v>
      </c>
      <c r="C1267" t="s">
        <v>30</v>
      </c>
      <c r="D1267" t="s">
        <v>2382</v>
      </c>
      <c r="E1267" t="s">
        <v>61</v>
      </c>
    </row>
    <row r="1268" spans="1:5">
      <c r="A1268">
        <v>92590</v>
      </c>
      <c r="B1268" t="s">
        <v>2383</v>
      </c>
      <c r="C1268" t="s">
        <v>30</v>
      </c>
      <c r="D1268" t="s">
        <v>2384</v>
      </c>
      <c r="E1268" t="s">
        <v>61</v>
      </c>
    </row>
    <row r="1269" spans="1:5">
      <c r="A1269">
        <v>92592</v>
      </c>
      <c r="B1269" t="s">
        <v>2385</v>
      </c>
      <c r="C1269" t="s">
        <v>30</v>
      </c>
      <c r="D1269" t="s">
        <v>2386</v>
      </c>
      <c r="E1269" t="s">
        <v>61</v>
      </c>
    </row>
    <row r="1270" spans="1:5">
      <c r="A1270">
        <v>92593</v>
      </c>
      <c r="B1270" t="s">
        <v>2387</v>
      </c>
      <c r="C1270" t="s">
        <v>6</v>
      </c>
      <c r="D1270" t="s">
        <v>2388</v>
      </c>
      <c r="E1270" t="s">
        <v>61</v>
      </c>
    </row>
    <row r="1271" spans="1:5">
      <c r="A1271">
        <v>92594</v>
      </c>
      <c r="B1271" t="s">
        <v>2389</v>
      </c>
      <c r="C1271" t="s">
        <v>30</v>
      </c>
      <c r="D1271" t="s">
        <v>2390</v>
      </c>
      <c r="E1271" t="s">
        <v>61</v>
      </c>
    </row>
    <row r="1272" spans="1:5">
      <c r="A1272">
        <v>92596</v>
      </c>
      <c r="B1272" t="s">
        <v>2391</v>
      </c>
      <c r="C1272" t="s">
        <v>30</v>
      </c>
      <c r="D1272" t="s">
        <v>2392</v>
      </c>
      <c r="E1272" t="s">
        <v>61</v>
      </c>
    </row>
    <row r="1273" spans="1:5">
      <c r="A1273">
        <v>92598</v>
      </c>
      <c r="B1273" t="s">
        <v>2393</v>
      </c>
      <c r="C1273" t="s">
        <v>30</v>
      </c>
      <c r="D1273" t="s">
        <v>2394</v>
      </c>
      <c r="E1273" t="s">
        <v>61</v>
      </c>
    </row>
    <row r="1274" spans="1:5">
      <c r="A1274">
        <v>92600</v>
      </c>
      <c r="B1274" t="s">
        <v>2395</v>
      </c>
      <c r="C1274" t="s">
        <v>30</v>
      </c>
      <c r="D1274" t="s">
        <v>2396</v>
      </c>
      <c r="E1274" t="s">
        <v>61</v>
      </c>
    </row>
    <row r="1275" spans="1:5">
      <c r="A1275">
        <v>92602</v>
      </c>
      <c r="B1275" t="s">
        <v>2397</v>
      </c>
      <c r="C1275" t="s">
        <v>30</v>
      </c>
      <c r="D1275" t="s">
        <v>2376</v>
      </c>
      <c r="E1275" t="s">
        <v>61</v>
      </c>
    </row>
    <row r="1276" spans="1:5">
      <c r="A1276">
        <v>92604</v>
      </c>
      <c r="B1276" t="s">
        <v>2398</v>
      </c>
      <c r="C1276" t="s">
        <v>30</v>
      </c>
      <c r="D1276" t="s">
        <v>2399</v>
      </c>
      <c r="E1276" t="s">
        <v>61</v>
      </c>
    </row>
    <row r="1277" spans="1:5">
      <c r="A1277">
        <v>92606</v>
      </c>
      <c r="B1277" t="s">
        <v>2400</v>
      </c>
      <c r="C1277" t="s">
        <v>30</v>
      </c>
      <c r="D1277" t="s">
        <v>2401</v>
      </c>
      <c r="E1277" t="s">
        <v>61</v>
      </c>
    </row>
    <row r="1278" spans="1:5">
      <c r="A1278">
        <v>92608</v>
      </c>
      <c r="B1278" t="s">
        <v>2402</v>
      </c>
      <c r="C1278" t="s">
        <v>30</v>
      </c>
      <c r="D1278" t="s">
        <v>2403</v>
      </c>
      <c r="E1278" t="s">
        <v>61</v>
      </c>
    </row>
    <row r="1279" spans="1:5">
      <c r="A1279">
        <v>92610</v>
      </c>
      <c r="B1279" t="s">
        <v>2404</v>
      </c>
      <c r="C1279" t="s">
        <v>30</v>
      </c>
      <c r="D1279" t="s">
        <v>2405</v>
      </c>
      <c r="E1279" t="s">
        <v>61</v>
      </c>
    </row>
    <row r="1280" spans="1:5">
      <c r="A1280">
        <v>92612</v>
      </c>
      <c r="B1280" t="s">
        <v>2406</v>
      </c>
      <c r="C1280" t="s">
        <v>30</v>
      </c>
      <c r="D1280" t="s">
        <v>2407</v>
      </c>
      <c r="E1280" t="s">
        <v>61</v>
      </c>
    </row>
    <row r="1281" spans="1:5">
      <c r="A1281">
        <v>92614</v>
      </c>
      <c r="B1281" t="s">
        <v>2408</v>
      </c>
      <c r="C1281" t="s">
        <v>30</v>
      </c>
      <c r="D1281" t="s">
        <v>2409</v>
      </c>
      <c r="E1281" t="s">
        <v>61</v>
      </c>
    </row>
    <row r="1282" spans="1:5">
      <c r="A1282">
        <v>92616</v>
      </c>
      <c r="B1282" t="s">
        <v>2410</v>
      </c>
      <c r="C1282" t="s">
        <v>30</v>
      </c>
      <c r="D1282" t="s">
        <v>2411</v>
      </c>
      <c r="E1282" t="s">
        <v>61</v>
      </c>
    </row>
    <row r="1283" spans="1:5">
      <c r="A1283">
        <v>92618</v>
      </c>
      <c r="B1283" t="s">
        <v>2412</v>
      </c>
      <c r="C1283" t="s">
        <v>30</v>
      </c>
      <c r="D1283" t="s">
        <v>2413</v>
      </c>
      <c r="E1283" t="s">
        <v>61</v>
      </c>
    </row>
    <row r="1284" spans="1:5">
      <c r="A1284">
        <v>92620</v>
      </c>
      <c r="B1284" t="s">
        <v>2414</v>
      </c>
      <c r="C1284" t="s">
        <v>30</v>
      </c>
      <c r="D1284" t="s">
        <v>2415</v>
      </c>
      <c r="E1284" t="s">
        <v>61</v>
      </c>
    </row>
    <row r="1285" spans="1:5">
      <c r="A1285">
        <v>94444</v>
      </c>
      <c r="B1285" t="s">
        <v>2416</v>
      </c>
      <c r="C1285" t="s">
        <v>51</v>
      </c>
      <c r="D1285" t="s">
        <v>2417</v>
      </c>
      <c r="E1285" t="s">
        <v>61</v>
      </c>
    </row>
    <row r="1286" spans="1:5">
      <c r="A1286" t="s">
        <v>2418</v>
      </c>
      <c r="B1286" t="s">
        <v>2419</v>
      </c>
      <c r="C1286" t="s">
        <v>5</v>
      </c>
      <c r="D1286" t="s">
        <v>1411</v>
      </c>
      <c r="E1286" t="s">
        <v>61</v>
      </c>
    </row>
    <row r="1287" spans="1:5">
      <c r="A1287" t="s">
        <v>2420</v>
      </c>
      <c r="B1287" t="s">
        <v>2421</v>
      </c>
      <c r="C1287" t="s">
        <v>35</v>
      </c>
      <c r="D1287" t="s">
        <v>2422</v>
      </c>
      <c r="E1287" t="s">
        <v>61</v>
      </c>
    </row>
    <row r="1288" spans="1:5">
      <c r="A1288" t="s">
        <v>2423</v>
      </c>
      <c r="B1288" t="s">
        <v>2424</v>
      </c>
      <c r="C1288" t="s">
        <v>35</v>
      </c>
      <c r="D1288" t="s">
        <v>2425</v>
      </c>
      <c r="E1288" t="s">
        <v>61</v>
      </c>
    </row>
    <row r="1289" spans="1:5">
      <c r="A1289" t="s">
        <v>2426</v>
      </c>
      <c r="B1289" t="s">
        <v>2427</v>
      </c>
      <c r="C1289" t="s">
        <v>35</v>
      </c>
      <c r="D1289" t="s">
        <v>2428</v>
      </c>
      <c r="E1289" t="s">
        <v>61</v>
      </c>
    </row>
    <row r="1290" spans="1:5">
      <c r="A1290" t="s">
        <v>2429</v>
      </c>
      <c r="B1290" t="s">
        <v>2430</v>
      </c>
      <c r="C1290" t="s">
        <v>35</v>
      </c>
      <c r="D1290" t="s">
        <v>2431</v>
      </c>
      <c r="E1290" t="s">
        <v>61</v>
      </c>
    </row>
    <row r="1291" spans="1:5">
      <c r="A1291" t="s">
        <v>2432</v>
      </c>
      <c r="B1291" t="s">
        <v>2433</v>
      </c>
      <c r="C1291" t="s">
        <v>51</v>
      </c>
      <c r="D1291" t="s">
        <v>2434</v>
      </c>
      <c r="E1291" t="s">
        <v>61</v>
      </c>
    </row>
    <row r="1292" spans="1:5">
      <c r="A1292" t="s">
        <v>2435</v>
      </c>
      <c r="B1292" t="s">
        <v>2436</v>
      </c>
      <c r="C1292" t="s">
        <v>51</v>
      </c>
      <c r="D1292" t="s">
        <v>2437</v>
      </c>
      <c r="E1292" t="s">
        <v>61</v>
      </c>
    </row>
    <row r="1293" spans="1:5">
      <c r="A1293" t="s">
        <v>2438</v>
      </c>
      <c r="B1293" t="s">
        <v>2439</v>
      </c>
      <c r="C1293" t="s">
        <v>2440</v>
      </c>
      <c r="D1293" t="s">
        <v>2441</v>
      </c>
      <c r="E1293" t="s">
        <v>61</v>
      </c>
    </row>
    <row r="1294" spans="1:5">
      <c r="A1294" t="s">
        <v>2442</v>
      </c>
      <c r="B1294" t="s">
        <v>2443</v>
      </c>
      <c r="C1294" t="s">
        <v>2440</v>
      </c>
      <c r="D1294" t="s">
        <v>2444</v>
      </c>
      <c r="E1294" t="s">
        <v>61</v>
      </c>
    </row>
    <row r="1295" spans="1:5">
      <c r="A1295" t="s">
        <v>2445</v>
      </c>
      <c r="B1295" t="s">
        <v>2446</v>
      </c>
      <c r="C1295" t="s">
        <v>2440</v>
      </c>
      <c r="D1295" t="s">
        <v>2447</v>
      </c>
      <c r="E1295" t="s">
        <v>61</v>
      </c>
    </row>
    <row r="1296" spans="1:5">
      <c r="A1296" t="s">
        <v>2448</v>
      </c>
      <c r="B1296" t="s">
        <v>2449</v>
      </c>
      <c r="C1296" t="s">
        <v>2440</v>
      </c>
      <c r="D1296" t="s">
        <v>2450</v>
      </c>
      <c r="E1296" t="s">
        <v>61</v>
      </c>
    </row>
    <row r="1297" spans="1:5">
      <c r="A1297" t="s">
        <v>2451</v>
      </c>
      <c r="B1297" t="s">
        <v>2452</v>
      </c>
      <c r="C1297" t="s">
        <v>51</v>
      </c>
      <c r="D1297" t="s">
        <v>2453</v>
      </c>
      <c r="E1297" t="s">
        <v>61</v>
      </c>
    </row>
    <row r="1298" spans="1:5">
      <c r="A1298" t="s">
        <v>2454</v>
      </c>
      <c r="B1298" t="s">
        <v>2455</v>
      </c>
      <c r="C1298" t="s">
        <v>35</v>
      </c>
      <c r="D1298" t="s">
        <v>2456</v>
      </c>
      <c r="E1298" t="s">
        <v>61</v>
      </c>
    </row>
    <row r="1299" spans="1:5">
      <c r="A1299" t="s">
        <v>2457</v>
      </c>
      <c r="B1299" t="s">
        <v>2458</v>
      </c>
      <c r="C1299" t="s">
        <v>35</v>
      </c>
      <c r="D1299" t="s">
        <v>2459</v>
      </c>
      <c r="E1299" t="s">
        <v>61</v>
      </c>
    </row>
    <row r="1300" spans="1:5">
      <c r="A1300" t="s">
        <v>2460</v>
      </c>
      <c r="B1300" t="s">
        <v>2461</v>
      </c>
      <c r="C1300" t="s">
        <v>35</v>
      </c>
      <c r="D1300" t="s">
        <v>2462</v>
      </c>
      <c r="E1300" t="s">
        <v>61</v>
      </c>
    </row>
    <row r="1301" spans="1:5">
      <c r="A1301" t="s">
        <v>2463</v>
      </c>
      <c r="B1301" t="s">
        <v>2464</v>
      </c>
      <c r="C1301" t="s">
        <v>35</v>
      </c>
      <c r="D1301" t="s">
        <v>2465</v>
      </c>
      <c r="E1301" t="s">
        <v>61</v>
      </c>
    </row>
    <row r="1302" spans="1:5">
      <c r="A1302">
        <v>83651</v>
      </c>
      <c r="B1302" t="s">
        <v>2466</v>
      </c>
      <c r="C1302" t="s">
        <v>35</v>
      </c>
      <c r="D1302" t="s">
        <v>2467</v>
      </c>
      <c r="E1302" t="s">
        <v>61</v>
      </c>
    </row>
    <row r="1303" spans="1:5">
      <c r="A1303">
        <v>83656</v>
      </c>
      <c r="B1303" t="s">
        <v>2468</v>
      </c>
      <c r="C1303" t="s">
        <v>51</v>
      </c>
      <c r="D1303" t="s">
        <v>2469</v>
      </c>
      <c r="E1303" t="s">
        <v>61</v>
      </c>
    </row>
    <row r="1304" spans="1:5">
      <c r="A1304">
        <v>83658</v>
      </c>
      <c r="B1304" t="s">
        <v>2470</v>
      </c>
      <c r="C1304" t="s">
        <v>35</v>
      </c>
      <c r="D1304" t="s">
        <v>2471</v>
      </c>
      <c r="E1304" t="s">
        <v>61</v>
      </c>
    </row>
    <row r="1305" spans="1:5">
      <c r="A1305">
        <v>83661</v>
      </c>
      <c r="B1305" t="s">
        <v>2472</v>
      </c>
      <c r="C1305" t="s">
        <v>35</v>
      </c>
      <c r="D1305" t="s">
        <v>2473</v>
      </c>
      <c r="E1305" t="s">
        <v>61</v>
      </c>
    </row>
    <row r="1306" spans="1:5">
      <c r="A1306">
        <v>83662</v>
      </c>
      <c r="B1306" t="s">
        <v>2474</v>
      </c>
      <c r="C1306" t="s">
        <v>2440</v>
      </c>
      <c r="D1306" t="s">
        <v>2475</v>
      </c>
      <c r="E1306" t="s">
        <v>61</v>
      </c>
    </row>
    <row r="1307" spans="1:5">
      <c r="A1307">
        <v>83664</v>
      </c>
      <c r="B1307" t="s">
        <v>2476</v>
      </c>
      <c r="C1307" t="s">
        <v>35</v>
      </c>
      <c r="D1307" t="s">
        <v>2477</v>
      </c>
      <c r="E1307" t="s">
        <v>61</v>
      </c>
    </row>
    <row r="1308" spans="1:5">
      <c r="A1308">
        <v>83665</v>
      </c>
      <c r="B1308" t="s">
        <v>2478</v>
      </c>
      <c r="C1308" t="s">
        <v>51</v>
      </c>
      <c r="D1308" t="s">
        <v>1571</v>
      </c>
      <c r="E1308" t="s">
        <v>61</v>
      </c>
    </row>
    <row r="1309" spans="1:5">
      <c r="A1309">
        <v>83667</v>
      </c>
      <c r="B1309" t="s">
        <v>2479</v>
      </c>
      <c r="C1309" t="s">
        <v>2440</v>
      </c>
      <c r="D1309" t="s">
        <v>2480</v>
      </c>
      <c r="E1309" t="s">
        <v>61</v>
      </c>
    </row>
    <row r="1310" spans="1:5">
      <c r="A1310">
        <v>83668</v>
      </c>
      <c r="B1310" t="s">
        <v>2481</v>
      </c>
      <c r="C1310" t="s">
        <v>2440</v>
      </c>
      <c r="D1310" t="s">
        <v>2482</v>
      </c>
      <c r="E1310" t="s">
        <v>61</v>
      </c>
    </row>
    <row r="1311" spans="1:5">
      <c r="A1311">
        <v>83669</v>
      </c>
      <c r="B1311" t="s">
        <v>2483</v>
      </c>
      <c r="C1311" t="s">
        <v>51</v>
      </c>
      <c r="D1311" t="s">
        <v>1787</v>
      </c>
      <c r="E1311" t="s">
        <v>61</v>
      </c>
    </row>
    <row r="1312" spans="1:5">
      <c r="A1312">
        <v>83670</v>
      </c>
      <c r="B1312" t="s">
        <v>2484</v>
      </c>
      <c r="C1312" t="s">
        <v>35</v>
      </c>
      <c r="D1312" t="s">
        <v>2485</v>
      </c>
      <c r="E1312" t="s">
        <v>61</v>
      </c>
    </row>
    <row r="1313" spans="1:5">
      <c r="A1313">
        <v>83671</v>
      </c>
      <c r="B1313" t="s">
        <v>2486</v>
      </c>
      <c r="C1313" t="s">
        <v>35</v>
      </c>
      <c r="D1313" t="s">
        <v>2487</v>
      </c>
      <c r="E1313" t="s">
        <v>61</v>
      </c>
    </row>
    <row r="1314" spans="1:5">
      <c r="A1314">
        <v>83675</v>
      </c>
      <c r="B1314" t="s">
        <v>2488</v>
      </c>
      <c r="C1314" t="s">
        <v>35</v>
      </c>
      <c r="D1314" t="s">
        <v>2489</v>
      </c>
      <c r="E1314" t="s">
        <v>61</v>
      </c>
    </row>
    <row r="1315" spans="1:5">
      <c r="A1315">
        <v>83676</v>
      </c>
      <c r="B1315" t="s">
        <v>2490</v>
      </c>
      <c r="C1315" t="s">
        <v>35</v>
      </c>
      <c r="D1315" t="s">
        <v>2491</v>
      </c>
      <c r="E1315" t="s">
        <v>61</v>
      </c>
    </row>
    <row r="1316" spans="1:5">
      <c r="A1316">
        <v>83677</v>
      </c>
      <c r="B1316" t="s">
        <v>2492</v>
      </c>
      <c r="C1316" t="s">
        <v>35</v>
      </c>
      <c r="D1316" t="s">
        <v>2493</v>
      </c>
      <c r="E1316" t="s">
        <v>61</v>
      </c>
    </row>
    <row r="1317" spans="1:5">
      <c r="A1317">
        <v>83678</v>
      </c>
      <c r="B1317" t="s">
        <v>2494</v>
      </c>
      <c r="C1317" t="s">
        <v>35</v>
      </c>
      <c r="D1317" t="s">
        <v>814</v>
      </c>
      <c r="E1317" t="s">
        <v>61</v>
      </c>
    </row>
    <row r="1318" spans="1:5">
      <c r="A1318">
        <v>83679</v>
      </c>
      <c r="B1318" t="s">
        <v>2495</v>
      </c>
      <c r="C1318" t="s">
        <v>35</v>
      </c>
      <c r="D1318" t="s">
        <v>2496</v>
      </c>
      <c r="E1318" t="s">
        <v>61</v>
      </c>
    </row>
    <row r="1319" spans="1:5">
      <c r="A1319">
        <v>83680</v>
      </c>
      <c r="B1319" t="s">
        <v>2497</v>
      </c>
      <c r="C1319" t="s">
        <v>35</v>
      </c>
      <c r="D1319" t="s">
        <v>2498</v>
      </c>
      <c r="E1319" t="s">
        <v>61</v>
      </c>
    </row>
    <row r="1320" spans="1:5">
      <c r="A1320">
        <v>83681</v>
      </c>
      <c r="B1320" t="s">
        <v>2499</v>
      </c>
      <c r="C1320" t="s">
        <v>35</v>
      </c>
      <c r="D1320" t="s">
        <v>2500</v>
      </c>
      <c r="E1320" t="s">
        <v>61</v>
      </c>
    </row>
    <row r="1321" spans="1:5">
      <c r="A1321">
        <v>83682</v>
      </c>
      <c r="B1321" t="s">
        <v>2501</v>
      </c>
      <c r="C1321" t="s">
        <v>2440</v>
      </c>
      <c r="D1321" t="s">
        <v>2502</v>
      </c>
      <c r="E1321" t="s">
        <v>61</v>
      </c>
    </row>
    <row r="1322" spans="1:5">
      <c r="A1322">
        <v>83683</v>
      </c>
      <c r="B1322" t="s">
        <v>2503</v>
      </c>
      <c r="C1322" t="s">
        <v>2440</v>
      </c>
      <c r="D1322" t="s">
        <v>2504</v>
      </c>
      <c r="E1322" t="s">
        <v>61</v>
      </c>
    </row>
    <row r="1323" spans="1:5">
      <c r="A1323">
        <v>83729</v>
      </c>
      <c r="B1323" t="s">
        <v>2505</v>
      </c>
      <c r="C1323" t="s">
        <v>51</v>
      </c>
      <c r="D1323" t="s">
        <v>2506</v>
      </c>
      <c r="E1323" t="s">
        <v>61</v>
      </c>
    </row>
    <row r="1324" spans="1:5">
      <c r="A1324">
        <v>83739</v>
      </c>
      <c r="B1324" t="s">
        <v>2507</v>
      </c>
      <c r="C1324" t="s">
        <v>51</v>
      </c>
      <c r="D1324" t="s">
        <v>1924</v>
      </c>
      <c r="E1324" t="s">
        <v>61</v>
      </c>
    </row>
    <row r="1325" spans="1:5">
      <c r="A1325">
        <v>6454</v>
      </c>
      <c r="B1325" t="s">
        <v>2508</v>
      </c>
      <c r="C1325" t="s">
        <v>2440</v>
      </c>
      <c r="D1325" t="s">
        <v>2509</v>
      </c>
      <c r="E1325" t="s">
        <v>61</v>
      </c>
    </row>
    <row r="1326" spans="1:5">
      <c r="A1326">
        <v>73611</v>
      </c>
      <c r="B1326" t="s">
        <v>2510</v>
      </c>
      <c r="C1326" t="s">
        <v>2440</v>
      </c>
      <c r="D1326" t="s">
        <v>2511</v>
      </c>
      <c r="E1326" t="s">
        <v>61</v>
      </c>
    </row>
    <row r="1327" spans="1:5">
      <c r="A1327">
        <v>73697</v>
      </c>
      <c r="B1327" t="s">
        <v>2512</v>
      </c>
      <c r="C1327" t="s">
        <v>2440</v>
      </c>
      <c r="D1327" t="s">
        <v>2513</v>
      </c>
      <c r="E1327" t="s">
        <v>61</v>
      </c>
    </row>
    <row r="1328" spans="1:5">
      <c r="A1328">
        <v>73698</v>
      </c>
      <c r="B1328" t="s">
        <v>2514</v>
      </c>
      <c r="C1328" t="s">
        <v>2440</v>
      </c>
      <c r="D1328" t="s">
        <v>2515</v>
      </c>
      <c r="E1328" t="s">
        <v>61</v>
      </c>
    </row>
    <row r="1329" spans="1:5">
      <c r="A1329" t="s">
        <v>2516</v>
      </c>
      <c r="B1329" t="s">
        <v>2517</v>
      </c>
      <c r="C1329" t="s">
        <v>51</v>
      </c>
      <c r="D1329" t="s">
        <v>2518</v>
      </c>
      <c r="E1329" t="s">
        <v>61</v>
      </c>
    </row>
    <row r="1330" spans="1:5">
      <c r="A1330" t="s">
        <v>2519</v>
      </c>
      <c r="B1330" t="s">
        <v>2520</v>
      </c>
      <c r="C1330" t="s">
        <v>51</v>
      </c>
      <c r="D1330" t="s">
        <v>2521</v>
      </c>
      <c r="E1330" t="s">
        <v>61</v>
      </c>
    </row>
    <row r="1331" spans="1:5">
      <c r="A1331">
        <v>92743</v>
      </c>
      <c r="B1331" t="s">
        <v>2522</v>
      </c>
      <c r="C1331" t="s">
        <v>2440</v>
      </c>
      <c r="D1331" t="s">
        <v>2523</v>
      </c>
      <c r="E1331" t="s">
        <v>61</v>
      </c>
    </row>
    <row r="1332" spans="1:5">
      <c r="A1332">
        <v>92744</v>
      </c>
      <c r="B1332" t="s">
        <v>2524</v>
      </c>
      <c r="C1332" t="s">
        <v>2440</v>
      </c>
      <c r="D1332" t="s">
        <v>2525</v>
      </c>
      <c r="E1332" t="s">
        <v>61</v>
      </c>
    </row>
    <row r="1333" spans="1:5">
      <c r="A1333">
        <v>92745</v>
      </c>
      <c r="B1333" t="s">
        <v>2526</v>
      </c>
      <c r="C1333" t="s">
        <v>2440</v>
      </c>
      <c r="D1333" t="s">
        <v>2527</v>
      </c>
      <c r="E1333" t="s">
        <v>61</v>
      </c>
    </row>
    <row r="1334" spans="1:5">
      <c r="A1334">
        <v>92746</v>
      </c>
      <c r="B1334" t="s">
        <v>2528</v>
      </c>
      <c r="C1334" t="s">
        <v>2440</v>
      </c>
      <c r="D1334" t="s">
        <v>2529</v>
      </c>
      <c r="E1334" t="s">
        <v>61</v>
      </c>
    </row>
    <row r="1335" spans="1:5">
      <c r="A1335">
        <v>92747</v>
      </c>
      <c r="B1335" t="s">
        <v>2530</v>
      </c>
      <c r="C1335" t="s">
        <v>2440</v>
      </c>
      <c r="D1335" t="s">
        <v>2531</v>
      </c>
      <c r="E1335" t="s">
        <v>61</v>
      </c>
    </row>
    <row r="1336" spans="1:5">
      <c r="A1336">
        <v>92748</v>
      </c>
      <c r="B1336" t="s">
        <v>2532</v>
      </c>
      <c r="C1336" t="s">
        <v>2440</v>
      </c>
      <c r="D1336" t="s">
        <v>2533</v>
      </c>
      <c r="E1336" t="s">
        <v>61</v>
      </c>
    </row>
    <row r="1337" spans="1:5">
      <c r="A1337">
        <v>92749</v>
      </c>
      <c r="B1337" t="s">
        <v>2534</v>
      </c>
      <c r="C1337" t="s">
        <v>2440</v>
      </c>
      <c r="D1337" t="s">
        <v>2535</v>
      </c>
      <c r="E1337" t="s">
        <v>61</v>
      </c>
    </row>
    <row r="1338" spans="1:5">
      <c r="A1338">
        <v>92750</v>
      </c>
      <c r="B1338" t="s">
        <v>2536</v>
      </c>
      <c r="C1338" t="s">
        <v>2440</v>
      </c>
      <c r="D1338" t="s">
        <v>2537</v>
      </c>
      <c r="E1338" t="s">
        <v>61</v>
      </c>
    </row>
    <row r="1339" spans="1:5">
      <c r="A1339">
        <v>92751</v>
      </c>
      <c r="B1339" t="s">
        <v>2538</v>
      </c>
      <c r="C1339" t="s">
        <v>2440</v>
      </c>
      <c r="D1339" t="s">
        <v>2539</v>
      </c>
      <c r="E1339" t="s">
        <v>61</v>
      </c>
    </row>
    <row r="1340" spans="1:5">
      <c r="A1340">
        <v>92752</v>
      </c>
      <c r="B1340" t="s">
        <v>2540</v>
      </c>
      <c r="C1340" t="s">
        <v>2440</v>
      </c>
      <c r="D1340" t="s">
        <v>2541</v>
      </c>
      <c r="E1340" t="s">
        <v>61</v>
      </c>
    </row>
    <row r="1341" spans="1:5">
      <c r="A1341">
        <v>92753</v>
      </c>
      <c r="B1341" t="s">
        <v>2542</v>
      </c>
      <c r="C1341" t="s">
        <v>2440</v>
      </c>
      <c r="D1341" t="s">
        <v>2543</v>
      </c>
      <c r="E1341" t="s">
        <v>61</v>
      </c>
    </row>
    <row r="1342" spans="1:5">
      <c r="A1342">
        <v>92754</v>
      </c>
      <c r="B1342" t="s">
        <v>2544</v>
      </c>
      <c r="C1342" t="s">
        <v>2440</v>
      </c>
      <c r="D1342" t="s">
        <v>2545</v>
      </c>
      <c r="E1342" t="s">
        <v>61</v>
      </c>
    </row>
    <row r="1343" spans="1:5">
      <c r="A1343">
        <v>92755</v>
      </c>
      <c r="B1343" t="s">
        <v>2546</v>
      </c>
      <c r="C1343" t="s">
        <v>51</v>
      </c>
      <c r="D1343" t="s">
        <v>2547</v>
      </c>
      <c r="E1343" t="s">
        <v>61</v>
      </c>
    </row>
    <row r="1344" spans="1:5">
      <c r="A1344">
        <v>92756</v>
      </c>
      <c r="B1344" t="s">
        <v>2548</v>
      </c>
      <c r="C1344" t="s">
        <v>51</v>
      </c>
      <c r="D1344" t="s">
        <v>2549</v>
      </c>
      <c r="E1344" t="s">
        <v>61</v>
      </c>
    </row>
    <row r="1345" spans="1:5">
      <c r="A1345">
        <v>92757</v>
      </c>
      <c r="B1345" t="s">
        <v>2550</v>
      </c>
      <c r="C1345" t="s">
        <v>51</v>
      </c>
      <c r="D1345" t="s">
        <v>2551</v>
      </c>
      <c r="E1345" t="s">
        <v>61</v>
      </c>
    </row>
    <row r="1346" spans="1:5">
      <c r="A1346">
        <v>92758</v>
      </c>
      <c r="B1346" t="s">
        <v>2552</v>
      </c>
      <c r="C1346" t="s">
        <v>2440</v>
      </c>
      <c r="D1346" t="s">
        <v>2553</v>
      </c>
      <c r="E1346" t="s">
        <v>61</v>
      </c>
    </row>
    <row r="1347" spans="1:5">
      <c r="A1347" t="s">
        <v>2554</v>
      </c>
      <c r="B1347" t="s">
        <v>2555</v>
      </c>
      <c r="C1347" t="s">
        <v>2440</v>
      </c>
      <c r="D1347" t="s">
        <v>2556</v>
      </c>
      <c r="E1347" t="s">
        <v>61</v>
      </c>
    </row>
    <row r="1348" spans="1:5">
      <c r="A1348" t="s">
        <v>2557</v>
      </c>
      <c r="B1348" t="s">
        <v>2558</v>
      </c>
      <c r="C1348" t="s">
        <v>2440</v>
      </c>
      <c r="D1348" t="s">
        <v>2559</v>
      </c>
      <c r="E1348" t="s">
        <v>61</v>
      </c>
    </row>
    <row r="1349" spans="1:5">
      <c r="A1349" t="s">
        <v>2560</v>
      </c>
      <c r="B1349" t="s">
        <v>2561</v>
      </c>
      <c r="C1349" t="s">
        <v>2440</v>
      </c>
      <c r="D1349" t="s">
        <v>2562</v>
      </c>
      <c r="E1349" t="s">
        <v>61</v>
      </c>
    </row>
    <row r="1350" spans="1:5">
      <c r="A1350" t="s">
        <v>2563</v>
      </c>
      <c r="B1350" t="s">
        <v>2564</v>
      </c>
      <c r="C1350" t="s">
        <v>2440</v>
      </c>
      <c r="D1350" t="s">
        <v>2565</v>
      </c>
      <c r="E1350" t="s">
        <v>61</v>
      </c>
    </row>
    <row r="1351" spans="1:5">
      <c r="A1351" t="s">
        <v>2566</v>
      </c>
      <c r="B1351" t="s">
        <v>2567</v>
      </c>
      <c r="C1351" t="s">
        <v>2440</v>
      </c>
      <c r="D1351" t="s">
        <v>2568</v>
      </c>
      <c r="E1351" t="s">
        <v>61</v>
      </c>
    </row>
    <row r="1352" spans="1:5">
      <c r="A1352">
        <v>91069</v>
      </c>
      <c r="B1352" t="s">
        <v>2569</v>
      </c>
      <c r="C1352" t="s">
        <v>51</v>
      </c>
      <c r="D1352" t="s">
        <v>2570</v>
      </c>
      <c r="E1352" t="s">
        <v>61</v>
      </c>
    </row>
    <row r="1353" spans="1:5">
      <c r="A1353">
        <v>91070</v>
      </c>
      <c r="B1353" t="s">
        <v>2571</v>
      </c>
      <c r="C1353" t="s">
        <v>51</v>
      </c>
      <c r="D1353" t="s">
        <v>2572</v>
      </c>
      <c r="E1353" t="s">
        <v>61</v>
      </c>
    </row>
    <row r="1354" spans="1:5">
      <c r="A1354">
        <v>91071</v>
      </c>
      <c r="B1354" t="s">
        <v>2573</v>
      </c>
      <c r="C1354" t="s">
        <v>51</v>
      </c>
      <c r="D1354" t="s">
        <v>2574</v>
      </c>
      <c r="E1354" t="s">
        <v>61</v>
      </c>
    </row>
    <row r="1355" spans="1:5">
      <c r="A1355">
        <v>91072</v>
      </c>
      <c r="B1355" t="s">
        <v>2575</v>
      </c>
      <c r="C1355" t="s">
        <v>51</v>
      </c>
      <c r="D1355" t="s">
        <v>2307</v>
      </c>
      <c r="E1355" t="s">
        <v>61</v>
      </c>
    </row>
    <row r="1356" spans="1:5">
      <c r="A1356">
        <v>91073</v>
      </c>
      <c r="B1356" t="s">
        <v>2576</v>
      </c>
      <c r="C1356" t="s">
        <v>51</v>
      </c>
      <c r="D1356" t="s">
        <v>2577</v>
      </c>
      <c r="E1356" t="s">
        <v>61</v>
      </c>
    </row>
    <row r="1357" spans="1:5">
      <c r="A1357">
        <v>91074</v>
      </c>
      <c r="B1357" t="s">
        <v>2578</v>
      </c>
      <c r="C1357" t="s">
        <v>51</v>
      </c>
      <c r="D1357" t="s">
        <v>2579</v>
      </c>
      <c r="E1357" t="s">
        <v>61</v>
      </c>
    </row>
    <row r="1358" spans="1:5">
      <c r="A1358">
        <v>91075</v>
      </c>
      <c r="B1358" t="s">
        <v>2580</v>
      </c>
      <c r="C1358" t="s">
        <v>51</v>
      </c>
      <c r="D1358" t="s">
        <v>2581</v>
      </c>
      <c r="E1358" t="s">
        <v>61</v>
      </c>
    </row>
    <row r="1359" spans="1:5">
      <c r="A1359">
        <v>91076</v>
      </c>
      <c r="B1359" t="s">
        <v>2582</v>
      </c>
      <c r="C1359" t="s">
        <v>51</v>
      </c>
      <c r="D1359" t="s">
        <v>2583</v>
      </c>
      <c r="E1359" t="s">
        <v>61</v>
      </c>
    </row>
    <row r="1360" spans="1:5">
      <c r="A1360">
        <v>91077</v>
      </c>
      <c r="B1360" t="s">
        <v>2584</v>
      </c>
      <c r="C1360" t="s">
        <v>51</v>
      </c>
      <c r="D1360" t="s">
        <v>2585</v>
      </c>
      <c r="E1360" t="s">
        <v>61</v>
      </c>
    </row>
    <row r="1361" spans="1:5">
      <c r="A1361">
        <v>91078</v>
      </c>
      <c r="B1361" t="s">
        <v>2586</v>
      </c>
      <c r="C1361" t="s">
        <v>51</v>
      </c>
      <c r="D1361" t="s">
        <v>2587</v>
      </c>
      <c r="E1361" t="s">
        <v>61</v>
      </c>
    </row>
    <row r="1362" spans="1:5">
      <c r="A1362">
        <v>91079</v>
      </c>
      <c r="B1362" t="s">
        <v>2588</v>
      </c>
      <c r="C1362" t="s">
        <v>51</v>
      </c>
      <c r="D1362" t="s">
        <v>2589</v>
      </c>
      <c r="E1362" t="s">
        <v>61</v>
      </c>
    </row>
    <row r="1363" spans="1:5">
      <c r="A1363">
        <v>91080</v>
      </c>
      <c r="B1363" t="s">
        <v>2590</v>
      </c>
      <c r="C1363" t="s">
        <v>51</v>
      </c>
      <c r="D1363" t="s">
        <v>2591</v>
      </c>
      <c r="E1363" t="s">
        <v>61</v>
      </c>
    </row>
    <row r="1364" spans="1:5">
      <c r="A1364">
        <v>91081</v>
      </c>
      <c r="B1364" t="s">
        <v>2592</v>
      </c>
      <c r="C1364" t="s">
        <v>51</v>
      </c>
      <c r="D1364" t="s">
        <v>2593</v>
      </c>
      <c r="E1364" t="s">
        <v>61</v>
      </c>
    </row>
    <row r="1365" spans="1:5">
      <c r="A1365">
        <v>91082</v>
      </c>
      <c r="B1365" t="s">
        <v>2594</v>
      </c>
      <c r="C1365" t="s">
        <v>51</v>
      </c>
      <c r="D1365" t="s">
        <v>2595</v>
      </c>
      <c r="E1365" t="s">
        <v>61</v>
      </c>
    </row>
    <row r="1366" spans="1:5">
      <c r="A1366">
        <v>91083</v>
      </c>
      <c r="B1366" t="s">
        <v>2596</v>
      </c>
      <c r="C1366" t="s">
        <v>51</v>
      </c>
      <c r="D1366" t="s">
        <v>2597</v>
      </c>
      <c r="E1366" t="s">
        <v>61</v>
      </c>
    </row>
    <row r="1367" spans="1:5">
      <c r="A1367">
        <v>91084</v>
      </c>
      <c r="B1367" t="s">
        <v>2598</v>
      </c>
      <c r="C1367" t="s">
        <v>51</v>
      </c>
      <c r="D1367" t="s">
        <v>2599</v>
      </c>
      <c r="E1367" t="s">
        <v>61</v>
      </c>
    </row>
    <row r="1368" spans="1:5">
      <c r="A1368">
        <v>91086</v>
      </c>
      <c r="B1368" t="s">
        <v>2600</v>
      </c>
      <c r="C1368" t="s">
        <v>51</v>
      </c>
      <c r="D1368" t="s">
        <v>2601</v>
      </c>
      <c r="E1368" t="s">
        <v>61</v>
      </c>
    </row>
    <row r="1369" spans="1:5">
      <c r="A1369">
        <v>91087</v>
      </c>
      <c r="B1369" t="s">
        <v>2602</v>
      </c>
      <c r="C1369" t="s">
        <v>51</v>
      </c>
      <c r="D1369" t="s">
        <v>2603</v>
      </c>
      <c r="E1369" t="s">
        <v>61</v>
      </c>
    </row>
    <row r="1370" spans="1:5">
      <c r="A1370">
        <v>91088</v>
      </c>
      <c r="B1370" t="s">
        <v>2604</v>
      </c>
      <c r="C1370" t="s">
        <v>51</v>
      </c>
      <c r="D1370" t="s">
        <v>2605</v>
      </c>
      <c r="E1370" t="s">
        <v>61</v>
      </c>
    </row>
    <row r="1371" spans="1:5">
      <c r="A1371">
        <v>91089</v>
      </c>
      <c r="B1371" t="s">
        <v>2606</v>
      </c>
      <c r="C1371" t="s">
        <v>51</v>
      </c>
      <c r="D1371" t="s">
        <v>185</v>
      </c>
      <c r="E1371" t="s">
        <v>61</v>
      </c>
    </row>
    <row r="1372" spans="1:5">
      <c r="A1372">
        <v>91090</v>
      </c>
      <c r="B1372" t="s">
        <v>2607</v>
      </c>
      <c r="C1372" t="s">
        <v>51</v>
      </c>
      <c r="D1372" t="s">
        <v>2608</v>
      </c>
      <c r="E1372" t="s">
        <v>61</v>
      </c>
    </row>
    <row r="1373" spans="1:5">
      <c r="A1373">
        <v>91091</v>
      </c>
      <c r="B1373" t="s">
        <v>2609</v>
      </c>
      <c r="C1373" t="s">
        <v>51</v>
      </c>
      <c r="D1373" t="s">
        <v>2610</v>
      </c>
      <c r="E1373" t="s">
        <v>61</v>
      </c>
    </row>
    <row r="1374" spans="1:5">
      <c r="A1374">
        <v>91092</v>
      </c>
      <c r="B1374" t="s">
        <v>2611</v>
      </c>
      <c r="C1374" t="s">
        <v>51</v>
      </c>
      <c r="D1374" t="s">
        <v>2612</v>
      </c>
      <c r="E1374" t="s">
        <v>61</v>
      </c>
    </row>
    <row r="1375" spans="1:5">
      <c r="A1375">
        <v>91093</v>
      </c>
      <c r="B1375" t="s">
        <v>2613</v>
      </c>
      <c r="C1375" t="s">
        <v>51</v>
      </c>
      <c r="D1375" t="s">
        <v>2614</v>
      </c>
      <c r="E1375" t="s">
        <v>61</v>
      </c>
    </row>
    <row r="1376" spans="1:5">
      <c r="A1376">
        <v>91094</v>
      </c>
      <c r="B1376" t="s">
        <v>2615</v>
      </c>
      <c r="C1376" t="s">
        <v>51</v>
      </c>
      <c r="D1376" t="s">
        <v>2616</v>
      </c>
      <c r="E1376" t="s">
        <v>61</v>
      </c>
    </row>
    <row r="1377" spans="1:5">
      <c r="A1377">
        <v>91095</v>
      </c>
      <c r="B1377" t="s">
        <v>2617</v>
      </c>
      <c r="C1377" t="s">
        <v>51</v>
      </c>
      <c r="D1377" t="s">
        <v>2618</v>
      </c>
      <c r="E1377" t="s">
        <v>61</v>
      </c>
    </row>
    <row r="1378" spans="1:5">
      <c r="A1378">
        <v>91096</v>
      </c>
      <c r="B1378" t="s">
        <v>2619</v>
      </c>
      <c r="C1378" t="s">
        <v>51</v>
      </c>
      <c r="D1378" t="s">
        <v>2620</v>
      </c>
      <c r="E1378" t="s">
        <v>61</v>
      </c>
    </row>
    <row r="1379" spans="1:5">
      <c r="A1379">
        <v>91097</v>
      </c>
      <c r="B1379" t="s">
        <v>2621</v>
      </c>
      <c r="C1379" t="s">
        <v>51</v>
      </c>
      <c r="D1379" t="s">
        <v>2622</v>
      </c>
      <c r="E1379" t="s">
        <v>61</v>
      </c>
    </row>
    <row r="1380" spans="1:5">
      <c r="A1380">
        <v>91098</v>
      </c>
      <c r="B1380" t="s">
        <v>2623</v>
      </c>
      <c r="C1380" t="s">
        <v>51</v>
      </c>
      <c r="D1380" t="s">
        <v>2624</v>
      </c>
      <c r="E1380" t="s">
        <v>61</v>
      </c>
    </row>
    <row r="1381" spans="1:5">
      <c r="A1381">
        <v>91099</v>
      </c>
      <c r="B1381" t="s">
        <v>2625</v>
      </c>
      <c r="C1381" t="s">
        <v>51</v>
      </c>
      <c r="D1381" t="s">
        <v>2626</v>
      </c>
      <c r="E1381" t="s">
        <v>61</v>
      </c>
    </row>
    <row r="1382" spans="1:5">
      <c r="A1382">
        <v>91100</v>
      </c>
      <c r="B1382" t="s">
        <v>2627</v>
      </c>
      <c r="C1382" t="s">
        <v>51</v>
      </c>
      <c r="D1382" t="s">
        <v>2628</v>
      </c>
      <c r="E1382" t="s">
        <v>61</v>
      </c>
    </row>
    <row r="1383" spans="1:5">
      <c r="A1383">
        <v>91101</v>
      </c>
      <c r="B1383" t="s">
        <v>2629</v>
      </c>
      <c r="C1383" t="s">
        <v>51</v>
      </c>
      <c r="D1383" t="s">
        <v>2630</v>
      </c>
      <c r="E1383" t="s">
        <v>61</v>
      </c>
    </row>
    <row r="1384" spans="1:5">
      <c r="A1384">
        <v>93952</v>
      </c>
      <c r="B1384" t="s">
        <v>2631</v>
      </c>
      <c r="C1384" t="s">
        <v>35</v>
      </c>
      <c r="D1384" t="s">
        <v>2626</v>
      </c>
      <c r="E1384" t="s">
        <v>61</v>
      </c>
    </row>
    <row r="1385" spans="1:5">
      <c r="A1385">
        <v>93953</v>
      </c>
      <c r="B1385" t="s">
        <v>2632</v>
      </c>
      <c r="C1385" t="s">
        <v>35</v>
      </c>
      <c r="D1385" t="s">
        <v>2633</v>
      </c>
      <c r="E1385" t="s">
        <v>61</v>
      </c>
    </row>
    <row r="1386" spans="1:5">
      <c r="A1386">
        <v>93954</v>
      </c>
      <c r="B1386" t="s">
        <v>2634</v>
      </c>
      <c r="C1386" t="s">
        <v>35</v>
      </c>
      <c r="D1386" t="s">
        <v>2635</v>
      </c>
      <c r="E1386" t="s">
        <v>61</v>
      </c>
    </row>
    <row r="1387" spans="1:5">
      <c r="A1387">
        <v>93955</v>
      </c>
      <c r="B1387" t="s">
        <v>2636</v>
      </c>
      <c r="C1387" t="s">
        <v>35</v>
      </c>
      <c r="D1387" t="s">
        <v>2637</v>
      </c>
      <c r="E1387" t="s">
        <v>61</v>
      </c>
    </row>
    <row r="1388" spans="1:5">
      <c r="A1388">
        <v>93956</v>
      </c>
      <c r="B1388" t="s">
        <v>2638</v>
      </c>
      <c r="C1388" t="s">
        <v>35</v>
      </c>
      <c r="D1388" t="s">
        <v>2639</v>
      </c>
      <c r="E1388" t="s">
        <v>61</v>
      </c>
    </row>
    <row r="1389" spans="1:5">
      <c r="A1389">
        <v>93957</v>
      </c>
      <c r="B1389" t="s">
        <v>2640</v>
      </c>
      <c r="C1389" t="s">
        <v>35</v>
      </c>
      <c r="D1389" t="s">
        <v>2641</v>
      </c>
      <c r="E1389" t="s">
        <v>61</v>
      </c>
    </row>
    <row r="1390" spans="1:5">
      <c r="A1390">
        <v>93958</v>
      </c>
      <c r="B1390" t="s">
        <v>2642</v>
      </c>
      <c r="C1390" t="s">
        <v>35</v>
      </c>
      <c r="D1390" t="s">
        <v>2643</v>
      </c>
      <c r="E1390" t="s">
        <v>61</v>
      </c>
    </row>
    <row r="1391" spans="1:5">
      <c r="A1391">
        <v>93959</v>
      </c>
      <c r="B1391" t="s">
        <v>2644</v>
      </c>
      <c r="C1391" t="s">
        <v>35</v>
      </c>
      <c r="D1391" t="s">
        <v>2645</v>
      </c>
      <c r="E1391" t="s">
        <v>61</v>
      </c>
    </row>
    <row r="1392" spans="1:5">
      <c r="A1392">
        <v>93960</v>
      </c>
      <c r="B1392" t="s">
        <v>2646</v>
      </c>
      <c r="C1392" t="s">
        <v>35</v>
      </c>
      <c r="D1392" t="s">
        <v>2647</v>
      </c>
      <c r="E1392" t="s">
        <v>61</v>
      </c>
    </row>
    <row r="1393" spans="1:5">
      <c r="A1393">
        <v>93961</v>
      </c>
      <c r="B1393" t="s">
        <v>2648</v>
      </c>
      <c r="C1393" t="s">
        <v>35</v>
      </c>
      <c r="D1393" t="s">
        <v>2649</v>
      </c>
      <c r="E1393" t="s">
        <v>61</v>
      </c>
    </row>
    <row r="1394" spans="1:5">
      <c r="A1394">
        <v>93962</v>
      </c>
      <c r="B1394" t="s">
        <v>2650</v>
      </c>
      <c r="C1394" t="s">
        <v>35</v>
      </c>
      <c r="D1394" t="s">
        <v>2651</v>
      </c>
      <c r="E1394" t="s">
        <v>61</v>
      </c>
    </row>
    <row r="1395" spans="1:5">
      <c r="A1395">
        <v>93963</v>
      </c>
      <c r="B1395" t="s">
        <v>2652</v>
      </c>
      <c r="C1395" t="s">
        <v>35</v>
      </c>
      <c r="D1395" t="s">
        <v>2653</v>
      </c>
      <c r="E1395" t="s">
        <v>61</v>
      </c>
    </row>
    <row r="1396" spans="1:5">
      <c r="A1396">
        <v>93964</v>
      </c>
      <c r="B1396" t="s">
        <v>2654</v>
      </c>
      <c r="C1396" t="s">
        <v>35</v>
      </c>
      <c r="D1396" t="s">
        <v>2655</v>
      </c>
      <c r="E1396" t="s">
        <v>61</v>
      </c>
    </row>
    <row r="1397" spans="1:5">
      <c r="A1397">
        <v>93965</v>
      </c>
      <c r="B1397" t="s">
        <v>2656</v>
      </c>
      <c r="C1397" t="s">
        <v>35</v>
      </c>
      <c r="D1397" t="s">
        <v>2657</v>
      </c>
      <c r="E1397" t="s">
        <v>61</v>
      </c>
    </row>
    <row r="1398" spans="1:5">
      <c r="A1398">
        <v>93966</v>
      </c>
      <c r="B1398" t="s">
        <v>2658</v>
      </c>
      <c r="C1398" t="s">
        <v>35</v>
      </c>
      <c r="D1398" t="s">
        <v>2659</v>
      </c>
      <c r="E1398" t="s">
        <v>61</v>
      </c>
    </row>
    <row r="1399" spans="1:5">
      <c r="A1399">
        <v>93967</v>
      </c>
      <c r="B1399" t="s">
        <v>2660</v>
      </c>
      <c r="C1399" t="s">
        <v>35</v>
      </c>
      <c r="D1399" t="s">
        <v>2661</v>
      </c>
      <c r="E1399" t="s">
        <v>61</v>
      </c>
    </row>
    <row r="1400" spans="1:5">
      <c r="A1400">
        <v>93968</v>
      </c>
      <c r="B1400" t="s">
        <v>2662</v>
      </c>
      <c r="C1400" t="s">
        <v>35</v>
      </c>
      <c r="D1400" t="s">
        <v>2663</v>
      </c>
      <c r="E1400" t="s">
        <v>61</v>
      </c>
    </row>
    <row r="1401" spans="1:5">
      <c r="A1401">
        <v>93969</v>
      </c>
      <c r="B1401" t="s">
        <v>2664</v>
      </c>
      <c r="C1401" t="s">
        <v>35</v>
      </c>
      <c r="D1401" t="s">
        <v>2665</v>
      </c>
      <c r="E1401" t="s">
        <v>61</v>
      </c>
    </row>
    <row r="1402" spans="1:5">
      <c r="A1402">
        <v>93970</v>
      </c>
      <c r="B1402" t="s">
        <v>2666</v>
      </c>
      <c r="C1402" t="s">
        <v>35</v>
      </c>
      <c r="D1402" t="s">
        <v>2667</v>
      </c>
      <c r="E1402" t="s">
        <v>61</v>
      </c>
    </row>
    <row r="1403" spans="1:5">
      <c r="A1403">
        <v>93971</v>
      </c>
      <c r="B1403" t="s">
        <v>2668</v>
      </c>
      <c r="C1403" t="s">
        <v>35</v>
      </c>
      <c r="D1403" t="s">
        <v>2669</v>
      </c>
      <c r="E1403" t="s">
        <v>61</v>
      </c>
    </row>
    <row r="1404" spans="1:5">
      <c r="A1404">
        <v>95108</v>
      </c>
      <c r="B1404" t="s">
        <v>2670</v>
      </c>
      <c r="C1404" t="s">
        <v>30</v>
      </c>
      <c r="D1404" t="s">
        <v>2671</v>
      </c>
      <c r="E1404" t="s">
        <v>61</v>
      </c>
    </row>
    <row r="1405" spans="1:5">
      <c r="A1405">
        <v>83690</v>
      </c>
      <c r="B1405" t="s">
        <v>2672</v>
      </c>
      <c r="C1405" t="s">
        <v>2440</v>
      </c>
      <c r="D1405" t="s">
        <v>2673</v>
      </c>
      <c r="E1405" t="s">
        <v>61</v>
      </c>
    </row>
    <row r="1406" spans="1:5">
      <c r="A1406" t="s">
        <v>2674</v>
      </c>
      <c r="B1406" t="s">
        <v>2675</v>
      </c>
      <c r="C1406" t="s">
        <v>30</v>
      </c>
      <c r="D1406" t="s">
        <v>2676</v>
      </c>
      <c r="E1406" t="s">
        <v>61</v>
      </c>
    </row>
    <row r="1407" spans="1:5">
      <c r="A1407" t="s">
        <v>2677</v>
      </c>
      <c r="B1407" t="s">
        <v>2678</v>
      </c>
      <c r="C1407" t="s">
        <v>30</v>
      </c>
      <c r="D1407" t="s">
        <v>2679</v>
      </c>
      <c r="E1407" t="s">
        <v>61</v>
      </c>
    </row>
    <row r="1408" spans="1:5">
      <c r="A1408" t="s">
        <v>2680</v>
      </c>
      <c r="B1408" t="s">
        <v>2681</v>
      </c>
      <c r="C1408" t="s">
        <v>30</v>
      </c>
      <c r="D1408" t="s">
        <v>2682</v>
      </c>
      <c r="E1408" t="s">
        <v>61</v>
      </c>
    </row>
    <row r="1409" spans="1:5">
      <c r="A1409" t="s">
        <v>2683</v>
      </c>
      <c r="B1409" t="s">
        <v>2684</v>
      </c>
      <c r="C1409" t="s">
        <v>30</v>
      </c>
      <c r="D1409" t="s">
        <v>2685</v>
      </c>
      <c r="E1409" t="s">
        <v>61</v>
      </c>
    </row>
    <row r="1410" spans="1:5">
      <c r="A1410" t="s">
        <v>2686</v>
      </c>
      <c r="B1410" t="s">
        <v>2687</v>
      </c>
      <c r="C1410" t="s">
        <v>30</v>
      </c>
      <c r="D1410" t="s">
        <v>2688</v>
      </c>
      <c r="E1410" t="s">
        <v>61</v>
      </c>
    </row>
    <row r="1411" spans="1:5">
      <c r="A1411" t="s">
        <v>2689</v>
      </c>
      <c r="B1411" t="s">
        <v>2690</v>
      </c>
      <c r="C1411" t="s">
        <v>30</v>
      </c>
      <c r="D1411" t="s">
        <v>2691</v>
      </c>
      <c r="E1411" t="s">
        <v>61</v>
      </c>
    </row>
    <row r="1412" spans="1:5">
      <c r="A1412" t="s">
        <v>2692</v>
      </c>
      <c r="B1412" t="s">
        <v>2693</v>
      </c>
      <c r="C1412" t="s">
        <v>30</v>
      </c>
      <c r="D1412" t="s">
        <v>2694</v>
      </c>
      <c r="E1412" t="s">
        <v>61</v>
      </c>
    </row>
    <row r="1413" spans="1:5">
      <c r="A1413" t="s">
        <v>2695</v>
      </c>
      <c r="B1413" t="s">
        <v>2696</v>
      </c>
      <c r="C1413" t="s">
        <v>30</v>
      </c>
      <c r="D1413" t="s">
        <v>2697</v>
      </c>
      <c r="E1413" t="s">
        <v>61</v>
      </c>
    </row>
    <row r="1414" spans="1:5">
      <c r="A1414" t="s">
        <v>2698</v>
      </c>
      <c r="B1414" t="s">
        <v>2699</v>
      </c>
      <c r="C1414" t="s">
        <v>30</v>
      </c>
      <c r="D1414" t="s">
        <v>2700</v>
      </c>
      <c r="E1414" t="s">
        <v>61</v>
      </c>
    </row>
    <row r="1415" spans="1:5">
      <c r="A1415" t="s">
        <v>2701</v>
      </c>
      <c r="B1415" t="s">
        <v>2702</v>
      </c>
      <c r="C1415" t="s">
        <v>30</v>
      </c>
      <c r="D1415" t="s">
        <v>2703</v>
      </c>
      <c r="E1415" t="s">
        <v>61</v>
      </c>
    </row>
    <row r="1416" spans="1:5">
      <c r="A1416" t="s">
        <v>2704</v>
      </c>
      <c r="B1416" t="s">
        <v>2705</v>
      </c>
      <c r="C1416" t="s">
        <v>30</v>
      </c>
      <c r="D1416" t="s">
        <v>2706</v>
      </c>
      <c r="E1416" t="s">
        <v>61</v>
      </c>
    </row>
    <row r="1417" spans="1:5">
      <c r="A1417" t="s">
        <v>2707</v>
      </c>
      <c r="B1417" t="s">
        <v>2708</v>
      </c>
      <c r="C1417" t="s">
        <v>30</v>
      </c>
      <c r="D1417" t="s">
        <v>2709</v>
      </c>
      <c r="E1417" t="s">
        <v>61</v>
      </c>
    </row>
    <row r="1418" spans="1:5">
      <c r="A1418" t="s">
        <v>2710</v>
      </c>
      <c r="B1418" t="s">
        <v>2711</v>
      </c>
      <c r="C1418" t="s">
        <v>30</v>
      </c>
      <c r="D1418" t="s">
        <v>2712</v>
      </c>
      <c r="E1418" t="s">
        <v>61</v>
      </c>
    </row>
    <row r="1419" spans="1:5">
      <c r="A1419" t="s">
        <v>2713</v>
      </c>
      <c r="B1419" t="s">
        <v>2714</v>
      </c>
      <c r="C1419" t="s">
        <v>30</v>
      </c>
      <c r="D1419" t="s">
        <v>2715</v>
      </c>
      <c r="E1419" t="s">
        <v>61</v>
      </c>
    </row>
    <row r="1420" spans="1:5">
      <c r="A1420" t="s">
        <v>2716</v>
      </c>
      <c r="B1420" t="s">
        <v>2717</v>
      </c>
      <c r="C1420" t="s">
        <v>30</v>
      </c>
      <c r="D1420" t="s">
        <v>2718</v>
      </c>
      <c r="E1420" t="s">
        <v>61</v>
      </c>
    </row>
    <row r="1421" spans="1:5">
      <c r="A1421" t="s">
        <v>2719</v>
      </c>
      <c r="B1421" t="s">
        <v>2720</v>
      </c>
      <c r="C1421" t="s">
        <v>30</v>
      </c>
      <c r="D1421" t="s">
        <v>2721</v>
      </c>
      <c r="E1421" t="s">
        <v>61</v>
      </c>
    </row>
    <row r="1422" spans="1:5">
      <c r="A1422" t="s">
        <v>2722</v>
      </c>
      <c r="B1422" t="s">
        <v>2723</v>
      </c>
      <c r="C1422" t="s">
        <v>30</v>
      </c>
      <c r="D1422" t="s">
        <v>2724</v>
      </c>
      <c r="E1422" t="s">
        <v>61</v>
      </c>
    </row>
    <row r="1423" spans="1:5">
      <c r="A1423">
        <v>83659</v>
      </c>
      <c r="B1423" t="s">
        <v>2725</v>
      </c>
      <c r="C1423" t="s">
        <v>30</v>
      </c>
      <c r="D1423" t="s">
        <v>2726</v>
      </c>
      <c r="E1423" t="s">
        <v>61</v>
      </c>
    </row>
    <row r="1424" spans="1:5">
      <c r="A1424">
        <v>83716</v>
      </c>
      <c r="B1424" t="s">
        <v>2727</v>
      </c>
      <c r="C1424" t="s">
        <v>30</v>
      </c>
      <c r="D1424" t="s">
        <v>2728</v>
      </c>
      <c r="E1424" t="s">
        <v>61</v>
      </c>
    </row>
    <row r="1425" spans="1:5">
      <c r="A1425">
        <v>97976</v>
      </c>
      <c r="B1425" t="s">
        <v>2729</v>
      </c>
      <c r="C1425" t="s">
        <v>30</v>
      </c>
      <c r="D1425" t="s">
        <v>2730</v>
      </c>
      <c r="E1425" t="s">
        <v>61</v>
      </c>
    </row>
    <row r="1426" spans="1:5">
      <c r="A1426">
        <v>97977</v>
      </c>
      <c r="B1426" t="s">
        <v>2731</v>
      </c>
      <c r="C1426" t="s">
        <v>30</v>
      </c>
      <c r="D1426" t="s">
        <v>2732</v>
      </c>
      <c r="E1426" t="s">
        <v>61</v>
      </c>
    </row>
    <row r="1427" spans="1:5">
      <c r="A1427">
        <v>97980</v>
      </c>
      <c r="B1427" t="s">
        <v>2733</v>
      </c>
      <c r="C1427" t="s">
        <v>30</v>
      </c>
      <c r="D1427" t="s">
        <v>2734</v>
      </c>
      <c r="E1427" t="s">
        <v>61</v>
      </c>
    </row>
    <row r="1428" spans="1:5">
      <c r="A1428">
        <v>97981</v>
      </c>
      <c r="B1428" t="s">
        <v>2735</v>
      </c>
      <c r="C1428" t="s">
        <v>35</v>
      </c>
      <c r="D1428" t="s">
        <v>2736</v>
      </c>
      <c r="E1428" t="s">
        <v>61</v>
      </c>
    </row>
    <row r="1429" spans="1:5">
      <c r="A1429">
        <v>97983</v>
      </c>
      <c r="B1429" t="s">
        <v>2737</v>
      </c>
      <c r="C1429" t="s">
        <v>35</v>
      </c>
      <c r="D1429" t="s">
        <v>2738</v>
      </c>
      <c r="E1429" t="s">
        <v>61</v>
      </c>
    </row>
    <row r="1430" spans="1:5">
      <c r="A1430">
        <v>97985</v>
      </c>
      <c r="B1430" t="s">
        <v>2739</v>
      </c>
      <c r="C1430" t="s">
        <v>35</v>
      </c>
      <c r="D1430" t="s">
        <v>2740</v>
      </c>
      <c r="E1430" t="s">
        <v>61</v>
      </c>
    </row>
    <row r="1431" spans="1:5">
      <c r="A1431">
        <v>97987</v>
      </c>
      <c r="B1431" t="s">
        <v>2741</v>
      </c>
      <c r="C1431" t="s">
        <v>35</v>
      </c>
      <c r="D1431" t="s">
        <v>2742</v>
      </c>
      <c r="E1431" t="s">
        <v>61</v>
      </c>
    </row>
    <row r="1432" spans="1:5">
      <c r="A1432">
        <v>97988</v>
      </c>
      <c r="B1432" t="s">
        <v>2743</v>
      </c>
      <c r="C1432" t="s">
        <v>30</v>
      </c>
      <c r="D1432" t="s">
        <v>2744</v>
      </c>
      <c r="E1432" t="s">
        <v>61</v>
      </c>
    </row>
    <row r="1433" spans="1:5">
      <c r="A1433">
        <v>97989</v>
      </c>
      <c r="B1433" t="s">
        <v>2745</v>
      </c>
      <c r="C1433" t="s">
        <v>35</v>
      </c>
      <c r="D1433" t="s">
        <v>2746</v>
      </c>
      <c r="E1433" t="s">
        <v>61</v>
      </c>
    </row>
    <row r="1434" spans="1:5">
      <c r="A1434">
        <v>97991</v>
      </c>
      <c r="B1434" t="s">
        <v>2747</v>
      </c>
      <c r="C1434" t="s">
        <v>35</v>
      </c>
      <c r="D1434" t="s">
        <v>2748</v>
      </c>
      <c r="E1434" t="s">
        <v>61</v>
      </c>
    </row>
    <row r="1435" spans="1:5">
      <c r="A1435">
        <v>97992</v>
      </c>
      <c r="B1435" t="s">
        <v>2749</v>
      </c>
      <c r="C1435" t="s">
        <v>30</v>
      </c>
      <c r="D1435" t="s">
        <v>2750</v>
      </c>
      <c r="E1435" t="s">
        <v>61</v>
      </c>
    </row>
    <row r="1436" spans="1:5">
      <c r="A1436">
        <v>97993</v>
      </c>
      <c r="B1436" t="s">
        <v>2751</v>
      </c>
      <c r="C1436" t="s">
        <v>35</v>
      </c>
      <c r="D1436" t="s">
        <v>2752</v>
      </c>
      <c r="E1436" t="s">
        <v>61</v>
      </c>
    </row>
    <row r="1437" spans="1:5">
      <c r="A1437">
        <v>97994</v>
      </c>
      <c r="B1437" t="s">
        <v>2753</v>
      </c>
      <c r="C1437" t="s">
        <v>30</v>
      </c>
      <c r="D1437" t="s">
        <v>2754</v>
      </c>
      <c r="E1437" t="s">
        <v>61</v>
      </c>
    </row>
    <row r="1438" spans="1:5">
      <c r="A1438">
        <v>97995</v>
      </c>
      <c r="B1438" t="s">
        <v>2755</v>
      </c>
      <c r="C1438" t="s">
        <v>35</v>
      </c>
      <c r="D1438" t="s">
        <v>2756</v>
      </c>
      <c r="E1438" t="s">
        <v>61</v>
      </c>
    </row>
    <row r="1439" spans="1:5">
      <c r="A1439">
        <v>97996</v>
      </c>
      <c r="B1439" t="s">
        <v>2757</v>
      </c>
      <c r="C1439" t="s">
        <v>30</v>
      </c>
      <c r="D1439" t="s">
        <v>2758</v>
      </c>
      <c r="E1439" t="s">
        <v>61</v>
      </c>
    </row>
    <row r="1440" spans="1:5">
      <c r="A1440">
        <v>97997</v>
      </c>
      <c r="B1440" t="s">
        <v>2759</v>
      </c>
      <c r="C1440" t="s">
        <v>35</v>
      </c>
      <c r="D1440" t="s">
        <v>2760</v>
      </c>
      <c r="E1440" t="s">
        <v>61</v>
      </c>
    </row>
    <row r="1441" spans="1:5">
      <c r="A1441">
        <v>97999</v>
      </c>
      <c r="B1441" t="s">
        <v>2761</v>
      </c>
      <c r="C1441" t="s">
        <v>35</v>
      </c>
      <c r="D1441" t="s">
        <v>2762</v>
      </c>
      <c r="E1441" t="s">
        <v>61</v>
      </c>
    </row>
    <row r="1442" spans="1:5">
      <c r="A1442">
        <v>98001</v>
      </c>
      <c r="B1442" t="s">
        <v>2763</v>
      </c>
      <c r="C1442" t="s">
        <v>35</v>
      </c>
      <c r="D1442" t="s">
        <v>2764</v>
      </c>
      <c r="E1442" t="s">
        <v>61</v>
      </c>
    </row>
    <row r="1443" spans="1:5">
      <c r="A1443">
        <v>98002</v>
      </c>
      <c r="B1443" t="s">
        <v>2765</v>
      </c>
      <c r="C1443" t="s">
        <v>30</v>
      </c>
      <c r="D1443" t="s">
        <v>2766</v>
      </c>
      <c r="E1443" t="s">
        <v>61</v>
      </c>
    </row>
    <row r="1444" spans="1:5">
      <c r="A1444">
        <v>98003</v>
      </c>
      <c r="B1444" t="s">
        <v>2767</v>
      </c>
      <c r="C1444" t="s">
        <v>35</v>
      </c>
      <c r="D1444" t="s">
        <v>2768</v>
      </c>
      <c r="E1444" t="s">
        <v>61</v>
      </c>
    </row>
    <row r="1445" spans="1:5">
      <c r="A1445">
        <v>98005</v>
      </c>
      <c r="B1445" t="s">
        <v>2769</v>
      </c>
      <c r="C1445" t="s">
        <v>35</v>
      </c>
      <c r="D1445" t="s">
        <v>2770</v>
      </c>
      <c r="E1445" t="s">
        <v>61</v>
      </c>
    </row>
    <row r="1446" spans="1:5">
      <c r="A1446">
        <v>98006</v>
      </c>
      <c r="B1446" t="s">
        <v>2771</v>
      </c>
      <c r="C1446" t="s">
        <v>30</v>
      </c>
      <c r="D1446" t="s">
        <v>2772</v>
      </c>
      <c r="E1446" t="s">
        <v>61</v>
      </c>
    </row>
    <row r="1447" spans="1:5">
      <c r="A1447">
        <v>98007</v>
      </c>
      <c r="B1447" t="s">
        <v>2773</v>
      </c>
      <c r="C1447" t="s">
        <v>35</v>
      </c>
      <c r="D1447" t="s">
        <v>2774</v>
      </c>
      <c r="E1447" t="s">
        <v>61</v>
      </c>
    </row>
    <row r="1448" spans="1:5">
      <c r="A1448">
        <v>98008</v>
      </c>
      <c r="B1448" t="s">
        <v>2775</v>
      </c>
      <c r="C1448" t="s">
        <v>30</v>
      </c>
      <c r="D1448" t="s">
        <v>2776</v>
      </c>
      <c r="E1448" t="s">
        <v>61</v>
      </c>
    </row>
    <row r="1449" spans="1:5">
      <c r="A1449">
        <v>98009</v>
      </c>
      <c r="B1449" t="s">
        <v>2777</v>
      </c>
      <c r="C1449" t="s">
        <v>35</v>
      </c>
      <c r="D1449" t="s">
        <v>2762</v>
      </c>
      <c r="E1449" t="s">
        <v>61</v>
      </c>
    </row>
    <row r="1450" spans="1:5">
      <c r="A1450">
        <v>98010</v>
      </c>
      <c r="B1450" t="s">
        <v>2778</v>
      </c>
      <c r="C1450" t="s">
        <v>30</v>
      </c>
      <c r="D1450" t="s">
        <v>2779</v>
      </c>
      <c r="E1450" t="s">
        <v>61</v>
      </c>
    </row>
    <row r="1451" spans="1:5">
      <c r="A1451">
        <v>98011</v>
      </c>
      <c r="B1451" t="s">
        <v>2780</v>
      </c>
      <c r="C1451" t="s">
        <v>35</v>
      </c>
      <c r="D1451" t="s">
        <v>2764</v>
      </c>
      <c r="E1451" t="s">
        <v>61</v>
      </c>
    </row>
    <row r="1452" spans="1:5">
      <c r="A1452">
        <v>98012</v>
      </c>
      <c r="B1452" t="s">
        <v>2781</v>
      </c>
      <c r="C1452" t="s">
        <v>30</v>
      </c>
      <c r="D1452" t="s">
        <v>2782</v>
      </c>
      <c r="E1452" t="s">
        <v>61</v>
      </c>
    </row>
    <row r="1453" spans="1:5">
      <c r="A1453">
        <v>98013</v>
      </c>
      <c r="B1453" t="s">
        <v>2783</v>
      </c>
      <c r="C1453" t="s">
        <v>35</v>
      </c>
      <c r="D1453" t="s">
        <v>2768</v>
      </c>
      <c r="E1453" t="s">
        <v>61</v>
      </c>
    </row>
    <row r="1454" spans="1:5">
      <c r="A1454">
        <v>98014</v>
      </c>
      <c r="B1454" t="s">
        <v>2784</v>
      </c>
      <c r="C1454" t="s">
        <v>30</v>
      </c>
      <c r="D1454" t="s">
        <v>2785</v>
      </c>
      <c r="E1454" t="s">
        <v>61</v>
      </c>
    </row>
    <row r="1455" spans="1:5">
      <c r="A1455">
        <v>98015</v>
      </c>
      <c r="B1455" t="s">
        <v>2786</v>
      </c>
      <c r="C1455" t="s">
        <v>35</v>
      </c>
      <c r="D1455" t="s">
        <v>2770</v>
      </c>
      <c r="E1455" t="s">
        <v>61</v>
      </c>
    </row>
    <row r="1456" spans="1:5">
      <c r="A1456">
        <v>98016</v>
      </c>
      <c r="B1456" t="s">
        <v>2787</v>
      </c>
      <c r="C1456" t="s">
        <v>30</v>
      </c>
      <c r="D1456" t="s">
        <v>2788</v>
      </c>
      <c r="E1456" t="s">
        <v>61</v>
      </c>
    </row>
    <row r="1457" spans="1:5">
      <c r="A1457">
        <v>98017</v>
      </c>
      <c r="B1457" t="s">
        <v>2789</v>
      </c>
      <c r="C1457" t="s">
        <v>35</v>
      </c>
      <c r="D1457" t="s">
        <v>2774</v>
      </c>
      <c r="E1457" t="s">
        <v>61</v>
      </c>
    </row>
    <row r="1458" spans="1:5">
      <c r="A1458">
        <v>98018</v>
      </c>
      <c r="B1458" t="s">
        <v>2790</v>
      </c>
      <c r="C1458" t="s">
        <v>30</v>
      </c>
      <c r="D1458" t="s">
        <v>2791</v>
      </c>
      <c r="E1458" t="s">
        <v>61</v>
      </c>
    </row>
    <row r="1459" spans="1:5">
      <c r="A1459">
        <v>98019</v>
      </c>
      <c r="B1459" t="s">
        <v>2792</v>
      </c>
      <c r="C1459" t="s">
        <v>35</v>
      </c>
      <c r="D1459" t="s">
        <v>2793</v>
      </c>
      <c r="E1459" t="s">
        <v>61</v>
      </c>
    </row>
    <row r="1460" spans="1:5">
      <c r="A1460">
        <v>98020</v>
      </c>
      <c r="B1460" t="s">
        <v>2794</v>
      </c>
      <c r="C1460" t="s">
        <v>30</v>
      </c>
      <c r="D1460" t="s">
        <v>2795</v>
      </c>
      <c r="E1460" t="s">
        <v>61</v>
      </c>
    </row>
    <row r="1461" spans="1:5">
      <c r="A1461">
        <v>98021</v>
      </c>
      <c r="B1461" t="s">
        <v>2796</v>
      </c>
      <c r="C1461" t="s">
        <v>35</v>
      </c>
      <c r="D1461" t="s">
        <v>2797</v>
      </c>
      <c r="E1461" t="s">
        <v>61</v>
      </c>
    </row>
    <row r="1462" spans="1:5">
      <c r="A1462">
        <v>98022</v>
      </c>
      <c r="B1462" t="s">
        <v>2798</v>
      </c>
      <c r="C1462" t="s">
        <v>30</v>
      </c>
      <c r="D1462" t="s">
        <v>2799</v>
      </c>
      <c r="E1462" t="s">
        <v>61</v>
      </c>
    </row>
    <row r="1463" spans="1:5">
      <c r="A1463">
        <v>98023</v>
      </c>
      <c r="B1463" t="s">
        <v>2800</v>
      </c>
      <c r="C1463" t="s">
        <v>35</v>
      </c>
      <c r="D1463" t="s">
        <v>2801</v>
      </c>
      <c r="E1463" t="s">
        <v>61</v>
      </c>
    </row>
    <row r="1464" spans="1:5">
      <c r="A1464">
        <v>98024</v>
      </c>
      <c r="B1464" t="s">
        <v>2802</v>
      </c>
      <c r="C1464" t="s">
        <v>30</v>
      </c>
      <c r="D1464" t="s">
        <v>2803</v>
      </c>
      <c r="E1464" t="s">
        <v>61</v>
      </c>
    </row>
    <row r="1465" spans="1:5">
      <c r="A1465">
        <v>98025</v>
      </c>
      <c r="B1465" t="s">
        <v>2804</v>
      </c>
      <c r="C1465" t="s">
        <v>35</v>
      </c>
      <c r="D1465" t="s">
        <v>2805</v>
      </c>
      <c r="E1465" t="s">
        <v>61</v>
      </c>
    </row>
    <row r="1466" spans="1:5">
      <c r="A1466">
        <v>98026</v>
      </c>
      <c r="B1466" t="s">
        <v>2806</v>
      </c>
      <c r="C1466" t="s">
        <v>30</v>
      </c>
      <c r="D1466" t="s">
        <v>2807</v>
      </c>
      <c r="E1466" t="s">
        <v>61</v>
      </c>
    </row>
    <row r="1467" spans="1:5">
      <c r="A1467">
        <v>98027</v>
      </c>
      <c r="B1467" t="s">
        <v>2808</v>
      </c>
      <c r="C1467" t="s">
        <v>35</v>
      </c>
      <c r="D1467" t="s">
        <v>2793</v>
      </c>
      <c r="E1467" t="s">
        <v>61</v>
      </c>
    </row>
    <row r="1468" spans="1:5">
      <c r="A1468">
        <v>98028</v>
      </c>
      <c r="B1468" t="s">
        <v>2809</v>
      </c>
      <c r="C1468" t="s">
        <v>30</v>
      </c>
      <c r="D1468" t="s">
        <v>2810</v>
      </c>
      <c r="E1468" t="s">
        <v>61</v>
      </c>
    </row>
    <row r="1469" spans="1:5">
      <c r="A1469">
        <v>98029</v>
      </c>
      <c r="B1469" t="s">
        <v>2811</v>
      </c>
      <c r="C1469" t="s">
        <v>35</v>
      </c>
      <c r="D1469" t="s">
        <v>2812</v>
      </c>
      <c r="E1469" t="s">
        <v>61</v>
      </c>
    </row>
    <row r="1470" spans="1:5">
      <c r="A1470">
        <v>98030</v>
      </c>
      <c r="B1470" t="s">
        <v>2813</v>
      </c>
      <c r="C1470" t="s">
        <v>30</v>
      </c>
      <c r="D1470" t="s">
        <v>2814</v>
      </c>
      <c r="E1470" t="s">
        <v>61</v>
      </c>
    </row>
    <row r="1471" spans="1:5">
      <c r="A1471">
        <v>98031</v>
      </c>
      <c r="B1471" t="s">
        <v>2815</v>
      </c>
      <c r="C1471" t="s">
        <v>35</v>
      </c>
      <c r="D1471" t="s">
        <v>2816</v>
      </c>
      <c r="E1471" t="s">
        <v>61</v>
      </c>
    </row>
    <row r="1472" spans="1:5">
      <c r="A1472">
        <v>98032</v>
      </c>
      <c r="B1472" t="s">
        <v>2817</v>
      </c>
      <c r="C1472" t="s">
        <v>30</v>
      </c>
      <c r="D1472" t="s">
        <v>2818</v>
      </c>
      <c r="E1472" t="s">
        <v>61</v>
      </c>
    </row>
    <row r="1473" spans="1:5">
      <c r="A1473">
        <v>98033</v>
      </c>
      <c r="B1473" t="s">
        <v>2819</v>
      </c>
      <c r="C1473" t="s">
        <v>35</v>
      </c>
      <c r="D1473" t="s">
        <v>2820</v>
      </c>
      <c r="E1473" t="s">
        <v>61</v>
      </c>
    </row>
    <row r="1474" spans="1:5">
      <c r="A1474">
        <v>98034</v>
      </c>
      <c r="B1474" t="s">
        <v>2821</v>
      </c>
      <c r="C1474" t="s">
        <v>30</v>
      </c>
      <c r="D1474" t="s">
        <v>2822</v>
      </c>
      <c r="E1474" t="s">
        <v>61</v>
      </c>
    </row>
    <row r="1475" spans="1:5">
      <c r="A1475">
        <v>98035</v>
      </c>
      <c r="B1475" t="s">
        <v>2823</v>
      </c>
      <c r="C1475" t="s">
        <v>35</v>
      </c>
      <c r="D1475" t="s">
        <v>2812</v>
      </c>
      <c r="E1475" t="s">
        <v>61</v>
      </c>
    </row>
    <row r="1476" spans="1:5">
      <c r="A1476">
        <v>98036</v>
      </c>
      <c r="B1476" t="s">
        <v>2824</v>
      </c>
      <c r="C1476" t="s">
        <v>30</v>
      </c>
      <c r="D1476" t="s">
        <v>2825</v>
      </c>
      <c r="E1476" t="s">
        <v>61</v>
      </c>
    </row>
    <row r="1477" spans="1:5">
      <c r="A1477">
        <v>98037</v>
      </c>
      <c r="B1477" t="s">
        <v>2826</v>
      </c>
      <c r="C1477" t="s">
        <v>35</v>
      </c>
      <c r="D1477" t="s">
        <v>2827</v>
      </c>
      <c r="E1477" t="s">
        <v>61</v>
      </c>
    </row>
    <row r="1478" spans="1:5">
      <c r="A1478">
        <v>98038</v>
      </c>
      <c r="B1478" t="s">
        <v>2828</v>
      </c>
      <c r="C1478" t="s">
        <v>30</v>
      </c>
      <c r="D1478" t="s">
        <v>2829</v>
      </c>
      <c r="E1478" t="s">
        <v>61</v>
      </c>
    </row>
    <row r="1479" spans="1:5">
      <c r="A1479">
        <v>98039</v>
      </c>
      <c r="B1479" t="s">
        <v>2830</v>
      </c>
      <c r="C1479" t="s">
        <v>35</v>
      </c>
      <c r="D1479" t="s">
        <v>2831</v>
      </c>
      <c r="E1479" t="s">
        <v>61</v>
      </c>
    </row>
    <row r="1480" spans="1:5">
      <c r="A1480">
        <v>98040</v>
      </c>
      <c r="B1480" t="s">
        <v>2832</v>
      </c>
      <c r="C1480" t="s">
        <v>30</v>
      </c>
      <c r="D1480" t="s">
        <v>2833</v>
      </c>
      <c r="E1480" t="s">
        <v>61</v>
      </c>
    </row>
    <row r="1481" spans="1:5">
      <c r="A1481">
        <v>98041</v>
      </c>
      <c r="B1481" t="s">
        <v>2834</v>
      </c>
      <c r="C1481" t="s">
        <v>35</v>
      </c>
      <c r="D1481" t="s">
        <v>2827</v>
      </c>
      <c r="E1481" t="s">
        <v>61</v>
      </c>
    </row>
    <row r="1482" spans="1:5">
      <c r="A1482">
        <v>98042</v>
      </c>
      <c r="B1482" t="s">
        <v>2835</v>
      </c>
      <c r="C1482" t="s">
        <v>30</v>
      </c>
      <c r="D1482" t="s">
        <v>2836</v>
      </c>
      <c r="E1482" t="s">
        <v>61</v>
      </c>
    </row>
    <row r="1483" spans="1:5">
      <c r="A1483">
        <v>98043</v>
      </c>
      <c r="B1483" t="s">
        <v>2837</v>
      </c>
      <c r="C1483" t="s">
        <v>35</v>
      </c>
      <c r="D1483" t="s">
        <v>2838</v>
      </c>
      <c r="E1483" t="s">
        <v>61</v>
      </c>
    </row>
    <row r="1484" spans="1:5">
      <c r="A1484">
        <v>98044</v>
      </c>
      <c r="B1484" t="s">
        <v>2839</v>
      </c>
      <c r="C1484" t="s">
        <v>30</v>
      </c>
      <c r="D1484" t="s">
        <v>2840</v>
      </c>
      <c r="E1484" t="s">
        <v>61</v>
      </c>
    </row>
    <row r="1485" spans="1:5">
      <c r="A1485">
        <v>98045</v>
      </c>
      <c r="B1485" t="s">
        <v>2841</v>
      </c>
      <c r="C1485" t="s">
        <v>35</v>
      </c>
      <c r="D1485" t="s">
        <v>2838</v>
      </c>
      <c r="E1485" t="s">
        <v>61</v>
      </c>
    </row>
    <row r="1486" spans="1:5">
      <c r="A1486">
        <v>98046</v>
      </c>
      <c r="B1486" t="s">
        <v>2842</v>
      </c>
      <c r="C1486" t="s">
        <v>30</v>
      </c>
      <c r="D1486" t="s">
        <v>2843</v>
      </c>
      <c r="E1486" t="s">
        <v>61</v>
      </c>
    </row>
    <row r="1487" spans="1:5">
      <c r="A1487">
        <v>98047</v>
      </c>
      <c r="B1487" t="s">
        <v>2844</v>
      </c>
      <c r="C1487" t="s">
        <v>35</v>
      </c>
      <c r="D1487" t="s">
        <v>2845</v>
      </c>
      <c r="E1487" t="s">
        <v>61</v>
      </c>
    </row>
    <row r="1488" spans="1:5">
      <c r="A1488">
        <v>98048</v>
      </c>
      <c r="B1488" t="s">
        <v>2846</v>
      </c>
      <c r="C1488" t="s">
        <v>30</v>
      </c>
      <c r="D1488" t="s">
        <v>2847</v>
      </c>
      <c r="E1488" t="s">
        <v>61</v>
      </c>
    </row>
    <row r="1489" spans="1:5">
      <c r="A1489">
        <v>98049</v>
      </c>
      <c r="B1489" t="s">
        <v>2848</v>
      </c>
      <c r="C1489" t="s">
        <v>35</v>
      </c>
      <c r="D1489" t="s">
        <v>2849</v>
      </c>
      <c r="E1489" t="s">
        <v>61</v>
      </c>
    </row>
    <row r="1490" spans="1:5">
      <c r="A1490">
        <v>98050</v>
      </c>
      <c r="B1490" t="s">
        <v>2850</v>
      </c>
      <c r="C1490" t="s">
        <v>35</v>
      </c>
      <c r="D1490" t="s">
        <v>2851</v>
      </c>
      <c r="E1490" t="s">
        <v>61</v>
      </c>
    </row>
    <row r="1491" spans="1:5">
      <c r="A1491">
        <v>98051</v>
      </c>
      <c r="B1491" t="s">
        <v>2852</v>
      </c>
      <c r="C1491" t="s">
        <v>35</v>
      </c>
      <c r="D1491" t="s">
        <v>2853</v>
      </c>
      <c r="E1491" t="s">
        <v>61</v>
      </c>
    </row>
    <row r="1492" spans="1:5">
      <c r="A1492">
        <v>98405</v>
      </c>
      <c r="B1492" t="s">
        <v>2854</v>
      </c>
      <c r="C1492" t="s">
        <v>30</v>
      </c>
      <c r="D1492" t="s">
        <v>2855</v>
      </c>
      <c r="E1492" t="s">
        <v>61</v>
      </c>
    </row>
    <row r="1493" spans="1:5">
      <c r="A1493">
        <v>98406</v>
      </c>
      <c r="B1493" t="s">
        <v>2856</v>
      </c>
      <c r="C1493" t="s">
        <v>30</v>
      </c>
      <c r="D1493" t="s">
        <v>2857</v>
      </c>
      <c r="E1493" t="s">
        <v>61</v>
      </c>
    </row>
    <row r="1494" spans="1:5">
      <c r="A1494">
        <v>98407</v>
      </c>
      <c r="B1494" t="s">
        <v>2858</v>
      </c>
      <c r="C1494" t="s">
        <v>30</v>
      </c>
      <c r="D1494" t="s">
        <v>2859</v>
      </c>
      <c r="E1494" t="s">
        <v>61</v>
      </c>
    </row>
    <row r="1495" spans="1:5">
      <c r="A1495">
        <v>98408</v>
      </c>
      <c r="B1495" t="s">
        <v>2860</v>
      </c>
      <c r="C1495" t="s">
        <v>30</v>
      </c>
      <c r="D1495" t="s">
        <v>2861</v>
      </c>
      <c r="E1495" t="s">
        <v>61</v>
      </c>
    </row>
    <row r="1496" spans="1:5">
      <c r="A1496">
        <v>98409</v>
      </c>
      <c r="B1496" t="s">
        <v>2862</v>
      </c>
      <c r="C1496" t="s">
        <v>35</v>
      </c>
      <c r="D1496" t="s">
        <v>2863</v>
      </c>
      <c r="E1496" t="s">
        <v>61</v>
      </c>
    </row>
    <row r="1497" spans="1:5">
      <c r="A1497">
        <v>98414</v>
      </c>
      <c r="B1497" t="s">
        <v>2864</v>
      </c>
      <c r="C1497" t="s">
        <v>30</v>
      </c>
      <c r="D1497" t="s">
        <v>2865</v>
      </c>
      <c r="E1497" t="s">
        <v>61</v>
      </c>
    </row>
    <row r="1498" spans="1:5">
      <c r="A1498">
        <v>98415</v>
      </c>
      <c r="B1498" t="s">
        <v>2866</v>
      </c>
      <c r="C1498" t="s">
        <v>30</v>
      </c>
      <c r="D1498" t="s">
        <v>2865</v>
      </c>
      <c r="E1498" t="s">
        <v>61</v>
      </c>
    </row>
    <row r="1499" spans="1:5">
      <c r="A1499">
        <v>98416</v>
      </c>
      <c r="B1499" t="s">
        <v>2867</v>
      </c>
      <c r="C1499" t="s">
        <v>30</v>
      </c>
      <c r="D1499" t="s">
        <v>2868</v>
      </c>
      <c r="E1499" t="s">
        <v>61</v>
      </c>
    </row>
    <row r="1500" spans="1:5">
      <c r="A1500">
        <v>98417</v>
      </c>
      <c r="B1500" t="s">
        <v>2869</v>
      </c>
      <c r="C1500" t="s">
        <v>30</v>
      </c>
      <c r="D1500" t="s">
        <v>2870</v>
      </c>
      <c r="E1500" t="s">
        <v>61</v>
      </c>
    </row>
    <row r="1501" spans="1:5">
      <c r="A1501">
        <v>98418</v>
      </c>
      <c r="B1501" t="s">
        <v>2871</v>
      </c>
      <c r="C1501" t="s">
        <v>30</v>
      </c>
      <c r="D1501" t="s">
        <v>2872</v>
      </c>
      <c r="E1501" t="s">
        <v>61</v>
      </c>
    </row>
    <row r="1502" spans="1:5">
      <c r="A1502">
        <v>98419</v>
      </c>
      <c r="B1502" t="s">
        <v>2873</v>
      </c>
      <c r="C1502" t="s">
        <v>30</v>
      </c>
      <c r="D1502" t="s">
        <v>2874</v>
      </c>
      <c r="E1502" t="s">
        <v>61</v>
      </c>
    </row>
    <row r="1503" spans="1:5">
      <c r="A1503">
        <v>98420</v>
      </c>
      <c r="B1503" t="s">
        <v>2875</v>
      </c>
      <c r="C1503" t="s">
        <v>30</v>
      </c>
      <c r="D1503" t="s">
        <v>2876</v>
      </c>
      <c r="E1503" t="s">
        <v>61</v>
      </c>
    </row>
    <row r="1504" spans="1:5">
      <c r="A1504">
        <v>98421</v>
      </c>
      <c r="B1504" t="s">
        <v>2877</v>
      </c>
      <c r="C1504" t="s">
        <v>30</v>
      </c>
      <c r="D1504" t="s">
        <v>2878</v>
      </c>
      <c r="E1504" t="s">
        <v>61</v>
      </c>
    </row>
    <row r="1505" spans="1:5">
      <c r="A1505">
        <v>98422</v>
      </c>
      <c r="B1505" t="s">
        <v>2879</v>
      </c>
      <c r="C1505" t="s">
        <v>30</v>
      </c>
      <c r="D1505" t="s">
        <v>2880</v>
      </c>
      <c r="E1505" t="s">
        <v>61</v>
      </c>
    </row>
    <row r="1506" spans="1:5">
      <c r="A1506">
        <v>98423</v>
      </c>
      <c r="B1506" t="s">
        <v>2881</v>
      </c>
      <c r="C1506" t="s">
        <v>30</v>
      </c>
      <c r="D1506" t="s">
        <v>2882</v>
      </c>
      <c r="E1506" t="s">
        <v>61</v>
      </c>
    </row>
    <row r="1507" spans="1:5">
      <c r="A1507">
        <v>98424</v>
      </c>
      <c r="B1507" t="s">
        <v>2883</v>
      </c>
      <c r="C1507" t="s">
        <v>30</v>
      </c>
      <c r="D1507" t="s">
        <v>2884</v>
      </c>
      <c r="E1507" t="s">
        <v>61</v>
      </c>
    </row>
    <row r="1508" spans="1:5">
      <c r="A1508">
        <v>98425</v>
      </c>
      <c r="B1508" t="s">
        <v>2885</v>
      </c>
      <c r="C1508" t="s">
        <v>30</v>
      </c>
      <c r="D1508" t="s">
        <v>2744</v>
      </c>
      <c r="E1508" t="s">
        <v>61</v>
      </c>
    </row>
    <row r="1509" spans="1:5">
      <c r="A1509">
        <v>98426</v>
      </c>
      <c r="B1509" t="s">
        <v>2886</v>
      </c>
      <c r="C1509" t="s">
        <v>30</v>
      </c>
      <c r="D1509" t="s">
        <v>2887</v>
      </c>
      <c r="E1509" t="s">
        <v>61</v>
      </c>
    </row>
    <row r="1510" spans="1:5">
      <c r="A1510">
        <v>98427</v>
      </c>
      <c r="B1510" t="s">
        <v>2888</v>
      </c>
      <c r="C1510" t="s">
        <v>30</v>
      </c>
      <c r="D1510" t="s">
        <v>2889</v>
      </c>
      <c r="E1510" t="s">
        <v>61</v>
      </c>
    </row>
    <row r="1511" spans="1:5">
      <c r="A1511">
        <v>98428</v>
      </c>
      <c r="B1511" t="s">
        <v>2890</v>
      </c>
      <c r="C1511" t="s">
        <v>30</v>
      </c>
      <c r="D1511" t="s">
        <v>2891</v>
      </c>
      <c r="E1511" t="s">
        <v>61</v>
      </c>
    </row>
    <row r="1512" spans="1:5">
      <c r="A1512">
        <v>98429</v>
      </c>
      <c r="B1512" t="s">
        <v>2892</v>
      </c>
      <c r="C1512" t="s">
        <v>30</v>
      </c>
      <c r="D1512" t="s">
        <v>2893</v>
      </c>
      <c r="E1512" t="s">
        <v>61</v>
      </c>
    </row>
    <row r="1513" spans="1:5">
      <c r="A1513">
        <v>98430</v>
      </c>
      <c r="B1513" t="s">
        <v>2894</v>
      </c>
      <c r="C1513" t="s">
        <v>30</v>
      </c>
      <c r="D1513" t="s">
        <v>2895</v>
      </c>
      <c r="E1513" t="s">
        <v>61</v>
      </c>
    </row>
    <row r="1514" spans="1:5">
      <c r="A1514">
        <v>98431</v>
      </c>
      <c r="B1514" t="s">
        <v>2896</v>
      </c>
      <c r="C1514" t="s">
        <v>30</v>
      </c>
      <c r="D1514" t="s">
        <v>2897</v>
      </c>
      <c r="E1514" t="s">
        <v>61</v>
      </c>
    </row>
    <row r="1515" spans="1:5">
      <c r="A1515">
        <v>98432</v>
      </c>
      <c r="B1515" t="s">
        <v>2898</v>
      </c>
      <c r="C1515" t="s">
        <v>30</v>
      </c>
      <c r="D1515" t="s">
        <v>2899</v>
      </c>
      <c r="E1515" t="s">
        <v>61</v>
      </c>
    </row>
    <row r="1516" spans="1:5">
      <c r="A1516">
        <v>98433</v>
      </c>
      <c r="B1516" t="s">
        <v>2900</v>
      </c>
      <c r="C1516" t="s">
        <v>30</v>
      </c>
      <c r="D1516" t="s">
        <v>2901</v>
      </c>
      <c r="E1516" t="s">
        <v>61</v>
      </c>
    </row>
    <row r="1517" spans="1:5">
      <c r="A1517">
        <v>98434</v>
      </c>
      <c r="B1517" t="s">
        <v>2902</v>
      </c>
      <c r="C1517" t="s">
        <v>30</v>
      </c>
      <c r="D1517" t="s">
        <v>2903</v>
      </c>
      <c r="E1517" t="s">
        <v>61</v>
      </c>
    </row>
    <row r="1518" spans="1:5">
      <c r="A1518">
        <v>99240</v>
      </c>
      <c r="B1518" t="s">
        <v>2904</v>
      </c>
      <c r="C1518" t="s">
        <v>35</v>
      </c>
      <c r="D1518" t="s">
        <v>2905</v>
      </c>
      <c r="E1518" t="s">
        <v>61</v>
      </c>
    </row>
    <row r="1519" spans="1:5">
      <c r="A1519">
        <v>99241</v>
      </c>
      <c r="B1519" t="s">
        <v>2906</v>
      </c>
      <c r="C1519" t="s">
        <v>35</v>
      </c>
      <c r="D1519" t="s">
        <v>2907</v>
      </c>
      <c r="E1519" t="s">
        <v>61</v>
      </c>
    </row>
    <row r="1520" spans="1:5">
      <c r="A1520">
        <v>99242</v>
      </c>
      <c r="B1520" t="s">
        <v>2908</v>
      </c>
      <c r="C1520" t="s">
        <v>30</v>
      </c>
      <c r="D1520" t="s">
        <v>2909</v>
      </c>
      <c r="E1520" t="s">
        <v>61</v>
      </c>
    </row>
    <row r="1521" spans="1:5">
      <c r="A1521">
        <v>99243</v>
      </c>
      <c r="B1521" t="s">
        <v>2910</v>
      </c>
      <c r="C1521" t="s">
        <v>35</v>
      </c>
      <c r="D1521" t="s">
        <v>2911</v>
      </c>
      <c r="E1521" t="s">
        <v>61</v>
      </c>
    </row>
    <row r="1522" spans="1:5">
      <c r="A1522">
        <v>99244</v>
      </c>
      <c r="B1522" t="s">
        <v>2912</v>
      </c>
      <c r="C1522" t="s">
        <v>30</v>
      </c>
      <c r="D1522" t="s">
        <v>2913</v>
      </c>
      <c r="E1522" t="s">
        <v>61</v>
      </c>
    </row>
    <row r="1523" spans="1:5">
      <c r="A1523">
        <v>99246</v>
      </c>
      <c r="B1523" t="s">
        <v>2914</v>
      </c>
      <c r="C1523" t="s">
        <v>35</v>
      </c>
      <c r="D1523" t="s">
        <v>2915</v>
      </c>
      <c r="E1523" t="s">
        <v>61</v>
      </c>
    </row>
    <row r="1524" spans="1:5">
      <c r="A1524">
        <v>99247</v>
      </c>
      <c r="B1524" t="s">
        <v>2916</v>
      </c>
      <c r="C1524" t="s">
        <v>35</v>
      </c>
      <c r="D1524" t="s">
        <v>2917</v>
      </c>
      <c r="E1524" t="s">
        <v>61</v>
      </c>
    </row>
    <row r="1525" spans="1:5">
      <c r="A1525">
        <v>99248</v>
      </c>
      <c r="B1525" t="s">
        <v>2918</v>
      </c>
      <c r="C1525" t="s">
        <v>30</v>
      </c>
      <c r="D1525" t="s">
        <v>2919</v>
      </c>
      <c r="E1525" t="s">
        <v>61</v>
      </c>
    </row>
    <row r="1526" spans="1:5">
      <c r="A1526">
        <v>99249</v>
      </c>
      <c r="B1526" t="s">
        <v>2920</v>
      </c>
      <c r="C1526" t="s">
        <v>35</v>
      </c>
      <c r="D1526" t="s">
        <v>2921</v>
      </c>
      <c r="E1526" t="s">
        <v>61</v>
      </c>
    </row>
    <row r="1527" spans="1:5">
      <c r="A1527">
        <v>99252</v>
      </c>
      <c r="B1527" t="s">
        <v>2922</v>
      </c>
      <c r="C1527" t="s">
        <v>30</v>
      </c>
      <c r="D1527" t="s">
        <v>2923</v>
      </c>
      <c r="E1527" t="s">
        <v>61</v>
      </c>
    </row>
    <row r="1528" spans="1:5">
      <c r="A1528">
        <v>99254</v>
      </c>
      <c r="B1528" t="s">
        <v>2924</v>
      </c>
      <c r="C1528" t="s">
        <v>35</v>
      </c>
      <c r="D1528" t="s">
        <v>2925</v>
      </c>
      <c r="E1528" t="s">
        <v>61</v>
      </c>
    </row>
    <row r="1529" spans="1:5">
      <c r="A1529">
        <v>99256</v>
      </c>
      <c r="B1529" t="s">
        <v>2926</v>
      </c>
      <c r="C1529" t="s">
        <v>30</v>
      </c>
      <c r="D1529" t="s">
        <v>2927</v>
      </c>
      <c r="E1529" t="s">
        <v>61</v>
      </c>
    </row>
    <row r="1530" spans="1:5">
      <c r="A1530">
        <v>99259</v>
      </c>
      <c r="B1530" t="s">
        <v>2928</v>
      </c>
      <c r="C1530" t="s">
        <v>30</v>
      </c>
      <c r="D1530" t="s">
        <v>2929</v>
      </c>
      <c r="E1530" t="s">
        <v>61</v>
      </c>
    </row>
    <row r="1531" spans="1:5">
      <c r="A1531">
        <v>99261</v>
      </c>
      <c r="B1531" t="s">
        <v>2930</v>
      </c>
      <c r="C1531" t="s">
        <v>35</v>
      </c>
      <c r="D1531" t="s">
        <v>2931</v>
      </c>
      <c r="E1531" t="s">
        <v>61</v>
      </c>
    </row>
    <row r="1532" spans="1:5">
      <c r="A1532">
        <v>99263</v>
      </c>
      <c r="B1532" t="s">
        <v>2932</v>
      </c>
      <c r="C1532" t="s">
        <v>35</v>
      </c>
      <c r="D1532" t="s">
        <v>2933</v>
      </c>
      <c r="E1532" t="s">
        <v>61</v>
      </c>
    </row>
    <row r="1533" spans="1:5">
      <c r="A1533">
        <v>99265</v>
      </c>
      <c r="B1533" t="s">
        <v>2934</v>
      </c>
      <c r="C1533" t="s">
        <v>30</v>
      </c>
      <c r="D1533" t="s">
        <v>2935</v>
      </c>
      <c r="E1533" t="s">
        <v>61</v>
      </c>
    </row>
    <row r="1534" spans="1:5">
      <c r="A1534">
        <v>99266</v>
      </c>
      <c r="B1534" t="s">
        <v>2936</v>
      </c>
      <c r="C1534" t="s">
        <v>35</v>
      </c>
      <c r="D1534" t="s">
        <v>2907</v>
      </c>
      <c r="E1534" t="s">
        <v>61</v>
      </c>
    </row>
    <row r="1535" spans="1:5">
      <c r="A1535">
        <v>99267</v>
      </c>
      <c r="B1535" t="s">
        <v>2937</v>
      </c>
      <c r="C1535" t="s">
        <v>30</v>
      </c>
      <c r="D1535" t="s">
        <v>2938</v>
      </c>
      <c r="E1535" t="s">
        <v>61</v>
      </c>
    </row>
    <row r="1536" spans="1:5">
      <c r="A1536">
        <v>99269</v>
      </c>
      <c r="B1536" t="s">
        <v>2939</v>
      </c>
      <c r="C1536" t="s">
        <v>35</v>
      </c>
      <c r="D1536" t="s">
        <v>2917</v>
      </c>
      <c r="E1536" t="s">
        <v>61</v>
      </c>
    </row>
    <row r="1537" spans="1:5">
      <c r="A1537">
        <v>99271</v>
      </c>
      <c r="B1537" t="s">
        <v>2940</v>
      </c>
      <c r="C1537" t="s">
        <v>30</v>
      </c>
      <c r="D1537" t="s">
        <v>2941</v>
      </c>
      <c r="E1537" t="s">
        <v>61</v>
      </c>
    </row>
    <row r="1538" spans="1:5">
      <c r="A1538">
        <v>99272</v>
      </c>
      <c r="B1538" t="s">
        <v>2942</v>
      </c>
      <c r="C1538" t="s">
        <v>30</v>
      </c>
      <c r="D1538" t="s">
        <v>2943</v>
      </c>
      <c r="E1538" t="s">
        <v>61</v>
      </c>
    </row>
    <row r="1539" spans="1:5">
      <c r="A1539">
        <v>99273</v>
      </c>
      <c r="B1539" t="s">
        <v>2944</v>
      </c>
      <c r="C1539" t="s">
        <v>30</v>
      </c>
      <c r="D1539" t="s">
        <v>2945</v>
      </c>
      <c r="E1539" t="s">
        <v>61</v>
      </c>
    </row>
    <row r="1540" spans="1:5">
      <c r="A1540">
        <v>99274</v>
      </c>
      <c r="B1540" t="s">
        <v>2946</v>
      </c>
      <c r="C1540" t="s">
        <v>30</v>
      </c>
      <c r="D1540" t="s">
        <v>2947</v>
      </c>
      <c r="E1540" t="s">
        <v>61</v>
      </c>
    </row>
    <row r="1541" spans="1:5">
      <c r="A1541">
        <v>99276</v>
      </c>
      <c r="B1541" t="s">
        <v>2948</v>
      </c>
      <c r="C1541" t="s">
        <v>35</v>
      </c>
      <c r="D1541" t="s">
        <v>2949</v>
      </c>
      <c r="E1541" t="s">
        <v>61</v>
      </c>
    </row>
    <row r="1542" spans="1:5">
      <c r="A1542">
        <v>99277</v>
      </c>
      <c r="B1542" t="s">
        <v>2950</v>
      </c>
      <c r="C1542" t="s">
        <v>35</v>
      </c>
      <c r="D1542" t="s">
        <v>2933</v>
      </c>
      <c r="E1542" t="s">
        <v>61</v>
      </c>
    </row>
    <row r="1543" spans="1:5">
      <c r="A1543">
        <v>99278</v>
      </c>
      <c r="B1543" t="s">
        <v>2951</v>
      </c>
      <c r="C1543" t="s">
        <v>35</v>
      </c>
      <c r="D1543" t="s">
        <v>2952</v>
      </c>
      <c r="E1543" t="s">
        <v>61</v>
      </c>
    </row>
    <row r="1544" spans="1:5">
      <c r="A1544">
        <v>99279</v>
      </c>
      <c r="B1544" t="s">
        <v>2953</v>
      </c>
      <c r="C1544" t="s">
        <v>30</v>
      </c>
      <c r="D1544" t="s">
        <v>2954</v>
      </c>
      <c r="E1544" t="s">
        <v>61</v>
      </c>
    </row>
    <row r="1545" spans="1:5">
      <c r="A1545">
        <v>99280</v>
      </c>
      <c r="B1545" t="s">
        <v>2955</v>
      </c>
      <c r="C1545" t="s">
        <v>30</v>
      </c>
      <c r="D1545" t="s">
        <v>2956</v>
      </c>
      <c r="E1545" t="s">
        <v>61</v>
      </c>
    </row>
    <row r="1546" spans="1:5">
      <c r="A1546">
        <v>99281</v>
      </c>
      <c r="B1546" t="s">
        <v>2957</v>
      </c>
      <c r="C1546" t="s">
        <v>35</v>
      </c>
      <c r="D1546" t="s">
        <v>2949</v>
      </c>
      <c r="E1546" t="s">
        <v>61</v>
      </c>
    </row>
    <row r="1547" spans="1:5">
      <c r="A1547">
        <v>99282</v>
      </c>
      <c r="B1547" t="s">
        <v>2958</v>
      </c>
      <c r="C1547" t="s">
        <v>35</v>
      </c>
      <c r="D1547" t="s">
        <v>2959</v>
      </c>
      <c r="E1547" t="s">
        <v>61</v>
      </c>
    </row>
    <row r="1548" spans="1:5">
      <c r="A1548">
        <v>99283</v>
      </c>
      <c r="B1548" t="s">
        <v>2960</v>
      </c>
      <c r="C1548" t="s">
        <v>35</v>
      </c>
      <c r="D1548" t="s">
        <v>2961</v>
      </c>
      <c r="E1548" t="s">
        <v>61</v>
      </c>
    </row>
    <row r="1549" spans="1:5">
      <c r="A1549">
        <v>99284</v>
      </c>
      <c r="B1549" t="s">
        <v>2962</v>
      </c>
      <c r="C1549" t="s">
        <v>30</v>
      </c>
      <c r="D1549" t="s">
        <v>2963</v>
      </c>
      <c r="E1549" t="s">
        <v>61</v>
      </c>
    </row>
    <row r="1550" spans="1:5">
      <c r="A1550">
        <v>99286</v>
      </c>
      <c r="B1550" t="s">
        <v>2964</v>
      </c>
      <c r="C1550" t="s">
        <v>30</v>
      </c>
      <c r="D1550" t="s">
        <v>2965</v>
      </c>
      <c r="E1550" t="s">
        <v>61</v>
      </c>
    </row>
    <row r="1551" spans="1:5">
      <c r="A1551">
        <v>99287</v>
      </c>
      <c r="B1551" t="s">
        <v>2966</v>
      </c>
      <c r="C1551" t="s">
        <v>30</v>
      </c>
      <c r="D1551" t="s">
        <v>2967</v>
      </c>
      <c r="E1551" t="s">
        <v>61</v>
      </c>
    </row>
    <row r="1552" spans="1:5">
      <c r="A1552">
        <v>99288</v>
      </c>
      <c r="B1552" t="s">
        <v>2968</v>
      </c>
      <c r="C1552" t="s">
        <v>35</v>
      </c>
      <c r="D1552" t="s">
        <v>2969</v>
      </c>
      <c r="E1552" t="s">
        <v>61</v>
      </c>
    </row>
    <row r="1553" spans="1:5">
      <c r="A1553">
        <v>99289</v>
      </c>
      <c r="B1553" t="s">
        <v>2970</v>
      </c>
      <c r="C1553" t="s">
        <v>35</v>
      </c>
      <c r="D1553" t="s">
        <v>2971</v>
      </c>
      <c r="E1553" t="s">
        <v>61</v>
      </c>
    </row>
    <row r="1554" spans="1:5">
      <c r="A1554">
        <v>99290</v>
      </c>
      <c r="B1554" t="s">
        <v>2972</v>
      </c>
      <c r="C1554" t="s">
        <v>30</v>
      </c>
      <c r="D1554" t="s">
        <v>2973</v>
      </c>
      <c r="E1554" t="s">
        <v>61</v>
      </c>
    </row>
    <row r="1555" spans="1:5">
      <c r="A1555">
        <v>99291</v>
      </c>
      <c r="B1555" t="s">
        <v>2974</v>
      </c>
      <c r="C1555" t="s">
        <v>35</v>
      </c>
      <c r="D1555" t="s">
        <v>2971</v>
      </c>
      <c r="E1555" t="s">
        <v>61</v>
      </c>
    </row>
    <row r="1556" spans="1:5">
      <c r="A1556">
        <v>99292</v>
      </c>
      <c r="B1556" t="s">
        <v>2975</v>
      </c>
      <c r="C1556" t="s">
        <v>30</v>
      </c>
      <c r="D1556" t="s">
        <v>2976</v>
      </c>
      <c r="E1556" t="s">
        <v>61</v>
      </c>
    </row>
    <row r="1557" spans="1:5">
      <c r="A1557">
        <v>99293</v>
      </c>
      <c r="B1557" t="s">
        <v>2977</v>
      </c>
      <c r="C1557" t="s">
        <v>35</v>
      </c>
      <c r="D1557" t="s">
        <v>2978</v>
      </c>
      <c r="E1557" t="s">
        <v>61</v>
      </c>
    </row>
    <row r="1558" spans="1:5">
      <c r="A1558">
        <v>99294</v>
      </c>
      <c r="B1558" t="s">
        <v>2979</v>
      </c>
      <c r="C1558" t="s">
        <v>30</v>
      </c>
      <c r="D1558" t="s">
        <v>2980</v>
      </c>
      <c r="E1558" t="s">
        <v>61</v>
      </c>
    </row>
    <row r="1559" spans="1:5">
      <c r="A1559">
        <v>99296</v>
      </c>
      <c r="B1559" t="s">
        <v>2981</v>
      </c>
      <c r="C1559" t="s">
        <v>35</v>
      </c>
      <c r="D1559" t="s">
        <v>2982</v>
      </c>
      <c r="E1559" t="s">
        <v>61</v>
      </c>
    </row>
    <row r="1560" spans="1:5">
      <c r="A1560">
        <v>99297</v>
      </c>
      <c r="B1560" t="s">
        <v>2983</v>
      </c>
      <c r="C1560" t="s">
        <v>35</v>
      </c>
      <c r="D1560" t="s">
        <v>2984</v>
      </c>
      <c r="E1560" t="s">
        <v>61</v>
      </c>
    </row>
    <row r="1561" spans="1:5">
      <c r="A1561">
        <v>99298</v>
      </c>
      <c r="B1561" t="s">
        <v>2985</v>
      </c>
      <c r="C1561" t="s">
        <v>30</v>
      </c>
      <c r="D1561" t="s">
        <v>2986</v>
      </c>
      <c r="E1561" t="s">
        <v>61</v>
      </c>
    </row>
    <row r="1562" spans="1:5">
      <c r="A1562">
        <v>99299</v>
      </c>
      <c r="B1562" t="s">
        <v>2987</v>
      </c>
      <c r="C1562" t="s">
        <v>35</v>
      </c>
      <c r="D1562" t="s">
        <v>2988</v>
      </c>
      <c r="E1562" t="s">
        <v>61</v>
      </c>
    </row>
    <row r="1563" spans="1:5">
      <c r="A1563">
        <v>99300</v>
      </c>
      <c r="B1563" t="s">
        <v>2989</v>
      </c>
      <c r="C1563" t="s">
        <v>30</v>
      </c>
      <c r="D1563" t="s">
        <v>2990</v>
      </c>
      <c r="E1563" t="s">
        <v>61</v>
      </c>
    </row>
    <row r="1564" spans="1:5">
      <c r="A1564">
        <v>99301</v>
      </c>
      <c r="B1564" t="s">
        <v>2991</v>
      </c>
      <c r="C1564" t="s">
        <v>30</v>
      </c>
      <c r="D1564" t="s">
        <v>2992</v>
      </c>
      <c r="E1564" t="s">
        <v>61</v>
      </c>
    </row>
    <row r="1565" spans="1:5">
      <c r="A1565">
        <v>99302</v>
      </c>
      <c r="B1565" t="s">
        <v>2993</v>
      </c>
      <c r="C1565" t="s">
        <v>35</v>
      </c>
      <c r="D1565" t="s">
        <v>2994</v>
      </c>
      <c r="E1565" t="s">
        <v>61</v>
      </c>
    </row>
    <row r="1566" spans="1:5">
      <c r="A1566">
        <v>99303</v>
      </c>
      <c r="B1566" t="s">
        <v>2995</v>
      </c>
      <c r="C1566" t="s">
        <v>30</v>
      </c>
      <c r="D1566" t="s">
        <v>2996</v>
      </c>
      <c r="E1566" t="s">
        <v>61</v>
      </c>
    </row>
    <row r="1567" spans="1:5">
      <c r="A1567">
        <v>99304</v>
      </c>
      <c r="B1567" t="s">
        <v>2997</v>
      </c>
      <c r="C1567" t="s">
        <v>35</v>
      </c>
      <c r="D1567" t="s">
        <v>2998</v>
      </c>
      <c r="E1567" t="s">
        <v>61</v>
      </c>
    </row>
    <row r="1568" spans="1:5">
      <c r="A1568">
        <v>99305</v>
      </c>
      <c r="B1568" t="s">
        <v>2999</v>
      </c>
      <c r="C1568" t="s">
        <v>30</v>
      </c>
      <c r="D1568" t="s">
        <v>3000</v>
      </c>
      <c r="E1568" t="s">
        <v>61</v>
      </c>
    </row>
    <row r="1569" spans="1:5">
      <c r="A1569">
        <v>99306</v>
      </c>
      <c r="B1569" t="s">
        <v>3001</v>
      </c>
      <c r="C1569" t="s">
        <v>35</v>
      </c>
      <c r="D1569" t="s">
        <v>2994</v>
      </c>
      <c r="E1569" t="s">
        <v>61</v>
      </c>
    </row>
    <row r="1570" spans="1:5">
      <c r="A1570">
        <v>99307</v>
      </c>
      <c r="B1570" t="s">
        <v>3002</v>
      </c>
      <c r="C1570" t="s">
        <v>35</v>
      </c>
      <c r="D1570" t="s">
        <v>3003</v>
      </c>
      <c r="E1570" t="s">
        <v>61</v>
      </c>
    </row>
    <row r="1571" spans="1:5">
      <c r="A1571">
        <v>99308</v>
      </c>
      <c r="B1571" t="s">
        <v>3004</v>
      </c>
      <c r="C1571" t="s">
        <v>30</v>
      </c>
      <c r="D1571" t="s">
        <v>3005</v>
      </c>
      <c r="E1571" t="s">
        <v>61</v>
      </c>
    </row>
    <row r="1572" spans="1:5">
      <c r="A1572">
        <v>99309</v>
      </c>
      <c r="B1572" t="s">
        <v>3006</v>
      </c>
      <c r="C1572" t="s">
        <v>35</v>
      </c>
      <c r="D1572" t="s">
        <v>3007</v>
      </c>
      <c r="E1572" t="s">
        <v>61</v>
      </c>
    </row>
    <row r="1573" spans="1:5">
      <c r="A1573">
        <v>99310</v>
      </c>
      <c r="B1573" t="s">
        <v>3008</v>
      </c>
      <c r="C1573" t="s">
        <v>30</v>
      </c>
      <c r="D1573" t="s">
        <v>3009</v>
      </c>
      <c r="E1573" t="s">
        <v>61</v>
      </c>
    </row>
    <row r="1574" spans="1:5">
      <c r="A1574">
        <v>99311</v>
      </c>
      <c r="B1574" t="s">
        <v>3010</v>
      </c>
      <c r="C1574" t="s">
        <v>35</v>
      </c>
      <c r="D1574" t="s">
        <v>3007</v>
      </c>
      <c r="E1574" t="s">
        <v>61</v>
      </c>
    </row>
    <row r="1575" spans="1:5">
      <c r="A1575">
        <v>99312</v>
      </c>
      <c r="B1575" t="s">
        <v>3011</v>
      </c>
      <c r="C1575" t="s">
        <v>30</v>
      </c>
      <c r="D1575" t="s">
        <v>3012</v>
      </c>
      <c r="E1575" t="s">
        <v>61</v>
      </c>
    </row>
    <row r="1576" spans="1:5">
      <c r="A1576">
        <v>99313</v>
      </c>
      <c r="B1576" t="s">
        <v>3013</v>
      </c>
      <c r="C1576" t="s">
        <v>30</v>
      </c>
      <c r="D1576" t="s">
        <v>3014</v>
      </c>
      <c r="E1576" t="s">
        <v>61</v>
      </c>
    </row>
    <row r="1577" spans="1:5">
      <c r="A1577">
        <v>99314</v>
      </c>
      <c r="B1577" t="s">
        <v>3015</v>
      </c>
      <c r="C1577" t="s">
        <v>35</v>
      </c>
      <c r="D1577" t="s">
        <v>3016</v>
      </c>
      <c r="E1577" t="s">
        <v>61</v>
      </c>
    </row>
    <row r="1578" spans="1:5">
      <c r="A1578">
        <v>99315</v>
      </c>
      <c r="B1578" t="s">
        <v>3017</v>
      </c>
      <c r="C1578" t="s">
        <v>30</v>
      </c>
      <c r="D1578" t="s">
        <v>3018</v>
      </c>
      <c r="E1578" t="s">
        <v>61</v>
      </c>
    </row>
    <row r="1579" spans="1:5">
      <c r="A1579">
        <v>99317</v>
      </c>
      <c r="B1579" t="s">
        <v>3019</v>
      </c>
      <c r="C1579" t="s">
        <v>35</v>
      </c>
      <c r="D1579" t="s">
        <v>3020</v>
      </c>
      <c r="E1579" t="s">
        <v>61</v>
      </c>
    </row>
    <row r="1580" spans="1:5">
      <c r="A1580">
        <v>99318</v>
      </c>
      <c r="B1580" t="s">
        <v>3021</v>
      </c>
      <c r="C1580" t="s">
        <v>35</v>
      </c>
      <c r="D1580" t="s">
        <v>3022</v>
      </c>
      <c r="E1580" t="s">
        <v>61</v>
      </c>
    </row>
    <row r="1581" spans="1:5">
      <c r="A1581">
        <v>99319</v>
      </c>
      <c r="B1581" t="s">
        <v>3023</v>
      </c>
      <c r="C1581" t="s">
        <v>35</v>
      </c>
      <c r="D1581" t="s">
        <v>3024</v>
      </c>
      <c r="E1581" t="s">
        <v>61</v>
      </c>
    </row>
    <row r="1582" spans="1:5">
      <c r="A1582">
        <v>99320</v>
      </c>
      <c r="B1582" t="s">
        <v>3025</v>
      </c>
      <c r="C1582" t="s">
        <v>30</v>
      </c>
      <c r="D1582" t="s">
        <v>3026</v>
      </c>
      <c r="E1582" t="s">
        <v>61</v>
      </c>
    </row>
    <row r="1583" spans="1:5">
      <c r="A1583">
        <v>99321</v>
      </c>
      <c r="B1583" t="s">
        <v>3027</v>
      </c>
      <c r="C1583" t="s">
        <v>35</v>
      </c>
      <c r="D1583" t="s">
        <v>3028</v>
      </c>
      <c r="E1583" t="s">
        <v>61</v>
      </c>
    </row>
    <row r="1584" spans="1:5">
      <c r="A1584">
        <v>99322</v>
      </c>
      <c r="B1584" t="s">
        <v>3029</v>
      </c>
      <c r="C1584" t="s">
        <v>30</v>
      </c>
      <c r="D1584" t="s">
        <v>3030</v>
      </c>
      <c r="E1584" t="s">
        <v>61</v>
      </c>
    </row>
    <row r="1585" spans="1:5">
      <c r="A1585">
        <v>99323</v>
      </c>
      <c r="B1585" t="s">
        <v>3031</v>
      </c>
      <c r="C1585" t="s">
        <v>35</v>
      </c>
      <c r="D1585" t="s">
        <v>2984</v>
      </c>
      <c r="E1585" t="s">
        <v>61</v>
      </c>
    </row>
    <row r="1586" spans="1:5">
      <c r="A1586">
        <v>99324</v>
      </c>
      <c r="B1586" t="s">
        <v>3032</v>
      </c>
      <c r="C1586" t="s">
        <v>30</v>
      </c>
      <c r="D1586" t="s">
        <v>3033</v>
      </c>
      <c r="E1586" t="s">
        <v>61</v>
      </c>
    </row>
    <row r="1587" spans="1:5">
      <c r="A1587">
        <v>99325</v>
      </c>
      <c r="B1587" t="s">
        <v>3034</v>
      </c>
      <c r="C1587" t="s">
        <v>35</v>
      </c>
      <c r="D1587" t="s">
        <v>2988</v>
      </c>
      <c r="E1587" t="s">
        <v>61</v>
      </c>
    </row>
    <row r="1588" spans="1:5">
      <c r="A1588">
        <v>99326</v>
      </c>
      <c r="B1588" t="s">
        <v>3035</v>
      </c>
      <c r="C1588" t="s">
        <v>30</v>
      </c>
      <c r="D1588" t="s">
        <v>3036</v>
      </c>
      <c r="E1588" t="s">
        <v>61</v>
      </c>
    </row>
    <row r="1589" spans="1:5">
      <c r="A1589">
        <v>99327</v>
      </c>
      <c r="B1589" t="s">
        <v>3037</v>
      </c>
      <c r="C1589" t="s">
        <v>35</v>
      </c>
      <c r="D1589" t="s">
        <v>3038</v>
      </c>
      <c r="E1589" t="s">
        <v>61</v>
      </c>
    </row>
    <row r="1590" spans="1:5">
      <c r="A1590">
        <v>94263</v>
      </c>
      <c r="B1590" t="s">
        <v>3039</v>
      </c>
      <c r="C1590" t="s">
        <v>35</v>
      </c>
      <c r="D1590" t="s">
        <v>3040</v>
      </c>
      <c r="E1590" t="s">
        <v>61</v>
      </c>
    </row>
    <row r="1591" spans="1:5">
      <c r="A1591">
        <v>94264</v>
      </c>
      <c r="B1591" t="s">
        <v>3041</v>
      </c>
      <c r="C1591" t="s">
        <v>35</v>
      </c>
      <c r="D1591" t="s">
        <v>3042</v>
      </c>
      <c r="E1591" t="s">
        <v>61</v>
      </c>
    </row>
    <row r="1592" spans="1:5">
      <c r="A1592">
        <v>94265</v>
      </c>
      <c r="B1592" t="s">
        <v>3043</v>
      </c>
      <c r="C1592" t="s">
        <v>35</v>
      </c>
      <c r="D1592" t="s">
        <v>3044</v>
      </c>
      <c r="E1592" t="s">
        <v>61</v>
      </c>
    </row>
    <row r="1593" spans="1:5">
      <c r="A1593">
        <v>94266</v>
      </c>
      <c r="B1593" t="s">
        <v>3045</v>
      </c>
      <c r="C1593" t="s">
        <v>35</v>
      </c>
      <c r="D1593" t="s">
        <v>3046</v>
      </c>
      <c r="E1593" t="s">
        <v>61</v>
      </c>
    </row>
    <row r="1594" spans="1:5">
      <c r="A1594">
        <v>94267</v>
      </c>
      <c r="B1594" t="s">
        <v>3047</v>
      </c>
      <c r="C1594" t="s">
        <v>35</v>
      </c>
      <c r="D1594" t="s">
        <v>3048</v>
      </c>
      <c r="E1594" t="s">
        <v>61</v>
      </c>
    </row>
    <row r="1595" spans="1:5">
      <c r="A1595">
        <v>94268</v>
      </c>
      <c r="B1595" t="s">
        <v>3049</v>
      </c>
      <c r="C1595" t="s">
        <v>35</v>
      </c>
      <c r="D1595" t="s">
        <v>3050</v>
      </c>
      <c r="E1595" t="s">
        <v>61</v>
      </c>
    </row>
    <row r="1596" spans="1:5">
      <c r="A1596">
        <v>94269</v>
      </c>
      <c r="B1596" t="s">
        <v>3051</v>
      </c>
      <c r="C1596" t="s">
        <v>35</v>
      </c>
      <c r="D1596" t="s">
        <v>3052</v>
      </c>
      <c r="E1596" t="s">
        <v>61</v>
      </c>
    </row>
    <row r="1597" spans="1:5">
      <c r="A1597">
        <v>94270</v>
      </c>
      <c r="B1597" t="s">
        <v>3053</v>
      </c>
      <c r="C1597" t="s">
        <v>35</v>
      </c>
      <c r="D1597" t="s">
        <v>3054</v>
      </c>
      <c r="E1597" t="s">
        <v>61</v>
      </c>
    </row>
    <row r="1598" spans="1:5">
      <c r="A1598">
        <v>94271</v>
      </c>
      <c r="B1598" t="s">
        <v>3055</v>
      </c>
      <c r="C1598" t="s">
        <v>35</v>
      </c>
      <c r="D1598" t="s">
        <v>3056</v>
      </c>
      <c r="E1598" t="s">
        <v>61</v>
      </c>
    </row>
    <row r="1599" spans="1:5">
      <c r="A1599">
        <v>94272</v>
      </c>
      <c r="B1599" t="s">
        <v>3057</v>
      </c>
      <c r="C1599" t="s">
        <v>35</v>
      </c>
      <c r="D1599" t="s">
        <v>3058</v>
      </c>
      <c r="E1599" t="s">
        <v>61</v>
      </c>
    </row>
    <row r="1600" spans="1:5">
      <c r="A1600">
        <v>94273</v>
      </c>
      <c r="B1600" t="s">
        <v>3059</v>
      </c>
      <c r="C1600" t="s">
        <v>35</v>
      </c>
      <c r="D1600" t="s">
        <v>3060</v>
      </c>
      <c r="E1600" t="s">
        <v>61</v>
      </c>
    </row>
    <row r="1601" spans="1:5">
      <c r="A1601">
        <v>94274</v>
      </c>
      <c r="B1601" t="s">
        <v>3061</v>
      </c>
      <c r="C1601" t="s">
        <v>35</v>
      </c>
      <c r="D1601" t="s">
        <v>3062</v>
      </c>
      <c r="E1601" t="s">
        <v>61</v>
      </c>
    </row>
    <row r="1602" spans="1:5">
      <c r="A1602">
        <v>94275</v>
      </c>
      <c r="B1602" t="s">
        <v>3063</v>
      </c>
      <c r="C1602" t="s">
        <v>35</v>
      </c>
      <c r="D1602" t="s">
        <v>3064</v>
      </c>
      <c r="E1602" t="s">
        <v>61</v>
      </c>
    </row>
    <row r="1603" spans="1:5">
      <c r="A1603">
        <v>94276</v>
      </c>
      <c r="B1603" t="s">
        <v>3065</v>
      </c>
      <c r="C1603" t="s">
        <v>35</v>
      </c>
      <c r="D1603" t="s">
        <v>3066</v>
      </c>
      <c r="E1603" t="s">
        <v>61</v>
      </c>
    </row>
    <row r="1604" spans="1:5">
      <c r="A1604">
        <v>94281</v>
      </c>
      <c r="B1604" t="s">
        <v>3067</v>
      </c>
      <c r="C1604" t="s">
        <v>35</v>
      </c>
      <c r="D1604" t="s">
        <v>3068</v>
      </c>
      <c r="E1604" t="s">
        <v>61</v>
      </c>
    </row>
    <row r="1605" spans="1:5">
      <c r="A1605">
        <v>94282</v>
      </c>
      <c r="B1605" t="s">
        <v>3069</v>
      </c>
      <c r="C1605" t="s">
        <v>35</v>
      </c>
      <c r="D1605" t="s">
        <v>3070</v>
      </c>
      <c r="E1605" t="s">
        <v>61</v>
      </c>
    </row>
    <row r="1606" spans="1:5">
      <c r="A1606">
        <v>94283</v>
      </c>
      <c r="B1606" t="s">
        <v>3071</v>
      </c>
      <c r="C1606" t="s">
        <v>35</v>
      </c>
      <c r="D1606" t="s">
        <v>3072</v>
      </c>
      <c r="E1606" t="s">
        <v>61</v>
      </c>
    </row>
    <row r="1607" spans="1:5">
      <c r="A1607">
        <v>94284</v>
      </c>
      <c r="B1607" t="s">
        <v>3073</v>
      </c>
      <c r="C1607" t="s">
        <v>35</v>
      </c>
      <c r="D1607" t="s">
        <v>3074</v>
      </c>
      <c r="E1607" t="s">
        <v>61</v>
      </c>
    </row>
    <row r="1608" spans="1:5">
      <c r="A1608">
        <v>94285</v>
      </c>
      <c r="B1608" t="s">
        <v>3075</v>
      </c>
      <c r="C1608" t="s">
        <v>35</v>
      </c>
      <c r="D1608" t="s">
        <v>3076</v>
      </c>
      <c r="E1608" t="s">
        <v>61</v>
      </c>
    </row>
    <row r="1609" spans="1:5">
      <c r="A1609">
        <v>94286</v>
      </c>
      <c r="B1609" t="s">
        <v>3077</v>
      </c>
      <c r="C1609" t="s">
        <v>35</v>
      </c>
      <c r="D1609" t="s">
        <v>3078</v>
      </c>
      <c r="E1609" t="s">
        <v>61</v>
      </c>
    </row>
    <row r="1610" spans="1:5">
      <c r="A1610">
        <v>94287</v>
      </c>
      <c r="B1610" t="s">
        <v>3079</v>
      </c>
      <c r="C1610" t="s">
        <v>35</v>
      </c>
      <c r="D1610" t="s">
        <v>1164</v>
      </c>
      <c r="E1610" t="s">
        <v>61</v>
      </c>
    </row>
    <row r="1611" spans="1:5">
      <c r="A1611">
        <v>94288</v>
      </c>
      <c r="B1611" t="s">
        <v>3080</v>
      </c>
      <c r="C1611" t="s">
        <v>35</v>
      </c>
      <c r="D1611" t="s">
        <v>3081</v>
      </c>
      <c r="E1611" t="s">
        <v>61</v>
      </c>
    </row>
    <row r="1612" spans="1:5">
      <c r="A1612">
        <v>94289</v>
      </c>
      <c r="B1612" t="s">
        <v>3082</v>
      </c>
      <c r="C1612" t="s">
        <v>35</v>
      </c>
      <c r="D1612" t="s">
        <v>3083</v>
      </c>
      <c r="E1612" t="s">
        <v>61</v>
      </c>
    </row>
    <row r="1613" spans="1:5">
      <c r="A1613">
        <v>94290</v>
      </c>
      <c r="B1613" t="s">
        <v>3084</v>
      </c>
      <c r="C1613" t="s">
        <v>35</v>
      </c>
      <c r="D1613" t="s">
        <v>3085</v>
      </c>
      <c r="E1613" t="s">
        <v>61</v>
      </c>
    </row>
    <row r="1614" spans="1:5">
      <c r="A1614">
        <v>94291</v>
      </c>
      <c r="B1614" t="s">
        <v>3086</v>
      </c>
      <c r="C1614" t="s">
        <v>35</v>
      </c>
      <c r="D1614" t="s">
        <v>3087</v>
      </c>
      <c r="E1614" t="s">
        <v>61</v>
      </c>
    </row>
    <row r="1615" spans="1:5">
      <c r="A1615">
        <v>94292</v>
      </c>
      <c r="B1615" t="s">
        <v>3088</v>
      </c>
      <c r="C1615" t="s">
        <v>35</v>
      </c>
      <c r="D1615" t="s">
        <v>3089</v>
      </c>
      <c r="E1615" t="s">
        <v>61</v>
      </c>
    </row>
    <row r="1616" spans="1:5">
      <c r="A1616">
        <v>94293</v>
      </c>
      <c r="B1616" t="s">
        <v>3090</v>
      </c>
      <c r="C1616" t="s">
        <v>35</v>
      </c>
      <c r="D1616" t="s">
        <v>3091</v>
      </c>
      <c r="E1616" t="s">
        <v>61</v>
      </c>
    </row>
    <row r="1617" spans="1:5">
      <c r="A1617">
        <v>94294</v>
      </c>
      <c r="B1617" t="s">
        <v>3092</v>
      </c>
      <c r="C1617" t="s">
        <v>35</v>
      </c>
      <c r="D1617" t="s">
        <v>3093</v>
      </c>
      <c r="E1617" t="s">
        <v>61</v>
      </c>
    </row>
    <row r="1618" spans="1:5">
      <c r="A1618">
        <v>94037</v>
      </c>
      <c r="B1618" t="s">
        <v>3094</v>
      </c>
      <c r="C1618" t="s">
        <v>51</v>
      </c>
      <c r="D1618" t="s">
        <v>1597</v>
      </c>
      <c r="E1618" t="s">
        <v>61</v>
      </c>
    </row>
    <row r="1619" spans="1:5">
      <c r="A1619">
        <v>94038</v>
      </c>
      <c r="B1619" t="s">
        <v>3095</v>
      </c>
      <c r="C1619" t="s">
        <v>51</v>
      </c>
      <c r="D1619" t="s">
        <v>3096</v>
      </c>
      <c r="E1619" t="s">
        <v>61</v>
      </c>
    </row>
    <row r="1620" spans="1:5">
      <c r="A1620">
        <v>94039</v>
      </c>
      <c r="B1620" t="s">
        <v>3097</v>
      </c>
      <c r="C1620" t="s">
        <v>51</v>
      </c>
      <c r="D1620" t="s">
        <v>3098</v>
      </c>
      <c r="E1620" t="s">
        <v>61</v>
      </c>
    </row>
    <row r="1621" spans="1:5">
      <c r="A1621">
        <v>94040</v>
      </c>
      <c r="B1621" t="s">
        <v>3099</v>
      </c>
      <c r="C1621" t="s">
        <v>51</v>
      </c>
      <c r="D1621" t="s">
        <v>3100</v>
      </c>
      <c r="E1621" t="s">
        <v>61</v>
      </c>
    </row>
    <row r="1622" spans="1:5">
      <c r="A1622">
        <v>94041</v>
      </c>
      <c r="B1622" t="s">
        <v>3101</v>
      </c>
      <c r="C1622" t="s">
        <v>51</v>
      </c>
      <c r="D1622" t="s">
        <v>3102</v>
      </c>
      <c r="E1622" t="s">
        <v>61</v>
      </c>
    </row>
    <row r="1623" spans="1:5">
      <c r="A1623">
        <v>94042</v>
      </c>
      <c r="B1623" t="s">
        <v>3103</v>
      </c>
      <c r="C1623" t="s">
        <v>51</v>
      </c>
      <c r="D1623" t="s">
        <v>1194</v>
      </c>
      <c r="E1623" t="s">
        <v>61</v>
      </c>
    </row>
    <row r="1624" spans="1:5">
      <c r="A1624">
        <v>94043</v>
      </c>
      <c r="B1624" t="s">
        <v>3104</v>
      </c>
      <c r="C1624" t="s">
        <v>51</v>
      </c>
      <c r="D1624" t="s">
        <v>3105</v>
      </c>
      <c r="E1624" t="s">
        <v>61</v>
      </c>
    </row>
    <row r="1625" spans="1:5">
      <c r="A1625">
        <v>94044</v>
      </c>
      <c r="B1625" t="s">
        <v>3106</v>
      </c>
      <c r="C1625" t="s">
        <v>51</v>
      </c>
      <c r="D1625" t="s">
        <v>3107</v>
      </c>
      <c r="E1625" t="s">
        <v>61</v>
      </c>
    </row>
    <row r="1626" spans="1:5">
      <c r="A1626">
        <v>94045</v>
      </c>
      <c r="B1626" t="s">
        <v>3108</v>
      </c>
      <c r="C1626" t="s">
        <v>51</v>
      </c>
      <c r="D1626" t="s">
        <v>3109</v>
      </c>
      <c r="E1626" t="s">
        <v>61</v>
      </c>
    </row>
    <row r="1627" spans="1:5">
      <c r="A1627">
        <v>94046</v>
      </c>
      <c r="B1627" t="s">
        <v>3110</v>
      </c>
      <c r="C1627" t="s">
        <v>51</v>
      </c>
      <c r="D1627" t="s">
        <v>3111</v>
      </c>
      <c r="E1627" t="s">
        <v>61</v>
      </c>
    </row>
    <row r="1628" spans="1:5">
      <c r="A1628">
        <v>94047</v>
      </c>
      <c r="B1628" t="s">
        <v>3112</v>
      </c>
      <c r="C1628" t="s">
        <v>51</v>
      </c>
      <c r="D1628" t="s">
        <v>3113</v>
      </c>
      <c r="E1628" t="s">
        <v>61</v>
      </c>
    </row>
    <row r="1629" spans="1:5">
      <c r="A1629">
        <v>94048</v>
      </c>
      <c r="B1629" t="s">
        <v>3114</v>
      </c>
      <c r="C1629" t="s">
        <v>51</v>
      </c>
      <c r="D1629" t="s">
        <v>2189</v>
      </c>
      <c r="E1629" t="s">
        <v>61</v>
      </c>
    </row>
    <row r="1630" spans="1:5">
      <c r="A1630">
        <v>94049</v>
      </c>
      <c r="B1630" t="s">
        <v>3115</v>
      </c>
      <c r="C1630" t="s">
        <v>51</v>
      </c>
      <c r="D1630" t="s">
        <v>3116</v>
      </c>
      <c r="E1630" t="s">
        <v>61</v>
      </c>
    </row>
    <row r="1631" spans="1:5">
      <c r="A1631">
        <v>94050</v>
      </c>
      <c r="B1631" t="s">
        <v>3117</v>
      </c>
      <c r="C1631" t="s">
        <v>51</v>
      </c>
      <c r="D1631" t="s">
        <v>3118</v>
      </c>
      <c r="E1631" t="s">
        <v>61</v>
      </c>
    </row>
    <row r="1632" spans="1:5">
      <c r="A1632">
        <v>94051</v>
      </c>
      <c r="B1632" t="s">
        <v>3119</v>
      </c>
      <c r="C1632" t="s">
        <v>51</v>
      </c>
      <c r="D1632" t="s">
        <v>3120</v>
      </c>
      <c r="E1632" t="s">
        <v>61</v>
      </c>
    </row>
    <row r="1633" spans="1:5">
      <c r="A1633">
        <v>94052</v>
      </c>
      <c r="B1633" t="s">
        <v>3121</v>
      </c>
      <c r="C1633" t="s">
        <v>51</v>
      </c>
      <c r="D1633" t="s">
        <v>3122</v>
      </c>
      <c r="E1633" t="s">
        <v>61</v>
      </c>
    </row>
    <row r="1634" spans="1:5">
      <c r="A1634">
        <v>94053</v>
      </c>
      <c r="B1634" t="s">
        <v>3123</v>
      </c>
      <c r="C1634" t="s">
        <v>51</v>
      </c>
      <c r="D1634" t="s">
        <v>3124</v>
      </c>
      <c r="E1634" t="s">
        <v>61</v>
      </c>
    </row>
    <row r="1635" spans="1:5">
      <c r="A1635">
        <v>94054</v>
      </c>
      <c r="B1635" t="s">
        <v>3125</v>
      </c>
      <c r="C1635" t="s">
        <v>51</v>
      </c>
      <c r="D1635" t="s">
        <v>3126</v>
      </c>
      <c r="E1635" t="s">
        <v>61</v>
      </c>
    </row>
    <row r="1636" spans="1:5">
      <c r="A1636">
        <v>94055</v>
      </c>
      <c r="B1636" t="s">
        <v>3127</v>
      </c>
      <c r="C1636" t="s">
        <v>51</v>
      </c>
      <c r="D1636" t="s">
        <v>3128</v>
      </c>
      <c r="E1636" t="s">
        <v>61</v>
      </c>
    </row>
    <row r="1637" spans="1:5">
      <c r="A1637">
        <v>94056</v>
      </c>
      <c r="B1637" t="s">
        <v>3129</v>
      </c>
      <c r="C1637" t="s">
        <v>51</v>
      </c>
      <c r="D1637" t="s">
        <v>3130</v>
      </c>
      <c r="E1637" t="s">
        <v>61</v>
      </c>
    </row>
    <row r="1638" spans="1:5">
      <c r="A1638">
        <v>94057</v>
      </c>
      <c r="B1638" t="s">
        <v>3131</v>
      </c>
      <c r="C1638" t="s">
        <v>51</v>
      </c>
      <c r="D1638" t="s">
        <v>3132</v>
      </c>
      <c r="E1638" t="s">
        <v>61</v>
      </c>
    </row>
    <row r="1639" spans="1:5">
      <c r="A1639">
        <v>94058</v>
      </c>
      <c r="B1639" t="s">
        <v>3133</v>
      </c>
      <c r="C1639" t="s">
        <v>51</v>
      </c>
      <c r="D1639" t="s">
        <v>3134</v>
      </c>
      <c r="E1639" t="s">
        <v>61</v>
      </c>
    </row>
    <row r="1640" spans="1:5">
      <c r="A1640">
        <v>94059</v>
      </c>
      <c r="B1640" t="s">
        <v>3135</v>
      </c>
      <c r="C1640" t="s">
        <v>51</v>
      </c>
      <c r="D1640" t="s">
        <v>3136</v>
      </c>
      <c r="E1640" t="s">
        <v>61</v>
      </c>
    </row>
    <row r="1641" spans="1:5">
      <c r="A1641">
        <v>94060</v>
      </c>
      <c r="B1641" t="s">
        <v>3137</v>
      </c>
      <c r="C1641" t="s">
        <v>51</v>
      </c>
      <c r="D1641" t="s">
        <v>3138</v>
      </c>
      <c r="E1641" t="s">
        <v>61</v>
      </c>
    </row>
    <row r="1642" spans="1:5">
      <c r="A1642">
        <v>83770</v>
      </c>
      <c r="B1642" t="s">
        <v>3139</v>
      </c>
      <c r="C1642" t="s">
        <v>51</v>
      </c>
      <c r="D1642" t="s">
        <v>3140</v>
      </c>
      <c r="E1642" t="s">
        <v>61</v>
      </c>
    </row>
    <row r="1643" spans="1:5">
      <c r="A1643">
        <v>73301</v>
      </c>
      <c r="B1643" t="s">
        <v>3141</v>
      </c>
      <c r="C1643" t="s">
        <v>2440</v>
      </c>
      <c r="D1643" t="s">
        <v>3142</v>
      </c>
      <c r="E1643" t="s">
        <v>61</v>
      </c>
    </row>
    <row r="1644" spans="1:5">
      <c r="A1644">
        <v>83515</v>
      </c>
      <c r="B1644" t="s">
        <v>3143</v>
      </c>
      <c r="C1644" t="s">
        <v>2440</v>
      </c>
      <c r="D1644" t="s">
        <v>3144</v>
      </c>
      <c r="E1644" t="s">
        <v>61</v>
      </c>
    </row>
    <row r="1645" spans="1:5">
      <c r="A1645">
        <v>83516</v>
      </c>
      <c r="B1645" t="s">
        <v>3145</v>
      </c>
      <c r="C1645" t="s">
        <v>2440</v>
      </c>
      <c r="D1645" t="s">
        <v>3146</v>
      </c>
      <c r="E1645" t="s">
        <v>61</v>
      </c>
    </row>
    <row r="1646" spans="1:5">
      <c r="A1646">
        <v>72144</v>
      </c>
      <c r="B1646" t="s">
        <v>3147</v>
      </c>
      <c r="C1646" t="s">
        <v>30</v>
      </c>
      <c r="D1646" t="s">
        <v>3148</v>
      </c>
      <c r="E1646" t="s">
        <v>61</v>
      </c>
    </row>
    <row r="1647" spans="1:5">
      <c r="A1647" t="s">
        <v>3149</v>
      </c>
      <c r="B1647" t="s">
        <v>3150</v>
      </c>
      <c r="C1647" t="s">
        <v>30</v>
      </c>
      <c r="D1647" t="s">
        <v>3151</v>
      </c>
      <c r="E1647" t="s">
        <v>61</v>
      </c>
    </row>
    <row r="1648" spans="1:5">
      <c r="A1648" t="s">
        <v>3152</v>
      </c>
      <c r="B1648" t="s">
        <v>3153</v>
      </c>
      <c r="C1648" t="s">
        <v>30</v>
      </c>
      <c r="D1648" t="s">
        <v>3154</v>
      </c>
      <c r="E1648" t="s">
        <v>61</v>
      </c>
    </row>
    <row r="1649" spans="1:5">
      <c r="A1649">
        <v>84874</v>
      </c>
      <c r="B1649" t="s">
        <v>3155</v>
      </c>
      <c r="C1649" t="s">
        <v>30</v>
      </c>
      <c r="D1649" t="s">
        <v>3156</v>
      </c>
      <c r="E1649" t="s">
        <v>61</v>
      </c>
    </row>
    <row r="1650" spans="1:5">
      <c r="A1650">
        <v>84876</v>
      </c>
      <c r="B1650" t="s">
        <v>3157</v>
      </c>
      <c r="C1650" t="s">
        <v>51</v>
      </c>
      <c r="D1650" t="s">
        <v>3158</v>
      </c>
      <c r="E1650" t="s">
        <v>61</v>
      </c>
    </row>
    <row r="1651" spans="1:5">
      <c r="A1651">
        <v>90800</v>
      </c>
      <c r="B1651" t="s">
        <v>3159</v>
      </c>
      <c r="C1651" t="s">
        <v>30</v>
      </c>
      <c r="D1651" t="s">
        <v>3160</v>
      </c>
      <c r="E1651" t="s">
        <v>61</v>
      </c>
    </row>
    <row r="1652" spans="1:5">
      <c r="A1652">
        <v>90801</v>
      </c>
      <c r="B1652" t="s">
        <v>3161</v>
      </c>
      <c r="C1652" t="s">
        <v>30</v>
      </c>
      <c r="D1652" t="s">
        <v>3162</v>
      </c>
      <c r="E1652" t="s">
        <v>61</v>
      </c>
    </row>
    <row r="1653" spans="1:5">
      <c r="A1653">
        <v>90802</v>
      </c>
      <c r="B1653" t="s">
        <v>3163</v>
      </c>
      <c r="C1653" t="s">
        <v>30</v>
      </c>
      <c r="D1653" t="s">
        <v>3164</v>
      </c>
      <c r="E1653" t="s">
        <v>61</v>
      </c>
    </row>
    <row r="1654" spans="1:5">
      <c r="A1654">
        <v>90803</v>
      </c>
      <c r="B1654" t="s">
        <v>3165</v>
      </c>
      <c r="C1654" t="s">
        <v>30</v>
      </c>
      <c r="D1654" t="s">
        <v>3166</v>
      </c>
      <c r="E1654" t="s">
        <v>61</v>
      </c>
    </row>
    <row r="1655" spans="1:5">
      <c r="A1655">
        <v>90804</v>
      </c>
      <c r="B1655" t="s">
        <v>3167</v>
      </c>
      <c r="C1655" t="s">
        <v>30</v>
      </c>
      <c r="D1655" t="s">
        <v>3168</v>
      </c>
      <c r="E1655" t="s">
        <v>61</v>
      </c>
    </row>
    <row r="1656" spans="1:5">
      <c r="A1656">
        <v>90805</v>
      </c>
      <c r="B1656" t="s">
        <v>3169</v>
      </c>
      <c r="C1656" t="s">
        <v>30</v>
      </c>
      <c r="D1656" t="s">
        <v>3170</v>
      </c>
      <c r="E1656" t="s">
        <v>61</v>
      </c>
    </row>
    <row r="1657" spans="1:5">
      <c r="A1657">
        <v>90806</v>
      </c>
      <c r="B1657" t="s">
        <v>3171</v>
      </c>
      <c r="C1657" t="s">
        <v>30</v>
      </c>
      <c r="D1657" t="s">
        <v>3172</v>
      </c>
      <c r="E1657" t="s">
        <v>61</v>
      </c>
    </row>
    <row r="1658" spans="1:5">
      <c r="A1658">
        <v>90807</v>
      </c>
      <c r="B1658" t="s">
        <v>3173</v>
      </c>
      <c r="C1658" t="s">
        <v>30</v>
      </c>
      <c r="D1658" t="s">
        <v>3174</v>
      </c>
      <c r="E1658" t="s">
        <v>61</v>
      </c>
    </row>
    <row r="1659" spans="1:5">
      <c r="A1659">
        <v>90816</v>
      </c>
      <c r="B1659" t="s">
        <v>3175</v>
      </c>
      <c r="C1659" t="s">
        <v>30</v>
      </c>
      <c r="D1659" t="s">
        <v>3176</v>
      </c>
      <c r="E1659" t="s">
        <v>61</v>
      </c>
    </row>
    <row r="1660" spans="1:5">
      <c r="A1660">
        <v>90817</v>
      </c>
      <c r="B1660" t="s">
        <v>3177</v>
      </c>
      <c r="C1660" t="s">
        <v>30</v>
      </c>
      <c r="D1660" t="s">
        <v>3178</v>
      </c>
      <c r="E1660" t="s">
        <v>61</v>
      </c>
    </row>
    <row r="1661" spans="1:5">
      <c r="A1661">
        <v>90818</v>
      </c>
      <c r="B1661" t="s">
        <v>3179</v>
      </c>
      <c r="C1661" t="s">
        <v>30</v>
      </c>
      <c r="D1661" t="s">
        <v>3180</v>
      </c>
      <c r="E1661" t="s">
        <v>61</v>
      </c>
    </row>
    <row r="1662" spans="1:5">
      <c r="A1662">
        <v>90819</v>
      </c>
      <c r="B1662" t="s">
        <v>3181</v>
      </c>
      <c r="C1662" t="s">
        <v>30</v>
      </c>
      <c r="D1662" t="s">
        <v>3182</v>
      </c>
      <c r="E1662" t="s">
        <v>61</v>
      </c>
    </row>
    <row r="1663" spans="1:5">
      <c r="A1663">
        <v>90820</v>
      </c>
      <c r="B1663" t="s">
        <v>3183</v>
      </c>
      <c r="C1663" t="s">
        <v>30</v>
      </c>
      <c r="D1663" t="s">
        <v>3184</v>
      </c>
      <c r="E1663" t="s">
        <v>61</v>
      </c>
    </row>
    <row r="1664" spans="1:5">
      <c r="A1664">
        <v>90821</v>
      </c>
      <c r="B1664" t="s">
        <v>3185</v>
      </c>
      <c r="C1664" t="s">
        <v>30</v>
      </c>
      <c r="D1664" t="s">
        <v>3186</v>
      </c>
      <c r="E1664" t="s">
        <v>61</v>
      </c>
    </row>
    <row r="1665" spans="1:5">
      <c r="A1665">
        <v>90822</v>
      </c>
      <c r="B1665" t="s">
        <v>3187</v>
      </c>
      <c r="C1665" t="s">
        <v>30</v>
      </c>
      <c r="D1665" t="s">
        <v>3188</v>
      </c>
      <c r="E1665" t="s">
        <v>61</v>
      </c>
    </row>
    <row r="1666" spans="1:5">
      <c r="A1666">
        <v>90823</v>
      </c>
      <c r="B1666" t="s">
        <v>3189</v>
      </c>
      <c r="C1666" t="s">
        <v>30</v>
      </c>
      <c r="D1666" t="s">
        <v>3190</v>
      </c>
      <c r="E1666" t="s">
        <v>61</v>
      </c>
    </row>
    <row r="1667" spans="1:5">
      <c r="A1667">
        <v>90826</v>
      </c>
      <c r="B1667" t="s">
        <v>3191</v>
      </c>
      <c r="C1667" t="s">
        <v>30</v>
      </c>
      <c r="D1667" t="s">
        <v>3192</v>
      </c>
      <c r="E1667" t="s">
        <v>61</v>
      </c>
    </row>
    <row r="1668" spans="1:5">
      <c r="A1668">
        <v>90827</v>
      </c>
      <c r="B1668" t="s">
        <v>3193</v>
      </c>
      <c r="C1668" t="s">
        <v>30</v>
      </c>
      <c r="D1668" t="s">
        <v>3194</v>
      </c>
      <c r="E1668" t="s">
        <v>61</v>
      </c>
    </row>
    <row r="1669" spans="1:5">
      <c r="A1669">
        <v>90828</v>
      </c>
      <c r="B1669" t="s">
        <v>3195</v>
      </c>
      <c r="C1669" t="s">
        <v>30</v>
      </c>
      <c r="D1669" t="s">
        <v>3196</v>
      </c>
      <c r="E1669" t="s">
        <v>61</v>
      </c>
    </row>
    <row r="1670" spans="1:5">
      <c r="A1670">
        <v>90829</v>
      </c>
      <c r="B1670" t="s">
        <v>3197</v>
      </c>
      <c r="C1670" t="s">
        <v>30</v>
      </c>
      <c r="D1670" t="s">
        <v>3198</v>
      </c>
      <c r="E1670" t="s">
        <v>61</v>
      </c>
    </row>
    <row r="1671" spans="1:5">
      <c r="A1671">
        <v>90830</v>
      </c>
      <c r="B1671" t="s">
        <v>3199</v>
      </c>
      <c r="C1671" t="s">
        <v>30</v>
      </c>
      <c r="D1671" t="s">
        <v>3200</v>
      </c>
      <c r="E1671" t="s">
        <v>61</v>
      </c>
    </row>
    <row r="1672" spans="1:5">
      <c r="A1672">
        <v>90831</v>
      </c>
      <c r="B1672" t="s">
        <v>3201</v>
      </c>
      <c r="C1672" t="s">
        <v>30</v>
      </c>
      <c r="D1672" t="s">
        <v>3202</v>
      </c>
      <c r="E1672" t="s">
        <v>61</v>
      </c>
    </row>
    <row r="1673" spans="1:5">
      <c r="A1673">
        <v>90841</v>
      </c>
      <c r="B1673" t="s">
        <v>3203</v>
      </c>
      <c r="C1673" t="s">
        <v>30</v>
      </c>
      <c r="D1673" t="s">
        <v>3204</v>
      </c>
      <c r="E1673" t="s">
        <v>61</v>
      </c>
    </row>
    <row r="1674" spans="1:5">
      <c r="A1674">
        <v>90842</v>
      </c>
      <c r="B1674" t="s">
        <v>3205</v>
      </c>
      <c r="C1674" t="s">
        <v>30</v>
      </c>
      <c r="D1674" t="s">
        <v>3206</v>
      </c>
      <c r="E1674" t="s">
        <v>61</v>
      </c>
    </row>
    <row r="1675" spans="1:5">
      <c r="A1675">
        <v>90843</v>
      </c>
      <c r="B1675" t="s">
        <v>3207</v>
      </c>
      <c r="C1675" t="s">
        <v>30</v>
      </c>
      <c r="D1675" t="s">
        <v>3208</v>
      </c>
      <c r="E1675" t="s">
        <v>61</v>
      </c>
    </row>
    <row r="1676" spans="1:5">
      <c r="A1676">
        <v>90844</v>
      </c>
      <c r="B1676" t="s">
        <v>3209</v>
      </c>
      <c r="C1676" t="s">
        <v>30</v>
      </c>
      <c r="D1676" t="s">
        <v>3210</v>
      </c>
      <c r="E1676" t="s">
        <v>61</v>
      </c>
    </row>
    <row r="1677" spans="1:5">
      <c r="A1677">
        <v>90847</v>
      </c>
      <c r="B1677" t="s">
        <v>3211</v>
      </c>
      <c r="C1677" t="s">
        <v>30</v>
      </c>
      <c r="D1677" t="s">
        <v>3212</v>
      </c>
      <c r="E1677" t="s">
        <v>61</v>
      </c>
    </row>
    <row r="1678" spans="1:5">
      <c r="A1678">
        <v>90848</v>
      </c>
      <c r="B1678" t="s">
        <v>3213</v>
      </c>
      <c r="C1678" t="s">
        <v>30</v>
      </c>
      <c r="D1678" t="s">
        <v>3214</v>
      </c>
      <c r="E1678" t="s">
        <v>61</v>
      </c>
    </row>
    <row r="1679" spans="1:5">
      <c r="A1679">
        <v>90849</v>
      </c>
      <c r="B1679" t="s">
        <v>3215</v>
      </c>
      <c r="C1679" t="s">
        <v>30</v>
      </c>
      <c r="D1679" t="s">
        <v>3216</v>
      </c>
      <c r="E1679" t="s">
        <v>61</v>
      </c>
    </row>
    <row r="1680" spans="1:5">
      <c r="A1680">
        <v>90850</v>
      </c>
      <c r="B1680" t="s">
        <v>3217</v>
      </c>
      <c r="C1680" t="s">
        <v>30</v>
      </c>
      <c r="D1680" t="s">
        <v>3218</v>
      </c>
      <c r="E1680" t="s">
        <v>61</v>
      </c>
    </row>
    <row r="1681" spans="1:5">
      <c r="A1681">
        <v>91009</v>
      </c>
      <c r="B1681" t="s">
        <v>3219</v>
      </c>
      <c r="C1681" t="s">
        <v>30</v>
      </c>
      <c r="D1681" t="s">
        <v>3220</v>
      </c>
      <c r="E1681" t="s">
        <v>61</v>
      </c>
    </row>
    <row r="1682" spans="1:5">
      <c r="A1682">
        <v>91010</v>
      </c>
      <c r="B1682" t="s">
        <v>3221</v>
      </c>
      <c r="C1682" t="s">
        <v>30</v>
      </c>
      <c r="D1682" t="s">
        <v>3222</v>
      </c>
      <c r="E1682" t="s">
        <v>61</v>
      </c>
    </row>
    <row r="1683" spans="1:5">
      <c r="A1683">
        <v>91011</v>
      </c>
      <c r="B1683" t="s">
        <v>3223</v>
      </c>
      <c r="C1683" t="s">
        <v>30</v>
      </c>
      <c r="D1683" t="s">
        <v>3224</v>
      </c>
      <c r="E1683" t="s">
        <v>61</v>
      </c>
    </row>
    <row r="1684" spans="1:5">
      <c r="A1684">
        <v>91012</v>
      </c>
      <c r="B1684" t="s">
        <v>3225</v>
      </c>
      <c r="C1684" t="s">
        <v>30</v>
      </c>
      <c r="D1684" t="s">
        <v>3226</v>
      </c>
      <c r="E1684" t="s">
        <v>61</v>
      </c>
    </row>
    <row r="1685" spans="1:5">
      <c r="A1685">
        <v>91013</v>
      </c>
      <c r="B1685" t="s">
        <v>3227</v>
      </c>
      <c r="C1685" t="s">
        <v>30</v>
      </c>
      <c r="D1685" t="s">
        <v>3228</v>
      </c>
      <c r="E1685" t="s">
        <v>61</v>
      </c>
    </row>
    <row r="1686" spans="1:5">
      <c r="A1686">
        <v>91014</v>
      </c>
      <c r="B1686" t="s">
        <v>3229</v>
      </c>
      <c r="C1686" t="s">
        <v>30</v>
      </c>
      <c r="D1686" t="s">
        <v>3230</v>
      </c>
      <c r="E1686" t="s">
        <v>61</v>
      </c>
    </row>
    <row r="1687" spans="1:5">
      <c r="A1687">
        <v>91015</v>
      </c>
      <c r="B1687" t="s">
        <v>3231</v>
      </c>
      <c r="C1687" t="s">
        <v>30</v>
      </c>
      <c r="D1687" t="s">
        <v>3232</v>
      </c>
      <c r="E1687" t="s">
        <v>61</v>
      </c>
    </row>
    <row r="1688" spans="1:5">
      <c r="A1688">
        <v>91016</v>
      </c>
      <c r="B1688" t="s">
        <v>3233</v>
      </c>
      <c r="C1688" t="s">
        <v>30</v>
      </c>
      <c r="D1688" t="s">
        <v>3234</v>
      </c>
      <c r="E1688" t="s">
        <v>61</v>
      </c>
    </row>
    <row r="1689" spans="1:5">
      <c r="A1689">
        <v>91286</v>
      </c>
      <c r="B1689" t="s">
        <v>3235</v>
      </c>
      <c r="C1689" t="s">
        <v>30</v>
      </c>
      <c r="D1689" t="s">
        <v>3236</v>
      </c>
      <c r="E1689" t="s">
        <v>61</v>
      </c>
    </row>
    <row r="1690" spans="1:5">
      <c r="A1690">
        <v>91287</v>
      </c>
      <c r="B1690" t="s">
        <v>3237</v>
      </c>
      <c r="C1690" t="s">
        <v>30</v>
      </c>
      <c r="D1690" t="s">
        <v>3238</v>
      </c>
      <c r="E1690" t="s">
        <v>61</v>
      </c>
    </row>
    <row r="1691" spans="1:5">
      <c r="A1691">
        <v>91288</v>
      </c>
      <c r="B1691" t="s">
        <v>3239</v>
      </c>
      <c r="C1691" t="s">
        <v>30</v>
      </c>
      <c r="D1691" t="s">
        <v>3240</v>
      </c>
      <c r="E1691" t="s">
        <v>61</v>
      </c>
    </row>
    <row r="1692" spans="1:5">
      <c r="A1692">
        <v>91290</v>
      </c>
      <c r="B1692" t="s">
        <v>3241</v>
      </c>
      <c r="C1692" t="s">
        <v>30</v>
      </c>
      <c r="D1692" t="s">
        <v>3242</v>
      </c>
      <c r="E1692" t="s">
        <v>61</v>
      </c>
    </row>
    <row r="1693" spans="1:5">
      <c r="A1693">
        <v>91291</v>
      </c>
      <c r="B1693" t="s">
        <v>3243</v>
      </c>
      <c r="C1693" t="s">
        <v>30</v>
      </c>
      <c r="D1693" t="s">
        <v>3244</v>
      </c>
      <c r="E1693" t="s">
        <v>61</v>
      </c>
    </row>
    <row r="1694" spans="1:5">
      <c r="A1694">
        <v>91292</v>
      </c>
      <c r="B1694" t="s">
        <v>3245</v>
      </c>
      <c r="C1694" t="s">
        <v>30</v>
      </c>
      <c r="D1694" t="s">
        <v>3246</v>
      </c>
      <c r="E1694" t="s">
        <v>61</v>
      </c>
    </row>
    <row r="1695" spans="1:5">
      <c r="A1695">
        <v>91293</v>
      </c>
      <c r="B1695" t="s">
        <v>3247</v>
      </c>
      <c r="C1695" t="s">
        <v>30</v>
      </c>
      <c r="D1695" t="s">
        <v>3248</v>
      </c>
      <c r="E1695" t="s">
        <v>61</v>
      </c>
    </row>
    <row r="1696" spans="1:5">
      <c r="A1696">
        <v>91294</v>
      </c>
      <c r="B1696" t="s">
        <v>3249</v>
      </c>
      <c r="C1696" t="s">
        <v>30</v>
      </c>
      <c r="D1696" t="s">
        <v>3250</v>
      </c>
      <c r="E1696" t="s">
        <v>61</v>
      </c>
    </row>
    <row r="1697" spans="1:5">
      <c r="A1697">
        <v>91295</v>
      </c>
      <c r="B1697" t="s">
        <v>3251</v>
      </c>
      <c r="C1697" t="s">
        <v>30</v>
      </c>
      <c r="D1697" t="s">
        <v>3252</v>
      </c>
      <c r="E1697" t="s">
        <v>61</v>
      </c>
    </row>
    <row r="1698" spans="1:5">
      <c r="A1698">
        <v>91296</v>
      </c>
      <c r="B1698" t="s">
        <v>3253</v>
      </c>
      <c r="C1698" t="s">
        <v>30</v>
      </c>
      <c r="D1698" t="s">
        <v>3254</v>
      </c>
      <c r="E1698" t="s">
        <v>61</v>
      </c>
    </row>
    <row r="1699" spans="1:5">
      <c r="A1699">
        <v>91297</v>
      </c>
      <c r="B1699" t="s">
        <v>3255</v>
      </c>
      <c r="C1699" t="s">
        <v>30</v>
      </c>
      <c r="D1699" t="s">
        <v>3256</v>
      </c>
      <c r="E1699" t="s">
        <v>61</v>
      </c>
    </row>
    <row r="1700" spans="1:5">
      <c r="A1700">
        <v>91298</v>
      </c>
      <c r="B1700" t="s">
        <v>3257</v>
      </c>
      <c r="C1700" t="s">
        <v>30</v>
      </c>
      <c r="D1700" t="s">
        <v>3258</v>
      </c>
      <c r="E1700" t="s">
        <v>61</v>
      </c>
    </row>
    <row r="1701" spans="1:5">
      <c r="A1701">
        <v>91299</v>
      </c>
      <c r="B1701" t="s">
        <v>3259</v>
      </c>
      <c r="C1701" t="s">
        <v>30</v>
      </c>
      <c r="D1701" t="s">
        <v>3260</v>
      </c>
      <c r="E1701" t="s">
        <v>61</v>
      </c>
    </row>
    <row r="1702" spans="1:5">
      <c r="A1702">
        <v>91300</v>
      </c>
      <c r="B1702" t="s">
        <v>3261</v>
      </c>
      <c r="C1702" t="s">
        <v>30</v>
      </c>
      <c r="D1702" t="s">
        <v>3262</v>
      </c>
      <c r="E1702" t="s">
        <v>61</v>
      </c>
    </row>
    <row r="1703" spans="1:5">
      <c r="A1703">
        <v>91301</v>
      </c>
      <c r="B1703" t="s">
        <v>3263</v>
      </c>
      <c r="C1703" t="s">
        <v>30</v>
      </c>
      <c r="D1703" t="s">
        <v>227</v>
      </c>
      <c r="E1703" t="s">
        <v>61</v>
      </c>
    </row>
    <row r="1704" spans="1:5">
      <c r="A1704">
        <v>91302</v>
      </c>
      <c r="B1704" t="s">
        <v>3264</v>
      </c>
      <c r="C1704" t="s">
        <v>30</v>
      </c>
      <c r="D1704" t="s">
        <v>3265</v>
      </c>
      <c r="E1704" t="s">
        <v>61</v>
      </c>
    </row>
    <row r="1705" spans="1:5">
      <c r="A1705">
        <v>91303</v>
      </c>
      <c r="B1705" t="s">
        <v>3266</v>
      </c>
      <c r="C1705" t="s">
        <v>30</v>
      </c>
      <c r="D1705" t="s">
        <v>3267</v>
      </c>
      <c r="E1705" t="s">
        <v>61</v>
      </c>
    </row>
    <row r="1706" spans="1:5">
      <c r="A1706">
        <v>91304</v>
      </c>
      <c r="B1706" t="s">
        <v>3268</v>
      </c>
      <c r="C1706" t="s">
        <v>30</v>
      </c>
      <c r="D1706" t="s">
        <v>3269</v>
      </c>
      <c r="E1706" t="s">
        <v>61</v>
      </c>
    </row>
    <row r="1707" spans="1:5">
      <c r="A1707">
        <v>91305</v>
      </c>
      <c r="B1707" t="s">
        <v>3270</v>
      </c>
      <c r="C1707" t="s">
        <v>30</v>
      </c>
      <c r="D1707" t="s">
        <v>3271</v>
      </c>
      <c r="E1707" t="s">
        <v>61</v>
      </c>
    </row>
    <row r="1708" spans="1:5">
      <c r="A1708">
        <v>91306</v>
      </c>
      <c r="B1708" t="s">
        <v>3272</v>
      </c>
      <c r="C1708" t="s">
        <v>30</v>
      </c>
      <c r="D1708" t="s">
        <v>3273</v>
      </c>
      <c r="E1708" t="s">
        <v>61</v>
      </c>
    </row>
    <row r="1709" spans="1:5">
      <c r="A1709">
        <v>91307</v>
      </c>
      <c r="B1709" t="s">
        <v>3274</v>
      </c>
      <c r="C1709" t="s">
        <v>30</v>
      </c>
      <c r="D1709" t="s">
        <v>3275</v>
      </c>
      <c r="E1709" t="s">
        <v>61</v>
      </c>
    </row>
    <row r="1710" spans="1:5">
      <c r="A1710">
        <v>91312</v>
      </c>
      <c r="B1710" t="s">
        <v>3276</v>
      </c>
      <c r="C1710" t="s">
        <v>30</v>
      </c>
      <c r="D1710" t="s">
        <v>3277</v>
      </c>
      <c r="E1710" t="s">
        <v>61</v>
      </c>
    </row>
    <row r="1711" spans="1:5">
      <c r="A1711">
        <v>91313</v>
      </c>
      <c r="B1711" t="s">
        <v>3278</v>
      </c>
      <c r="C1711" t="s">
        <v>30</v>
      </c>
      <c r="D1711" t="s">
        <v>3279</v>
      </c>
      <c r="E1711" t="s">
        <v>61</v>
      </c>
    </row>
    <row r="1712" spans="1:5">
      <c r="A1712">
        <v>91314</v>
      </c>
      <c r="B1712" t="s">
        <v>3280</v>
      </c>
      <c r="C1712" t="s">
        <v>30</v>
      </c>
      <c r="D1712" t="s">
        <v>3281</v>
      </c>
      <c r="E1712" t="s">
        <v>61</v>
      </c>
    </row>
    <row r="1713" spans="1:5">
      <c r="A1713">
        <v>91315</v>
      </c>
      <c r="B1713" t="s">
        <v>3282</v>
      </c>
      <c r="C1713" t="s">
        <v>30</v>
      </c>
      <c r="D1713" t="s">
        <v>3283</v>
      </c>
      <c r="E1713" t="s">
        <v>61</v>
      </c>
    </row>
    <row r="1714" spans="1:5">
      <c r="A1714">
        <v>91318</v>
      </c>
      <c r="B1714" t="s">
        <v>3284</v>
      </c>
      <c r="C1714" t="s">
        <v>30</v>
      </c>
      <c r="D1714" t="s">
        <v>3285</v>
      </c>
      <c r="E1714" t="s">
        <v>61</v>
      </c>
    </row>
    <row r="1715" spans="1:5">
      <c r="A1715">
        <v>91319</v>
      </c>
      <c r="B1715" t="s">
        <v>3286</v>
      </c>
      <c r="C1715" t="s">
        <v>30</v>
      </c>
      <c r="D1715" t="s">
        <v>3287</v>
      </c>
      <c r="E1715" t="s">
        <v>61</v>
      </c>
    </row>
    <row r="1716" spans="1:5">
      <c r="A1716">
        <v>91320</v>
      </c>
      <c r="B1716" t="s">
        <v>3288</v>
      </c>
      <c r="C1716" t="s">
        <v>30</v>
      </c>
      <c r="D1716" t="s">
        <v>3289</v>
      </c>
      <c r="E1716" t="s">
        <v>61</v>
      </c>
    </row>
    <row r="1717" spans="1:5">
      <c r="A1717">
        <v>91321</v>
      </c>
      <c r="B1717" t="s">
        <v>3290</v>
      </c>
      <c r="C1717" t="s">
        <v>30</v>
      </c>
      <c r="D1717" t="s">
        <v>3291</v>
      </c>
      <c r="E1717" t="s">
        <v>61</v>
      </c>
    </row>
    <row r="1718" spans="1:5">
      <c r="A1718">
        <v>91324</v>
      </c>
      <c r="B1718" t="s">
        <v>3292</v>
      </c>
      <c r="C1718" t="s">
        <v>30</v>
      </c>
      <c r="D1718" t="s">
        <v>3293</v>
      </c>
      <c r="E1718" t="s">
        <v>61</v>
      </c>
    </row>
    <row r="1719" spans="1:5">
      <c r="A1719">
        <v>91325</v>
      </c>
      <c r="B1719" t="s">
        <v>3294</v>
      </c>
      <c r="C1719" t="s">
        <v>30</v>
      </c>
      <c r="D1719" t="s">
        <v>3295</v>
      </c>
      <c r="E1719" t="s">
        <v>61</v>
      </c>
    </row>
    <row r="1720" spans="1:5">
      <c r="A1720">
        <v>91326</v>
      </c>
      <c r="B1720" t="s">
        <v>3296</v>
      </c>
      <c r="C1720" t="s">
        <v>30</v>
      </c>
      <c r="D1720" t="s">
        <v>3297</v>
      </c>
      <c r="E1720" t="s">
        <v>61</v>
      </c>
    </row>
    <row r="1721" spans="1:5">
      <c r="A1721">
        <v>91327</v>
      </c>
      <c r="B1721" t="s">
        <v>3298</v>
      </c>
      <c r="C1721" t="s">
        <v>30</v>
      </c>
      <c r="D1721" t="s">
        <v>3299</v>
      </c>
      <c r="E1721" t="s">
        <v>61</v>
      </c>
    </row>
    <row r="1722" spans="1:5">
      <c r="A1722">
        <v>91328</v>
      </c>
      <c r="B1722" t="s">
        <v>3300</v>
      </c>
      <c r="C1722" t="s">
        <v>30</v>
      </c>
      <c r="D1722" t="s">
        <v>3301</v>
      </c>
      <c r="E1722" t="s">
        <v>61</v>
      </c>
    </row>
    <row r="1723" spans="1:5">
      <c r="A1723">
        <v>91329</v>
      </c>
      <c r="B1723" t="s">
        <v>3302</v>
      </c>
      <c r="C1723" t="s">
        <v>30</v>
      </c>
      <c r="D1723" t="s">
        <v>3303</v>
      </c>
      <c r="E1723" t="s">
        <v>61</v>
      </c>
    </row>
    <row r="1724" spans="1:5">
      <c r="A1724">
        <v>91330</v>
      </c>
      <c r="B1724" t="s">
        <v>3304</v>
      </c>
      <c r="C1724" t="s">
        <v>30</v>
      </c>
      <c r="D1724" t="s">
        <v>3305</v>
      </c>
      <c r="E1724" t="s">
        <v>61</v>
      </c>
    </row>
    <row r="1725" spans="1:5">
      <c r="A1725">
        <v>91331</v>
      </c>
      <c r="B1725" t="s">
        <v>3306</v>
      </c>
      <c r="C1725" t="s">
        <v>30</v>
      </c>
      <c r="D1725" t="s">
        <v>3307</v>
      </c>
      <c r="E1725" t="s">
        <v>61</v>
      </c>
    </row>
    <row r="1726" spans="1:5">
      <c r="A1726">
        <v>91332</v>
      </c>
      <c r="B1726" t="s">
        <v>3308</v>
      </c>
      <c r="C1726" t="s">
        <v>30</v>
      </c>
      <c r="D1726" t="s">
        <v>3309</v>
      </c>
      <c r="E1726" t="s">
        <v>61</v>
      </c>
    </row>
    <row r="1727" spans="1:5">
      <c r="A1727">
        <v>91333</v>
      </c>
      <c r="B1727" t="s">
        <v>3310</v>
      </c>
      <c r="C1727" t="s">
        <v>30</v>
      </c>
      <c r="D1727" t="s">
        <v>3311</v>
      </c>
      <c r="E1727" t="s">
        <v>61</v>
      </c>
    </row>
    <row r="1728" spans="1:5">
      <c r="A1728">
        <v>91334</v>
      </c>
      <c r="B1728" t="s">
        <v>3312</v>
      </c>
      <c r="C1728" t="s">
        <v>30</v>
      </c>
      <c r="D1728" t="s">
        <v>3313</v>
      </c>
      <c r="E1728" t="s">
        <v>61</v>
      </c>
    </row>
    <row r="1729" spans="1:5">
      <c r="A1729">
        <v>91335</v>
      </c>
      <c r="B1729" t="s">
        <v>3314</v>
      </c>
      <c r="C1729" t="s">
        <v>30</v>
      </c>
      <c r="D1729" t="s">
        <v>3315</v>
      </c>
      <c r="E1729" t="s">
        <v>61</v>
      </c>
    </row>
    <row r="1730" spans="1:5">
      <c r="A1730">
        <v>91336</v>
      </c>
      <c r="B1730" t="s">
        <v>3316</v>
      </c>
      <c r="C1730" t="s">
        <v>30</v>
      </c>
      <c r="D1730" t="s">
        <v>3317</v>
      </c>
      <c r="E1730" t="s">
        <v>61</v>
      </c>
    </row>
    <row r="1731" spans="1:5">
      <c r="A1731">
        <v>91337</v>
      </c>
      <c r="B1731" t="s">
        <v>3318</v>
      </c>
      <c r="C1731" t="s">
        <v>30</v>
      </c>
      <c r="D1731" t="s">
        <v>3319</v>
      </c>
      <c r="E1731" t="s">
        <v>61</v>
      </c>
    </row>
    <row r="1732" spans="1:5">
      <c r="A1732" t="s">
        <v>3320</v>
      </c>
      <c r="B1732" t="s">
        <v>3321</v>
      </c>
      <c r="C1732" t="s">
        <v>30</v>
      </c>
      <c r="D1732" t="s">
        <v>3322</v>
      </c>
      <c r="E1732" t="s">
        <v>61</v>
      </c>
    </row>
    <row r="1733" spans="1:5">
      <c r="A1733">
        <v>84844</v>
      </c>
      <c r="B1733" t="s">
        <v>3323</v>
      </c>
      <c r="C1733" t="s">
        <v>51</v>
      </c>
      <c r="D1733" t="s">
        <v>3324</v>
      </c>
      <c r="E1733" t="s">
        <v>61</v>
      </c>
    </row>
    <row r="1734" spans="1:5">
      <c r="A1734">
        <v>84845</v>
      </c>
      <c r="B1734" t="s">
        <v>3325</v>
      </c>
      <c r="C1734" t="s">
        <v>51</v>
      </c>
      <c r="D1734" t="s">
        <v>3326</v>
      </c>
      <c r="E1734" t="s">
        <v>61</v>
      </c>
    </row>
    <row r="1735" spans="1:5">
      <c r="A1735">
        <v>84846</v>
      </c>
      <c r="B1735" t="s">
        <v>3327</v>
      </c>
      <c r="C1735" t="s">
        <v>51</v>
      </c>
      <c r="D1735" t="s">
        <v>3328</v>
      </c>
      <c r="E1735" t="s">
        <v>61</v>
      </c>
    </row>
    <row r="1736" spans="1:5">
      <c r="A1736">
        <v>84847</v>
      </c>
      <c r="B1736" t="s">
        <v>3329</v>
      </c>
      <c r="C1736" t="s">
        <v>51</v>
      </c>
      <c r="D1736" t="s">
        <v>3328</v>
      </c>
      <c r="E1736" t="s">
        <v>61</v>
      </c>
    </row>
    <row r="1737" spans="1:5">
      <c r="A1737">
        <v>84848</v>
      </c>
      <c r="B1737" t="s">
        <v>3330</v>
      </c>
      <c r="C1737" t="s">
        <v>51</v>
      </c>
      <c r="D1737" t="s">
        <v>3331</v>
      </c>
      <c r="E1737" t="s">
        <v>61</v>
      </c>
    </row>
    <row r="1738" spans="1:5">
      <c r="A1738">
        <v>84849</v>
      </c>
      <c r="B1738" t="s">
        <v>3332</v>
      </c>
      <c r="C1738" t="s">
        <v>30</v>
      </c>
      <c r="D1738" t="s">
        <v>3333</v>
      </c>
      <c r="E1738" t="s">
        <v>61</v>
      </c>
    </row>
    <row r="1739" spans="1:5">
      <c r="A1739" t="s">
        <v>3334</v>
      </c>
      <c r="B1739" t="s">
        <v>3335</v>
      </c>
      <c r="C1739" t="s">
        <v>51</v>
      </c>
      <c r="D1739" t="s">
        <v>3336</v>
      </c>
      <c r="E1739" t="s">
        <v>61</v>
      </c>
    </row>
    <row r="1740" spans="1:5">
      <c r="A1740" t="s">
        <v>3337</v>
      </c>
      <c r="B1740" t="s">
        <v>3338</v>
      </c>
      <c r="C1740" t="s">
        <v>51</v>
      </c>
      <c r="D1740" t="s">
        <v>3339</v>
      </c>
      <c r="E1740" t="s">
        <v>61</v>
      </c>
    </row>
    <row r="1741" spans="1:5">
      <c r="A1741" t="s">
        <v>3340</v>
      </c>
      <c r="B1741" t="s">
        <v>3341</v>
      </c>
      <c r="C1741" t="s">
        <v>51</v>
      </c>
      <c r="D1741" t="s">
        <v>3342</v>
      </c>
      <c r="E1741" t="s">
        <v>61</v>
      </c>
    </row>
    <row r="1742" spans="1:5">
      <c r="A1742" t="s">
        <v>3343</v>
      </c>
      <c r="B1742" t="s">
        <v>3344</v>
      </c>
      <c r="C1742" t="s">
        <v>30</v>
      </c>
      <c r="D1742" t="s">
        <v>3345</v>
      </c>
      <c r="E1742" t="s">
        <v>61</v>
      </c>
    </row>
    <row r="1743" spans="1:5">
      <c r="A1743" t="s">
        <v>3346</v>
      </c>
      <c r="B1743" t="s">
        <v>3347</v>
      </c>
      <c r="C1743" t="s">
        <v>30</v>
      </c>
      <c r="D1743" t="s">
        <v>3348</v>
      </c>
      <c r="E1743" t="s">
        <v>61</v>
      </c>
    </row>
    <row r="1744" spans="1:5">
      <c r="A1744" t="s">
        <v>3349</v>
      </c>
      <c r="B1744" t="s">
        <v>3350</v>
      </c>
      <c r="C1744" t="s">
        <v>51</v>
      </c>
      <c r="D1744" t="s">
        <v>3351</v>
      </c>
      <c r="E1744" t="s">
        <v>61</v>
      </c>
    </row>
    <row r="1745" spans="1:5">
      <c r="A1745" t="s">
        <v>3352</v>
      </c>
      <c r="B1745" t="s">
        <v>3353</v>
      </c>
      <c r="C1745" t="s">
        <v>51</v>
      </c>
      <c r="D1745" t="s">
        <v>3354</v>
      </c>
      <c r="E1745" t="s">
        <v>61</v>
      </c>
    </row>
    <row r="1746" spans="1:5">
      <c r="A1746" t="s">
        <v>3355</v>
      </c>
      <c r="B1746" t="s">
        <v>3356</v>
      </c>
      <c r="C1746" t="s">
        <v>51</v>
      </c>
      <c r="D1746" t="s">
        <v>3357</v>
      </c>
      <c r="E1746" t="s">
        <v>61</v>
      </c>
    </row>
    <row r="1747" spans="1:5">
      <c r="A1747">
        <v>84854</v>
      </c>
      <c r="B1747" t="s">
        <v>3358</v>
      </c>
      <c r="C1747" t="s">
        <v>35</v>
      </c>
      <c r="D1747" t="s">
        <v>3359</v>
      </c>
      <c r="E1747" t="s">
        <v>61</v>
      </c>
    </row>
    <row r="1748" spans="1:5">
      <c r="A1748">
        <v>94559</v>
      </c>
      <c r="B1748" t="s">
        <v>3360</v>
      </c>
      <c r="C1748" t="s">
        <v>51</v>
      </c>
      <c r="D1748" t="s">
        <v>3361</v>
      </c>
      <c r="E1748" t="s">
        <v>61</v>
      </c>
    </row>
    <row r="1749" spans="1:5">
      <c r="A1749">
        <v>94560</v>
      </c>
      <c r="B1749" t="s">
        <v>3362</v>
      </c>
      <c r="C1749" t="s">
        <v>51</v>
      </c>
      <c r="D1749" t="s">
        <v>3363</v>
      </c>
      <c r="E1749" t="s">
        <v>61</v>
      </c>
    </row>
    <row r="1750" spans="1:5">
      <c r="A1750">
        <v>94562</v>
      </c>
      <c r="B1750" t="s">
        <v>3364</v>
      </c>
      <c r="C1750" t="s">
        <v>51</v>
      </c>
      <c r="D1750" t="s">
        <v>3365</v>
      </c>
      <c r="E1750" t="s">
        <v>61</v>
      </c>
    </row>
    <row r="1751" spans="1:5">
      <c r="A1751">
        <v>94563</v>
      </c>
      <c r="B1751" t="s">
        <v>3366</v>
      </c>
      <c r="C1751" t="s">
        <v>51</v>
      </c>
      <c r="D1751" t="s">
        <v>3367</v>
      </c>
      <c r="E1751" t="s">
        <v>61</v>
      </c>
    </row>
    <row r="1752" spans="1:5">
      <c r="A1752">
        <v>94564</v>
      </c>
      <c r="B1752" t="s">
        <v>3368</v>
      </c>
      <c r="C1752" t="s">
        <v>51</v>
      </c>
      <c r="D1752" t="s">
        <v>3369</v>
      </c>
      <c r="E1752" t="s">
        <v>61</v>
      </c>
    </row>
    <row r="1753" spans="1:5">
      <c r="A1753">
        <v>94565</v>
      </c>
      <c r="B1753" t="s">
        <v>3370</v>
      </c>
      <c r="C1753" t="s">
        <v>51</v>
      </c>
      <c r="D1753" t="s">
        <v>3371</v>
      </c>
      <c r="E1753" t="s">
        <v>61</v>
      </c>
    </row>
    <row r="1754" spans="1:5">
      <c r="A1754">
        <v>94567</v>
      </c>
      <c r="B1754" t="s">
        <v>3372</v>
      </c>
      <c r="C1754" t="s">
        <v>51</v>
      </c>
      <c r="D1754" t="s">
        <v>3373</v>
      </c>
      <c r="E1754" t="s">
        <v>61</v>
      </c>
    </row>
    <row r="1755" spans="1:5">
      <c r="A1755">
        <v>94568</v>
      </c>
      <c r="B1755" t="s">
        <v>3374</v>
      </c>
      <c r="C1755" t="s">
        <v>51</v>
      </c>
      <c r="D1755" t="s">
        <v>3375</v>
      </c>
      <c r="E1755" t="s">
        <v>61</v>
      </c>
    </row>
    <row r="1756" spans="1:5">
      <c r="A1756" t="s">
        <v>3376</v>
      </c>
      <c r="B1756" t="s">
        <v>3377</v>
      </c>
      <c r="C1756" t="s">
        <v>51</v>
      </c>
      <c r="D1756" t="s">
        <v>3378</v>
      </c>
      <c r="E1756" t="s">
        <v>61</v>
      </c>
    </row>
    <row r="1757" spans="1:5">
      <c r="A1757">
        <v>73631</v>
      </c>
      <c r="B1757" t="s">
        <v>3379</v>
      </c>
      <c r="C1757" t="s">
        <v>51</v>
      </c>
      <c r="D1757" t="s">
        <v>3380</v>
      </c>
      <c r="E1757" t="s">
        <v>61</v>
      </c>
    </row>
    <row r="1758" spans="1:5">
      <c r="A1758" t="s">
        <v>3381</v>
      </c>
      <c r="B1758" t="s">
        <v>3382</v>
      </c>
      <c r="C1758" t="s">
        <v>35</v>
      </c>
      <c r="D1758" t="s">
        <v>3383</v>
      </c>
      <c r="E1758" t="s">
        <v>61</v>
      </c>
    </row>
    <row r="1759" spans="1:5">
      <c r="A1759">
        <v>73665</v>
      </c>
      <c r="B1759" t="s">
        <v>3384</v>
      </c>
      <c r="C1759" t="s">
        <v>35</v>
      </c>
      <c r="D1759" t="s">
        <v>1585</v>
      </c>
      <c r="E1759" t="s">
        <v>61</v>
      </c>
    </row>
    <row r="1760" spans="1:5">
      <c r="A1760" t="s">
        <v>3385</v>
      </c>
      <c r="B1760" t="s">
        <v>3386</v>
      </c>
      <c r="C1760" t="s">
        <v>35</v>
      </c>
      <c r="D1760" t="s">
        <v>3387</v>
      </c>
      <c r="E1760" t="s">
        <v>61</v>
      </c>
    </row>
    <row r="1761" spans="1:5">
      <c r="A1761" t="s">
        <v>3388</v>
      </c>
      <c r="B1761" t="s">
        <v>3389</v>
      </c>
      <c r="C1761" t="s">
        <v>35</v>
      </c>
      <c r="D1761" t="s">
        <v>3390</v>
      </c>
      <c r="E1761" t="s">
        <v>61</v>
      </c>
    </row>
    <row r="1762" spans="1:5">
      <c r="A1762" t="s">
        <v>3391</v>
      </c>
      <c r="B1762" t="s">
        <v>3392</v>
      </c>
      <c r="C1762" t="s">
        <v>35</v>
      </c>
      <c r="D1762" t="s">
        <v>3393</v>
      </c>
      <c r="E1762" t="s">
        <v>61</v>
      </c>
    </row>
    <row r="1763" spans="1:5">
      <c r="A1763">
        <v>84862</v>
      </c>
      <c r="B1763" t="s">
        <v>3394</v>
      </c>
      <c r="C1763" t="s">
        <v>35</v>
      </c>
      <c r="D1763" t="s">
        <v>3395</v>
      </c>
      <c r="E1763" t="s">
        <v>61</v>
      </c>
    </row>
    <row r="1764" spans="1:5">
      <c r="A1764">
        <v>68050</v>
      </c>
      <c r="B1764" t="s">
        <v>3396</v>
      </c>
      <c r="C1764" t="s">
        <v>51</v>
      </c>
      <c r="D1764" t="s">
        <v>3397</v>
      </c>
      <c r="E1764" t="s">
        <v>61</v>
      </c>
    </row>
    <row r="1765" spans="1:5">
      <c r="A1765">
        <v>90838</v>
      </c>
      <c r="B1765" t="s">
        <v>3398</v>
      </c>
      <c r="C1765" t="s">
        <v>30</v>
      </c>
      <c r="D1765" t="s">
        <v>3399</v>
      </c>
      <c r="E1765" t="s">
        <v>61</v>
      </c>
    </row>
    <row r="1766" spans="1:5">
      <c r="A1766">
        <v>91338</v>
      </c>
      <c r="B1766" t="s">
        <v>3400</v>
      </c>
      <c r="C1766" t="s">
        <v>51</v>
      </c>
      <c r="D1766" t="s">
        <v>3401</v>
      </c>
      <c r="E1766" t="s">
        <v>61</v>
      </c>
    </row>
    <row r="1767" spans="1:5">
      <c r="A1767">
        <v>91341</v>
      </c>
      <c r="B1767" t="s">
        <v>3402</v>
      </c>
      <c r="C1767" t="s">
        <v>51</v>
      </c>
      <c r="D1767" t="s">
        <v>3403</v>
      </c>
      <c r="E1767" t="s">
        <v>61</v>
      </c>
    </row>
    <row r="1768" spans="1:5">
      <c r="A1768">
        <v>94805</v>
      </c>
      <c r="B1768" t="s">
        <v>3404</v>
      </c>
      <c r="C1768" t="s">
        <v>30</v>
      </c>
      <c r="D1768" t="s">
        <v>3405</v>
      </c>
      <c r="E1768" t="s">
        <v>61</v>
      </c>
    </row>
    <row r="1769" spans="1:5">
      <c r="A1769">
        <v>94806</v>
      </c>
      <c r="B1769" t="s">
        <v>3406</v>
      </c>
      <c r="C1769" t="s">
        <v>30</v>
      </c>
      <c r="D1769" t="s">
        <v>3407</v>
      </c>
      <c r="E1769" t="s">
        <v>61</v>
      </c>
    </row>
    <row r="1770" spans="1:5">
      <c r="A1770">
        <v>94807</v>
      </c>
      <c r="B1770" t="s">
        <v>3408</v>
      </c>
      <c r="C1770" t="s">
        <v>30</v>
      </c>
      <c r="D1770" t="s">
        <v>3409</v>
      </c>
      <c r="E1770" t="s">
        <v>61</v>
      </c>
    </row>
    <row r="1771" spans="1:5">
      <c r="A1771" t="s">
        <v>3410</v>
      </c>
      <c r="B1771" t="s">
        <v>3411</v>
      </c>
      <c r="C1771" t="s">
        <v>35</v>
      </c>
      <c r="D1771" t="s">
        <v>3412</v>
      </c>
      <c r="E1771" t="s">
        <v>61</v>
      </c>
    </row>
    <row r="1772" spans="1:5">
      <c r="A1772" t="s">
        <v>3413</v>
      </c>
      <c r="B1772" t="s">
        <v>3414</v>
      </c>
      <c r="C1772" t="s">
        <v>35</v>
      </c>
      <c r="D1772" t="s">
        <v>3415</v>
      </c>
      <c r="E1772" t="s">
        <v>61</v>
      </c>
    </row>
    <row r="1773" spans="1:5">
      <c r="A1773" t="s">
        <v>3416</v>
      </c>
      <c r="B1773" t="s">
        <v>3417</v>
      </c>
      <c r="C1773" t="s">
        <v>35</v>
      </c>
      <c r="D1773" t="s">
        <v>3418</v>
      </c>
      <c r="E1773" t="s">
        <v>61</v>
      </c>
    </row>
    <row r="1774" spans="1:5">
      <c r="A1774">
        <v>85096</v>
      </c>
      <c r="B1774" t="s">
        <v>3419</v>
      </c>
      <c r="C1774" t="s">
        <v>51</v>
      </c>
      <c r="D1774" t="s">
        <v>3420</v>
      </c>
      <c r="E1774" t="s">
        <v>61</v>
      </c>
    </row>
    <row r="1775" spans="1:5">
      <c r="A1775" t="s">
        <v>3421</v>
      </c>
      <c r="B1775" t="s">
        <v>3422</v>
      </c>
      <c r="C1775" t="s">
        <v>30</v>
      </c>
      <c r="D1775" t="s">
        <v>473</v>
      </c>
      <c r="E1775" t="s">
        <v>61</v>
      </c>
    </row>
    <row r="1776" spans="1:5">
      <c r="A1776">
        <v>84885</v>
      </c>
      <c r="B1776" t="s">
        <v>3423</v>
      </c>
      <c r="C1776" t="s">
        <v>30</v>
      </c>
      <c r="D1776" t="s">
        <v>3424</v>
      </c>
      <c r="E1776" t="s">
        <v>61</v>
      </c>
    </row>
    <row r="1777" spans="1:6">
      <c r="A1777">
        <v>84886</v>
      </c>
      <c r="B1777" t="s">
        <v>3425</v>
      </c>
      <c r="C1777" t="s">
        <v>30</v>
      </c>
      <c r="D1777" t="s">
        <v>3426</v>
      </c>
      <c r="E1777" t="s">
        <v>61</v>
      </c>
    </row>
    <row r="1778" spans="1:6">
      <c r="A1778">
        <v>84889</v>
      </c>
      <c r="B1778" t="s">
        <v>3427</v>
      </c>
      <c r="C1778" t="s">
        <v>30</v>
      </c>
      <c r="D1778" t="s">
        <v>3428</v>
      </c>
      <c r="E1778" t="s">
        <v>61</v>
      </c>
    </row>
    <row r="1779" spans="1:6">
      <c r="A1779">
        <v>84891</v>
      </c>
      <c r="B1779" t="s">
        <v>3429</v>
      </c>
      <c r="C1779" t="s">
        <v>30</v>
      </c>
      <c r="D1779" t="s">
        <v>3430</v>
      </c>
      <c r="E1779" t="s">
        <v>61</v>
      </c>
    </row>
    <row r="1780" spans="1:6">
      <c r="A1780" t="s">
        <v>3431</v>
      </c>
      <c r="B1780" t="s">
        <v>3432</v>
      </c>
      <c r="C1780" t="s">
        <v>30</v>
      </c>
      <c r="D1780" t="s">
        <v>3433</v>
      </c>
      <c r="E1780" t="s">
        <v>61</v>
      </c>
    </row>
    <row r="1781" spans="1:6">
      <c r="A1781" t="s">
        <v>3434</v>
      </c>
      <c r="B1781" t="s">
        <v>3435</v>
      </c>
      <c r="C1781" t="s">
        <v>30</v>
      </c>
      <c r="D1781" t="s">
        <v>3436</v>
      </c>
      <c r="E1781" t="s">
        <v>61</v>
      </c>
    </row>
    <row r="1782" spans="1:6">
      <c r="A1782" t="s">
        <v>3437</v>
      </c>
      <c r="B1782" t="s">
        <v>3438</v>
      </c>
      <c r="C1782" t="s">
        <v>30</v>
      </c>
      <c r="D1782" t="s">
        <v>3439</v>
      </c>
      <c r="E1782" t="s">
        <v>61</v>
      </c>
    </row>
    <row r="1783" spans="1:6">
      <c r="A1783">
        <v>84950</v>
      </c>
      <c r="B1783" t="s">
        <v>3440</v>
      </c>
      <c r="C1783" t="s">
        <v>30</v>
      </c>
      <c r="D1783" t="s">
        <v>3441</v>
      </c>
      <c r="E1783" t="s">
        <v>61</v>
      </c>
    </row>
    <row r="1784" spans="1:6">
      <c r="A1784">
        <v>84952</v>
      </c>
      <c r="B1784" t="s">
        <v>3442</v>
      </c>
      <c r="C1784" t="s">
        <v>30</v>
      </c>
      <c r="D1784" t="s">
        <v>3443</v>
      </c>
      <c r="E1784" t="s">
        <v>61</v>
      </c>
    </row>
    <row r="1785" spans="1:6">
      <c r="A1785">
        <v>72116</v>
      </c>
      <c r="B1785" t="s">
        <v>3444</v>
      </c>
      <c r="C1785" t="s">
        <v>51</v>
      </c>
      <c r="D1785" t="s">
        <v>3445</v>
      </c>
      <c r="E1785" t="s">
        <v>61</v>
      </c>
      <c r="F1785">
        <f>D1785*0.05</f>
        <v>4.242</v>
      </c>
    </row>
    <row r="1786" spans="1:6">
      <c r="A1786">
        <v>72117</v>
      </c>
      <c r="B1786" t="s">
        <v>3446</v>
      </c>
      <c r="C1786" t="s">
        <v>51</v>
      </c>
      <c r="D1786" t="s">
        <v>3447</v>
      </c>
      <c r="E1786" t="s">
        <v>61</v>
      </c>
    </row>
    <row r="1787" spans="1:6">
      <c r="A1787">
        <v>72118</v>
      </c>
      <c r="B1787" t="s">
        <v>3448</v>
      </c>
      <c r="C1787" t="s">
        <v>51</v>
      </c>
      <c r="D1787" t="s">
        <v>3449</v>
      </c>
      <c r="E1787" t="s">
        <v>61</v>
      </c>
    </row>
    <row r="1788" spans="1:6">
      <c r="A1788">
        <v>72119</v>
      </c>
      <c r="B1788" t="s">
        <v>3450</v>
      </c>
      <c r="C1788" t="s">
        <v>51</v>
      </c>
      <c r="D1788" t="s">
        <v>3451</v>
      </c>
      <c r="E1788" t="s">
        <v>61</v>
      </c>
    </row>
    <row r="1789" spans="1:6">
      <c r="A1789">
        <v>72120</v>
      </c>
      <c r="B1789" t="s">
        <v>3452</v>
      </c>
      <c r="C1789" t="s">
        <v>51</v>
      </c>
      <c r="D1789" t="s">
        <v>3453</v>
      </c>
      <c r="E1789" t="s">
        <v>61</v>
      </c>
    </row>
    <row r="1790" spans="1:6">
      <c r="A1790">
        <v>72122</v>
      </c>
      <c r="B1790" t="s">
        <v>3454</v>
      </c>
      <c r="C1790" t="s">
        <v>51</v>
      </c>
      <c r="D1790" t="s">
        <v>3455</v>
      </c>
      <c r="E1790" t="s">
        <v>61</v>
      </c>
    </row>
    <row r="1791" spans="1:6">
      <c r="A1791">
        <v>72123</v>
      </c>
      <c r="B1791" t="s">
        <v>3456</v>
      </c>
      <c r="C1791" t="s">
        <v>51</v>
      </c>
      <c r="D1791" t="s">
        <v>3457</v>
      </c>
      <c r="E1791" t="s">
        <v>61</v>
      </c>
    </row>
    <row r="1792" spans="1:6">
      <c r="A1792" t="s">
        <v>3458</v>
      </c>
      <c r="B1792" t="s">
        <v>3459</v>
      </c>
      <c r="C1792" t="s">
        <v>30</v>
      </c>
      <c r="D1792" t="s">
        <v>3460</v>
      </c>
      <c r="E1792" t="s">
        <v>61</v>
      </c>
    </row>
    <row r="1793" spans="1:5">
      <c r="A1793" t="s">
        <v>3461</v>
      </c>
      <c r="B1793" t="s">
        <v>3462</v>
      </c>
      <c r="C1793" t="s">
        <v>51</v>
      </c>
      <c r="D1793" t="s">
        <v>3463</v>
      </c>
      <c r="E1793" t="s">
        <v>61</v>
      </c>
    </row>
    <row r="1794" spans="1:5">
      <c r="A1794" t="s">
        <v>3464</v>
      </c>
      <c r="B1794" t="s">
        <v>3465</v>
      </c>
      <c r="C1794" t="s">
        <v>51</v>
      </c>
      <c r="D1794" t="s">
        <v>3466</v>
      </c>
      <c r="E1794" t="s">
        <v>61</v>
      </c>
    </row>
    <row r="1795" spans="1:5">
      <c r="A1795">
        <v>84957</v>
      </c>
      <c r="B1795" t="s">
        <v>3467</v>
      </c>
      <c r="C1795" t="s">
        <v>51</v>
      </c>
      <c r="D1795" t="s">
        <v>3468</v>
      </c>
      <c r="E1795" t="s">
        <v>61</v>
      </c>
    </row>
    <row r="1796" spans="1:5">
      <c r="A1796">
        <v>84959</v>
      </c>
      <c r="B1796" t="s">
        <v>3469</v>
      </c>
      <c r="C1796" t="s">
        <v>51</v>
      </c>
      <c r="D1796" t="s">
        <v>3470</v>
      </c>
      <c r="E1796" t="s">
        <v>61</v>
      </c>
    </row>
    <row r="1797" spans="1:5">
      <c r="A1797">
        <v>85001</v>
      </c>
      <c r="B1797" t="s">
        <v>3471</v>
      </c>
      <c r="C1797" t="s">
        <v>51</v>
      </c>
      <c r="D1797" t="s">
        <v>3472</v>
      </c>
      <c r="E1797" t="s">
        <v>61</v>
      </c>
    </row>
    <row r="1798" spans="1:5">
      <c r="A1798">
        <v>85002</v>
      </c>
      <c r="B1798" t="s">
        <v>3473</v>
      </c>
      <c r="C1798" t="s">
        <v>51</v>
      </c>
      <c r="D1798" t="s">
        <v>3474</v>
      </c>
      <c r="E1798" t="s">
        <v>61</v>
      </c>
    </row>
    <row r="1799" spans="1:5">
      <c r="A1799">
        <v>85004</v>
      </c>
      <c r="B1799" t="s">
        <v>3475</v>
      </c>
      <c r="C1799" t="s">
        <v>51</v>
      </c>
      <c r="D1799" t="s">
        <v>3476</v>
      </c>
      <c r="E1799" t="s">
        <v>61</v>
      </c>
    </row>
    <row r="1800" spans="1:5">
      <c r="A1800">
        <v>85005</v>
      </c>
      <c r="B1800" t="s">
        <v>3477</v>
      </c>
      <c r="C1800" t="s">
        <v>51</v>
      </c>
      <c r="D1800" t="s">
        <v>3478</v>
      </c>
      <c r="E1800" t="s">
        <v>61</v>
      </c>
    </row>
    <row r="1801" spans="1:5">
      <c r="A1801">
        <v>68054</v>
      </c>
      <c r="B1801" t="s">
        <v>3479</v>
      </c>
      <c r="C1801" t="s">
        <v>51</v>
      </c>
      <c r="D1801" t="s">
        <v>3480</v>
      </c>
      <c r="E1801" t="s">
        <v>61</v>
      </c>
    </row>
    <row r="1802" spans="1:5">
      <c r="A1802" t="s">
        <v>3481</v>
      </c>
      <c r="B1802" t="s">
        <v>3482</v>
      </c>
      <c r="C1802" t="s">
        <v>51</v>
      </c>
      <c r="D1802" t="s">
        <v>3483</v>
      </c>
      <c r="E1802" t="s">
        <v>61</v>
      </c>
    </row>
    <row r="1803" spans="1:5">
      <c r="A1803" t="s">
        <v>3484</v>
      </c>
      <c r="B1803" t="s">
        <v>3485</v>
      </c>
      <c r="C1803" t="s">
        <v>51</v>
      </c>
      <c r="D1803" t="s">
        <v>3486</v>
      </c>
      <c r="E1803" t="s">
        <v>61</v>
      </c>
    </row>
    <row r="1804" spans="1:5">
      <c r="A1804">
        <v>85188</v>
      </c>
      <c r="B1804" t="s">
        <v>3487</v>
      </c>
      <c r="C1804" t="s">
        <v>30</v>
      </c>
      <c r="D1804" t="s">
        <v>3488</v>
      </c>
      <c r="E1804" t="s">
        <v>61</v>
      </c>
    </row>
    <row r="1805" spans="1:5">
      <c r="A1805">
        <v>85189</v>
      </c>
      <c r="B1805" t="s">
        <v>3489</v>
      </c>
      <c r="C1805" t="s">
        <v>30</v>
      </c>
      <c r="D1805" t="s">
        <v>3490</v>
      </c>
      <c r="E1805" t="s">
        <v>61</v>
      </c>
    </row>
    <row r="1806" spans="1:5">
      <c r="A1806">
        <v>85010</v>
      </c>
      <c r="B1806" t="s">
        <v>3491</v>
      </c>
      <c r="C1806" t="s">
        <v>51</v>
      </c>
      <c r="D1806" t="s">
        <v>3492</v>
      </c>
      <c r="E1806" t="s">
        <v>61</v>
      </c>
    </row>
    <row r="1807" spans="1:5">
      <c r="A1807">
        <v>85014</v>
      </c>
      <c r="B1807" t="s">
        <v>3493</v>
      </c>
      <c r="C1807" t="s">
        <v>51</v>
      </c>
      <c r="D1807" t="s">
        <v>3494</v>
      </c>
      <c r="E1807" t="s">
        <v>61</v>
      </c>
    </row>
    <row r="1808" spans="1:5">
      <c r="A1808">
        <v>94569</v>
      </c>
      <c r="B1808" t="s">
        <v>3495</v>
      </c>
      <c r="C1808" t="s">
        <v>51</v>
      </c>
      <c r="D1808" t="s">
        <v>3496</v>
      </c>
      <c r="E1808" t="s">
        <v>61</v>
      </c>
    </row>
    <row r="1809" spans="1:5">
      <c r="A1809">
        <v>94570</v>
      </c>
      <c r="B1809" t="s">
        <v>3497</v>
      </c>
      <c r="C1809" t="s">
        <v>51</v>
      </c>
      <c r="D1809" t="s">
        <v>3498</v>
      </c>
      <c r="E1809" t="s">
        <v>61</v>
      </c>
    </row>
    <row r="1810" spans="1:5">
      <c r="A1810">
        <v>94572</v>
      </c>
      <c r="B1810" t="s">
        <v>3499</v>
      </c>
      <c r="C1810" t="s">
        <v>51</v>
      </c>
      <c r="D1810" t="s">
        <v>3500</v>
      </c>
      <c r="E1810" t="s">
        <v>61</v>
      </c>
    </row>
    <row r="1811" spans="1:5">
      <c r="A1811">
        <v>94573</v>
      </c>
      <c r="B1811" t="s">
        <v>3501</v>
      </c>
      <c r="C1811" t="s">
        <v>51</v>
      </c>
      <c r="D1811" t="s">
        <v>3502</v>
      </c>
      <c r="E1811" t="s">
        <v>61</v>
      </c>
    </row>
    <row r="1812" spans="1:5">
      <c r="A1812">
        <v>94574</v>
      </c>
      <c r="B1812" t="s">
        <v>3503</v>
      </c>
      <c r="C1812" t="s">
        <v>51</v>
      </c>
      <c r="D1812" t="s">
        <v>3504</v>
      </c>
      <c r="E1812" t="s">
        <v>61</v>
      </c>
    </row>
    <row r="1813" spans="1:5">
      <c r="A1813">
        <v>94575</v>
      </c>
      <c r="B1813" t="s">
        <v>3505</v>
      </c>
      <c r="C1813" t="s">
        <v>51</v>
      </c>
      <c r="D1813" t="s">
        <v>3506</v>
      </c>
      <c r="E1813" t="s">
        <v>61</v>
      </c>
    </row>
    <row r="1814" spans="1:5">
      <c r="A1814">
        <v>94576</v>
      </c>
      <c r="B1814" t="s">
        <v>3507</v>
      </c>
      <c r="C1814" t="s">
        <v>51</v>
      </c>
      <c r="D1814" t="s">
        <v>3508</v>
      </c>
      <c r="E1814" t="s">
        <v>61</v>
      </c>
    </row>
    <row r="1815" spans="1:5">
      <c r="A1815">
        <v>94578</v>
      </c>
      <c r="B1815" t="s">
        <v>3509</v>
      </c>
      <c r="C1815" t="s">
        <v>51</v>
      </c>
      <c r="D1815" t="s">
        <v>3510</v>
      </c>
      <c r="E1815" t="s">
        <v>61</v>
      </c>
    </row>
    <row r="1816" spans="1:5">
      <c r="A1816">
        <v>94579</v>
      </c>
      <c r="B1816" t="s">
        <v>3511</v>
      </c>
      <c r="C1816" t="s">
        <v>51</v>
      </c>
      <c r="D1816" t="s">
        <v>3512</v>
      </c>
      <c r="E1816" t="s">
        <v>61</v>
      </c>
    </row>
    <row r="1817" spans="1:5">
      <c r="A1817">
        <v>94580</v>
      </c>
      <c r="B1817" t="s">
        <v>3513</v>
      </c>
      <c r="C1817" t="s">
        <v>51</v>
      </c>
      <c r="D1817" t="s">
        <v>3514</v>
      </c>
      <c r="E1817" t="s">
        <v>61</v>
      </c>
    </row>
    <row r="1818" spans="1:5">
      <c r="A1818">
        <v>94581</v>
      </c>
      <c r="B1818" t="s">
        <v>3515</v>
      </c>
      <c r="C1818" t="s">
        <v>51</v>
      </c>
      <c r="D1818" t="s">
        <v>3516</v>
      </c>
      <c r="E1818" t="s">
        <v>61</v>
      </c>
    </row>
    <row r="1819" spans="1:5">
      <c r="A1819">
        <v>94582</v>
      </c>
      <c r="B1819" t="s">
        <v>3517</v>
      </c>
      <c r="C1819" t="s">
        <v>51</v>
      </c>
      <c r="D1819" t="s">
        <v>3518</v>
      </c>
      <c r="E1819" t="s">
        <v>61</v>
      </c>
    </row>
    <row r="1820" spans="1:5">
      <c r="A1820">
        <v>94584</v>
      </c>
      <c r="B1820" t="s">
        <v>3519</v>
      </c>
      <c r="C1820" t="s">
        <v>51</v>
      </c>
      <c r="D1820" t="s">
        <v>3520</v>
      </c>
      <c r="E1820" t="s">
        <v>61</v>
      </c>
    </row>
    <row r="1821" spans="1:5">
      <c r="A1821">
        <v>94585</v>
      </c>
      <c r="B1821" t="s">
        <v>3521</v>
      </c>
      <c r="C1821" t="s">
        <v>51</v>
      </c>
      <c r="D1821" t="s">
        <v>3522</v>
      </c>
      <c r="E1821" t="s">
        <v>61</v>
      </c>
    </row>
    <row r="1822" spans="1:5">
      <c r="A1822">
        <v>94586</v>
      </c>
      <c r="B1822" t="s">
        <v>3523</v>
      </c>
      <c r="C1822" t="s">
        <v>51</v>
      </c>
      <c r="D1822" t="s">
        <v>3524</v>
      </c>
      <c r="E1822" t="s">
        <v>61</v>
      </c>
    </row>
    <row r="1823" spans="1:5">
      <c r="A1823" t="s">
        <v>3525</v>
      </c>
      <c r="B1823" t="s">
        <v>3526</v>
      </c>
      <c r="C1823" t="s">
        <v>35</v>
      </c>
      <c r="D1823" t="s">
        <v>3527</v>
      </c>
      <c r="E1823" t="s">
        <v>61</v>
      </c>
    </row>
    <row r="1824" spans="1:5">
      <c r="A1824" t="s">
        <v>3528</v>
      </c>
      <c r="B1824" t="s">
        <v>3529</v>
      </c>
      <c r="C1824" t="s">
        <v>35</v>
      </c>
      <c r="D1824" t="s">
        <v>3530</v>
      </c>
      <c r="E1824" t="s">
        <v>61</v>
      </c>
    </row>
    <row r="1825" spans="1:5">
      <c r="A1825">
        <v>85015</v>
      </c>
      <c r="B1825" t="s">
        <v>3531</v>
      </c>
      <c r="C1825" t="s">
        <v>35</v>
      </c>
      <c r="D1825" t="s">
        <v>3532</v>
      </c>
      <c r="E1825" t="s">
        <v>61</v>
      </c>
    </row>
    <row r="1826" spans="1:5">
      <c r="A1826">
        <v>85016</v>
      </c>
      <c r="B1826" t="s">
        <v>3533</v>
      </c>
      <c r="C1826" t="s">
        <v>35</v>
      </c>
      <c r="D1826" t="s">
        <v>3534</v>
      </c>
      <c r="E1826" t="s">
        <v>61</v>
      </c>
    </row>
    <row r="1827" spans="1:5">
      <c r="A1827">
        <v>97751</v>
      </c>
      <c r="B1827" t="s">
        <v>3535</v>
      </c>
      <c r="C1827" t="s">
        <v>2440</v>
      </c>
      <c r="D1827" t="s">
        <v>3536</v>
      </c>
      <c r="E1827" t="s">
        <v>61</v>
      </c>
    </row>
    <row r="1828" spans="1:5">
      <c r="A1828">
        <v>97752</v>
      </c>
      <c r="B1828" t="s">
        <v>3537</v>
      </c>
      <c r="C1828" t="s">
        <v>2440</v>
      </c>
      <c r="D1828" t="s">
        <v>3538</v>
      </c>
      <c r="E1828" t="s">
        <v>61</v>
      </c>
    </row>
    <row r="1829" spans="1:5">
      <c r="A1829">
        <v>97753</v>
      </c>
      <c r="B1829" t="s">
        <v>3539</v>
      </c>
      <c r="C1829" t="s">
        <v>2440</v>
      </c>
      <c r="D1829" t="s">
        <v>3540</v>
      </c>
      <c r="E1829" t="s">
        <v>61</v>
      </c>
    </row>
    <row r="1830" spans="1:5">
      <c r="A1830">
        <v>97754</v>
      </c>
      <c r="B1830" t="s">
        <v>3541</v>
      </c>
      <c r="C1830" t="s">
        <v>2440</v>
      </c>
      <c r="D1830" t="s">
        <v>3542</v>
      </c>
      <c r="E1830" t="s">
        <v>61</v>
      </c>
    </row>
    <row r="1831" spans="1:5">
      <c r="A1831">
        <v>97755</v>
      </c>
      <c r="B1831" t="s">
        <v>3543</v>
      </c>
      <c r="C1831" t="s">
        <v>2440</v>
      </c>
      <c r="D1831" t="s">
        <v>3544</v>
      </c>
      <c r="E1831" t="s">
        <v>61</v>
      </c>
    </row>
    <row r="1832" spans="1:5">
      <c r="A1832">
        <v>97756</v>
      </c>
      <c r="B1832" t="s">
        <v>3545</v>
      </c>
      <c r="C1832" t="s">
        <v>2440</v>
      </c>
      <c r="D1832" t="s">
        <v>3546</v>
      </c>
      <c r="E1832" t="s">
        <v>61</v>
      </c>
    </row>
    <row r="1833" spans="1:5">
      <c r="A1833">
        <v>97757</v>
      </c>
      <c r="B1833" t="s">
        <v>3547</v>
      </c>
      <c r="C1833" t="s">
        <v>2440</v>
      </c>
      <c r="D1833" t="s">
        <v>3548</v>
      </c>
      <c r="E1833" t="s">
        <v>61</v>
      </c>
    </row>
    <row r="1834" spans="1:5">
      <c r="A1834">
        <v>97758</v>
      </c>
      <c r="B1834" t="s">
        <v>3549</v>
      </c>
      <c r="C1834" t="s">
        <v>2440</v>
      </c>
      <c r="D1834" t="s">
        <v>3550</v>
      </c>
      <c r="E1834" t="s">
        <v>61</v>
      </c>
    </row>
    <row r="1835" spans="1:5">
      <c r="A1835">
        <v>97759</v>
      </c>
      <c r="B1835" t="s">
        <v>3551</v>
      </c>
      <c r="C1835" t="s">
        <v>2440</v>
      </c>
      <c r="D1835" t="s">
        <v>3552</v>
      </c>
      <c r="E1835" t="s">
        <v>61</v>
      </c>
    </row>
    <row r="1836" spans="1:5">
      <c r="A1836">
        <v>97760</v>
      </c>
      <c r="B1836" t="s">
        <v>3553</v>
      </c>
      <c r="C1836" t="s">
        <v>2440</v>
      </c>
      <c r="D1836" t="s">
        <v>3554</v>
      </c>
      <c r="E1836" t="s">
        <v>61</v>
      </c>
    </row>
    <row r="1837" spans="1:5">
      <c r="A1837">
        <v>97761</v>
      </c>
      <c r="B1837" t="s">
        <v>3555</v>
      </c>
      <c r="C1837" t="s">
        <v>2440</v>
      </c>
      <c r="D1837" t="s">
        <v>3556</v>
      </c>
      <c r="E1837" t="s">
        <v>61</v>
      </c>
    </row>
    <row r="1838" spans="1:5">
      <c r="A1838">
        <v>97762</v>
      </c>
      <c r="B1838" t="s">
        <v>3557</v>
      </c>
      <c r="C1838" t="s">
        <v>2440</v>
      </c>
      <c r="D1838" t="s">
        <v>3558</v>
      </c>
      <c r="E1838" t="s">
        <v>61</v>
      </c>
    </row>
    <row r="1839" spans="1:5">
      <c r="A1839">
        <v>97763</v>
      </c>
      <c r="B1839" t="s">
        <v>3559</v>
      </c>
      <c r="C1839" t="s">
        <v>2440</v>
      </c>
      <c r="D1839" t="s">
        <v>3560</v>
      </c>
      <c r="E1839" t="s">
        <v>61</v>
      </c>
    </row>
    <row r="1840" spans="1:5">
      <c r="A1840">
        <v>97764</v>
      </c>
      <c r="B1840" t="s">
        <v>3561</v>
      </c>
      <c r="C1840" t="s">
        <v>2440</v>
      </c>
      <c r="D1840" t="s">
        <v>3562</v>
      </c>
      <c r="E1840" t="s">
        <v>61</v>
      </c>
    </row>
    <row r="1841" spans="1:5">
      <c r="A1841">
        <v>97765</v>
      </c>
      <c r="B1841" t="s">
        <v>3563</v>
      </c>
      <c r="C1841" t="s">
        <v>2440</v>
      </c>
      <c r="D1841" t="s">
        <v>3564</v>
      </c>
      <c r="E1841" t="s">
        <v>61</v>
      </c>
    </row>
    <row r="1842" spans="1:5">
      <c r="A1842">
        <v>97766</v>
      </c>
      <c r="B1842" t="s">
        <v>3565</v>
      </c>
      <c r="C1842" t="s">
        <v>2440</v>
      </c>
      <c r="D1842" t="s">
        <v>3566</v>
      </c>
      <c r="E1842" t="s">
        <v>61</v>
      </c>
    </row>
    <row r="1843" spans="1:5">
      <c r="A1843">
        <v>97767</v>
      </c>
      <c r="B1843" t="s">
        <v>3567</v>
      </c>
      <c r="C1843" t="s">
        <v>2440</v>
      </c>
      <c r="D1843" t="s">
        <v>3568</v>
      </c>
      <c r="E1843" t="s">
        <v>61</v>
      </c>
    </row>
    <row r="1844" spans="1:5">
      <c r="A1844">
        <v>97768</v>
      </c>
      <c r="B1844" t="s">
        <v>3569</v>
      </c>
      <c r="C1844" t="s">
        <v>2440</v>
      </c>
      <c r="D1844" t="s">
        <v>3570</v>
      </c>
      <c r="E1844" t="s">
        <v>61</v>
      </c>
    </row>
    <row r="1845" spans="1:5">
      <c r="A1845">
        <v>97769</v>
      </c>
      <c r="B1845" t="s">
        <v>3571</v>
      </c>
      <c r="C1845" t="s">
        <v>2440</v>
      </c>
      <c r="D1845" t="s">
        <v>3572</v>
      </c>
      <c r="E1845" t="s">
        <v>61</v>
      </c>
    </row>
    <row r="1846" spans="1:5">
      <c r="A1846">
        <v>97770</v>
      </c>
      <c r="B1846" t="s">
        <v>3573</v>
      </c>
      <c r="C1846" t="s">
        <v>2440</v>
      </c>
      <c r="D1846" t="s">
        <v>3574</v>
      </c>
      <c r="E1846" t="s">
        <v>61</v>
      </c>
    </row>
    <row r="1847" spans="1:5">
      <c r="A1847">
        <v>97771</v>
      </c>
      <c r="B1847" t="s">
        <v>3575</v>
      </c>
      <c r="C1847" t="s">
        <v>2440</v>
      </c>
      <c r="D1847" t="s">
        <v>3576</v>
      </c>
      <c r="E1847" t="s">
        <v>61</v>
      </c>
    </row>
    <row r="1848" spans="1:5">
      <c r="A1848">
        <v>97772</v>
      </c>
      <c r="B1848" t="s">
        <v>3577</v>
      </c>
      <c r="C1848" t="s">
        <v>2440</v>
      </c>
      <c r="D1848" t="s">
        <v>3578</v>
      </c>
      <c r="E1848" t="s">
        <v>61</v>
      </c>
    </row>
    <row r="1849" spans="1:5">
      <c r="A1849">
        <v>97773</v>
      </c>
      <c r="B1849" t="s">
        <v>3579</v>
      </c>
      <c r="C1849" t="s">
        <v>2440</v>
      </c>
      <c r="D1849" t="s">
        <v>3580</v>
      </c>
      <c r="E1849" t="s">
        <v>61</v>
      </c>
    </row>
    <row r="1850" spans="1:5">
      <c r="A1850">
        <v>97774</v>
      </c>
      <c r="B1850" t="s">
        <v>3581</v>
      </c>
      <c r="C1850" t="s">
        <v>2440</v>
      </c>
      <c r="D1850" t="s">
        <v>3582</v>
      </c>
      <c r="E1850" t="s">
        <v>61</v>
      </c>
    </row>
    <row r="1851" spans="1:5">
      <c r="A1851">
        <v>97775</v>
      </c>
      <c r="B1851" t="s">
        <v>3583</v>
      </c>
      <c r="C1851" t="s">
        <v>2440</v>
      </c>
      <c r="D1851" t="s">
        <v>3584</v>
      </c>
      <c r="E1851" t="s">
        <v>61</v>
      </c>
    </row>
    <row r="1852" spans="1:5">
      <c r="A1852">
        <v>97776</v>
      </c>
      <c r="B1852" t="s">
        <v>3585</v>
      </c>
      <c r="C1852" t="s">
        <v>2440</v>
      </c>
      <c r="D1852" t="s">
        <v>3586</v>
      </c>
      <c r="E1852" t="s">
        <v>61</v>
      </c>
    </row>
    <row r="1853" spans="1:5">
      <c r="A1853">
        <v>97777</v>
      </c>
      <c r="B1853" t="s">
        <v>3587</v>
      </c>
      <c r="C1853" t="s">
        <v>2440</v>
      </c>
      <c r="D1853" t="s">
        <v>3588</v>
      </c>
      <c r="E1853" t="s">
        <v>61</v>
      </c>
    </row>
    <row r="1854" spans="1:5">
      <c r="A1854">
        <v>97778</v>
      </c>
      <c r="B1854" t="s">
        <v>3589</v>
      </c>
      <c r="C1854" t="s">
        <v>2440</v>
      </c>
      <c r="D1854" t="s">
        <v>3590</v>
      </c>
      <c r="E1854" t="s">
        <v>61</v>
      </c>
    </row>
    <row r="1855" spans="1:5">
      <c r="A1855">
        <v>97779</v>
      </c>
      <c r="B1855" t="s">
        <v>3591</v>
      </c>
      <c r="C1855" t="s">
        <v>2440</v>
      </c>
      <c r="D1855" t="s">
        <v>3592</v>
      </c>
      <c r="E1855" t="s">
        <v>61</v>
      </c>
    </row>
    <row r="1856" spans="1:5">
      <c r="A1856">
        <v>97780</v>
      </c>
      <c r="B1856" t="s">
        <v>3593</v>
      </c>
      <c r="C1856" t="s">
        <v>2440</v>
      </c>
      <c r="D1856" t="s">
        <v>3594</v>
      </c>
      <c r="E1856" t="s">
        <v>61</v>
      </c>
    </row>
    <row r="1857" spans="1:5">
      <c r="A1857">
        <v>97781</v>
      </c>
      <c r="B1857" t="s">
        <v>3595</v>
      </c>
      <c r="C1857" t="s">
        <v>2440</v>
      </c>
      <c r="D1857" t="s">
        <v>3596</v>
      </c>
      <c r="E1857" t="s">
        <v>61</v>
      </c>
    </row>
    <row r="1858" spans="1:5">
      <c r="A1858">
        <v>97782</v>
      </c>
      <c r="B1858" t="s">
        <v>3597</v>
      </c>
      <c r="C1858" t="s">
        <v>2440</v>
      </c>
      <c r="D1858" t="s">
        <v>3598</v>
      </c>
      <c r="E1858" t="s">
        <v>61</v>
      </c>
    </row>
    <row r="1859" spans="1:5">
      <c r="A1859">
        <v>97783</v>
      </c>
      <c r="B1859" t="s">
        <v>3599</v>
      </c>
      <c r="C1859" t="s">
        <v>2440</v>
      </c>
      <c r="D1859" t="s">
        <v>3600</v>
      </c>
      <c r="E1859" t="s">
        <v>61</v>
      </c>
    </row>
    <row r="1860" spans="1:5">
      <c r="A1860">
        <v>97784</v>
      </c>
      <c r="B1860" t="s">
        <v>3601</v>
      </c>
      <c r="C1860" t="s">
        <v>2440</v>
      </c>
      <c r="D1860" t="s">
        <v>3602</v>
      </c>
      <c r="E1860" t="s">
        <v>61</v>
      </c>
    </row>
    <row r="1861" spans="1:5">
      <c r="A1861">
        <v>97785</v>
      </c>
      <c r="B1861" t="s">
        <v>3603</v>
      </c>
      <c r="C1861" t="s">
        <v>2440</v>
      </c>
      <c r="D1861" t="s">
        <v>3604</v>
      </c>
      <c r="E1861" t="s">
        <v>61</v>
      </c>
    </row>
    <row r="1862" spans="1:5">
      <c r="A1862">
        <v>97786</v>
      </c>
      <c r="B1862" t="s">
        <v>3605</v>
      </c>
      <c r="C1862" t="s">
        <v>2440</v>
      </c>
      <c r="D1862" t="s">
        <v>3606</v>
      </c>
      <c r="E1862" t="s">
        <v>61</v>
      </c>
    </row>
    <row r="1863" spans="1:5">
      <c r="A1863">
        <v>97787</v>
      </c>
      <c r="B1863" t="s">
        <v>3607</v>
      </c>
      <c r="C1863" t="s">
        <v>2440</v>
      </c>
      <c r="D1863" t="s">
        <v>3608</v>
      </c>
      <c r="E1863" t="s">
        <v>61</v>
      </c>
    </row>
    <row r="1864" spans="1:5">
      <c r="A1864">
        <v>97788</v>
      </c>
      <c r="B1864" t="s">
        <v>3609</v>
      </c>
      <c r="C1864" t="s">
        <v>2440</v>
      </c>
      <c r="D1864" t="s">
        <v>3610</v>
      </c>
      <c r="E1864" t="s">
        <v>61</v>
      </c>
    </row>
    <row r="1865" spans="1:5">
      <c r="A1865">
        <v>97789</v>
      </c>
      <c r="B1865" t="s">
        <v>3611</v>
      </c>
      <c r="C1865" t="s">
        <v>2440</v>
      </c>
      <c r="D1865" t="s">
        <v>3612</v>
      </c>
      <c r="E1865" t="s">
        <v>61</v>
      </c>
    </row>
    <row r="1866" spans="1:5">
      <c r="A1866">
        <v>97790</v>
      </c>
      <c r="B1866" t="s">
        <v>3613</v>
      </c>
      <c r="C1866" t="s">
        <v>2440</v>
      </c>
      <c r="D1866" t="s">
        <v>3614</v>
      </c>
      <c r="E1866" t="s">
        <v>61</v>
      </c>
    </row>
    <row r="1867" spans="1:5">
      <c r="A1867">
        <v>97791</v>
      </c>
      <c r="B1867" t="s">
        <v>3615</v>
      </c>
      <c r="C1867" t="s">
        <v>2440</v>
      </c>
      <c r="D1867" t="s">
        <v>3616</v>
      </c>
      <c r="E1867" t="s">
        <v>61</v>
      </c>
    </row>
    <row r="1868" spans="1:5">
      <c r="A1868">
        <v>97792</v>
      </c>
      <c r="B1868" t="s">
        <v>3617</v>
      </c>
      <c r="C1868" t="s">
        <v>2440</v>
      </c>
      <c r="D1868" t="s">
        <v>3618</v>
      </c>
      <c r="E1868" t="s">
        <v>61</v>
      </c>
    </row>
    <row r="1869" spans="1:5">
      <c r="A1869">
        <v>97793</v>
      </c>
      <c r="B1869" t="s">
        <v>3619</v>
      </c>
      <c r="C1869" t="s">
        <v>2440</v>
      </c>
      <c r="D1869" t="s">
        <v>3620</v>
      </c>
      <c r="E1869" t="s">
        <v>61</v>
      </c>
    </row>
    <row r="1870" spans="1:5">
      <c r="A1870">
        <v>97794</v>
      </c>
      <c r="B1870" t="s">
        <v>3621</v>
      </c>
      <c r="C1870" t="s">
        <v>2440</v>
      </c>
      <c r="D1870" t="s">
        <v>3622</v>
      </c>
      <c r="E1870" t="s">
        <v>61</v>
      </c>
    </row>
    <row r="1871" spans="1:5">
      <c r="A1871">
        <v>97795</v>
      </c>
      <c r="B1871" t="s">
        <v>3623</v>
      </c>
      <c r="C1871" t="s">
        <v>2440</v>
      </c>
      <c r="D1871" t="s">
        <v>3624</v>
      </c>
      <c r="E1871" t="s">
        <v>61</v>
      </c>
    </row>
    <row r="1872" spans="1:5">
      <c r="A1872">
        <v>97796</v>
      </c>
      <c r="B1872" t="s">
        <v>3625</v>
      </c>
      <c r="C1872" t="s">
        <v>2440</v>
      </c>
      <c r="D1872" t="s">
        <v>3626</v>
      </c>
      <c r="E1872" t="s">
        <v>61</v>
      </c>
    </row>
    <row r="1873" spans="1:5">
      <c r="A1873">
        <v>97797</v>
      </c>
      <c r="B1873" t="s">
        <v>3627</v>
      </c>
      <c r="C1873" t="s">
        <v>2440</v>
      </c>
      <c r="D1873" t="s">
        <v>3628</v>
      </c>
      <c r="E1873" t="s">
        <v>61</v>
      </c>
    </row>
    <row r="1874" spans="1:5">
      <c r="A1874">
        <v>97798</v>
      </c>
      <c r="B1874" t="s">
        <v>3629</v>
      </c>
      <c r="C1874" t="s">
        <v>2440</v>
      </c>
      <c r="D1874" t="s">
        <v>3630</v>
      </c>
      <c r="E1874" t="s">
        <v>61</v>
      </c>
    </row>
    <row r="1875" spans="1:5">
      <c r="A1875">
        <v>97799</v>
      </c>
      <c r="B1875" t="s">
        <v>3631</v>
      </c>
      <c r="C1875" t="s">
        <v>2440</v>
      </c>
      <c r="D1875" t="s">
        <v>3632</v>
      </c>
      <c r="E1875" t="s">
        <v>61</v>
      </c>
    </row>
    <row r="1876" spans="1:5">
      <c r="A1876">
        <v>97800</v>
      </c>
      <c r="B1876" t="s">
        <v>3633</v>
      </c>
      <c r="C1876" t="s">
        <v>2440</v>
      </c>
      <c r="D1876" t="s">
        <v>3634</v>
      </c>
      <c r="E1876" t="s">
        <v>61</v>
      </c>
    </row>
    <row r="1877" spans="1:5">
      <c r="A1877">
        <v>89198</v>
      </c>
      <c r="B1877" t="s">
        <v>3635</v>
      </c>
      <c r="C1877" t="s">
        <v>35</v>
      </c>
      <c r="D1877" t="s">
        <v>3636</v>
      </c>
      <c r="E1877" t="s">
        <v>61</v>
      </c>
    </row>
    <row r="1878" spans="1:5">
      <c r="A1878">
        <v>89199</v>
      </c>
      <c r="B1878" t="s">
        <v>3637</v>
      </c>
      <c r="C1878" t="s">
        <v>35</v>
      </c>
      <c r="D1878" t="s">
        <v>3638</v>
      </c>
      <c r="E1878" t="s">
        <v>61</v>
      </c>
    </row>
    <row r="1879" spans="1:5">
      <c r="A1879">
        <v>89200</v>
      </c>
      <c r="B1879" t="s">
        <v>3639</v>
      </c>
      <c r="C1879" t="s">
        <v>35</v>
      </c>
      <c r="D1879" t="s">
        <v>3640</v>
      </c>
      <c r="E1879" t="s">
        <v>61</v>
      </c>
    </row>
    <row r="1880" spans="1:5">
      <c r="A1880">
        <v>89201</v>
      </c>
      <c r="B1880" t="s">
        <v>3641</v>
      </c>
      <c r="C1880" t="s">
        <v>35</v>
      </c>
      <c r="D1880" t="s">
        <v>3642</v>
      </c>
      <c r="E1880" t="s">
        <v>61</v>
      </c>
    </row>
    <row r="1881" spans="1:5">
      <c r="A1881">
        <v>89202</v>
      </c>
      <c r="B1881" t="s">
        <v>3643</v>
      </c>
      <c r="C1881" t="s">
        <v>35</v>
      </c>
      <c r="D1881" t="s">
        <v>3644</v>
      </c>
      <c r="E1881" t="s">
        <v>61</v>
      </c>
    </row>
    <row r="1882" spans="1:5">
      <c r="A1882">
        <v>89203</v>
      </c>
      <c r="B1882" t="s">
        <v>3645</v>
      </c>
      <c r="C1882" t="s">
        <v>35</v>
      </c>
      <c r="D1882" t="s">
        <v>3646</v>
      </c>
      <c r="E1882" t="s">
        <v>61</v>
      </c>
    </row>
    <row r="1883" spans="1:5">
      <c r="A1883">
        <v>89204</v>
      </c>
      <c r="B1883" t="s">
        <v>3647</v>
      </c>
      <c r="C1883" t="s">
        <v>35</v>
      </c>
      <c r="D1883" t="s">
        <v>3648</v>
      </c>
      <c r="E1883" t="s">
        <v>61</v>
      </c>
    </row>
    <row r="1884" spans="1:5">
      <c r="A1884">
        <v>89205</v>
      </c>
      <c r="B1884" t="s">
        <v>3649</v>
      </c>
      <c r="C1884" t="s">
        <v>35</v>
      </c>
      <c r="D1884" t="s">
        <v>3650</v>
      </c>
      <c r="E1884" t="s">
        <v>61</v>
      </c>
    </row>
    <row r="1885" spans="1:5">
      <c r="A1885">
        <v>89206</v>
      </c>
      <c r="B1885" t="s">
        <v>3651</v>
      </c>
      <c r="C1885" t="s">
        <v>35</v>
      </c>
      <c r="D1885" t="s">
        <v>3652</v>
      </c>
      <c r="E1885" t="s">
        <v>61</v>
      </c>
    </row>
    <row r="1886" spans="1:5">
      <c r="A1886">
        <v>90808</v>
      </c>
      <c r="B1886" t="s">
        <v>3653</v>
      </c>
      <c r="C1886" t="s">
        <v>35</v>
      </c>
      <c r="D1886" t="s">
        <v>3654</v>
      </c>
      <c r="E1886" t="s">
        <v>61</v>
      </c>
    </row>
    <row r="1887" spans="1:5">
      <c r="A1887">
        <v>90809</v>
      </c>
      <c r="B1887" t="s">
        <v>3655</v>
      </c>
      <c r="C1887" t="s">
        <v>35</v>
      </c>
      <c r="D1887" t="s">
        <v>3656</v>
      </c>
      <c r="E1887" t="s">
        <v>61</v>
      </c>
    </row>
    <row r="1888" spans="1:5">
      <c r="A1888">
        <v>90810</v>
      </c>
      <c r="B1888" t="s">
        <v>3657</v>
      </c>
      <c r="C1888" t="s">
        <v>35</v>
      </c>
      <c r="D1888" t="s">
        <v>3658</v>
      </c>
      <c r="E1888" t="s">
        <v>61</v>
      </c>
    </row>
    <row r="1889" spans="1:5">
      <c r="A1889">
        <v>90811</v>
      </c>
      <c r="B1889" t="s">
        <v>3659</v>
      </c>
      <c r="C1889" t="s">
        <v>35</v>
      </c>
      <c r="D1889" t="s">
        <v>3660</v>
      </c>
      <c r="E1889" t="s">
        <v>61</v>
      </c>
    </row>
    <row r="1890" spans="1:5">
      <c r="A1890">
        <v>90812</v>
      </c>
      <c r="B1890" t="s">
        <v>3661</v>
      </c>
      <c r="C1890" t="s">
        <v>35</v>
      </c>
      <c r="D1890" t="s">
        <v>3662</v>
      </c>
      <c r="E1890" t="s">
        <v>61</v>
      </c>
    </row>
    <row r="1891" spans="1:5">
      <c r="A1891">
        <v>90813</v>
      </c>
      <c r="B1891" t="s">
        <v>3663</v>
      </c>
      <c r="C1891" t="s">
        <v>35</v>
      </c>
      <c r="D1891" t="s">
        <v>3664</v>
      </c>
      <c r="E1891" t="s">
        <v>61</v>
      </c>
    </row>
    <row r="1892" spans="1:5">
      <c r="A1892">
        <v>90814</v>
      </c>
      <c r="B1892" t="s">
        <v>3665</v>
      </c>
      <c r="C1892" t="s">
        <v>35</v>
      </c>
      <c r="D1892" t="s">
        <v>3666</v>
      </c>
      <c r="E1892" t="s">
        <v>61</v>
      </c>
    </row>
    <row r="1893" spans="1:5">
      <c r="A1893">
        <v>90815</v>
      </c>
      <c r="B1893" t="s">
        <v>3667</v>
      </c>
      <c r="C1893" t="s">
        <v>35</v>
      </c>
      <c r="D1893" t="s">
        <v>3668</v>
      </c>
      <c r="E1893" t="s">
        <v>61</v>
      </c>
    </row>
    <row r="1894" spans="1:5">
      <c r="A1894">
        <v>90877</v>
      </c>
      <c r="B1894" t="s">
        <v>3669</v>
      </c>
      <c r="C1894" t="s">
        <v>35</v>
      </c>
      <c r="D1894" t="s">
        <v>3670</v>
      </c>
      <c r="E1894" t="s">
        <v>61</v>
      </c>
    </row>
    <row r="1895" spans="1:5">
      <c r="A1895">
        <v>90878</v>
      </c>
      <c r="B1895" t="s">
        <v>3671</v>
      </c>
      <c r="C1895" t="s">
        <v>35</v>
      </c>
      <c r="D1895" t="s">
        <v>3672</v>
      </c>
      <c r="E1895" t="s">
        <v>61</v>
      </c>
    </row>
    <row r="1896" spans="1:5">
      <c r="A1896">
        <v>90880</v>
      </c>
      <c r="B1896" t="s">
        <v>3673</v>
      </c>
      <c r="C1896" t="s">
        <v>35</v>
      </c>
      <c r="D1896" t="s">
        <v>3674</v>
      </c>
      <c r="E1896" t="s">
        <v>61</v>
      </c>
    </row>
    <row r="1897" spans="1:5">
      <c r="A1897">
        <v>90881</v>
      </c>
      <c r="B1897" t="s">
        <v>3675</v>
      </c>
      <c r="C1897" t="s">
        <v>35</v>
      </c>
      <c r="D1897" t="s">
        <v>3676</v>
      </c>
      <c r="E1897" t="s">
        <v>61</v>
      </c>
    </row>
    <row r="1898" spans="1:5">
      <c r="A1898">
        <v>90883</v>
      </c>
      <c r="B1898" t="s">
        <v>3677</v>
      </c>
      <c r="C1898" t="s">
        <v>35</v>
      </c>
      <c r="D1898" t="s">
        <v>3678</v>
      </c>
      <c r="E1898" t="s">
        <v>61</v>
      </c>
    </row>
    <row r="1899" spans="1:5">
      <c r="A1899">
        <v>90884</v>
      </c>
      <c r="B1899" t="s">
        <v>3679</v>
      </c>
      <c r="C1899" t="s">
        <v>35</v>
      </c>
      <c r="D1899" t="s">
        <v>3680</v>
      </c>
      <c r="E1899" t="s">
        <v>61</v>
      </c>
    </row>
    <row r="1900" spans="1:5">
      <c r="A1900">
        <v>90885</v>
      </c>
      <c r="B1900" t="s">
        <v>3681</v>
      </c>
      <c r="C1900" t="s">
        <v>35</v>
      </c>
      <c r="D1900" t="s">
        <v>3682</v>
      </c>
      <c r="E1900" t="s">
        <v>61</v>
      </c>
    </row>
    <row r="1901" spans="1:5">
      <c r="A1901">
        <v>90886</v>
      </c>
      <c r="B1901" t="s">
        <v>3683</v>
      </c>
      <c r="C1901" t="s">
        <v>35</v>
      </c>
      <c r="D1901" t="s">
        <v>3684</v>
      </c>
      <c r="E1901" t="s">
        <v>61</v>
      </c>
    </row>
    <row r="1902" spans="1:5">
      <c r="A1902">
        <v>90887</v>
      </c>
      <c r="B1902" t="s">
        <v>3685</v>
      </c>
      <c r="C1902" t="s">
        <v>35</v>
      </c>
      <c r="D1902" t="s">
        <v>3686</v>
      </c>
      <c r="E1902" t="s">
        <v>61</v>
      </c>
    </row>
    <row r="1903" spans="1:5">
      <c r="A1903">
        <v>90888</v>
      </c>
      <c r="B1903" t="s">
        <v>3687</v>
      </c>
      <c r="C1903" t="s">
        <v>35</v>
      </c>
      <c r="D1903" t="s">
        <v>3688</v>
      </c>
      <c r="E1903" t="s">
        <v>61</v>
      </c>
    </row>
    <row r="1904" spans="1:5">
      <c r="A1904">
        <v>90889</v>
      </c>
      <c r="B1904" t="s">
        <v>3689</v>
      </c>
      <c r="C1904" t="s">
        <v>35</v>
      </c>
      <c r="D1904" t="s">
        <v>2618</v>
      </c>
      <c r="E1904" t="s">
        <v>61</v>
      </c>
    </row>
    <row r="1905" spans="1:5">
      <c r="A1905">
        <v>90890</v>
      </c>
      <c r="B1905" t="s">
        <v>3690</v>
      </c>
      <c r="C1905" t="s">
        <v>35</v>
      </c>
      <c r="D1905" t="s">
        <v>3691</v>
      </c>
      <c r="E1905" t="s">
        <v>61</v>
      </c>
    </row>
    <row r="1906" spans="1:5">
      <c r="A1906">
        <v>90891</v>
      </c>
      <c r="B1906" t="s">
        <v>3692</v>
      </c>
      <c r="C1906" t="s">
        <v>35</v>
      </c>
      <c r="D1906" t="s">
        <v>3693</v>
      </c>
      <c r="E1906" t="s">
        <v>61</v>
      </c>
    </row>
    <row r="1907" spans="1:5">
      <c r="A1907">
        <v>95601</v>
      </c>
      <c r="B1907" t="s">
        <v>3694</v>
      </c>
      <c r="C1907" t="s">
        <v>30</v>
      </c>
      <c r="D1907" t="s">
        <v>3695</v>
      </c>
      <c r="E1907" t="s">
        <v>61</v>
      </c>
    </row>
    <row r="1908" spans="1:5">
      <c r="A1908">
        <v>95602</v>
      </c>
      <c r="B1908" t="s">
        <v>3696</v>
      </c>
      <c r="C1908" t="s">
        <v>30</v>
      </c>
      <c r="D1908" t="s">
        <v>3697</v>
      </c>
      <c r="E1908" t="s">
        <v>61</v>
      </c>
    </row>
    <row r="1909" spans="1:5">
      <c r="A1909">
        <v>95603</v>
      </c>
      <c r="B1909" t="s">
        <v>3698</v>
      </c>
      <c r="C1909" t="s">
        <v>30</v>
      </c>
      <c r="D1909" t="s">
        <v>3699</v>
      </c>
      <c r="E1909" t="s">
        <v>61</v>
      </c>
    </row>
    <row r="1910" spans="1:5">
      <c r="A1910">
        <v>95604</v>
      </c>
      <c r="B1910" t="s">
        <v>3700</v>
      </c>
      <c r="C1910" t="s">
        <v>30</v>
      </c>
      <c r="D1910" t="s">
        <v>3701</v>
      </c>
      <c r="E1910" t="s">
        <v>61</v>
      </c>
    </row>
    <row r="1911" spans="1:5">
      <c r="A1911">
        <v>95605</v>
      </c>
      <c r="B1911" t="s">
        <v>3702</v>
      </c>
      <c r="C1911" t="s">
        <v>30</v>
      </c>
      <c r="D1911" t="s">
        <v>3703</v>
      </c>
      <c r="E1911" t="s">
        <v>61</v>
      </c>
    </row>
    <row r="1912" spans="1:5">
      <c r="A1912">
        <v>95607</v>
      </c>
      <c r="B1912" t="s">
        <v>3704</v>
      </c>
      <c r="C1912" t="s">
        <v>30</v>
      </c>
      <c r="D1912" t="s">
        <v>3705</v>
      </c>
      <c r="E1912" t="s">
        <v>61</v>
      </c>
    </row>
    <row r="1913" spans="1:5">
      <c r="A1913">
        <v>95608</v>
      </c>
      <c r="B1913" t="s">
        <v>3706</v>
      </c>
      <c r="C1913" t="s">
        <v>30</v>
      </c>
      <c r="D1913" t="s">
        <v>3707</v>
      </c>
      <c r="E1913" t="s">
        <v>61</v>
      </c>
    </row>
    <row r="1914" spans="1:5">
      <c r="A1914">
        <v>95609</v>
      </c>
      <c r="B1914" t="s">
        <v>3708</v>
      </c>
      <c r="C1914" t="s">
        <v>30</v>
      </c>
      <c r="D1914" t="s">
        <v>3709</v>
      </c>
      <c r="E1914" t="s">
        <v>61</v>
      </c>
    </row>
    <row r="1915" spans="1:5">
      <c r="A1915">
        <v>96160</v>
      </c>
      <c r="B1915" t="s">
        <v>3710</v>
      </c>
      <c r="C1915" t="s">
        <v>35</v>
      </c>
      <c r="D1915" t="s">
        <v>3711</v>
      </c>
      <c r="E1915" t="s">
        <v>61</v>
      </c>
    </row>
    <row r="1916" spans="1:5">
      <c r="A1916">
        <v>96161</v>
      </c>
      <c r="B1916" t="s">
        <v>3712</v>
      </c>
      <c r="C1916" t="s">
        <v>35</v>
      </c>
      <c r="D1916" t="s">
        <v>3713</v>
      </c>
      <c r="E1916" t="s">
        <v>61</v>
      </c>
    </row>
    <row r="1917" spans="1:5">
      <c r="A1917">
        <v>96162</v>
      </c>
      <c r="B1917" t="s">
        <v>3714</v>
      </c>
      <c r="C1917" t="s">
        <v>35</v>
      </c>
      <c r="D1917" t="s">
        <v>3715</v>
      </c>
      <c r="E1917" t="s">
        <v>61</v>
      </c>
    </row>
    <row r="1918" spans="1:5">
      <c r="A1918">
        <v>96163</v>
      </c>
      <c r="B1918" t="s">
        <v>3716</v>
      </c>
      <c r="C1918" t="s">
        <v>35</v>
      </c>
      <c r="D1918" t="s">
        <v>3717</v>
      </c>
      <c r="E1918" t="s">
        <v>61</v>
      </c>
    </row>
    <row r="1919" spans="1:5">
      <c r="A1919">
        <v>96164</v>
      </c>
      <c r="B1919" t="s">
        <v>3718</v>
      </c>
      <c r="C1919" t="s">
        <v>35</v>
      </c>
      <c r="D1919" t="s">
        <v>3719</v>
      </c>
      <c r="E1919" t="s">
        <v>61</v>
      </c>
    </row>
    <row r="1920" spans="1:5">
      <c r="A1920">
        <v>96165</v>
      </c>
      <c r="B1920" t="s">
        <v>3720</v>
      </c>
      <c r="C1920" t="s">
        <v>35</v>
      </c>
      <c r="D1920" t="s">
        <v>3721</v>
      </c>
      <c r="E1920" t="s">
        <v>61</v>
      </c>
    </row>
    <row r="1921" spans="1:5">
      <c r="A1921">
        <v>96166</v>
      </c>
      <c r="B1921" t="s">
        <v>3722</v>
      </c>
      <c r="C1921" t="s">
        <v>35</v>
      </c>
      <c r="D1921" t="s">
        <v>3723</v>
      </c>
      <c r="E1921" t="s">
        <v>61</v>
      </c>
    </row>
    <row r="1922" spans="1:5">
      <c r="A1922">
        <v>96167</v>
      </c>
      <c r="B1922" t="s">
        <v>3724</v>
      </c>
      <c r="C1922" t="s">
        <v>35</v>
      </c>
      <c r="D1922" t="s">
        <v>3725</v>
      </c>
      <c r="E1922" t="s">
        <v>61</v>
      </c>
    </row>
    <row r="1923" spans="1:5">
      <c r="A1923">
        <v>96168</v>
      </c>
      <c r="B1923" t="s">
        <v>3726</v>
      </c>
      <c r="C1923" t="s">
        <v>35</v>
      </c>
      <c r="D1923" t="s">
        <v>3727</v>
      </c>
      <c r="E1923" t="s">
        <v>61</v>
      </c>
    </row>
    <row r="1924" spans="1:5">
      <c r="A1924">
        <v>96169</v>
      </c>
      <c r="B1924" t="s">
        <v>3728</v>
      </c>
      <c r="C1924" t="s">
        <v>35</v>
      </c>
      <c r="D1924" t="s">
        <v>3729</v>
      </c>
      <c r="E1924" t="s">
        <v>61</v>
      </c>
    </row>
    <row r="1925" spans="1:5">
      <c r="A1925">
        <v>96170</v>
      </c>
      <c r="B1925" t="s">
        <v>3730</v>
      </c>
      <c r="C1925" t="s">
        <v>35</v>
      </c>
      <c r="D1925" t="s">
        <v>3731</v>
      </c>
      <c r="E1925" t="s">
        <v>61</v>
      </c>
    </row>
    <row r="1926" spans="1:5">
      <c r="A1926">
        <v>96171</v>
      </c>
      <c r="B1926" t="s">
        <v>3732</v>
      </c>
      <c r="C1926" t="s">
        <v>35</v>
      </c>
      <c r="D1926" t="s">
        <v>3733</v>
      </c>
      <c r="E1926" t="s">
        <v>61</v>
      </c>
    </row>
    <row r="1927" spans="1:5">
      <c r="A1927">
        <v>96172</v>
      </c>
      <c r="B1927" t="s">
        <v>3734</v>
      </c>
      <c r="C1927" t="s">
        <v>35</v>
      </c>
      <c r="D1927" t="s">
        <v>3735</v>
      </c>
      <c r="E1927" t="s">
        <v>61</v>
      </c>
    </row>
    <row r="1928" spans="1:5">
      <c r="A1928">
        <v>96173</v>
      </c>
      <c r="B1928" t="s">
        <v>3736</v>
      </c>
      <c r="C1928" t="s">
        <v>35</v>
      </c>
      <c r="D1928" t="s">
        <v>3737</v>
      </c>
      <c r="E1928" t="s">
        <v>61</v>
      </c>
    </row>
    <row r="1929" spans="1:5">
      <c r="A1929">
        <v>96174</v>
      </c>
      <c r="B1929" t="s">
        <v>3738</v>
      </c>
      <c r="C1929" t="s">
        <v>35</v>
      </c>
      <c r="D1929" t="s">
        <v>3739</v>
      </c>
      <c r="E1929" t="s">
        <v>61</v>
      </c>
    </row>
    <row r="1930" spans="1:5">
      <c r="A1930">
        <v>96175</v>
      </c>
      <c r="B1930" t="s">
        <v>3740</v>
      </c>
      <c r="C1930" t="s">
        <v>35</v>
      </c>
      <c r="D1930" t="s">
        <v>3741</v>
      </c>
      <c r="E1930" t="s">
        <v>61</v>
      </c>
    </row>
    <row r="1931" spans="1:5">
      <c r="A1931">
        <v>96176</v>
      </c>
      <c r="B1931" t="s">
        <v>3742</v>
      </c>
      <c r="C1931" t="s">
        <v>35</v>
      </c>
      <c r="D1931" t="s">
        <v>3743</v>
      </c>
      <c r="E1931" t="s">
        <v>61</v>
      </c>
    </row>
    <row r="1932" spans="1:5">
      <c r="A1932">
        <v>96177</v>
      </c>
      <c r="B1932" t="s">
        <v>3744</v>
      </c>
      <c r="C1932" t="s">
        <v>35</v>
      </c>
      <c r="D1932" t="s">
        <v>3745</v>
      </c>
      <c r="E1932" t="s">
        <v>61</v>
      </c>
    </row>
    <row r="1933" spans="1:5">
      <c r="A1933">
        <v>96178</v>
      </c>
      <c r="B1933" t="s">
        <v>3746</v>
      </c>
      <c r="C1933" t="s">
        <v>35</v>
      </c>
      <c r="D1933" t="s">
        <v>3747</v>
      </c>
      <c r="E1933" t="s">
        <v>61</v>
      </c>
    </row>
    <row r="1934" spans="1:5">
      <c r="A1934">
        <v>96179</v>
      </c>
      <c r="B1934" t="s">
        <v>3748</v>
      </c>
      <c r="C1934" t="s">
        <v>35</v>
      </c>
      <c r="D1934" t="s">
        <v>3749</v>
      </c>
      <c r="E1934" t="s">
        <v>61</v>
      </c>
    </row>
    <row r="1935" spans="1:5">
      <c r="A1935">
        <v>96180</v>
      </c>
      <c r="B1935" t="s">
        <v>3750</v>
      </c>
      <c r="C1935" t="s">
        <v>35</v>
      </c>
      <c r="D1935" t="s">
        <v>3751</v>
      </c>
      <c r="E1935" t="s">
        <v>61</v>
      </c>
    </row>
    <row r="1936" spans="1:5">
      <c r="A1936">
        <v>96181</v>
      </c>
      <c r="B1936" t="s">
        <v>3752</v>
      </c>
      <c r="C1936" t="s">
        <v>35</v>
      </c>
      <c r="D1936" t="s">
        <v>3753</v>
      </c>
      <c r="E1936" t="s">
        <v>61</v>
      </c>
    </row>
    <row r="1937" spans="1:5">
      <c r="A1937">
        <v>96182</v>
      </c>
      <c r="B1937" t="s">
        <v>3754</v>
      </c>
      <c r="C1937" t="s">
        <v>35</v>
      </c>
      <c r="D1937" t="s">
        <v>3755</v>
      </c>
      <c r="E1937" t="s">
        <v>61</v>
      </c>
    </row>
    <row r="1938" spans="1:5">
      <c r="A1938">
        <v>96183</v>
      </c>
      <c r="B1938" t="s">
        <v>3756</v>
      </c>
      <c r="C1938" t="s">
        <v>35</v>
      </c>
      <c r="D1938" t="s">
        <v>3757</v>
      </c>
      <c r="E1938" t="s">
        <v>61</v>
      </c>
    </row>
    <row r="1939" spans="1:5">
      <c r="A1939">
        <v>98228</v>
      </c>
      <c r="B1939" t="s">
        <v>3758</v>
      </c>
      <c r="C1939" t="s">
        <v>35</v>
      </c>
      <c r="D1939" t="s">
        <v>3759</v>
      </c>
      <c r="E1939" t="s">
        <v>61</v>
      </c>
    </row>
    <row r="1940" spans="1:5">
      <c r="A1940">
        <v>98229</v>
      </c>
      <c r="B1940" t="s">
        <v>3760</v>
      </c>
      <c r="C1940" t="s">
        <v>35</v>
      </c>
      <c r="D1940" t="s">
        <v>3761</v>
      </c>
      <c r="E1940" t="s">
        <v>61</v>
      </c>
    </row>
    <row r="1941" spans="1:5">
      <c r="A1941">
        <v>98230</v>
      </c>
      <c r="B1941" t="s">
        <v>3762</v>
      </c>
      <c r="C1941" t="s">
        <v>35</v>
      </c>
      <c r="D1941" t="s">
        <v>3763</v>
      </c>
      <c r="E1941" t="s">
        <v>61</v>
      </c>
    </row>
    <row r="1942" spans="1:5">
      <c r="A1942">
        <v>83534</v>
      </c>
      <c r="B1942" t="s">
        <v>3764</v>
      </c>
      <c r="C1942" t="s">
        <v>2440</v>
      </c>
      <c r="D1942" t="s">
        <v>3765</v>
      </c>
      <c r="E1942" t="s">
        <v>61</v>
      </c>
    </row>
    <row r="1943" spans="1:5">
      <c r="A1943">
        <v>95240</v>
      </c>
      <c r="B1943" t="s">
        <v>3766</v>
      </c>
      <c r="C1943" t="s">
        <v>51</v>
      </c>
      <c r="D1943" t="s">
        <v>3767</v>
      </c>
      <c r="E1943" t="s">
        <v>61</v>
      </c>
    </row>
    <row r="1944" spans="1:5">
      <c r="A1944">
        <v>95241</v>
      </c>
      <c r="B1944" t="s">
        <v>3768</v>
      </c>
      <c r="C1944" t="s">
        <v>51</v>
      </c>
      <c r="D1944" t="s">
        <v>3769</v>
      </c>
      <c r="E1944" t="s">
        <v>61</v>
      </c>
    </row>
    <row r="1945" spans="1:5">
      <c r="A1945">
        <v>96616</v>
      </c>
      <c r="B1945" t="s">
        <v>3770</v>
      </c>
      <c r="C1945" t="s">
        <v>2440</v>
      </c>
      <c r="D1945" t="s">
        <v>3771</v>
      </c>
      <c r="E1945" t="s">
        <v>61</v>
      </c>
    </row>
    <row r="1946" spans="1:5">
      <c r="A1946">
        <v>96617</v>
      </c>
      <c r="B1946" t="s">
        <v>3772</v>
      </c>
      <c r="C1946" t="s">
        <v>51</v>
      </c>
      <c r="D1946" t="s">
        <v>3773</v>
      </c>
      <c r="E1946" t="s">
        <v>61</v>
      </c>
    </row>
    <row r="1947" spans="1:5">
      <c r="A1947">
        <v>96619</v>
      </c>
      <c r="B1947" t="s">
        <v>3774</v>
      </c>
      <c r="C1947" t="s">
        <v>51</v>
      </c>
      <c r="D1947" t="s">
        <v>3775</v>
      </c>
      <c r="E1947" t="s">
        <v>61</v>
      </c>
    </row>
    <row r="1948" spans="1:5">
      <c r="A1948">
        <v>96620</v>
      </c>
      <c r="B1948" t="s">
        <v>3776</v>
      </c>
      <c r="C1948" t="s">
        <v>2440</v>
      </c>
      <c r="D1948" t="s">
        <v>3777</v>
      </c>
      <c r="E1948" t="s">
        <v>61</v>
      </c>
    </row>
    <row r="1949" spans="1:5">
      <c r="A1949">
        <v>96621</v>
      </c>
      <c r="B1949" t="s">
        <v>3778</v>
      </c>
      <c r="C1949" t="s">
        <v>2440</v>
      </c>
      <c r="D1949" t="s">
        <v>3779</v>
      </c>
      <c r="E1949" t="s">
        <v>61</v>
      </c>
    </row>
    <row r="1950" spans="1:5">
      <c r="A1950">
        <v>96622</v>
      </c>
      <c r="B1950" t="s">
        <v>3780</v>
      </c>
      <c r="C1950" t="s">
        <v>2440</v>
      </c>
      <c r="D1950" t="s">
        <v>3781</v>
      </c>
      <c r="E1950" t="s">
        <v>61</v>
      </c>
    </row>
    <row r="1951" spans="1:5">
      <c r="A1951">
        <v>96623</v>
      </c>
      <c r="B1951" t="s">
        <v>3782</v>
      </c>
      <c r="C1951" t="s">
        <v>2440</v>
      </c>
      <c r="D1951" t="s">
        <v>3783</v>
      </c>
      <c r="E1951" t="s">
        <v>61</v>
      </c>
    </row>
    <row r="1952" spans="1:5">
      <c r="A1952">
        <v>96624</v>
      </c>
      <c r="B1952" t="s">
        <v>3784</v>
      </c>
      <c r="C1952" t="s">
        <v>2440</v>
      </c>
      <c r="D1952" t="s">
        <v>3785</v>
      </c>
      <c r="E1952" t="s">
        <v>61</v>
      </c>
    </row>
    <row r="1953" spans="1:5">
      <c r="A1953">
        <v>97082</v>
      </c>
      <c r="B1953" t="s">
        <v>3786</v>
      </c>
      <c r="C1953" t="s">
        <v>2440</v>
      </c>
      <c r="D1953" t="s">
        <v>3052</v>
      </c>
      <c r="E1953" t="s">
        <v>61</v>
      </c>
    </row>
    <row r="1954" spans="1:5">
      <c r="A1954">
        <v>97083</v>
      </c>
      <c r="B1954" t="s">
        <v>3787</v>
      </c>
      <c r="C1954" t="s">
        <v>51</v>
      </c>
      <c r="D1954" t="s">
        <v>873</v>
      </c>
      <c r="E1954" t="s">
        <v>61</v>
      </c>
    </row>
    <row r="1955" spans="1:5">
      <c r="A1955">
        <v>97084</v>
      </c>
      <c r="B1955" t="s">
        <v>3788</v>
      </c>
      <c r="C1955" t="s">
        <v>51</v>
      </c>
      <c r="D1955" t="s">
        <v>1706</v>
      </c>
      <c r="E1955" t="s">
        <v>61</v>
      </c>
    </row>
    <row r="1956" spans="1:5">
      <c r="A1956">
        <v>97086</v>
      </c>
      <c r="B1956" t="s">
        <v>3789</v>
      </c>
      <c r="C1956" t="s">
        <v>51</v>
      </c>
      <c r="D1956" t="s">
        <v>3790</v>
      </c>
      <c r="E1956" t="s">
        <v>61</v>
      </c>
    </row>
    <row r="1957" spans="1:5">
      <c r="A1957">
        <v>97094</v>
      </c>
      <c r="B1957" t="s">
        <v>3791</v>
      </c>
      <c r="C1957" t="s">
        <v>2440</v>
      </c>
      <c r="D1957" t="s">
        <v>3792</v>
      </c>
      <c r="E1957" t="s">
        <v>61</v>
      </c>
    </row>
    <row r="1958" spans="1:5">
      <c r="A1958">
        <v>97095</v>
      </c>
      <c r="B1958" t="s">
        <v>3793</v>
      </c>
      <c r="C1958" t="s">
        <v>2440</v>
      </c>
      <c r="D1958" t="s">
        <v>3794</v>
      </c>
      <c r="E1958" t="s">
        <v>61</v>
      </c>
    </row>
    <row r="1959" spans="1:5">
      <c r="A1959">
        <v>97096</v>
      </c>
      <c r="B1959" t="s">
        <v>3795</v>
      </c>
      <c r="C1959" t="s">
        <v>2440</v>
      </c>
      <c r="D1959" t="s">
        <v>3796</v>
      </c>
      <c r="E1959" t="s">
        <v>61</v>
      </c>
    </row>
    <row r="1960" spans="1:5">
      <c r="A1960">
        <v>90996</v>
      </c>
      <c r="B1960" t="s">
        <v>3797</v>
      </c>
      <c r="C1960" t="s">
        <v>51</v>
      </c>
      <c r="D1960" t="s">
        <v>3798</v>
      </c>
      <c r="E1960" t="s">
        <v>61</v>
      </c>
    </row>
    <row r="1961" spans="1:5">
      <c r="A1961">
        <v>90997</v>
      </c>
      <c r="B1961" t="s">
        <v>3799</v>
      </c>
      <c r="C1961" t="s">
        <v>51</v>
      </c>
      <c r="D1961" t="s">
        <v>3144</v>
      </c>
      <c r="E1961" t="s">
        <v>61</v>
      </c>
    </row>
    <row r="1962" spans="1:5">
      <c r="A1962">
        <v>90998</v>
      </c>
      <c r="B1962" t="s">
        <v>3800</v>
      </c>
      <c r="C1962" t="s">
        <v>51</v>
      </c>
      <c r="D1962" t="s">
        <v>3801</v>
      </c>
      <c r="E1962" t="s">
        <v>61</v>
      </c>
    </row>
    <row r="1963" spans="1:5">
      <c r="A1963">
        <v>91000</v>
      </c>
      <c r="B1963" t="s">
        <v>3802</v>
      </c>
      <c r="C1963" t="s">
        <v>51</v>
      </c>
      <c r="D1963" t="s">
        <v>3803</v>
      </c>
      <c r="E1963" t="s">
        <v>61</v>
      </c>
    </row>
    <row r="1964" spans="1:5">
      <c r="A1964">
        <v>91002</v>
      </c>
      <c r="B1964" t="s">
        <v>3804</v>
      </c>
      <c r="C1964" t="s">
        <v>51</v>
      </c>
      <c r="D1964" t="s">
        <v>3805</v>
      </c>
      <c r="E1964" t="s">
        <v>61</v>
      </c>
    </row>
    <row r="1965" spans="1:5">
      <c r="A1965">
        <v>91003</v>
      </c>
      <c r="B1965" t="s">
        <v>3806</v>
      </c>
      <c r="C1965" t="s">
        <v>51</v>
      </c>
      <c r="D1965" t="s">
        <v>1361</v>
      </c>
      <c r="E1965" t="s">
        <v>61</v>
      </c>
    </row>
    <row r="1966" spans="1:5">
      <c r="A1966">
        <v>91004</v>
      </c>
      <c r="B1966" t="s">
        <v>3807</v>
      </c>
      <c r="C1966" t="s">
        <v>51</v>
      </c>
      <c r="D1966" t="s">
        <v>3808</v>
      </c>
      <c r="E1966" t="s">
        <v>61</v>
      </c>
    </row>
    <row r="1967" spans="1:5">
      <c r="A1967">
        <v>91005</v>
      </c>
      <c r="B1967" t="s">
        <v>3809</v>
      </c>
      <c r="C1967" t="s">
        <v>51</v>
      </c>
      <c r="D1967" t="s">
        <v>3810</v>
      </c>
      <c r="E1967" t="s">
        <v>61</v>
      </c>
    </row>
    <row r="1968" spans="1:5">
      <c r="A1968">
        <v>91006</v>
      </c>
      <c r="B1968" t="s">
        <v>3811</v>
      </c>
      <c r="C1968" t="s">
        <v>51</v>
      </c>
      <c r="D1968" t="s">
        <v>3812</v>
      </c>
      <c r="E1968" t="s">
        <v>61</v>
      </c>
    </row>
    <row r="1969" spans="1:5">
      <c r="A1969">
        <v>91007</v>
      </c>
      <c r="B1969" t="s">
        <v>3813</v>
      </c>
      <c r="C1969" t="s">
        <v>51</v>
      </c>
      <c r="D1969" t="s">
        <v>3814</v>
      </c>
      <c r="E1969" t="s">
        <v>61</v>
      </c>
    </row>
    <row r="1970" spans="1:5">
      <c r="A1970">
        <v>91008</v>
      </c>
      <c r="B1970" t="s">
        <v>3815</v>
      </c>
      <c r="C1970" t="s">
        <v>51</v>
      </c>
      <c r="D1970" t="s">
        <v>1470</v>
      </c>
      <c r="E1970" t="s">
        <v>61</v>
      </c>
    </row>
    <row r="1971" spans="1:5">
      <c r="A1971">
        <v>92263</v>
      </c>
      <c r="B1971" t="s">
        <v>3816</v>
      </c>
      <c r="C1971" t="s">
        <v>51</v>
      </c>
      <c r="D1971" t="s">
        <v>3817</v>
      </c>
      <c r="E1971" t="s">
        <v>61</v>
      </c>
    </row>
    <row r="1972" spans="1:5">
      <c r="A1972">
        <v>92264</v>
      </c>
      <c r="B1972" t="s">
        <v>3818</v>
      </c>
      <c r="C1972" t="s">
        <v>51</v>
      </c>
      <c r="D1972" t="s">
        <v>3819</v>
      </c>
      <c r="E1972" t="s">
        <v>61</v>
      </c>
    </row>
    <row r="1973" spans="1:5">
      <c r="A1973">
        <v>92265</v>
      </c>
      <c r="B1973" t="s">
        <v>3820</v>
      </c>
      <c r="C1973" t="s">
        <v>51</v>
      </c>
      <c r="D1973" t="s">
        <v>3821</v>
      </c>
      <c r="E1973" t="s">
        <v>61</v>
      </c>
    </row>
    <row r="1974" spans="1:5">
      <c r="A1974">
        <v>92266</v>
      </c>
      <c r="B1974" t="s">
        <v>3822</v>
      </c>
      <c r="C1974" t="s">
        <v>51</v>
      </c>
      <c r="D1974" t="s">
        <v>3823</v>
      </c>
      <c r="E1974" t="s">
        <v>61</v>
      </c>
    </row>
    <row r="1975" spans="1:5">
      <c r="A1975">
        <v>92267</v>
      </c>
      <c r="B1975" t="s">
        <v>3824</v>
      </c>
      <c r="C1975" t="s">
        <v>51</v>
      </c>
      <c r="D1975" t="s">
        <v>3825</v>
      </c>
      <c r="E1975" t="s">
        <v>61</v>
      </c>
    </row>
    <row r="1976" spans="1:5">
      <c r="A1976">
        <v>92268</v>
      </c>
      <c r="B1976" t="s">
        <v>3826</v>
      </c>
      <c r="C1976" t="s">
        <v>51</v>
      </c>
      <c r="D1976" t="s">
        <v>3827</v>
      </c>
      <c r="E1976" t="s">
        <v>61</v>
      </c>
    </row>
    <row r="1977" spans="1:5">
      <c r="A1977">
        <v>92269</v>
      </c>
      <c r="B1977" t="s">
        <v>3828</v>
      </c>
      <c r="C1977" t="s">
        <v>51</v>
      </c>
      <c r="D1977" t="s">
        <v>3829</v>
      </c>
      <c r="E1977" t="s">
        <v>61</v>
      </c>
    </row>
    <row r="1978" spans="1:5">
      <c r="A1978">
        <v>92270</v>
      </c>
      <c r="B1978" t="s">
        <v>3830</v>
      </c>
      <c r="C1978" t="s">
        <v>51</v>
      </c>
      <c r="D1978" t="s">
        <v>3831</v>
      </c>
      <c r="E1978" t="s">
        <v>61</v>
      </c>
    </row>
    <row r="1979" spans="1:5">
      <c r="A1979">
        <v>92271</v>
      </c>
      <c r="B1979" t="s">
        <v>3832</v>
      </c>
      <c r="C1979" t="s">
        <v>51</v>
      </c>
      <c r="D1979" t="s">
        <v>3833</v>
      </c>
      <c r="E1979" t="s">
        <v>61</v>
      </c>
    </row>
    <row r="1980" spans="1:5">
      <c r="A1980">
        <v>92272</v>
      </c>
      <c r="B1980" t="s">
        <v>3834</v>
      </c>
      <c r="C1980" t="s">
        <v>35</v>
      </c>
      <c r="D1980" t="s">
        <v>3835</v>
      </c>
      <c r="E1980" t="s">
        <v>61</v>
      </c>
    </row>
    <row r="1981" spans="1:5">
      <c r="A1981">
        <v>92273</v>
      </c>
      <c r="B1981" t="s">
        <v>3836</v>
      </c>
      <c r="C1981" t="s">
        <v>35</v>
      </c>
      <c r="D1981" t="s">
        <v>3837</v>
      </c>
      <c r="E1981" t="s">
        <v>61</v>
      </c>
    </row>
    <row r="1982" spans="1:5">
      <c r="A1982">
        <v>92408</v>
      </c>
      <c r="B1982" t="s">
        <v>3838</v>
      </c>
      <c r="C1982" t="s">
        <v>51</v>
      </c>
      <c r="D1982" t="s">
        <v>3839</v>
      </c>
      <c r="E1982" t="s">
        <v>61</v>
      </c>
    </row>
    <row r="1983" spans="1:5">
      <c r="A1983">
        <v>92409</v>
      </c>
      <c r="B1983" t="s">
        <v>3840</v>
      </c>
      <c r="C1983" t="s">
        <v>51</v>
      </c>
      <c r="D1983" t="s">
        <v>3841</v>
      </c>
      <c r="E1983" t="s">
        <v>61</v>
      </c>
    </row>
    <row r="1984" spans="1:5">
      <c r="A1984">
        <v>92410</v>
      </c>
      <c r="B1984" t="s">
        <v>3842</v>
      </c>
      <c r="C1984" t="s">
        <v>51</v>
      </c>
      <c r="D1984" t="s">
        <v>3843</v>
      </c>
      <c r="E1984" t="s">
        <v>61</v>
      </c>
    </row>
    <row r="1985" spans="1:5">
      <c r="A1985">
        <v>92411</v>
      </c>
      <c r="B1985" t="s">
        <v>3844</v>
      </c>
      <c r="C1985" t="s">
        <v>51</v>
      </c>
      <c r="D1985" t="s">
        <v>199</v>
      </c>
      <c r="E1985" t="s">
        <v>61</v>
      </c>
    </row>
    <row r="1986" spans="1:5">
      <c r="A1986">
        <v>92412</v>
      </c>
      <c r="B1986" t="s">
        <v>3845</v>
      </c>
      <c r="C1986" t="s">
        <v>51</v>
      </c>
      <c r="D1986" t="s">
        <v>3846</v>
      </c>
      <c r="E1986" t="s">
        <v>61</v>
      </c>
    </row>
    <row r="1987" spans="1:5">
      <c r="A1987">
        <v>92413</v>
      </c>
      <c r="B1987" t="s">
        <v>3847</v>
      </c>
      <c r="C1987" t="s">
        <v>51</v>
      </c>
      <c r="D1987" t="s">
        <v>3848</v>
      </c>
      <c r="E1987" t="s">
        <v>61</v>
      </c>
    </row>
    <row r="1988" spans="1:5">
      <c r="A1988">
        <v>92414</v>
      </c>
      <c r="B1988" t="s">
        <v>3849</v>
      </c>
      <c r="C1988" t="s">
        <v>51</v>
      </c>
      <c r="D1988" t="s">
        <v>3850</v>
      </c>
      <c r="E1988" t="s">
        <v>61</v>
      </c>
    </row>
    <row r="1989" spans="1:5">
      <c r="A1989">
        <v>92415</v>
      </c>
      <c r="B1989" t="s">
        <v>3851</v>
      </c>
      <c r="C1989" t="s">
        <v>51</v>
      </c>
      <c r="D1989" t="s">
        <v>3852</v>
      </c>
      <c r="E1989" t="s">
        <v>61</v>
      </c>
    </row>
    <row r="1990" spans="1:5">
      <c r="A1990">
        <v>92416</v>
      </c>
      <c r="B1990" t="s">
        <v>3853</v>
      </c>
      <c r="C1990" t="s">
        <v>51</v>
      </c>
      <c r="D1990" t="s">
        <v>3854</v>
      </c>
      <c r="E1990" t="s">
        <v>61</v>
      </c>
    </row>
    <row r="1991" spans="1:5">
      <c r="A1991">
        <v>92417</v>
      </c>
      <c r="B1991" t="s">
        <v>3855</v>
      </c>
      <c r="C1991" t="s">
        <v>51</v>
      </c>
      <c r="D1991" t="s">
        <v>3856</v>
      </c>
      <c r="E1991" t="s">
        <v>61</v>
      </c>
    </row>
    <row r="1992" spans="1:5">
      <c r="A1992">
        <v>92418</v>
      </c>
      <c r="B1992" t="s">
        <v>3857</v>
      </c>
      <c r="C1992" t="s">
        <v>51</v>
      </c>
      <c r="D1992" t="s">
        <v>3858</v>
      </c>
      <c r="E1992" t="s">
        <v>61</v>
      </c>
    </row>
    <row r="1993" spans="1:5">
      <c r="A1993">
        <v>92419</v>
      </c>
      <c r="B1993" t="s">
        <v>3859</v>
      </c>
      <c r="C1993" t="s">
        <v>51</v>
      </c>
      <c r="D1993" t="s">
        <v>3860</v>
      </c>
      <c r="E1993" t="s">
        <v>61</v>
      </c>
    </row>
    <row r="1994" spans="1:5">
      <c r="A1994">
        <v>92420</v>
      </c>
      <c r="B1994" t="s">
        <v>3861</v>
      </c>
      <c r="C1994" t="s">
        <v>51</v>
      </c>
      <c r="D1994" t="s">
        <v>3862</v>
      </c>
      <c r="E1994" t="s">
        <v>61</v>
      </c>
    </row>
    <row r="1995" spans="1:5">
      <c r="A1995">
        <v>92421</v>
      </c>
      <c r="B1995" t="s">
        <v>3863</v>
      </c>
      <c r="C1995" t="s">
        <v>51</v>
      </c>
      <c r="D1995" t="s">
        <v>3864</v>
      </c>
      <c r="E1995" t="s">
        <v>61</v>
      </c>
    </row>
    <row r="1996" spans="1:5">
      <c r="A1996">
        <v>92422</v>
      </c>
      <c r="B1996" t="s">
        <v>3865</v>
      </c>
      <c r="C1996" t="s">
        <v>51</v>
      </c>
      <c r="D1996" t="s">
        <v>3866</v>
      </c>
      <c r="E1996" t="s">
        <v>61</v>
      </c>
    </row>
    <row r="1997" spans="1:5">
      <c r="A1997">
        <v>92423</v>
      </c>
      <c r="B1997" t="s">
        <v>3867</v>
      </c>
      <c r="C1997" t="s">
        <v>51</v>
      </c>
      <c r="D1997" t="s">
        <v>3868</v>
      </c>
      <c r="E1997" t="s">
        <v>61</v>
      </c>
    </row>
    <row r="1998" spans="1:5">
      <c r="A1998">
        <v>92424</v>
      </c>
      <c r="B1998" t="s">
        <v>3869</v>
      </c>
      <c r="C1998" t="s">
        <v>51</v>
      </c>
      <c r="D1998" t="s">
        <v>3870</v>
      </c>
      <c r="E1998" t="s">
        <v>61</v>
      </c>
    </row>
    <row r="1999" spans="1:5">
      <c r="A1999">
        <v>92425</v>
      </c>
      <c r="B1999" t="s">
        <v>3871</v>
      </c>
      <c r="C1999" t="s">
        <v>51</v>
      </c>
      <c r="D1999" t="s">
        <v>3872</v>
      </c>
      <c r="E1999" t="s">
        <v>61</v>
      </c>
    </row>
    <row r="2000" spans="1:5">
      <c r="A2000">
        <v>92426</v>
      </c>
      <c r="B2000" t="s">
        <v>3873</v>
      </c>
      <c r="C2000" t="s">
        <v>51</v>
      </c>
      <c r="D2000" t="s">
        <v>3874</v>
      </c>
      <c r="E2000" t="s">
        <v>61</v>
      </c>
    </row>
    <row r="2001" spans="1:5">
      <c r="A2001">
        <v>92427</v>
      </c>
      <c r="B2001" t="s">
        <v>3875</v>
      </c>
      <c r="C2001" t="s">
        <v>51</v>
      </c>
      <c r="D2001" t="s">
        <v>3876</v>
      </c>
      <c r="E2001" t="s">
        <v>61</v>
      </c>
    </row>
    <row r="2002" spans="1:5">
      <c r="A2002">
        <v>92428</v>
      </c>
      <c r="B2002" t="s">
        <v>3877</v>
      </c>
      <c r="C2002" t="s">
        <v>51</v>
      </c>
      <c r="D2002" t="s">
        <v>3878</v>
      </c>
      <c r="E2002" t="s">
        <v>61</v>
      </c>
    </row>
    <row r="2003" spans="1:5">
      <c r="A2003">
        <v>92429</v>
      </c>
      <c r="B2003" t="s">
        <v>3879</v>
      </c>
      <c r="C2003" t="s">
        <v>51</v>
      </c>
      <c r="D2003" t="s">
        <v>3880</v>
      </c>
      <c r="E2003" t="s">
        <v>61</v>
      </c>
    </row>
    <row r="2004" spans="1:5">
      <c r="A2004">
        <v>92430</v>
      </c>
      <c r="B2004" t="s">
        <v>3881</v>
      </c>
      <c r="C2004" t="s">
        <v>51</v>
      </c>
      <c r="D2004" t="s">
        <v>3882</v>
      </c>
      <c r="E2004" t="s">
        <v>61</v>
      </c>
    </row>
    <row r="2005" spans="1:5">
      <c r="A2005">
        <v>92431</v>
      </c>
      <c r="B2005" t="s">
        <v>3883</v>
      </c>
      <c r="C2005" t="s">
        <v>51</v>
      </c>
      <c r="D2005" t="s">
        <v>3884</v>
      </c>
      <c r="E2005" t="s">
        <v>61</v>
      </c>
    </row>
    <row r="2006" spans="1:5">
      <c r="A2006">
        <v>92432</v>
      </c>
      <c r="B2006" t="s">
        <v>3885</v>
      </c>
      <c r="C2006" t="s">
        <v>51</v>
      </c>
      <c r="D2006" t="s">
        <v>3886</v>
      </c>
      <c r="E2006" t="s">
        <v>61</v>
      </c>
    </row>
    <row r="2007" spans="1:5">
      <c r="A2007">
        <v>92433</v>
      </c>
      <c r="B2007" t="s">
        <v>3887</v>
      </c>
      <c r="C2007" t="s">
        <v>51</v>
      </c>
      <c r="D2007" t="s">
        <v>3888</v>
      </c>
      <c r="E2007" t="s">
        <v>61</v>
      </c>
    </row>
    <row r="2008" spans="1:5">
      <c r="A2008">
        <v>92434</v>
      </c>
      <c r="B2008" t="s">
        <v>3889</v>
      </c>
      <c r="C2008" t="s">
        <v>51</v>
      </c>
      <c r="D2008" t="s">
        <v>3890</v>
      </c>
      <c r="E2008" t="s">
        <v>61</v>
      </c>
    </row>
    <row r="2009" spans="1:5">
      <c r="A2009">
        <v>92435</v>
      </c>
      <c r="B2009" t="s">
        <v>3891</v>
      </c>
      <c r="C2009" t="s">
        <v>51</v>
      </c>
      <c r="D2009" t="s">
        <v>3892</v>
      </c>
      <c r="E2009" t="s">
        <v>61</v>
      </c>
    </row>
    <row r="2010" spans="1:5">
      <c r="A2010">
        <v>92436</v>
      </c>
      <c r="B2010" t="s">
        <v>3893</v>
      </c>
      <c r="C2010" t="s">
        <v>51</v>
      </c>
      <c r="D2010" t="s">
        <v>3894</v>
      </c>
      <c r="E2010" t="s">
        <v>61</v>
      </c>
    </row>
    <row r="2011" spans="1:5">
      <c r="A2011">
        <v>92437</v>
      </c>
      <c r="B2011" t="s">
        <v>3895</v>
      </c>
      <c r="C2011" t="s">
        <v>51</v>
      </c>
      <c r="D2011" t="s">
        <v>3896</v>
      </c>
      <c r="E2011" t="s">
        <v>61</v>
      </c>
    </row>
    <row r="2012" spans="1:5">
      <c r="A2012">
        <v>92438</v>
      </c>
      <c r="B2012" t="s">
        <v>3897</v>
      </c>
      <c r="C2012" t="s">
        <v>51</v>
      </c>
      <c r="D2012" t="s">
        <v>3898</v>
      </c>
      <c r="E2012" t="s">
        <v>61</v>
      </c>
    </row>
    <row r="2013" spans="1:5">
      <c r="A2013">
        <v>92439</v>
      </c>
      <c r="B2013" t="s">
        <v>3899</v>
      </c>
      <c r="C2013" t="s">
        <v>51</v>
      </c>
      <c r="D2013" t="s">
        <v>3433</v>
      </c>
      <c r="E2013" t="s">
        <v>61</v>
      </c>
    </row>
    <row r="2014" spans="1:5">
      <c r="A2014">
        <v>92440</v>
      </c>
      <c r="B2014" t="s">
        <v>3900</v>
      </c>
      <c r="C2014" t="s">
        <v>51</v>
      </c>
      <c r="D2014" t="s">
        <v>3901</v>
      </c>
      <c r="E2014" t="s">
        <v>61</v>
      </c>
    </row>
    <row r="2015" spans="1:5">
      <c r="A2015">
        <v>92441</v>
      </c>
      <c r="B2015" t="s">
        <v>3902</v>
      </c>
      <c r="C2015" t="s">
        <v>51</v>
      </c>
      <c r="D2015" t="s">
        <v>3903</v>
      </c>
      <c r="E2015" t="s">
        <v>61</v>
      </c>
    </row>
    <row r="2016" spans="1:5">
      <c r="A2016">
        <v>92442</v>
      </c>
      <c r="B2016" t="s">
        <v>3904</v>
      </c>
      <c r="C2016" t="s">
        <v>51</v>
      </c>
      <c r="D2016" t="s">
        <v>1070</v>
      </c>
      <c r="E2016" t="s">
        <v>61</v>
      </c>
    </row>
    <row r="2017" spans="1:5">
      <c r="A2017">
        <v>92443</v>
      </c>
      <c r="B2017" t="s">
        <v>3905</v>
      </c>
      <c r="C2017" t="s">
        <v>51</v>
      </c>
      <c r="D2017" t="s">
        <v>3906</v>
      </c>
      <c r="E2017" t="s">
        <v>61</v>
      </c>
    </row>
    <row r="2018" spans="1:5">
      <c r="A2018">
        <v>92444</v>
      </c>
      <c r="B2018" t="s">
        <v>3907</v>
      </c>
      <c r="C2018" t="s">
        <v>51</v>
      </c>
      <c r="D2018" t="s">
        <v>3908</v>
      </c>
      <c r="E2018" t="s">
        <v>61</v>
      </c>
    </row>
    <row r="2019" spans="1:5">
      <c r="A2019">
        <v>92445</v>
      </c>
      <c r="B2019" t="s">
        <v>3909</v>
      </c>
      <c r="C2019" t="s">
        <v>51</v>
      </c>
      <c r="D2019" t="s">
        <v>3910</v>
      </c>
      <c r="E2019" t="s">
        <v>61</v>
      </c>
    </row>
    <row r="2020" spans="1:5">
      <c r="A2020">
        <v>92446</v>
      </c>
      <c r="B2020" t="s">
        <v>3911</v>
      </c>
      <c r="C2020" t="s">
        <v>51</v>
      </c>
      <c r="D2020" t="s">
        <v>3912</v>
      </c>
      <c r="E2020" t="s">
        <v>61</v>
      </c>
    </row>
    <row r="2021" spans="1:5">
      <c r="A2021">
        <v>92447</v>
      </c>
      <c r="B2021" t="s">
        <v>3913</v>
      </c>
      <c r="C2021" t="s">
        <v>51</v>
      </c>
      <c r="D2021" t="s">
        <v>3914</v>
      </c>
      <c r="E2021" t="s">
        <v>61</v>
      </c>
    </row>
    <row r="2022" spans="1:5">
      <c r="A2022">
        <v>92448</v>
      </c>
      <c r="B2022" t="s">
        <v>3915</v>
      </c>
      <c r="C2022" t="s">
        <v>51</v>
      </c>
      <c r="D2022" t="s">
        <v>619</v>
      </c>
      <c r="E2022" t="s">
        <v>61</v>
      </c>
    </row>
    <row r="2023" spans="1:5">
      <c r="A2023">
        <v>92449</v>
      </c>
      <c r="B2023" t="s">
        <v>3916</v>
      </c>
      <c r="C2023" t="s">
        <v>51</v>
      </c>
      <c r="D2023" t="s">
        <v>658</v>
      </c>
      <c r="E2023" t="s">
        <v>61</v>
      </c>
    </row>
    <row r="2024" spans="1:5">
      <c r="A2024">
        <v>92450</v>
      </c>
      <c r="B2024" t="s">
        <v>3917</v>
      </c>
      <c r="C2024" t="s">
        <v>51</v>
      </c>
      <c r="D2024" t="s">
        <v>3918</v>
      </c>
      <c r="E2024" t="s">
        <v>61</v>
      </c>
    </row>
    <row r="2025" spans="1:5">
      <c r="A2025">
        <v>92451</v>
      </c>
      <c r="B2025" t="s">
        <v>3919</v>
      </c>
      <c r="C2025" t="s">
        <v>51</v>
      </c>
      <c r="D2025" t="s">
        <v>3920</v>
      </c>
      <c r="E2025" t="s">
        <v>61</v>
      </c>
    </row>
    <row r="2026" spans="1:5">
      <c r="A2026">
        <v>92452</v>
      </c>
      <c r="B2026" t="s">
        <v>3921</v>
      </c>
      <c r="C2026" t="s">
        <v>51</v>
      </c>
      <c r="D2026" t="s">
        <v>3922</v>
      </c>
      <c r="E2026" t="s">
        <v>61</v>
      </c>
    </row>
    <row r="2027" spans="1:5">
      <c r="A2027">
        <v>92453</v>
      </c>
      <c r="B2027" t="s">
        <v>3923</v>
      </c>
      <c r="C2027" t="s">
        <v>51</v>
      </c>
      <c r="D2027" t="s">
        <v>3924</v>
      </c>
      <c r="E2027" t="s">
        <v>61</v>
      </c>
    </row>
    <row r="2028" spans="1:5">
      <c r="A2028">
        <v>92454</v>
      </c>
      <c r="B2028" t="s">
        <v>3925</v>
      </c>
      <c r="C2028" t="s">
        <v>51</v>
      </c>
      <c r="D2028" t="s">
        <v>3926</v>
      </c>
      <c r="E2028" t="s">
        <v>61</v>
      </c>
    </row>
    <row r="2029" spans="1:5">
      <c r="A2029">
        <v>92455</v>
      </c>
      <c r="B2029" t="s">
        <v>3927</v>
      </c>
      <c r="C2029" t="s">
        <v>51</v>
      </c>
      <c r="D2029" t="s">
        <v>3928</v>
      </c>
      <c r="E2029" t="s">
        <v>61</v>
      </c>
    </row>
    <row r="2030" spans="1:5">
      <c r="A2030">
        <v>92456</v>
      </c>
      <c r="B2030" t="s">
        <v>3929</v>
      </c>
      <c r="C2030" t="s">
        <v>51</v>
      </c>
      <c r="D2030" t="s">
        <v>3930</v>
      </c>
      <c r="E2030" t="s">
        <v>61</v>
      </c>
    </row>
    <row r="2031" spans="1:5">
      <c r="A2031">
        <v>92457</v>
      </c>
      <c r="B2031" t="s">
        <v>3931</v>
      </c>
      <c r="C2031" t="s">
        <v>51</v>
      </c>
      <c r="D2031" t="s">
        <v>3932</v>
      </c>
      <c r="E2031" t="s">
        <v>61</v>
      </c>
    </row>
    <row r="2032" spans="1:5">
      <c r="A2032">
        <v>92458</v>
      </c>
      <c r="B2032" t="s">
        <v>3933</v>
      </c>
      <c r="C2032" t="s">
        <v>51</v>
      </c>
      <c r="D2032" t="s">
        <v>3934</v>
      </c>
      <c r="E2032" t="s">
        <v>61</v>
      </c>
    </row>
    <row r="2033" spans="1:5">
      <c r="A2033">
        <v>92459</v>
      </c>
      <c r="B2033" t="s">
        <v>3935</v>
      </c>
      <c r="C2033" t="s">
        <v>51</v>
      </c>
      <c r="D2033" t="s">
        <v>3936</v>
      </c>
      <c r="E2033" t="s">
        <v>61</v>
      </c>
    </row>
    <row r="2034" spans="1:5">
      <c r="A2034">
        <v>92460</v>
      </c>
      <c r="B2034" t="s">
        <v>3937</v>
      </c>
      <c r="C2034" t="s">
        <v>51</v>
      </c>
      <c r="D2034" t="s">
        <v>3938</v>
      </c>
      <c r="E2034" t="s">
        <v>61</v>
      </c>
    </row>
    <row r="2035" spans="1:5">
      <c r="A2035">
        <v>92461</v>
      </c>
      <c r="B2035" t="s">
        <v>3939</v>
      </c>
      <c r="C2035" t="s">
        <v>51</v>
      </c>
      <c r="D2035" t="s">
        <v>3940</v>
      </c>
      <c r="E2035" t="s">
        <v>61</v>
      </c>
    </row>
    <row r="2036" spans="1:5">
      <c r="A2036">
        <v>92462</v>
      </c>
      <c r="B2036" t="s">
        <v>3941</v>
      </c>
      <c r="C2036" t="s">
        <v>51</v>
      </c>
      <c r="D2036" t="s">
        <v>3942</v>
      </c>
      <c r="E2036" t="s">
        <v>61</v>
      </c>
    </row>
    <row r="2037" spans="1:5">
      <c r="A2037">
        <v>92463</v>
      </c>
      <c r="B2037" t="s">
        <v>3943</v>
      </c>
      <c r="C2037" t="s">
        <v>51</v>
      </c>
      <c r="D2037" t="s">
        <v>3944</v>
      </c>
      <c r="E2037" t="s">
        <v>61</v>
      </c>
    </row>
    <row r="2038" spans="1:5">
      <c r="A2038">
        <v>92464</v>
      </c>
      <c r="B2038" t="s">
        <v>3945</v>
      </c>
      <c r="C2038" t="s">
        <v>51</v>
      </c>
      <c r="D2038" t="s">
        <v>3946</v>
      </c>
      <c r="E2038" t="s">
        <v>61</v>
      </c>
    </row>
    <row r="2039" spans="1:5">
      <c r="A2039">
        <v>92465</v>
      </c>
      <c r="B2039" t="s">
        <v>3947</v>
      </c>
      <c r="C2039" t="s">
        <v>51</v>
      </c>
      <c r="D2039" t="s">
        <v>3948</v>
      </c>
      <c r="E2039" t="s">
        <v>61</v>
      </c>
    </row>
    <row r="2040" spans="1:5">
      <c r="A2040">
        <v>92466</v>
      </c>
      <c r="B2040" t="s">
        <v>3949</v>
      </c>
      <c r="C2040" t="s">
        <v>51</v>
      </c>
      <c r="D2040" t="s">
        <v>3950</v>
      </c>
      <c r="E2040" t="s">
        <v>61</v>
      </c>
    </row>
    <row r="2041" spans="1:5">
      <c r="A2041">
        <v>92467</v>
      </c>
      <c r="B2041" t="s">
        <v>3951</v>
      </c>
      <c r="C2041" t="s">
        <v>51</v>
      </c>
      <c r="D2041" t="s">
        <v>3952</v>
      </c>
      <c r="E2041" t="s">
        <v>61</v>
      </c>
    </row>
    <row r="2042" spans="1:5">
      <c r="A2042">
        <v>92468</v>
      </c>
      <c r="B2042" t="s">
        <v>3953</v>
      </c>
      <c r="C2042" t="s">
        <v>51</v>
      </c>
      <c r="D2042" t="s">
        <v>3954</v>
      </c>
      <c r="E2042" t="s">
        <v>61</v>
      </c>
    </row>
    <row r="2043" spans="1:5">
      <c r="A2043">
        <v>92469</v>
      </c>
      <c r="B2043" t="s">
        <v>3955</v>
      </c>
      <c r="C2043" t="s">
        <v>51</v>
      </c>
      <c r="D2043" t="s">
        <v>3956</v>
      </c>
      <c r="E2043" t="s">
        <v>61</v>
      </c>
    </row>
    <row r="2044" spans="1:5">
      <c r="A2044">
        <v>92470</v>
      </c>
      <c r="B2044" t="s">
        <v>3957</v>
      </c>
      <c r="C2044" t="s">
        <v>51</v>
      </c>
      <c r="D2044" t="s">
        <v>3958</v>
      </c>
      <c r="E2044" t="s">
        <v>61</v>
      </c>
    </row>
    <row r="2045" spans="1:5">
      <c r="A2045">
        <v>92471</v>
      </c>
      <c r="B2045" t="s">
        <v>3959</v>
      </c>
      <c r="C2045" t="s">
        <v>51</v>
      </c>
      <c r="D2045" t="s">
        <v>3960</v>
      </c>
      <c r="E2045" t="s">
        <v>61</v>
      </c>
    </row>
    <row r="2046" spans="1:5">
      <c r="A2046">
        <v>92472</v>
      </c>
      <c r="B2046" t="s">
        <v>3961</v>
      </c>
      <c r="C2046" t="s">
        <v>51</v>
      </c>
      <c r="D2046" t="s">
        <v>3962</v>
      </c>
      <c r="E2046" t="s">
        <v>61</v>
      </c>
    </row>
    <row r="2047" spans="1:5">
      <c r="A2047">
        <v>92473</v>
      </c>
      <c r="B2047" t="s">
        <v>3963</v>
      </c>
      <c r="C2047" t="s">
        <v>51</v>
      </c>
      <c r="D2047" t="s">
        <v>3964</v>
      </c>
      <c r="E2047" t="s">
        <v>61</v>
      </c>
    </row>
    <row r="2048" spans="1:5">
      <c r="A2048">
        <v>92474</v>
      </c>
      <c r="B2048" t="s">
        <v>3965</v>
      </c>
      <c r="C2048" t="s">
        <v>51</v>
      </c>
      <c r="D2048" t="s">
        <v>3966</v>
      </c>
      <c r="E2048" t="s">
        <v>61</v>
      </c>
    </row>
    <row r="2049" spans="1:5">
      <c r="A2049">
        <v>92475</v>
      </c>
      <c r="B2049" t="s">
        <v>3967</v>
      </c>
      <c r="C2049" t="s">
        <v>51</v>
      </c>
      <c r="D2049" t="s">
        <v>3968</v>
      </c>
      <c r="E2049" t="s">
        <v>61</v>
      </c>
    </row>
    <row r="2050" spans="1:5">
      <c r="A2050">
        <v>92476</v>
      </c>
      <c r="B2050" t="s">
        <v>3969</v>
      </c>
      <c r="C2050" t="s">
        <v>51</v>
      </c>
      <c r="D2050" t="s">
        <v>3970</v>
      </c>
      <c r="E2050" t="s">
        <v>61</v>
      </c>
    </row>
    <row r="2051" spans="1:5">
      <c r="A2051">
        <v>92477</v>
      </c>
      <c r="B2051" t="s">
        <v>3971</v>
      </c>
      <c r="C2051" t="s">
        <v>51</v>
      </c>
      <c r="D2051" t="s">
        <v>3972</v>
      </c>
      <c r="E2051" t="s">
        <v>61</v>
      </c>
    </row>
    <row r="2052" spans="1:5">
      <c r="A2052">
        <v>92478</v>
      </c>
      <c r="B2052" t="s">
        <v>3973</v>
      </c>
      <c r="C2052" t="s">
        <v>51</v>
      </c>
      <c r="D2052" t="s">
        <v>3974</v>
      </c>
      <c r="E2052" t="s">
        <v>61</v>
      </c>
    </row>
    <row r="2053" spans="1:5">
      <c r="A2053">
        <v>92479</v>
      </c>
      <c r="B2053" t="s">
        <v>3975</v>
      </c>
      <c r="C2053" t="s">
        <v>51</v>
      </c>
      <c r="D2053" t="s">
        <v>3976</v>
      </c>
      <c r="E2053" t="s">
        <v>61</v>
      </c>
    </row>
    <row r="2054" spans="1:5">
      <c r="A2054">
        <v>92480</v>
      </c>
      <c r="B2054" t="s">
        <v>3977</v>
      </c>
      <c r="C2054" t="s">
        <v>51</v>
      </c>
      <c r="D2054" t="s">
        <v>3978</v>
      </c>
      <c r="E2054" t="s">
        <v>61</v>
      </c>
    </row>
    <row r="2055" spans="1:5">
      <c r="A2055">
        <v>92481</v>
      </c>
      <c r="B2055" t="s">
        <v>3979</v>
      </c>
      <c r="C2055" t="s">
        <v>51</v>
      </c>
      <c r="D2055" t="s">
        <v>3980</v>
      </c>
      <c r="E2055" t="s">
        <v>61</v>
      </c>
    </row>
    <row r="2056" spans="1:5">
      <c r="A2056">
        <v>92482</v>
      </c>
      <c r="B2056" t="s">
        <v>3981</v>
      </c>
      <c r="C2056" t="s">
        <v>51</v>
      </c>
      <c r="D2056" t="s">
        <v>3982</v>
      </c>
      <c r="E2056" t="s">
        <v>61</v>
      </c>
    </row>
    <row r="2057" spans="1:5">
      <c r="A2057">
        <v>92483</v>
      </c>
      <c r="B2057" t="s">
        <v>3983</v>
      </c>
      <c r="C2057" t="s">
        <v>51</v>
      </c>
      <c r="D2057" t="s">
        <v>3984</v>
      </c>
      <c r="E2057" t="s">
        <v>61</v>
      </c>
    </row>
    <row r="2058" spans="1:5">
      <c r="A2058">
        <v>92484</v>
      </c>
      <c r="B2058" t="s">
        <v>3985</v>
      </c>
      <c r="C2058" t="s">
        <v>51</v>
      </c>
      <c r="D2058" t="s">
        <v>3986</v>
      </c>
      <c r="E2058" t="s">
        <v>61</v>
      </c>
    </row>
    <row r="2059" spans="1:5">
      <c r="A2059">
        <v>92485</v>
      </c>
      <c r="B2059" t="s">
        <v>3987</v>
      </c>
      <c r="C2059" t="s">
        <v>51</v>
      </c>
      <c r="D2059" t="s">
        <v>3988</v>
      </c>
      <c r="E2059" t="s">
        <v>61</v>
      </c>
    </row>
    <row r="2060" spans="1:5">
      <c r="A2060">
        <v>92486</v>
      </c>
      <c r="B2060" t="s">
        <v>3989</v>
      </c>
      <c r="C2060" t="s">
        <v>51</v>
      </c>
      <c r="D2060" t="s">
        <v>3990</v>
      </c>
      <c r="E2060" t="s">
        <v>61</v>
      </c>
    </row>
    <row r="2061" spans="1:5">
      <c r="A2061">
        <v>92487</v>
      </c>
      <c r="B2061" t="s">
        <v>3991</v>
      </c>
      <c r="C2061" t="s">
        <v>51</v>
      </c>
      <c r="D2061" t="s">
        <v>3992</v>
      </c>
      <c r="E2061" t="s">
        <v>61</v>
      </c>
    </row>
    <row r="2062" spans="1:5">
      <c r="A2062">
        <v>92488</v>
      </c>
      <c r="B2062" t="s">
        <v>3993</v>
      </c>
      <c r="C2062" t="s">
        <v>51</v>
      </c>
      <c r="D2062" t="s">
        <v>3994</v>
      </c>
      <c r="E2062" t="s">
        <v>61</v>
      </c>
    </row>
    <row r="2063" spans="1:5">
      <c r="A2063">
        <v>92489</v>
      </c>
      <c r="B2063" t="s">
        <v>3995</v>
      </c>
      <c r="C2063" t="s">
        <v>51</v>
      </c>
      <c r="D2063" t="s">
        <v>3996</v>
      </c>
      <c r="E2063" t="s">
        <v>61</v>
      </c>
    </row>
    <row r="2064" spans="1:5">
      <c r="A2064">
        <v>92490</v>
      </c>
      <c r="B2064" t="s">
        <v>3997</v>
      </c>
      <c r="C2064" t="s">
        <v>51</v>
      </c>
      <c r="D2064" t="s">
        <v>3998</v>
      </c>
      <c r="E2064" t="s">
        <v>61</v>
      </c>
    </row>
    <row r="2065" spans="1:5">
      <c r="A2065">
        <v>92491</v>
      </c>
      <c r="B2065" t="s">
        <v>3999</v>
      </c>
      <c r="C2065" t="s">
        <v>51</v>
      </c>
      <c r="D2065" t="s">
        <v>4000</v>
      </c>
      <c r="E2065" t="s">
        <v>61</v>
      </c>
    </row>
    <row r="2066" spans="1:5">
      <c r="A2066">
        <v>92492</v>
      </c>
      <c r="B2066" t="s">
        <v>4001</v>
      </c>
      <c r="C2066" t="s">
        <v>51</v>
      </c>
      <c r="D2066" t="s">
        <v>4002</v>
      </c>
      <c r="E2066" t="s">
        <v>61</v>
      </c>
    </row>
    <row r="2067" spans="1:5">
      <c r="A2067">
        <v>92493</v>
      </c>
      <c r="B2067" t="s">
        <v>4003</v>
      </c>
      <c r="C2067" t="s">
        <v>51</v>
      </c>
      <c r="D2067" t="s">
        <v>4004</v>
      </c>
      <c r="E2067" t="s">
        <v>61</v>
      </c>
    </row>
    <row r="2068" spans="1:5">
      <c r="A2068">
        <v>92494</v>
      </c>
      <c r="B2068" t="s">
        <v>4005</v>
      </c>
      <c r="C2068" t="s">
        <v>51</v>
      </c>
      <c r="D2068" t="s">
        <v>4006</v>
      </c>
      <c r="E2068" t="s">
        <v>61</v>
      </c>
    </row>
    <row r="2069" spans="1:5">
      <c r="A2069">
        <v>92495</v>
      </c>
      <c r="B2069" t="s">
        <v>4007</v>
      </c>
      <c r="C2069" t="s">
        <v>51</v>
      </c>
      <c r="D2069" t="s">
        <v>4008</v>
      </c>
      <c r="E2069" t="s">
        <v>61</v>
      </c>
    </row>
    <row r="2070" spans="1:5">
      <c r="A2070">
        <v>92496</v>
      </c>
      <c r="B2070" t="s">
        <v>4009</v>
      </c>
      <c r="C2070" t="s">
        <v>51</v>
      </c>
      <c r="D2070" t="s">
        <v>4010</v>
      </c>
      <c r="E2070" t="s">
        <v>61</v>
      </c>
    </row>
    <row r="2071" spans="1:5">
      <c r="A2071">
        <v>92497</v>
      </c>
      <c r="B2071" t="s">
        <v>4011</v>
      </c>
      <c r="C2071" t="s">
        <v>51</v>
      </c>
      <c r="D2071" t="s">
        <v>3130</v>
      </c>
      <c r="E2071" t="s">
        <v>61</v>
      </c>
    </row>
    <row r="2072" spans="1:5">
      <c r="A2072">
        <v>92498</v>
      </c>
      <c r="B2072" t="s">
        <v>4012</v>
      </c>
      <c r="C2072" t="s">
        <v>51</v>
      </c>
      <c r="D2072" t="s">
        <v>4013</v>
      </c>
      <c r="E2072" t="s">
        <v>61</v>
      </c>
    </row>
    <row r="2073" spans="1:5">
      <c r="A2073">
        <v>92499</v>
      </c>
      <c r="B2073" t="s">
        <v>4014</v>
      </c>
      <c r="C2073" t="s">
        <v>51</v>
      </c>
      <c r="D2073" t="s">
        <v>4015</v>
      </c>
      <c r="E2073" t="s">
        <v>61</v>
      </c>
    </row>
    <row r="2074" spans="1:5">
      <c r="A2074">
        <v>92500</v>
      </c>
      <c r="B2074" t="s">
        <v>4016</v>
      </c>
      <c r="C2074" t="s">
        <v>51</v>
      </c>
      <c r="D2074" t="s">
        <v>4017</v>
      </c>
      <c r="E2074" t="s">
        <v>61</v>
      </c>
    </row>
    <row r="2075" spans="1:5">
      <c r="A2075">
        <v>92501</v>
      </c>
      <c r="B2075" t="s">
        <v>4018</v>
      </c>
      <c r="C2075" t="s">
        <v>51</v>
      </c>
      <c r="D2075" t="s">
        <v>4019</v>
      </c>
      <c r="E2075" t="s">
        <v>61</v>
      </c>
    </row>
    <row r="2076" spans="1:5">
      <c r="A2076">
        <v>92502</v>
      </c>
      <c r="B2076" t="s">
        <v>4020</v>
      </c>
      <c r="C2076" t="s">
        <v>51</v>
      </c>
      <c r="D2076" t="s">
        <v>4021</v>
      </c>
      <c r="E2076" t="s">
        <v>61</v>
      </c>
    </row>
    <row r="2077" spans="1:5">
      <c r="A2077">
        <v>92503</v>
      </c>
      <c r="B2077" t="s">
        <v>4022</v>
      </c>
      <c r="C2077" t="s">
        <v>51</v>
      </c>
      <c r="D2077" t="s">
        <v>4023</v>
      </c>
      <c r="E2077" t="s">
        <v>61</v>
      </c>
    </row>
    <row r="2078" spans="1:5">
      <c r="A2078">
        <v>92504</v>
      </c>
      <c r="B2078" t="s">
        <v>4024</v>
      </c>
      <c r="C2078" t="s">
        <v>51</v>
      </c>
      <c r="D2078" t="s">
        <v>4025</v>
      </c>
      <c r="E2078" t="s">
        <v>61</v>
      </c>
    </row>
    <row r="2079" spans="1:5">
      <c r="A2079">
        <v>92505</v>
      </c>
      <c r="B2079" t="s">
        <v>4026</v>
      </c>
      <c r="C2079" t="s">
        <v>51</v>
      </c>
      <c r="D2079" t="s">
        <v>4027</v>
      </c>
      <c r="E2079" t="s">
        <v>61</v>
      </c>
    </row>
    <row r="2080" spans="1:5">
      <c r="A2080">
        <v>92506</v>
      </c>
      <c r="B2080" t="s">
        <v>4028</v>
      </c>
      <c r="C2080" t="s">
        <v>51</v>
      </c>
      <c r="D2080" t="s">
        <v>4029</v>
      </c>
      <c r="E2080" t="s">
        <v>61</v>
      </c>
    </row>
    <row r="2081" spans="1:5">
      <c r="A2081">
        <v>92507</v>
      </c>
      <c r="B2081" t="s">
        <v>4030</v>
      </c>
      <c r="C2081" t="s">
        <v>51</v>
      </c>
      <c r="D2081" t="s">
        <v>4031</v>
      </c>
      <c r="E2081" t="s">
        <v>61</v>
      </c>
    </row>
    <row r="2082" spans="1:5">
      <c r="A2082">
        <v>92508</v>
      </c>
      <c r="B2082" t="s">
        <v>4032</v>
      </c>
      <c r="C2082" t="s">
        <v>51</v>
      </c>
      <c r="D2082" t="s">
        <v>4033</v>
      </c>
      <c r="E2082" t="s">
        <v>61</v>
      </c>
    </row>
    <row r="2083" spans="1:5">
      <c r="A2083">
        <v>92509</v>
      </c>
      <c r="B2083" t="s">
        <v>4034</v>
      </c>
      <c r="C2083" t="s">
        <v>51</v>
      </c>
      <c r="D2083" t="s">
        <v>4035</v>
      </c>
      <c r="E2083" t="s">
        <v>61</v>
      </c>
    </row>
    <row r="2084" spans="1:5">
      <c r="A2084">
        <v>92510</v>
      </c>
      <c r="B2084" t="s">
        <v>4036</v>
      </c>
      <c r="C2084" t="s">
        <v>51</v>
      </c>
      <c r="D2084" t="s">
        <v>4037</v>
      </c>
      <c r="E2084" t="s">
        <v>61</v>
      </c>
    </row>
    <row r="2085" spans="1:5">
      <c r="A2085">
        <v>92511</v>
      </c>
      <c r="B2085" t="s">
        <v>4038</v>
      </c>
      <c r="C2085" t="s">
        <v>51</v>
      </c>
      <c r="D2085" t="s">
        <v>4039</v>
      </c>
      <c r="E2085" t="s">
        <v>61</v>
      </c>
    </row>
    <row r="2086" spans="1:5">
      <c r="A2086">
        <v>92512</v>
      </c>
      <c r="B2086" t="s">
        <v>4040</v>
      </c>
      <c r="C2086" t="s">
        <v>51</v>
      </c>
      <c r="D2086" t="s">
        <v>4041</v>
      </c>
      <c r="E2086" t="s">
        <v>61</v>
      </c>
    </row>
    <row r="2087" spans="1:5">
      <c r="A2087">
        <v>92513</v>
      </c>
      <c r="B2087" t="s">
        <v>4042</v>
      </c>
      <c r="C2087" t="s">
        <v>51</v>
      </c>
      <c r="D2087" t="s">
        <v>4043</v>
      </c>
      <c r="E2087" t="s">
        <v>61</v>
      </c>
    </row>
    <row r="2088" spans="1:5">
      <c r="A2088">
        <v>92514</v>
      </c>
      <c r="B2088" t="s">
        <v>4044</v>
      </c>
      <c r="C2088" t="s">
        <v>51</v>
      </c>
      <c r="D2088" t="s">
        <v>4045</v>
      </c>
      <c r="E2088" t="s">
        <v>61</v>
      </c>
    </row>
    <row r="2089" spans="1:5">
      <c r="A2089">
        <v>92515</v>
      </c>
      <c r="B2089" t="s">
        <v>4046</v>
      </c>
      <c r="C2089" t="s">
        <v>51</v>
      </c>
      <c r="D2089" t="s">
        <v>4047</v>
      </c>
      <c r="E2089" t="s">
        <v>61</v>
      </c>
    </row>
    <row r="2090" spans="1:5">
      <c r="A2090">
        <v>92516</v>
      </c>
      <c r="B2090" t="s">
        <v>4048</v>
      </c>
      <c r="C2090" t="s">
        <v>51</v>
      </c>
      <c r="D2090" t="s">
        <v>4049</v>
      </c>
      <c r="E2090" t="s">
        <v>61</v>
      </c>
    </row>
    <row r="2091" spans="1:5">
      <c r="A2091">
        <v>92517</v>
      </c>
      <c r="B2091" t="s">
        <v>4050</v>
      </c>
      <c r="C2091" t="s">
        <v>51</v>
      </c>
      <c r="D2091" t="s">
        <v>4051</v>
      </c>
      <c r="E2091" t="s">
        <v>61</v>
      </c>
    </row>
    <row r="2092" spans="1:5">
      <c r="A2092">
        <v>92518</v>
      </c>
      <c r="B2092" t="s">
        <v>4052</v>
      </c>
      <c r="C2092" t="s">
        <v>51</v>
      </c>
      <c r="D2092" t="s">
        <v>4053</v>
      </c>
      <c r="E2092" t="s">
        <v>61</v>
      </c>
    </row>
    <row r="2093" spans="1:5">
      <c r="A2093">
        <v>92519</v>
      </c>
      <c r="B2093" t="s">
        <v>4054</v>
      </c>
      <c r="C2093" t="s">
        <v>51</v>
      </c>
      <c r="D2093" t="s">
        <v>4055</v>
      </c>
      <c r="E2093" t="s">
        <v>61</v>
      </c>
    </row>
    <row r="2094" spans="1:5">
      <c r="A2094">
        <v>92520</v>
      </c>
      <c r="B2094" t="s">
        <v>4056</v>
      </c>
      <c r="C2094" t="s">
        <v>51</v>
      </c>
      <c r="D2094" t="s">
        <v>4057</v>
      </c>
      <c r="E2094" t="s">
        <v>61</v>
      </c>
    </row>
    <row r="2095" spans="1:5">
      <c r="A2095">
        <v>92521</v>
      </c>
      <c r="B2095" t="s">
        <v>4058</v>
      </c>
      <c r="C2095" t="s">
        <v>51</v>
      </c>
      <c r="D2095" t="s">
        <v>4059</v>
      </c>
      <c r="E2095" t="s">
        <v>61</v>
      </c>
    </row>
    <row r="2096" spans="1:5">
      <c r="A2096">
        <v>92522</v>
      </c>
      <c r="B2096" t="s">
        <v>4060</v>
      </c>
      <c r="C2096" t="s">
        <v>51</v>
      </c>
      <c r="D2096" t="s">
        <v>4061</v>
      </c>
      <c r="E2096" t="s">
        <v>61</v>
      </c>
    </row>
    <row r="2097" spans="1:5">
      <c r="A2097">
        <v>92523</v>
      </c>
      <c r="B2097" t="s">
        <v>4062</v>
      </c>
      <c r="C2097" t="s">
        <v>51</v>
      </c>
      <c r="D2097" t="s">
        <v>4063</v>
      </c>
      <c r="E2097" t="s">
        <v>61</v>
      </c>
    </row>
    <row r="2098" spans="1:5">
      <c r="A2098">
        <v>92524</v>
      </c>
      <c r="B2098" t="s">
        <v>4064</v>
      </c>
      <c r="C2098" t="s">
        <v>51</v>
      </c>
      <c r="D2098" t="s">
        <v>4065</v>
      </c>
      <c r="E2098" t="s">
        <v>61</v>
      </c>
    </row>
    <row r="2099" spans="1:5">
      <c r="A2099">
        <v>92525</v>
      </c>
      <c r="B2099" t="s">
        <v>4066</v>
      </c>
      <c r="C2099" t="s">
        <v>51</v>
      </c>
      <c r="D2099" t="s">
        <v>4067</v>
      </c>
      <c r="E2099" t="s">
        <v>61</v>
      </c>
    </row>
    <row r="2100" spans="1:5">
      <c r="A2100">
        <v>92526</v>
      </c>
      <c r="B2100" t="s">
        <v>4068</v>
      </c>
      <c r="C2100" t="s">
        <v>51</v>
      </c>
      <c r="D2100" t="s">
        <v>4069</v>
      </c>
      <c r="E2100" t="s">
        <v>61</v>
      </c>
    </row>
    <row r="2101" spans="1:5">
      <c r="A2101">
        <v>92527</v>
      </c>
      <c r="B2101" t="s">
        <v>4070</v>
      </c>
      <c r="C2101" t="s">
        <v>51</v>
      </c>
      <c r="D2101" t="s">
        <v>4071</v>
      </c>
      <c r="E2101" t="s">
        <v>61</v>
      </c>
    </row>
    <row r="2102" spans="1:5">
      <c r="A2102">
        <v>92528</v>
      </c>
      <c r="B2102" t="s">
        <v>4072</v>
      </c>
      <c r="C2102" t="s">
        <v>51</v>
      </c>
      <c r="D2102" t="s">
        <v>4073</v>
      </c>
      <c r="E2102" t="s">
        <v>61</v>
      </c>
    </row>
    <row r="2103" spans="1:5">
      <c r="A2103">
        <v>92529</v>
      </c>
      <c r="B2103" t="s">
        <v>4074</v>
      </c>
      <c r="C2103" t="s">
        <v>51</v>
      </c>
      <c r="D2103" t="s">
        <v>4075</v>
      </c>
      <c r="E2103" t="s">
        <v>61</v>
      </c>
    </row>
    <row r="2104" spans="1:5">
      <c r="A2104">
        <v>92530</v>
      </c>
      <c r="B2104" t="s">
        <v>4076</v>
      </c>
      <c r="C2104" t="s">
        <v>51</v>
      </c>
      <c r="D2104" t="s">
        <v>4077</v>
      </c>
      <c r="E2104" t="s">
        <v>61</v>
      </c>
    </row>
    <row r="2105" spans="1:5">
      <c r="A2105">
        <v>92531</v>
      </c>
      <c r="B2105" t="s">
        <v>4078</v>
      </c>
      <c r="C2105" t="s">
        <v>51</v>
      </c>
      <c r="D2105" t="s">
        <v>4079</v>
      </c>
      <c r="E2105" t="s">
        <v>61</v>
      </c>
    </row>
    <row r="2106" spans="1:5">
      <c r="A2106">
        <v>92532</v>
      </c>
      <c r="B2106" t="s">
        <v>4080</v>
      </c>
      <c r="C2106" t="s">
        <v>51</v>
      </c>
      <c r="D2106" t="s">
        <v>4081</v>
      </c>
      <c r="E2106" t="s">
        <v>61</v>
      </c>
    </row>
    <row r="2107" spans="1:5">
      <c r="A2107">
        <v>92533</v>
      </c>
      <c r="B2107" t="s">
        <v>4082</v>
      </c>
      <c r="C2107" t="s">
        <v>51</v>
      </c>
      <c r="D2107" t="s">
        <v>221</v>
      </c>
      <c r="E2107" t="s">
        <v>61</v>
      </c>
    </row>
    <row r="2108" spans="1:5">
      <c r="A2108">
        <v>92534</v>
      </c>
      <c r="B2108" t="s">
        <v>4083</v>
      </c>
      <c r="C2108" t="s">
        <v>51</v>
      </c>
      <c r="D2108" t="s">
        <v>4084</v>
      </c>
      <c r="E2108" t="s">
        <v>61</v>
      </c>
    </row>
    <row r="2109" spans="1:5">
      <c r="A2109">
        <v>92535</v>
      </c>
      <c r="B2109" t="s">
        <v>4085</v>
      </c>
      <c r="C2109" t="s">
        <v>51</v>
      </c>
      <c r="D2109" t="s">
        <v>4086</v>
      </c>
      <c r="E2109" t="s">
        <v>61</v>
      </c>
    </row>
    <row r="2110" spans="1:5">
      <c r="A2110">
        <v>92536</v>
      </c>
      <c r="B2110" t="s">
        <v>4087</v>
      </c>
      <c r="C2110" t="s">
        <v>51</v>
      </c>
      <c r="D2110" t="s">
        <v>4088</v>
      </c>
      <c r="E2110" t="s">
        <v>61</v>
      </c>
    </row>
    <row r="2111" spans="1:5">
      <c r="A2111">
        <v>92537</v>
      </c>
      <c r="B2111" t="s">
        <v>4089</v>
      </c>
      <c r="C2111" t="s">
        <v>51</v>
      </c>
      <c r="D2111" t="s">
        <v>4090</v>
      </c>
      <c r="E2111" t="s">
        <v>61</v>
      </c>
    </row>
    <row r="2112" spans="1:5">
      <c r="A2112">
        <v>92538</v>
      </c>
      <c r="B2112" t="s">
        <v>4091</v>
      </c>
      <c r="C2112" t="s">
        <v>51</v>
      </c>
      <c r="D2112" t="s">
        <v>4092</v>
      </c>
      <c r="E2112" t="s">
        <v>61</v>
      </c>
    </row>
    <row r="2113" spans="1:5">
      <c r="A2113">
        <v>95934</v>
      </c>
      <c r="B2113" t="s">
        <v>4093</v>
      </c>
      <c r="C2113" t="s">
        <v>51</v>
      </c>
      <c r="D2113" t="s">
        <v>4094</v>
      </c>
      <c r="E2113" t="s">
        <v>61</v>
      </c>
    </row>
    <row r="2114" spans="1:5">
      <c r="A2114">
        <v>95935</v>
      </c>
      <c r="B2114" t="s">
        <v>4095</v>
      </c>
      <c r="C2114" t="s">
        <v>51</v>
      </c>
      <c r="D2114" t="s">
        <v>4096</v>
      </c>
      <c r="E2114" t="s">
        <v>61</v>
      </c>
    </row>
    <row r="2115" spans="1:5">
      <c r="A2115">
        <v>95936</v>
      </c>
      <c r="B2115" t="s">
        <v>4097</v>
      </c>
      <c r="C2115" t="s">
        <v>51</v>
      </c>
      <c r="D2115" t="s">
        <v>4098</v>
      </c>
      <c r="E2115" t="s">
        <v>61</v>
      </c>
    </row>
    <row r="2116" spans="1:5">
      <c r="A2116">
        <v>95937</v>
      </c>
      <c r="B2116" t="s">
        <v>4099</v>
      </c>
      <c r="C2116" t="s">
        <v>51</v>
      </c>
      <c r="D2116" t="s">
        <v>4100</v>
      </c>
      <c r="E2116" t="s">
        <v>61</v>
      </c>
    </row>
    <row r="2117" spans="1:5">
      <c r="A2117">
        <v>95938</v>
      </c>
      <c r="B2117" t="s">
        <v>4101</v>
      </c>
      <c r="C2117" t="s">
        <v>51</v>
      </c>
      <c r="D2117" t="s">
        <v>4102</v>
      </c>
      <c r="E2117" t="s">
        <v>61</v>
      </c>
    </row>
    <row r="2118" spans="1:5">
      <c r="A2118">
        <v>95939</v>
      </c>
      <c r="B2118" t="s">
        <v>4103</v>
      </c>
      <c r="C2118" t="s">
        <v>51</v>
      </c>
      <c r="D2118" t="s">
        <v>4104</v>
      </c>
      <c r="E2118" t="s">
        <v>61</v>
      </c>
    </row>
    <row r="2119" spans="1:5">
      <c r="A2119">
        <v>95940</v>
      </c>
      <c r="B2119" t="s">
        <v>4105</v>
      </c>
      <c r="C2119" t="s">
        <v>51</v>
      </c>
      <c r="D2119" t="s">
        <v>4106</v>
      </c>
      <c r="E2119" t="s">
        <v>61</v>
      </c>
    </row>
    <row r="2120" spans="1:5">
      <c r="A2120">
        <v>95941</v>
      </c>
      <c r="B2120" t="s">
        <v>4107</v>
      </c>
      <c r="C2120" t="s">
        <v>51</v>
      </c>
      <c r="D2120" t="s">
        <v>4108</v>
      </c>
      <c r="E2120" t="s">
        <v>61</v>
      </c>
    </row>
    <row r="2121" spans="1:5">
      <c r="A2121">
        <v>95942</v>
      </c>
      <c r="B2121" t="s">
        <v>4109</v>
      </c>
      <c r="C2121" t="s">
        <v>51</v>
      </c>
      <c r="D2121" t="s">
        <v>4110</v>
      </c>
      <c r="E2121" t="s">
        <v>61</v>
      </c>
    </row>
    <row r="2122" spans="1:5">
      <c r="A2122">
        <v>96252</v>
      </c>
      <c r="B2122" t="s">
        <v>4111</v>
      </c>
      <c r="C2122" t="s">
        <v>51</v>
      </c>
      <c r="D2122" t="s">
        <v>4112</v>
      </c>
      <c r="E2122" t="s">
        <v>61</v>
      </c>
    </row>
    <row r="2123" spans="1:5">
      <c r="A2123">
        <v>96257</v>
      </c>
      <c r="B2123" t="s">
        <v>4113</v>
      </c>
      <c r="C2123" t="s">
        <v>51</v>
      </c>
      <c r="D2123" t="s">
        <v>4114</v>
      </c>
      <c r="E2123" t="s">
        <v>61</v>
      </c>
    </row>
    <row r="2124" spans="1:5">
      <c r="A2124">
        <v>96258</v>
      </c>
      <c r="B2124" t="s">
        <v>4115</v>
      </c>
      <c r="C2124" t="s">
        <v>51</v>
      </c>
      <c r="D2124" t="s">
        <v>4116</v>
      </c>
      <c r="E2124" t="s">
        <v>61</v>
      </c>
    </row>
    <row r="2125" spans="1:5">
      <c r="A2125">
        <v>96259</v>
      </c>
      <c r="B2125" t="s">
        <v>4117</v>
      </c>
      <c r="C2125" t="s">
        <v>51</v>
      </c>
      <c r="D2125" t="s">
        <v>4118</v>
      </c>
      <c r="E2125" t="s">
        <v>61</v>
      </c>
    </row>
    <row r="2126" spans="1:5">
      <c r="A2126">
        <v>96529</v>
      </c>
      <c r="B2126" t="s">
        <v>4119</v>
      </c>
      <c r="C2126" t="s">
        <v>51</v>
      </c>
      <c r="D2126" t="s">
        <v>4120</v>
      </c>
      <c r="E2126" t="s">
        <v>61</v>
      </c>
    </row>
    <row r="2127" spans="1:5">
      <c r="A2127">
        <v>96530</v>
      </c>
      <c r="B2127" t="s">
        <v>4121</v>
      </c>
      <c r="C2127" t="s">
        <v>51</v>
      </c>
      <c r="D2127" t="s">
        <v>4122</v>
      </c>
      <c r="E2127" t="s">
        <v>61</v>
      </c>
    </row>
    <row r="2128" spans="1:5">
      <c r="A2128">
        <v>96531</v>
      </c>
      <c r="B2128" t="s">
        <v>4123</v>
      </c>
      <c r="C2128" t="s">
        <v>51</v>
      </c>
      <c r="D2128" t="s">
        <v>4124</v>
      </c>
      <c r="E2128" t="s">
        <v>61</v>
      </c>
    </row>
    <row r="2129" spans="1:5">
      <c r="A2129">
        <v>96532</v>
      </c>
      <c r="B2129" t="s">
        <v>4125</v>
      </c>
      <c r="C2129" t="s">
        <v>51</v>
      </c>
      <c r="D2129" t="s">
        <v>4126</v>
      </c>
      <c r="E2129" t="s">
        <v>61</v>
      </c>
    </row>
    <row r="2130" spans="1:5">
      <c r="A2130">
        <v>96533</v>
      </c>
      <c r="B2130" t="s">
        <v>4127</v>
      </c>
      <c r="C2130" t="s">
        <v>51</v>
      </c>
      <c r="D2130" t="s">
        <v>4128</v>
      </c>
      <c r="E2130" t="s">
        <v>61</v>
      </c>
    </row>
    <row r="2131" spans="1:5">
      <c r="A2131">
        <v>96534</v>
      </c>
      <c r="B2131" t="s">
        <v>4129</v>
      </c>
      <c r="C2131" t="s">
        <v>51</v>
      </c>
      <c r="D2131" t="s">
        <v>4130</v>
      </c>
      <c r="E2131" t="s">
        <v>61</v>
      </c>
    </row>
    <row r="2132" spans="1:5">
      <c r="A2132">
        <v>96535</v>
      </c>
      <c r="B2132" t="s">
        <v>4131</v>
      </c>
      <c r="C2132" t="s">
        <v>51</v>
      </c>
      <c r="D2132" t="s">
        <v>4132</v>
      </c>
      <c r="E2132" t="s">
        <v>61</v>
      </c>
    </row>
    <row r="2133" spans="1:5">
      <c r="A2133">
        <v>96536</v>
      </c>
      <c r="B2133" t="s">
        <v>4133</v>
      </c>
      <c r="C2133" t="s">
        <v>51</v>
      </c>
      <c r="D2133" t="s">
        <v>4134</v>
      </c>
      <c r="E2133" t="s">
        <v>61</v>
      </c>
    </row>
    <row r="2134" spans="1:5">
      <c r="A2134">
        <v>96537</v>
      </c>
      <c r="B2134" t="s">
        <v>4135</v>
      </c>
      <c r="C2134" t="s">
        <v>51</v>
      </c>
      <c r="D2134" t="s">
        <v>4136</v>
      </c>
      <c r="E2134" t="s">
        <v>61</v>
      </c>
    </row>
    <row r="2135" spans="1:5">
      <c r="A2135">
        <v>96538</v>
      </c>
      <c r="B2135" t="s">
        <v>4137</v>
      </c>
      <c r="C2135" t="s">
        <v>51</v>
      </c>
      <c r="D2135" t="s">
        <v>4138</v>
      </c>
      <c r="E2135" t="s">
        <v>61</v>
      </c>
    </row>
    <row r="2136" spans="1:5">
      <c r="A2136">
        <v>96539</v>
      </c>
      <c r="B2136" t="s">
        <v>4139</v>
      </c>
      <c r="C2136" t="s">
        <v>51</v>
      </c>
      <c r="D2136" t="s">
        <v>4140</v>
      </c>
      <c r="E2136" t="s">
        <v>61</v>
      </c>
    </row>
    <row r="2137" spans="1:5">
      <c r="A2137">
        <v>96540</v>
      </c>
      <c r="B2137" t="s">
        <v>4141</v>
      </c>
      <c r="C2137" t="s">
        <v>51</v>
      </c>
      <c r="D2137" t="s">
        <v>4142</v>
      </c>
      <c r="E2137" t="s">
        <v>61</v>
      </c>
    </row>
    <row r="2138" spans="1:5">
      <c r="A2138">
        <v>96541</v>
      </c>
      <c r="B2138" t="s">
        <v>4143</v>
      </c>
      <c r="C2138" t="s">
        <v>51</v>
      </c>
      <c r="D2138" t="s">
        <v>4144</v>
      </c>
      <c r="E2138" t="s">
        <v>61</v>
      </c>
    </row>
    <row r="2139" spans="1:5">
      <c r="A2139">
        <v>96542</v>
      </c>
      <c r="B2139" t="s">
        <v>4145</v>
      </c>
      <c r="C2139" t="s">
        <v>51</v>
      </c>
      <c r="D2139" t="s">
        <v>4146</v>
      </c>
      <c r="E2139" t="s">
        <v>61</v>
      </c>
    </row>
    <row r="2140" spans="1:5">
      <c r="A2140">
        <v>96543</v>
      </c>
      <c r="B2140" t="s">
        <v>4147</v>
      </c>
      <c r="C2140" t="s">
        <v>6</v>
      </c>
      <c r="D2140" t="s">
        <v>4148</v>
      </c>
      <c r="E2140" t="s">
        <v>61</v>
      </c>
    </row>
    <row r="2141" spans="1:5">
      <c r="A2141">
        <v>97747</v>
      </c>
      <c r="B2141" t="s">
        <v>4149</v>
      </c>
      <c r="C2141" t="s">
        <v>51</v>
      </c>
      <c r="D2141" t="s">
        <v>4150</v>
      </c>
      <c r="E2141" t="s">
        <v>61</v>
      </c>
    </row>
    <row r="2142" spans="1:5">
      <c r="A2142" t="s">
        <v>4151</v>
      </c>
      <c r="B2142" t="s">
        <v>4152</v>
      </c>
      <c r="C2142" t="s">
        <v>30</v>
      </c>
      <c r="D2142" t="s">
        <v>4153</v>
      </c>
      <c r="E2142" t="s">
        <v>61</v>
      </c>
    </row>
    <row r="2143" spans="1:5">
      <c r="A2143" t="s">
        <v>4154</v>
      </c>
      <c r="B2143" t="s">
        <v>4155</v>
      </c>
      <c r="C2143" t="s">
        <v>30</v>
      </c>
      <c r="D2143" t="s">
        <v>4156</v>
      </c>
      <c r="E2143" t="s">
        <v>61</v>
      </c>
    </row>
    <row r="2144" spans="1:5">
      <c r="A2144">
        <v>85662</v>
      </c>
      <c r="B2144" t="s">
        <v>4157</v>
      </c>
      <c r="C2144" t="s">
        <v>51</v>
      </c>
      <c r="D2144" t="s">
        <v>4158</v>
      </c>
      <c r="E2144" t="s">
        <v>61</v>
      </c>
    </row>
    <row r="2145" spans="1:5">
      <c r="A2145">
        <v>89996</v>
      </c>
      <c r="B2145" t="s">
        <v>4159</v>
      </c>
      <c r="C2145" t="s">
        <v>6</v>
      </c>
      <c r="D2145" t="s">
        <v>4160</v>
      </c>
      <c r="E2145" t="s">
        <v>61</v>
      </c>
    </row>
    <row r="2146" spans="1:5">
      <c r="A2146">
        <v>89997</v>
      </c>
      <c r="B2146" t="s">
        <v>4161</v>
      </c>
      <c r="C2146" t="s">
        <v>6</v>
      </c>
      <c r="D2146" t="s">
        <v>4162</v>
      </c>
      <c r="E2146" t="s">
        <v>61</v>
      </c>
    </row>
    <row r="2147" spans="1:5">
      <c r="A2147">
        <v>89998</v>
      </c>
      <c r="B2147" t="s">
        <v>4163</v>
      </c>
      <c r="C2147" t="s">
        <v>6</v>
      </c>
      <c r="D2147" t="s">
        <v>4164</v>
      </c>
      <c r="E2147" t="s">
        <v>61</v>
      </c>
    </row>
    <row r="2148" spans="1:5">
      <c r="A2148">
        <v>89999</v>
      </c>
      <c r="B2148" t="s">
        <v>4165</v>
      </c>
      <c r="C2148" t="s">
        <v>6</v>
      </c>
      <c r="D2148" t="s">
        <v>4166</v>
      </c>
      <c r="E2148" t="s">
        <v>61</v>
      </c>
    </row>
    <row r="2149" spans="1:5">
      <c r="A2149">
        <v>90000</v>
      </c>
      <c r="B2149" t="s">
        <v>4167</v>
      </c>
      <c r="C2149" t="s">
        <v>6</v>
      </c>
      <c r="D2149" t="s">
        <v>1953</v>
      </c>
      <c r="E2149" t="s">
        <v>61</v>
      </c>
    </row>
    <row r="2150" spans="1:5">
      <c r="A2150">
        <v>91593</v>
      </c>
      <c r="B2150" t="s">
        <v>4168</v>
      </c>
      <c r="C2150" t="s">
        <v>6</v>
      </c>
      <c r="D2150" t="s">
        <v>4169</v>
      </c>
      <c r="E2150" t="s">
        <v>61</v>
      </c>
    </row>
    <row r="2151" spans="1:5">
      <c r="A2151">
        <v>91594</v>
      </c>
      <c r="B2151" t="s">
        <v>4170</v>
      </c>
      <c r="C2151" t="s">
        <v>6</v>
      </c>
      <c r="D2151" t="s">
        <v>4171</v>
      </c>
      <c r="E2151" t="s">
        <v>61</v>
      </c>
    </row>
    <row r="2152" spans="1:5">
      <c r="A2152">
        <v>91595</v>
      </c>
      <c r="B2152" t="s">
        <v>4172</v>
      </c>
      <c r="C2152" t="s">
        <v>6</v>
      </c>
      <c r="D2152" t="s">
        <v>4173</v>
      </c>
      <c r="E2152" t="s">
        <v>61</v>
      </c>
    </row>
    <row r="2153" spans="1:5">
      <c r="A2153">
        <v>91596</v>
      </c>
      <c r="B2153" t="s">
        <v>4174</v>
      </c>
      <c r="C2153" t="s">
        <v>6</v>
      </c>
      <c r="D2153" t="s">
        <v>1468</v>
      </c>
      <c r="E2153" t="s">
        <v>61</v>
      </c>
    </row>
    <row r="2154" spans="1:5">
      <c r="A2154">
        <v>91597</v>
      </c>
      <c r="B2154" t="s">
        <v>4175</v>
      </c>
      <c r="C2154" t="s">
        <v>6</v>
      </c>
      <c r="D2154" t="s">
        <v>4176</v>
      </c>
      <c r="E2154" t="s">
        <v>61</v>
      </c>
    </row>
    <row r="2155" spans="1:5">
      <c r="A2155">
        <v>91598</v>
      </c>
      <c r="B2155" t="s">
        <v>4177</v>
      </c>
      <c r="C2155" t="s">
        <v>6</v>
      </c>
      <c r="D2155" t="s">
        <v>1787</v>
      </c>
      <c r="E2155" t="s">
        <v>61</v>
      </c>
    </row>
    <row r="2156" spans="1:5">
      <c r="A2156">
        <v>91599</v>
      </c>
      <c r="B2156" t="s">
        <v>4178</v>
      </c>
      <c r="C2156" t="s">
        <v>6</v>
      </c>
      <c r="D2156" t="s">
        <v>4179</v>
      </c>
      <c r="E2156" t="s">
        <v>61</v>
      </c>
    </row>
    <row r="2157" spans="1:5">
      <c r="A2157">
        <v>91600</v>
      </c>
      <c r="B2157" t="s">
        <v>4180</v>
      </c>
      <c r="C2157" t="s">
        <v>6</v>
      </c>
      <c r="D2157" t="s">
        <v>4181</v>
      </c>
      <c r="E2157" t="s">
        <v>61</v>
      </c>
    </row>
    <row r="2158" spans="1:5">
      <c r="A2158">
        <v>91601</v>
      </c>
      <c r="B2158" t="s">
        <v>4182</v>
      </c>
      <c r="C2158" t="s">
        <v>6</v>
      </c>
      <c r="D2158" t="s">
        <v>1368</v>
      </c>
      <c r="E2158" t="s">
        <v>61</v>
      </c>
    </row>
    <row r="2159" spans="1:5">
      <c r="A2159">
        <v>91602</v>
      </c>
      <c r="B2159" t="s">
        <v>4183</v>
      </c>
      <c r="C2159" t="s">
        <v>6</v>
      </c>
      <c r="D2159" t="s">
        <v>4184</v>
      </c>
      <c r="E2159" t="s">
        <v>61</v>
      </c>
    </row>
    <row r="2160" spans="1:5">
      <c r="A2160">
        <v>91603</v>
      </c>
      <c r="B2160" t="s">
        <v>4185</v>
      </c>
      <c r="C2160" t="s">
        <v>6</v>
      </c>
      <c r="D2160" t="s">
        <v>4186</v>
      </c>
      <c r="E2160" t="s">
        <v>61</v>
      </c>
    </row>
    <row r="2161" spans="1:5">
      <c r="A2161">
        <v>92759</v>
      </c>
      <c r="B2161" t="s">
        <v>4187</v>
      </c>
      <c r="C2161" t="s">
        <v>6</v>
      </c>
      <c r="D2161" t="s">
        <v>4188</v>
      </c>
      <c r="E2161" t="s">
        <v>61</v>
      </c>
    </row>
    <row r="2162" spans="1:5">
      <c r="A2162">
        <v>92760</v>
      </c>
      <c r="B2162" t="s">
        <v>4189</v>
      </c>
      <c r="C2162" t="s">
        <v>6</v>
      </c>
      <c r="D2162" t="s">
        <v>526</v>
      </c>
      <c r="E2162" t="s">
        <v>61</v>
      </c>
    </row>
    <row r="2163" spans="1:5">
      <c r="A2163">
        <v>92761</v>
      </c>
      <c r="B2163" t="s">
        <v>4190</v>
      </c>
      <c r="C2163" t="s">
        <v>6</v>
      </c>
      <c r="D2163" t="s">
        <v>4191</v>
      </c>
      <c r="E2163" t="s">
        <v>61</v>
      </c>
    </row>
    <row r="2164" spans="1:5">
      <c r="A2164">
        <v>92762</v>
      </c>
      <c r="B2164" t="s">
        <v>4192</v>
      </c>
      <c r="C2164" t="s">
        <v>6</v>
      </c>
      <c r="D2164" t="s">
        <v>4193</v>
      </c>
      <c r="E2164" t="s">
        <v>61</v>
      </c>
    </row>
    <row r="2165" spans="1:5">
      <c r="A2165">
        <v>92763</v>
      </c>
      <c r="B2165" t="s">
        <v>4194</v>
      </c>
      <c r="C2165" t="s">
        <v>6</v>
      </c>
      <c r="D2165" t="s">
        <v>4195</v>
      </c>
      <c r="E2165" t="s">
        <v>61</v>
      </c>
    </row>
    <row r="2166" spans="1:5">
      <c r="A2166">
        <v>92764</v>
      </c>
      <c r="B2166" t="s">
        <v>4196</v>
      </c>
      <c r="C2166" t="s">
        <v>6</v>
      </c>
      <c r="D2166" t="s">
        <v>4197</v>
      </c>
      <c r="E2166" t="s">
        <v>61</v>
      </c>
    </row>
    <row r="2167" spans="1:5">
      <c r="A2167">
        <v>92765</v>
      </c>
      <c r="B2167" t="s">
        <v>4198</v>
      </c>
      <c r="C2167" t="s">
        <v>6</v>
      </c>
      <c r="D2167" t="s">
        <v>4199</v>
      </c>
      <c r="E2167" t="s">
        <v>61</v>
      </c>
    </row>
    <row r="2168" spans="1:5">
      <c r="A2168">
        <v>92766</v>
      </c>
      <c r="B2168" t="s">
        <v>4200</v>
      </c>
      <c r="C2168" t="s">
        <v>6</v>
      </c>
      <c r="D2168" t="s">
        <v>4201</v>
      </c>
      <c r="E2168" t="s">
        <v>61</v>
      </c>
    </row>
    <row r="2169" spans="1:5">
      <c r="A2169">
        <v>92767</v>
      </c>
      <c r="B2169" t="s">
        <v>4202</v>
      </c>
      <c r="C2169" t="s">
        <v>6</v>
      </c>
      <c r="D2169" t="s">
        <v>4203</v>
      </c>
      <c r="E2169" t="s">
        <v>61</v>
      </c>
    </row>
    <row r="2170" spans="1:5">
      <c r="A2170">
        <v>92768</v>
      </c>
      <c r="B2170" t="s">
        <v>4204</v>
      </c>
      <c r="C2170" t="s">
        <v>6</v>
      </c>
      <c r="D2170" t="s">
        <v>4205</v>
      </c>
      <c r="E2170" t="s">
        <v>61</v>
      </c>
    </row>
    <row r="2171" spans="1:5">
      <c r="A2171">
        <v>92769</v>
      </c>
      <c r="B2171" t="s">
        <v>4206</v>
      </c>
      <c r="C2171" t="s">
        <v>6</v>
      </c>
      <c r="D2171" t="s">
        <v>1755</v>
      </c>
      <c r="E2171" t="s">
        <v>61</v>
      </c>
    </row>
    <row r="2172" spans="1:5">
      <c r="A2172">
        <v>92770</v>
      </c>
      <c r="B2172" t="s">
        <v>4207</v>
      </c>
      <c r="C2172" t="s">
        <v>6</v>
      </c>
      <c r="D2172" t="s">
        <v>4208</v>
      </c>
      <c r="E2172" t="s">
        <v>61</v>
      </c>
    </row>
    <row r="2173" spans="1:5">
      <c r="A2173">
        <v>92771</v>
      </c>
      <c r="B2173" t="s">
        <v>4209</v>
      </c>
      <c r="C2173" t="s">
        <v>6</v>
      </c>
      <c r="D2173" t="s">
        <v>4210</v>
      </c>
      <c r="E2173" t="s">
        <v>61</v>
      </c>
    </row>
    <row r="2174" spans="1:5">
      <c r="A2174">
        <v>92772</v>
      </c>
      <c r="B2174" t="s">
        <v>4211</v>
      </c>
      <c r="C2174" t="s">
        <v>6</v>
      </c>
      <c r="D2174" t="s">
        <v>4212</v>
      </c>
      <c r="E2174" t="s">
        <v>61</v>
      </c>
    </row>
    <row r="2175" spans="1:5">
      <c r="A2175">
        <v>92773</v>
      </c>
      <c r="B2175" t="s">
        <v>4213</v>
      </c>
      <c r="C2175" t="s">
        <v>6</v>
      </c>
      <c r="D2175" t="s">
        <v>279</v>
      </c>
      <c r="E2175" t="s">
        <v>61</v>
      </c>
    </row>
    <row r="2176" spans="1:5">
      <c r="A2176">
        <v>92774</v>
      </c>
      <c r="B2176" t="s">
        <v>4214</v>
      </c>
      <c r="C2176" t="s">
        <v>6</v>
      </c>
      <c r="D2176" t="s">
        <v>4215</v>
      </c>
      <c r="E2176" t="s">
        <v>61</v>
      </c>
    </row>
    <row r="2177" spans="1:5">
      <c r="A2177">
        <v>92775</v>
      </c>
      <c r="B2177" t="s">
        <v>4216</v>
      </c>
      <c r="C2177" t="s">
        <v>6</v>
      </c>
      <c r="D2177" t="s">
        <v>4217</v>
      </c>
      <c r="E2177" t="s">
        <v>61</v>
      </c>
    </row>
    <row r="2178" spans="1:5">
      <c r="A2178">
        <v>92776</v>
      </c>
      <c r="B2178" t="s">
        <v>4218</v>
      </c>
      <c r="C2178" t="s">
        <v>6</v>
      </c>
      <c r="D2178" t="s">
        <v>4219</v>
      </c>
      <c r="E2178" t="s">
        <v>61</v>
      </c>
    </row>
    <row r="2179" spans="1:5">
      <c r="A2179">
        <v>92777</v>
      </c>
      <c r="B2179" t="s">
        <v>4220</v>
      </c>
      <c r="C2179" t="s">
        <v>6</v>
      </c>
      <c r="D2179" t="s">
        <v>4221</v>
      </c>
      <c r="E2179" t="s">
        <v>61</v>
      </c>
    </row>
    <row r="2180" spans="1:5">
      <c r="A2180">
        <v>92778</v>
      </c>
      <c r="B2180" t="s">
        <v>4222</v>
      </c>
      <c r="C2180" t="s">
        <v>6</v>
      </c>
      <c r="D2180" t="s">
        <v>1757</v>
      </c>
      <c r="E2180" t="s">
        <v>61</v>
      </c>
    </row>
    <row r="2181" spans="1:5">
      <c r="A2181">
        <v>92779</v>
      </c>
      <c r="B2181" t="s">
        <v>4223</v>
      </c>
      <c r="C2181" t="s">
        <v>6</v>
      </c>
      <c r="D2181" t="s">
        <v>1217</v>
      </c>
      <c r="E2181" t="s">
        <v>61</v>
      </c>
    </row>
    <row r="2182" spans="1:5">
      <c r="A2182">
        <v>92780</v>
      </c>
      <c r="B2182" t="s">
        <v>4224</v>
      </c>
      <c r="C2182" t="s">
        <v>6</v>
      </c>
      <c r="D2182" t="s">
        <v>63</v>
      </c>
      <c r="E2182" t="s">
        <v>61</v>
      </c>
    </row>
    <row r="2183" spans="1:5">
      <c r="A2183">
        <v>92781</v>
      </c>
      <c r="B2183" t="s">
        <v>4225</v>
      </c>
      <c r="C2183" t="s">
        <v>6</v>
      </c>
      <c r="D2183" t="s">
        <v>4226</v>
      </c>
      <c r="E2183" t="s">
        <v>61</v>
      </c>
    </row>
    <row r="2184" spans="1:5">
      <c r="A2184">
        <v>92782</v>
      </c>
      <c r="B2184" t="s">
        <v>4227</v>
      </c>
      <c r="C2184" t="s">
        <v>6</v>
      </c>
      <c r="D2184" t="s">
        <v>4228</v>
      </c>
      <c r="E2184" t="s">
        <v>61</v>
      </c>
    </row>
    <row r="2185" spans="1:5">
      <c r="A2185">
        <v>92783</v>
      </c>
      <c r="B2185" t="s">
        <v>4229</v>
      </c>
      <c r="C2185" t="s">
        <v>6</v>
      </c>
      <c r="D2185" t="s">
        <v>4230</v>
      </c>
      <c r="E2185" t="s">
        <v>61</v>
      </c>
    </row>
    <row r="2186" spans="1:5">
      <c r="A2186">
        <v>92784</v>
      </c>
      <c r="B2186" t="s">
        <v>4231</v>
      </c>
      <c r="C2186" t="s">
        <v>6</v>
      </c>
      <c r="D2186" t="s">
        <v>4232</v>
      </c>
      <c r="E2186" t="s">
        <v>61</v>
      </c>
    </row>
    <row r="2187" spans="1:5">
      <c r="A2187">
        <v>92785</v>
      </c>
      <c r="B2187" t="s">
        <v>4233</v>
      </c>
      <c r="C2187" t="s">
        <v>6</v>
      </c>
      <c r="D2187" t="s">
        <v>4234</v>
      </c>
      <c r="E2187" t="s">
        <v>61</v>
      </c>
    </row>
    <row r="2188" spans="1:5">
      <c r="A2188">
        <v>92786</v>
      </c>
      <c r="B2188" t="s">
        <v>4235</v>
      </c>
      <c r="C2188" t="s">
        <v>6</v>
      </c>
      <c r="D2188" t="s">
        <v>4205</v>
      </c>
      <c r="E2188" t="s">
        <v>61</v>
      </c>
    </row>
    <row r="2189" spans="1:5">
      <c r="A2189">
        <v>92787</v>
      </c>
      <c r="B2189" t="s">
        <v>4236</v>
      </c>
      <c r="C2189" t="s">
        <v>6</v>
      </c>
      <c r="D2189" t="s">
        <v>289</v>
      </c>
      <c r="E2189" t="s">
        <v>61</v>
      </c>
    </row>
    <row r="2190" spans="1:5">
      <c r="A2190">
        <v>92788</v>
      </c>
      <c r="B2190" t="s">
        <v>4237</v>
      </c>
      <c r="C2190" t="s">
        <v>6</v>
      </c>
      <c r="D2190" t="s">
        <v>4238</v>
      </c>
      <c r="E2190" t="s">
        <v>61</v>
      </c>
    </row>
    <row r="2191" spans="1:5">
      <c r="A2191">
        <v>92789</v>
      </c>
      <c r="B2191" t="s">
        <v>4239</v>
      </c>
      <c r="C2191" t="s">
        <v>6</v>
      </c>
      <c r="D2191" t="s">
        <v>1627</v>
      </c>
      <c r="E2191" t="s">
        <v>61</v>
      </c>
    </row>
    <row r="2192" spans="1:5">
      <c r="A2192">
        <v>92790</v>
      </c>
      <c r="B2192" t="s">
        <v>4240</v>
      </c>
      <c r="C2192" t="s">
        <v>6</v>
      </c>
      <c r="D2192" t="s">
        <v>4241</v>
      </c>
      <c r="E2192" t="s">
        <v>61</v>
      </c>
    </row>
    <row r="2193" spans="1:5">
      <c r="A2193">
        <v>92791</v>
      </c>
      <c r="B2193" t="s">
        <v>4242</v>
      </c>
      <c r="C2193" t="s">
        <v>6</v>
      </c>
      <c r="D2193" t="s">
        <v>4243</v>
      </c>
      <c r="E2193" t="s">
        <v>61</v>
      </c>
    </row>
    <row r="2194" spans="1:5">
      <c r="A2194">
        <v>92792</v>
      </c>
      <c r="B2194" t="s">
        <v>4244</v>
      </c>
      <c r="C2194" t="s">
        <v>6</v>
      </c>
      <c r="D2194" t="s">
        <v>4245</v>
      </c>
      <c r="E2194" t="s">
        <v>61</v>
      </c>
    </row>
    <row r="2195" spans="1:5">
      <c r="A2195">
        <v>92793</v>
      </c>
      <c r="B2195" t="s">
        <v>4246</v>
      </c>
      <c r="C2195" t="s">
        <v>6</v>
      </c>
      <c r="D2195" t="s">
        <v>4247</v>
      </c>
      <c r="E2195" t="s">
        <v>61</v>
      </c>
    </row>
    <row r="2196" spans="1:5">
      <c r="A2196">
        <v>92794</v>
      </c>
      <c r="B2196" t="s">
        <v>4248</v>
      </c>
      <c r="C2196" t="s">
        <v>6</v>
      </c>
      <c r="D2196" t="s">
        <v>4249</v>
      </c>
      <c r="E2196" t="s">
        <v>61</v>
      </c>
    </row>
    <row r="2197" spans="1:5">
      <c r="A2197">
        <v>92795</v>
      </c>
      <c r="B2197" t="s">
        <v>4250</v>
      </c>
      <c r="C2197" t="s">
        <v>6</v>
      </c>
      <c r="D2197" t="s">
        <v>1411</v>
      </c>
      <c r="E2197" t="s">
        <v>61</v>
      </c>
    </row>
    <row r="2198" spans="1:5">
      <c r="A2198">
        <v>92796</v>
      </c>
      <c r="B2198" t="s">
        <v>4251</v>
      </c>
      <c r="C2198" t="s">
        <v>6</v>
      </c>
      <c r="D2198" t="s">
        <v>4252</v>
      </c>
      <c r="E2198" t="s">
        <v>61</v>
      </c>
    </row>
    <row r="2199" spans="1:5">
      <c r="A2199">
        <v>92797</v>
      </c>
      <c r="B2199" t="s">
        <v>4253</v>
      </c>
      <c r="C2199" t="s">
        <v>6</v>
      </c>
      <c r="D2199" t="s">
        <v>4254</v>
      </c>
      <c r="E2199" t="s">
        <v>61</v>
      </c>
    </row>
    <row r="2200" spans="1:5">
      <c r="A2200">
        <v>92798</v>
      </c>
      <c r="B2200" t="s">
        <v>4255</v>
      </c>
      <c r="C2200" t="s">
        <v>6</v>
      </c>
      <c r="D2200" t="s">
        <v>4256</v>
      </c>
      <c r="E2200" t="s">
        <v>61</v>
      </c>
    </row>
    <row r="2201" spans="1:5">
      <c r="A2201">
        <v>92799</v>
      </c>
      <c r="B2201" t="s">
        <v>4257</v>
      </c>
      <c r="C2201" t="s">
        <v>6</v>
      </c>
      <c r="D2201" t="s">
        <v>753</v>
      </c>
      <c r="E2201" t="s">
        <v>61</v>
      </c>
    </row>
    <row r="2202" spans="1:5">
      <c r="A2202">
        <v>92800</v>
      </c>
      <c r="B2202" t="s">
        <v>4258</v>
      </c>
      <c r="C2202" t="s">
        <v>6</v>
      </c>
      <c r="D2202" t="s">
        <v>4195</v>
      </c>
      <c r="E2202" t="s">
        <v>61</v>
      </c>
    </row>
    <row r="2203" spans="1:5">
      <c r="A2203">
        <v>92801</v>
      </c>
      <c r="B2203" t="s">
        <v>4259</v>
      </c>
      <c r="C2203" t="s">
        <v>6</v>
      </c>
      <c r="D2203" t="s">
        <v>359</v>
      </c>
      <c r="E2203" t="s">
        <v>61</v>
      </c>
    </row>
    <row r="2204" spans="1:5">
      <c r="A2204">
        <v>92802</v>
      </c>
      <c r="B2204" t="s">
        <v>4260</v>
      </c>
      <c r="C2204" t="s">
        <v>6</v>
      </c>
      <c r="D2204" t="s">
        <v>4261</v>
      </c>
      <c r="E2204" t="s">
        <v>61</v>
      </c>
    </row>
    <row r="2205" spans="1:5">
      <c r="A2205">
        <v>92803</v>
      </c>
      <c r="B2205" t="s">
        <v>4262</v>
      </c>
      <c r="C2205" t="s">
        <v>6</v>
      </c>
      <c r="D2205" t="s">
        <v>4263</v>
      </c>
      <c r="E2205" t="s">
        <v>61</v>
      </c>
    </row>
    <row r="2206" spans="1:5">
      <c r="A2206">
        <v>92804</v>
      </c>
      <c r="B2206" t="s">
        <v>4264</v>
      </c>
      <c r="C2206" t="s">
        <v>6</v>
      </c>
      <c r="D2206" t="s">
        <v>4265</v>
      </c>
      <c r="E2206" t="s">
        <v>61</v>
      </c>
    </row>
    <row r="2207" spans="1:5">
      <c r="A2207">
        <v>92805</v>
      </c>
      <c r="B2207" t="s">
        <v>4266</v>
      </c>
      <c r="C2207" t="s">
        <v>6</v>
      </c>
      <c r="D2207" t="s">
        <v>1270</v>
      </c>
      <c r="E2207" t="s">
        <v>61</v>
      </c>
    </row>
    <row r="2208" spans="1:5">
      <c r="A2208">
        <v>92806</v>
      </c>
      <c r="B2208" t="s">
        <v>4267</v>
      </c>
      <c r="C2208" t="s">
        <v>6</v>
      </c>
      <c r="D2208" t="s">
        <v>275</v>
      </c>
      <c r="E2208" t="s">
        <v>61</v>
      </c>
    </row>
    <row r="2209" spans="1:5">
      <c r="A2209">
        <v>92875</v>
      </c>
      <c r="B2209" t="s">
        <v>4268</v>
      </c>
      <c r="C2209" t="s">
        <v>6</v>
      </c>
      <c r="D2209" t="s">
        <v>4228</v>
      </c>
      <c r="E2209" t="s">
        <v>61</v>
      </c>
    </row>
    <row r="2210" spans="1:5">
      <c r="A2210">
        <v>92876</v>
      </c>
      <c r="B2210" t="s">
        <v>4269</v>
      </c>
      <c r="C2210" t="s">
        <v>6</v>
      </c>
      <c r="D2210" t="s">
        <v>4270</v>
      </c>
      <c r="E2210" t="s">
        <v>61</v>
      </c>
    </row>
    <row r="2211" spans="1:5">
      <c r="A2211">
        <v>92877</v>
      </c>
      <c r="B2211" t="s">
        <v>4271</v>
      </c>
      <c r="C2211" t="s">
        <v>6</v>
      </c>
      <c r="D2211" t="s">
        <v>4272</v>
      </c>
      <c r="E2211" t="s">
        <v>61</v>
      </c>
    </row>
    <row r="2212" spans="1:5">
      <c r="A2212">
        <v>92878</v>
      </c>
      <c r="B2212" t="s">
        <v>4273</v>
      </c>
      <c r="C2212" t="s">
        <v>6</v>
      </c>
      <c r="D2212" t="s">
        <v>4274</v>
      </c>
      <c r="E2212" t="s">
        <v>61</v>
      </c>
    </row>
    <row r="2213" spans="1:5">
      <c r="A2213">
        <v>92879</v>
      </c>
      <c r="B2213" t="s">
        <v>4275</v>
      </c>
      <c r="C2213" t="s">
        <v>6</v>
      </c>
      <c r="D2213" t="s">
        <v>1877</v>
      </c>
      <c r="E2213" t="s">
        <v>61</v>
      </c>
    </row>
    <row r="2214" spans="1:5">
      <c r="A2214">
        <v>92880</v>
      </c>
      <c r="B2214" t="s">
        <v>4276</v>
      </c>
      <c r="C2214" t="s">
        <v>6</v>
      </c>
      <c r="D2214" t="s">
        <v>1844</v>
      </c>
      <c r="E2214" t="s">
        <v>61</v>
      </c>
    </row>
    <row r="2215" spans="1:5">
      <c r="A2215">
        <v>92881</v>
      </c>
      <c r="B2215" t="s">
        <v>4277</v>
      </c>
      <c r="C2215" t="s">
        <v>6</v>
      </c>
      <c r="D2215" t="s">
        <v>942</v>
      </c>
      <c r="E2215" t="s">
        <v>61</v>
      </c>
    </row>
    <row r="2216" spans="1:5">
      <c r="A2216">
        <v>92882</v>
      </c>
      <c r="B2216" t="s">
        <v>4278</v>
      </c>
      <c r="C2216" t="s">
        <v>6</v>
      </c>
      <c r="D2216" t="s">
        <v>4279</v>
      </c>
      <c r="E2216" t="s">
        <v>61</v>
      </c>
    </row>
    <row r="2217" spans="1:5">
      <c r="A2217">
        <v>92883</v>
      </c>
      <c r="B2217" t="s">
        <v>4280</v>
      </c>
      <c r="C2217" t="s">
        <v>6</v>
      </c>
      <c r="D2217" t="s">
        <v>4281</v>
      </c>
      <c r="E2217" t="s">
        <v>61</v>
      </c>
    </row>
    <row r="2218" spans="1:5">
      <c r="A2218">
        <v>92884</v>
      </c>
      <c r="B2218" t="s">
        <v>4282</v>
      </c>
      <c r="C2218" t="s">
        <v>6</v>
      </c>
      <c r="D2218" t="s">
        <v>4283</v>
      </c>
      <c r="E2218" t="s">
        <v>61</v>
      </c>
    </row>
    <row r="2219" spans="1:5">
      <c r="A2219">
        <v>92885</v>
      </c>
      <c r="B2219" t="s">
        <v>4284</v>
      </c>
      <c r="C2219" t="s">
        <v>6</v>
      </c>
      <c r="D2219" t="s">
        <v>1501</v>
      </c>
      <c r="E2219" t="s">
        <v>61</v>
      </c>
    </row>
    <row r="2220" spans="1:5">
      <c r="A2220">
        <v>92886</v>
      </c>
      <c r="B2220" t="s">
        <v>4285</v>
      </c>
      <c r="C2220" t="s">
        <v>6</v>
      </c>
      <c r="D2220" t="s">
        <v>261</v>
      </c>
      <c r="E2220" t="s">
        <v>61</v>
      </c>
    </row>
    <row r="2221" spans="1:5">
      <c r="A2221">
        <v>92887</v>
      </c>
      <c r="B2221" t="s">
        <v>4286</v>
      </c>
      <c r="C2221" t="s">
        <v>6</v>
      </c>
      <c r="D2221" t="s">
        <v>1627</v>
      </c>
      <c r="E2221" t="s">
        <v>61</v>
      </c>
    </row>
    <row r="2222" spans="1:5">
      <c r="A2222">
        <v>92888</v>
      </c>
      <c r="B2222" t="s">
        <v>4287</v>
      </c>
      <c r="C2222" t="s">
        <v>6</v>
      </c>
      <c r="D2222" t="s">
        <v>4162</v>
      </c>
      <c r="E2222" t="s">
        <v>61</v>
      </c>
    </row>
    <row r="2223" spans="1:5">
      <c r="A2223">
        <v>92915</v>
      </c>
      <c r="B2223" t="s">
        <v>4288</v>
      </c>
      <c r="C2223" t="s">
        <v>6</v>
      </c>
      <c r="D2223" t="s">
        <v>4289</v>
      </c>
      <c r="E2223" t="s">
        <v>61</v>
      </c>
    </row>
    <row r="2224" spans="1:5">
      <c r="A2224">
        <v>92916</v>
      </c>
      <c r="B2224" t="s">
        <v>4290</v>
      </c>
      <c r="C2224" t="s">
        <v>6</v>
      </c>
      <c r="D2224" t="s">
        <v>4291</v>
      </c>
      <c r="E2224" t="s">
        <v>61</v>
      </c>
    </row>
    <row r="2225" spans="1:5">
      <c r="A2225">
        <v>92917</v>
      </c>
      <c r="B2225" t="s">
        <v>4292</v>
      </c>
      <c r="C2225" t="s">
        <v>6</v>
      </c>
      <c r="D2225" t="s">
        <v>4293</v>
      </c>
      <c r="E2225" t="s">
        <v>61</v>
      </c>
    </row>
    <row r="2226" spans="1:5">
      <c r="A2226">
        <v>92919</v>
      </c>
      <c r="B2226" t="s">
        <v>4294</v>
      </c>
      <c r="C2226" t="s">
        <v>6</v>
      </c>
      <c r="D2226" t="s">
        <v>2388</v>
      </c>
      <c r="E2226" t="s">
        <v>61</v>
      </c>
    </row>
    <row r="2227" spans="1:5">
      <c r="A2227">
        <v>92921</v>
      </c>
      <c r="B2227" t="s">
        <v>4295</v>
      </c>
      <c r="C2227" t="s">
        <v>6</v>
      </c>
      <c r="D2227" t="s">
        <v>4160</v>
      </c>
      <c r="E2227" t="s">
        <v>61</v>
      </c>
    </row>
    <row r="2228" spans="1:5">
      <c r="A2228">
        <v>92922</v>
      </c>
      <c r="B2228" t="s">
        <v>4296</v>
      </c>
      <c r="C2228" t="s">
        <v>6</v>
      </c>
      <c r="D2228" t="s">
        <v>4297</v>
      </c>
      <c r="E2228" t="s">
        <v>61</v>
      </c>
    </row>
    <row r="2229" spans="1:5">
      <c r="A2229">
        <v>92923</v>
      </c>
      <c r="B2229" t="s">
        <v>4298</v>
      </c>
      <c r="C2229" t="s">
        <v>6</v>
      </c>
      <c r="D2229" t="s">
        <v>2434</v>
      </c>
      <c r="E2229" t="s">
        <v>61</v>
      </c>
    </row>
    <row r="2230" spans="1:5">
      <c r="A2230">
        <v>92924</v>
      </c>
      <c r="B2230" t="s">
        <v>4299</v>
      </c>
      <c r="C2230" t="s">
        <v>6</v>
      </c>
      <c r="D2230" t="s">
        <v>4300</v>
      </c>
      <c r="E2230" t="s">
        <v>61</v>
      </c>
    </row>
    <row r="2231" spans="1:5">
      <c r="A2231">
        <v>95445</v>
      </c>
      <c r="B2231" t="s">
        <v>4301</v>
      </c>
      <c r="C2231" t="s">
        <v>6</v>
      </c>
      <c r="D2231" t="s">
        <v>4274</v>
      </c>
      <c r="E2231" t="s">
        <v>61</v>
      </c>
    </row>
    <row r="2232" spans="1:5">
      <c r="A2232">
        <v>95446</v>
      </c>
      <c r="B2232" t="s">
        <v>4302</v>
      </c>
      <c r="C2232" t="s">
        <v>6</v>
      </c>
      <c r="D2232" t="s">
        <v>4303</v>
      </c>
      <c r="E2232" t="s">
        <v>61</v>
      </c>
    </row>
    <row r="2233" spans="1:5">
      <c r="A2233">
        <v>95576</v>
      </c>
      <c r="B2233" t="s">
        <v>4304</v>
      </c>
      <c r="C2233" t="s">
        <v>6</v>
      </c>
      <c r="D2233" t="s">
        <v>4305</v>
      </c>
      <c r="E2233" t="s">
        <v>61</v>
      </c>
    </row>
    <row r="2234" spans="1:5">
      <c r="A2234">
        <v>95577</v>
      </c>
      <c r="B2234" t="s">
        <v>4306</v>
      </c>
      <c r="C2234" t="s">
        <v>6</v>
      </c>
      <c r="D2234" t="s">
        <v>4307</v>
      </c>
      <c r="E2234" t="s">
        <v>61</v>
      </c>
    </row>
    <row r="2235" spans="1:5">
      <c r="A2235">
        <v>95578</v>
      </c>
      <c r="B2235" t="s">
        <v>4308</v>
      </c>
      <c r="C2235" t="s">
        <v>6</v>
      </c>
      <c r="D2235" t="s">
        <v>4309</v>
      </c>
      <c r="E2235" t="s">
        <v>61</v>
      </c>
    </row>
    <row r="2236" spans="1:5">
      <c r="A2236">
        <v>95579</v>
      </c>
      <c r="B2236" t="s">
        <v>4310</v>
      </c>
      <c r="C2236" t="s">
        <v>6</v>
      </c>
      <c r="D2236" t="s">
        <v>4311</v>
      </c>
      <c r="E2236" t="s">
        <v>61</v>
      </c>
    </row>
    <row r="2237" spans="1:5">
      <c r="A2237">
        <v>95580</v>
      </c>
      <c r="B2237" t="s">
        <v>4312</v>
      </c>
      <c r="C2237" t="s">
        <v>6</v>
      </c>
      <c r="D2237" t="s">
        <v>3707</v>
      </c>
      <c r="E2237" t="s">
        <v>61</v>
      </c>
    </row>
    <row r="2238" spans="1:5">
      <c r="A2238">
        <v>95581</v>
      </c>
      <c r="B2238" t="s">
        <v>4313</v>
      </c>
      <c r="C2238" t="s">
        <v>6</v>
      </c>
      <c r="D2238" t="s">
        <v>4238</v>
      </c>
      <c r="E2238" t="s">
        <v>61</v>
      </c>
    </row>
    <row r="2239" spans="1:5">
      <c r="A2239">
        <v>95583</v>
      </c>
      <c r="B2239" t="s">
        <v>4314</v>
      </c>
      <c r="C2239" t="s">
        <v>6</v>
      </c>
      <c r="D2239" t="s">
        <v>4315</v>
      </c>
      <c r="E2239" t="s">
        <v>61</v>
      </c>
    </row>
    <row r="2240" spans="1:5">
      <c r="A2240">
        <v>95584</v>
      </c>
      <c r="B2240" t="s">
        <v>4316</v>
      </c>
      <c r="C2240" t="s">
        <v>6</v>
      </c>
      <c r="D2240" t="s">
        <v>4317</v>
      </c>
      <c r="E2240" t="s">
        <v>61</v>
      </c>
    </row>
    <row r="2241" spans="1:5">
      <c r="A2241">
        <v>95585</v>
      </c>
      <c r="B2241" t="s">
        <v>4318</v>
      </c>
      <c r="C2241" t="s">
        <v>6</v>
      </c>
      <c r="D2241" t="s">
        <v>4319</v>
      </c>
      <c r="E2241" t="s">
        <v>61</v>
      </c>
    </row>
    <row r="2242" spans="1:5">
      <c r="A2242">
        <v>95586</v>
      </c>
      <c r="B2242" t="s">
        <v>4320</v>
      </c>
      <c r="C2242" t="s">
        <v>6</v>
      </c>
      <c r="D2242" t="s">
        <v>4321</v>
      </c>
      <c r="E2242" t="s">
        <v>61</v>
      </c>
    </row>
    <row r="2243" spans="1:5">
      <c r="A2243">
        <v>95587</v>
      </c>
      <c r="B2243" t="s">
        <v>4322</v>
      </c>
      <c r="C2243" t="s">
        <v>6</v>
      </c>
      <c r="D2243" t="s">
        <v>4323</v>
      </c>
      <c r="E2243" t="s">
        <v>61</v>
      </c>
    </row>
    <row r="2244" spans="1:5">
      <c r="A2244">
        <v>95588</v>
      </c>
      <c r="B2244" t="s">
        <v>4324</v>
      </c>
      <c r="C2244" t="s">
        <v>6</v>
      </c>
      <c r="D2244" t="s">
        <v>4325</v>
      </c>
      <c r="E2244" t="s">
        <v>61</v>
      </c>
    </row>
    <row r="2245" spans="1:5">
      <c r="A2245">
        <v>95589</v>
      </c>
      <c r="B2245" t="s">
        <v>4326</v>
      </c>
      <c r="C2245" t="s">
        <v>6</v>
      </c>
      <c r="D2245" t="s">
        <v>99</v>
      </c>
      <c r="E2245" t="s">
        <v>61</v>
      </c>
    </row>
    <row r="2246" spans="1:5">
      <c r="A2246">
        <v>95590</v>
      </c>
      <c r="B2246" t="s">
        <v>4327</v>
      </c>
      <c r="C2246" t="s">
        <v>6</v>
      </c>
      <c r="D2246" t="s">
        <v>4328</v>
      </c>
      <c r="E2246" t="s">
        <v>61</v>
      </c>
    </row>
    <row r="2247" spans="1:5">
      <c r="A2247">
        <v>95592</v>
      </c>
      <c r="B2247" t="s">
        <v>4329</v>
      </c>
      <c r="C2247" t="s">
        <v>6</v>
      </c>
      <c r="D2247" t="s">
        <v>4330</v>
      </c>
      <c r="E2247" t="s">
        <v>61</v>
      </c>
    </row>
    <row r="2248" spans="1:5">
      <c r="A2248">
        <v>95593</v>
      </c>
      <c r="B2248" t="s">
        <v>4331</v>
      </c>
      <c r="C2248" t="s">
        <v>6</v>
      </c>
      <c r="D2248" t="s">
        <v>4332</v>
      </c>
      <c r="E2248" t="s">
        <v>61</v>
      </c>
    </row>
    <row r="2249" spans="1:5">
      <c r="A2249">
        <v>95943</v>
      </c>
      <c r="B2249" t="s">
        <v>4333</v>
      </c>
      <c r="C2249" t="s">
        <v>6</v>
      </c>
      <c r="D2249" t="s">
        <v>4334</v>
      </c>
      <c r="E2249" t="s">
        <v>61</v>
      </c>
    </row>
    <row r="2250" spans="1:5">
      <c r="A2250">
        <v>95944</v>
      </c>
      <c r="B2250" t="s">
        <v>4335</v>
      </c>
      <c r="C2250" t="s">
        <v>6</v>
      </c>
      <c r="D2250" t="s">
        <v>1778</v>
      </c>
      <c r="E2250" t="s">
        <v>61</v>
      </c>
    </row>
    <row r="2251" spans="1:5">
      <c r="A2251">
        <v>95945</v>
      </c>
      <c r="B2251" t="s">
        <v>4336</v>
      </c>
      <c r="C2251" t="s">
        <v>6</v>
      </c>
      <c r="D2251" t="s">
        <v>4337</v>
      </c>
      <c r="E2251" t="s">
        <v>61</v>
      </c>
    </row>
    <row r="2252" spans="1:5">
      <c r="A2252">
        <v>95946</v>
      </c>
      <c r="B2252" t="s">
        <v>4338</v>
      </c>
      <c r="C2252" t="s">
        <v>6</v>
      </c>
      <c r="D2252" t="s">
        <v>4281</v>
      </c>
      <c r="E2252" t="s">
        <v>61</v>
      </c>
    </row>
    <row r="2253" spans="1:5">
      <c r="A2253">
        <v>95947</v>
      </c>
      <c r="B2253" t="s">
        <v>4339</v>
      </c>
      <c r="C2253" t="s">
        <v>6</v>
      </c>
      <c r="D2253" t="s">
        <v>4340</v>
      </c>
      <c r="E2253" t="s">
        <v>61</v>
      </c>
    </row>
    <row r="2254" spans="1:5">
      <c r="A2254">
        <v>95948</v>
      </c>
      <c r="B2254" t="s">
        <v>4341</v>
      </c>
      <c r="C2254" t="s">
        <v>6</v>
      </c>
      <c r="D2254" t="s">
        <v>4241</v>
      </c>
      <c r="E2254" t="s">
        <v>61</v>
      </c>
    </row>
    <row r="2255" spans="1:5">
      <c r="A2255">
        <v>96544</v>
      </c>
      <c r="B2255" t="s">
        <v>4342</v>
      </c>
      <c r="C2255" t="s">
        <v>6</v>
      </c>
      <c r="D2255" t="s">
        <v>4343</v>
      </c>
      <c r="E2255" t="s">
        <v>61</v>
      </c>
    </row>
    <row r="2256" spans="1:5">
      <c r="A2256">
        <v>96545</v>
      </c>
      <c r="B2256" t="s">
        <v>4344</v>
      </c>
      <c r="C2256" t="s">
        <v>6</v>
      </c>
      <c r="D2256" t="s">
        <v>4173</v>
      </c>
      <c r="E2256" t="s">
        <v>61</v>
      </c>
    </row>
    <row r="2257" spans="1:5">
      <c r="A2257">
        <v>96546</v>
      </c>
      <c r="B2257" t="s">
        <v>4345</v>
      </c>
      <c r="C2257" t="s">
        <v>6</v>
      </c>
      <c r="D2257" t="s">
        <v>4346</v>
      </c>
      <c r="E2257" t="s">
        <v>61</v>
      </c>
    </row>
    <row r="2258" spans="1:5">
      <c r="A2258">
        <v>96547</v>
      </c>
      <c r="B2258" t="s">
        <v>4347</v>
      </c>
      <c r="C2258" t="s">
        <v>6</v>
      </c>
      <c r="D2258" t="s">
        <v>524</v>
      </c>
      <c r="E2258" t="s">
        <v>61</v>
      </c>
    </row>
    <row r="2259" spans="1:5">
      <c r="A2259">
        <v>96548</v>
      </c>
      <c r="B2259" t="s">
        <v>4348</v>
      </c>
      <c r="C2259" t="s">
        <v>6</v>
      </c>
      <c r="D2259" t="s">
        <v>4349</v>
      </c>
      <c r="E2259" t="s">
        <v>61</v>
      </c>
    </row>
    <row r="2260" spans="1:5">
      <c r="A2260">
        <v>96549</v>
      </c>
      <c r="B2260" t="s">
        <v>4350</v>
      </c>
      <c r="C2260" t="s">
        <v>6</v>
      </c>
      <c r="D2260" t="s">
        <v>4351</v>
      </c>
      <c r="E2260" t="s">
        <v>61</v>
      </c>
    </row>
    <row r="2261" spans="1:5">
      <c r="A2261">
        <v>96550</v>
      </c>
      <c r="B2261" t="s">
        <v>4352</v>
      </c>
      <c r="C2261" t="s">
        <v>6</v>
      </c>
      <c r="D2261" t="s">
        <v>4261</v>
      </c>
      <c r="E2261" t="s">
        <v>61</v>
      </c>
    </row>
    <row r="2262" spans="1:5">
      <c r="A2262">
        <v>40780</v>
      </c>
      <c r="B2262" t="s">
        <v>4353</v>
      </c>
      <c r="C2262" t="s">
        <v>51</v>
      </c>
      <c r="D2262" t="s">
        <v>4354</v>
      </c>
      <c r="E2262" t="s">
        <v>61</v>
      </c>
    </row>
    <row r="2263" spans="1:5">
      <c r="A2263" t="s">
        <v>4355</v>
      </c>
      <c r="B2263" t="s">
        <v>50</v>
      </c>
      <c r="C2263" t="s">
        <v>2440</v>
      </c>
      <c r="D2263" t="s">
        <v>4356</v>
      </c>
      <c r="E2263" t="s">
        <v>61</v>
      </c>
    </row>
    <row r="2264" spans="1:5">
      <c r="A2264">
        <v>89993</v>
      </c>
      <c r="B2264" t="s">
        <v>4357</v>
      </c>
      <c r="C2264" t="s">
        <v>2440</v>
      </c>
      <c r="D2264" t="s">
        <v>4358</v>
      </c>
      <c r="E2264" t="s">
        <v>61</v>
      </c>
    </row>
    <row r="2265" spans="1:5">
      <c r="A2265">
        <v>89994</v>
      </c>
      <c r="B2265" t="s">
        <v>4359</v>
      </c>
      <c r="C2265" t="s">
        <v>2440</v>
      </c>
      <c r="D2265" t="s">
        <v>4360</v>
      </c>
      <c r="E2265" t="s">
        <v>61</v>
      </c>
    </row>
    <row r="2266" spans="1:5">
      <c r="A2266">
        <v>89995</v>
      </c>
      <c r="B2266" t="s">
        <v>4361</v>
      </c>
      <c r="C2266" t="s">
        <v>2440</v>
      </c>
      <c r="D2266" t="s">
        <v>4362</v>
      </c>
      <c r="E2266" t="s">
        <v>61</v>
      </c>
    </row>
    <row r="2267" spans="1:5">
      <c r="A2267">
        <v>90278</v>
      </c>
      <c r="B2267" t="s">
        <v>4363</v>
      </c>
      <c r="C2267" t="s">
        <v>2440</v>
      </c>
      <c r="D2267" t="s">
        <v>4364</v>
      </c>
      <c r="E2267" t="s">
        <v>61</v>
      </c>
    </row>
    <row r="2268" spans="1:5">
      <c r="A2268">
        <v>90279</v>
      </c>
      <c r="B2268" t="s">
        <v>4365</v>
      </c>
      <c r="C2268" t="s">
        <v>2440</v>
      </c>
      <c r="D2268" t="s">
        <v>4366</v>
      </c>
      <c r="E2268" t="s">
        <v>61</v>
      </c>
    </row>
    <row r="2269" spans="1:5">
      <c r="A2269">
        <v>90280</v>
      </c>
      <c r="B2269" t="s">
        <v>4367</v>
      </c>
      <c r="C2269" t="s">
        <v>2440</v>
      </c>
      <c r="D2269" t="s">
        <v>4368</v>
      </c>
      <c r="E2269" t="s">
        <v>61</v>
      </c>
    </row>
    <row r="2270" spans="1:5">
      <c r="A2270">
        <v>90281</v>
      </c>
      <c r="B2270" t="s">
        <v>4369</v>
      </c>
      <c r="C2270" t="s">
        <v>2440</v>
      </c>
      <c r="D2270" t="s">
        <v>4370</v>
      </c>
      <c r="E2270" t="s">
        <v>61</v>
      </c>
    </row>
    <row r="2271" spans="1:5">
      <c r="A2271">
        <v>90282</v>
      </c>
      <c r="B2271" t="s">
        <v>4371</v>
      </c>
      <c r="C2271" t="s">
        <v>2440</v>
      </c>
      <c r="D2271" t="s">
        <v>4372</v>
      </c>
      <c r="E2271" t="s">
        <v>61</v>
      </c>
    </row>
    <row r="2272" spans="1:5">
      <c r="A2272">
        <v>90283</v>
      </c>
      <c r="B2272" t="s">
        <v>4373</v>
      </c>
      <c r="C2272" t="s">
        <v>2440</v>
      </c>
      <c r="D2272" t="s">
        <v>4374</v>
      </c>
      <c r="E2272" t="s">
        <v>61</v>
      </c>
    </row>
    <row r="2273" spans="1:5">
      <c r="A2273">
        <v>90284</v>
      </c>
      <c r="B2273" t="s">
        <v>4375</v>
      </c>
      <c r="C2273" t="s">
        <v>2440</v>
      </c>
      <c r="D2273" t="s">
        <v>4376</v>
      </c>
      <c r="E2273" t="s">
        <v>61</v>
      </c>
    </row>
    <row r="2274" spans="1:5">
      <c r="A2274">
        <v>90285</v>
      </c>
      <c r="B2274" t="s">
        <v>4377</v>
      </c>
      <c r="C2274" t="s">
        <v>2440</v>
      </c>
      <c r="D2274" t="s">
        <v>4378</v>
      </c>
      <c r="E2274" t="s">
        <v>61</v>
      </c>
    </row>
    <row r="2275" spans="1:5">
      <c r="A2275">
        <v>90853</v>
      </c>
      <c r="B2275" t="s">
        <v>4379</v>
      </c>
      <c r="C2275" t="s">
        <v>2440</v>
      </c>
      <c r="D2275" t="s">
        <v>4380</v>
      </c>
      <c r="E2275" t="s">
        <v>61</v>
      </c>
    </row>
    <row r="2276" spans="1:5">
      <c r="A2276">
        <v>90854</v>
      </c>
      <c r="B2276" t="s">
        <v>4381</v>
      </c>
      <c r="C2276" t="s">
        <v>2440</v>
      </c>
      <c r="D2276" t="s">
        <v>4382</v>
      </c>
      <c r="E2276" t="s">
        <v>61</v>
      </c>
    </row>
    <row r="2277" spans="1:5">
      <c r="A2277">
        <v>90855</v>
      </c>
      <c r="B2277" t="s">
        <v>4383</v>
      </c>
      <c r="C2277" t="s">
        <v>2440</v>
      </c>
      <c r="D2277" t="s">
        <v>4384</v>
      </c>
      <c r="E2277" t="s">
        <v>61</v>
      </c>
    </row>
    <row r="2278" spans="1:5">
      <c r="A2278">
        <v>90856</v>
      </c>
      <c r="B2278" t="s">
        <v>4385</v>
      </c>
      <c r="C2278" t="s">
        <v>2440</v>
      </c>
      <c r="D2278" t="s">
        <v>4386</v>
      </c>
      <c r="E2278" t="s">
        <v>61</v>
      </c>
    </row>
    <row r="2279" spans="1:5">
      <c r="A2279">
        <v>90857</v>
      </c>
      <c r="B2279" t="s">
        <v>4387</v>
      </c>
      <c r="C2279" t="s">
        <v>2440</v>
      </c>
      <c r="D2279" t="s">
        <v>4388</v>
      </c>
      <c r="E2279" t="s">
        <v>61</v>
      </c>
    </row>
    <row r="2280" spans="1:5">
      <c r="A2280">
        <v>90858</v>
      </c>
      <c r="B2280" t="s">
        <v>4389</v>
      </c>
      <c r="C2280" t="s">
        <v>2440</v>
      </c>
      <c r="D2280" t="s">
        <v>4390</v>
      </c>
      <c r="E2280" t="s">
        <v>61</v>
      </c>
    </row>
    <row r="2281" spans="1:5">
      <c r="A2281">
        <v>90859</v>
      </c>
      <c r="B2281" t="s">
        <v>4391</v>
      </c>
      <c r="C2281" t="s">
        <v>2440</v>
      </c>
      <c r="D2281" t="s">
        <v>4392</v>
      </c>
      <c r="E2281" t="s">
        <v>61</v>
      </c>
    </row>
    <row r="2282" spans="1:5">
      <c r="A2282">
        <v>90860</v>
      </c>
      <c r="B2282" t="s">
        <v>4393</v>
      </c>
      <c r="C2282" t="s">
        <v>2440</v>
      </c>
      <c r="D2282" t="s">
        <v>4394</v>
      </c>
      <c r="E2282" t="s">
        <v>61</v>
      </c>
    </row>
    <row r="2283" spans="1:5">
      <c r="A2283">
        <v>90861</v>
      </c>
      <c r="B2283" t="s">
        <v>4395</v>
      </c>
      <c r="C2283" t="s">
        <v>2440</v>
      </c>
      <c r="D2283" t="s">
        <v>4396</v>
      </c>
      <c r="E2283" t="s">
        <v>61</v>
      </c>
    </row>
    <row r="2284" spans="1:5">
      <c r="A2284">
        <v>90862</v>
      </c>
      <c r="B2284" t="s">
        <v>4397</v>
      </c>
      <c r="C2284" t="s">
        <v>2440</v>
      </c>
      <c r="D2284" t="s">
        <v>4398</v>
      </c>
      <c r="E2284" t="s">
        <v>61</v>
      </c>
    </row>
    <row r="2285" spans="1:5">
      <c r="A2285">
        <v>92718</v>
      </c>
      <c r="B2285" t="s">
        <v>4399</v>
      </c>
      <c r="C2285" t="s">
        <v>2440</v>
      </c>
      <c r="D2285" t="s">
        <v>4400</v>
      </c>
      <c r="E2285" t="s">
        <v>61</v>
      </c>
    </row>
    <row r="2286" spans="1:5">
      <c r="A2286">
        <v>92719</v>
      </c>
      <c r="B2286" t="s">
        <v>4401</v>
      </c>
      <c r="C2286" t="s">
        <v>2440</v>
      </c>
      <c r="D2286" t="s">
        <v>4402</v>
      </c>
      <c r="E2286" t="s">
        <v>61</v>
      </c>
    </row>
    <row r="2287" spans="1:5">
      <c r="A2287">
        <v>92720</v>
      </c>
      <c r="B2287" t="s">
        <v>4403</v>
      </c>
      <c r="C2287" t="s">
        <v>2440</v>
      </c>
      <c r="D2287" t="s">
        <v>4404</v>
      </c>
      <c r="E2287" t="s">
        <v>61</v>
      </c>
    </row>
    <row r="2288" spans="1:5">
      <c r="A2288">
        <v>92721</v>
      </c>
      <c r="B2288" t="s">
        <v>4405</v>
      </c>
      <c r="C2288" t="s">
        <v>2440</v>
      </c>
      <c r="D2288" t="s">
        <v>4406</v>
      </c>
      <c r="E2288" t="s">
        <v>61</v>
      </c>
    </row>
    <row r="2289" spans="1:5">
      <c r="A2289">
        <v>92722</v>
      </c>
      <c r="B2289" t="s">
        <v>4407</v>
      </c>
      <c r="C2289" t="s">
        <v>2440</v>
      </c>
      <c r="D2289" t="s">
        <v>4408</v>
      </c>
      <c r="E2289" t="s">
        <v>61</v>
      </c>
    </row>
    <row r="2290" spans="1:5">
      <c r="A2290">
        <v>92723</v>
      </c>
      <c r="B2290" t="s">
        <v>4409</v>
      </c>
      <c r="C2290" t="s">
        <v>2440</v>
      </c>
      <c r="D2290" t="s">
        <v>4410</v>
      </c>
      <c r="E2290" t="s">
        <v>61</v>
      </c>
    </row>
    <row r="2291" spans="1:5">
      <c r="A2291">
        <v>92724</v>
      </c>
      <c r="B2291" t="s">
        <v>4411</v>
      </c>
      <c r="C2291" t="s">
        <v>2440</v>
      </c>
      <c r="D2291" t="s">
        <v>4412</v>
      </c>
      <c r="E2291" t="s">
        <v>61</v>
      </c>
    </row>
    <row r="2292" spans="1:5">
      <c r="A2292">
        <v>92725</v>
      </c>
      <c r="B2292" t="s">
        <v>4413</v>
      </c>
      <c r="C2292" t="s">
        <v>2440</v>
      </c>
      <c r="D2292" t="s">
        <v>4414</v>
      </c>
      <c r="E2292" t="s">
        <v>61</v>
      </c>
    </row>
    <row r="2293" spans="1:5">
      <c r="A2293">
        <v>92726</v>
      </c>
      <c r="B2293" t="s">
        <v>4415</v>
      </c>
      <c r="C2293" t="s">
        <v>2440</v>
      </c>
      <c r="D2293" t="s">
        <v>4416</v>
      </c>
      <c r="E2293" t="s">
        <v>61</v>
      </c>
    </row>
    <row r="2294" spans="1:5">
      <c r="A2294">
        <v>92727</v>
      </c>
      <c r="B2294" t="s">
        <v>4417</v>
      </c>
      <c r="C2294" t="s">
        <v>2440</v>
      </c>
      <c r="D2294" t="s">
        <v>4418</v>
      </c>
      <c r="E2294" t="s">
        <v>61</v>
      </c>
    </row>
    <row r="2295" spans="1:5">
      <c r="A2295">
        <v>92728</v>
      </c>
      <c r="B2295" t="s">
        <v>4419</v>
      </c>
      <c r="C2295" t="s">
        <v>2440</v>
      </c>
      <c r="D2295" t="s">
        <v>4420</v>
      </c>
      <c r="E2295" t="s">
        <v>61</v>
      </c>
    </row>
    <row r="2296" spans="1:5">
      <c r="A2296">
        <v>92729</v>
      </c>
      <c r="B2296" t="s">
        <v>4421</v>
      </c>
      <c r="C2296" t="s">
        <v>2440</v>
      </c>
      <c r="D2296" t="s">
        <v>4422</v>
      </c>
      <c r="E2296" t="s">
        <v>61</v>
      </c>
    </row>
    <row r="2297" spans="1:5">
      <c r="A2297">
        <v>92730</v>
      </c>
      <c r="B2297" t="s">
        <v>4423</v>
      </c>
      <c r="C2297" t="s">
        <v>2440</v>
      </c>
      <c r="D2297" t="s">
        <v>4424</v>
      </c>
      <c r="E2297" t="s">
        <v>61</v>
      </c>
    </row>
    <row r="2298" spans="1:5">
      <c r="A2298">
        <v>92731</v>
      </c>
      <c r="B2298" t="s">
        <v>4425</v>
      </c>
      <c r="C2298" t="s">
        <v>2440</v>
      </c>
      <c r="D2298" t="s">
        <v>4426</v>
      </c>
      <c r="E2298" t="s">
        <v>61</v>
      </c>
    </row>
    <row r="2299" spans="1:5">
      <c r="A2299">
        <v>92732</v>
      </c>
      <c r="B2299" t="s">
        <v>4427</v>
      </c>
      <c r="C2299" t="s">
        <v>2440</v>
      </c>
      <c r="D2299" t="s">
        <v>4428</v>
      </c>
      <c r="E2299" t="s">
        <v>61</v>
      </c>
    </row>
    <row r="2300" spans="1:5">
      <c r="A2300">
        <v>92733</v>
      </c>
      <c r="B2300" t="s">
        <v>4429</v>
      </c>
      <c r="C2300" t="s">
        <v>2440</v>
      </c>
      <c r="D2300" t="s">
        <v>4430</v>
      </c>
      <c r="E2300" t="s">
        <v>61</v>
      </c>
    </row>
    <row r="2301" spans="1:5">
      <c r="A2301">
        <v>92734</v>
      </c>
      <c r="B2301" t="s">
        <v>4431</v>
      </c>
      <c r="C2301" t="s">
        <v>2440</v>
      </c>
      <c r="D2301" t="s">
        <v>4432</v>
      </c>
      <c r="E2301" t="s">
        <v>61</v>
      </c>
    </row>
    <row r="2302" spans="1:5">
      <c r="A2302">
        <v>92735</v>
      </c>
      <c r="B2302" t="s">
        <v>4433</v>
      </c>
      <c r="C2302" t="s">
        <v>2440</v>
      </c>
      <c r="D2302" t="s">
        <v>4434</v>
      </c>
      <c r="E2302" t="s">
        <v>61</v>
      </c>
    </row>
    <row r="2303" spans="1:5">
      <c r="A2303">
        <v>92736</v>
      </c>
      <c r="B2303" t="s">
        <v>4435</v>
      </c>
      <c r="C2303" t="s">
        <v>2440</v>
      </c>
      <c r="D2303" t="s">
        <v>4436</v>
      </c>
      <c r="E2303" t="s">
        <v>61</v>
      </c>
    </row>
    <row r="2304" spans="1:5">
      <c r="A2304">
        <v>92739</v>
      </c>
      <c r="B2304" t="s">
        <v>4437</v>
      </c>
      <c r="C2304" t="s">
        <v>2440</v>
      </c>
      <c r="D2304" t="s">
        <v>4438</v>
      </c>
      <c r="E2304" t="s">
        <v>61</v>
      </c>
    </row>
    <row r="2305" spans="1:5">
      <c r="A2305">
        <v>92740</v>
      </c>
      <c r="B2305" t="s">
        <v>4439</v>
      </c>
      <c r="C2305" t="s">
        <v>2440</v>
      </c>
      <c r="D2305" t="s">
        <v>4440</v>
      </c>
      <c r="E2305" t="s">
        <v>61</v>
      </c>
    </row>
    <row r="2306" spans="1:5">
      <c r="A2306">
        <v>92741</v>
      </c>
      <c r="B2306" t="s">
        <v>4441</v>
      </c>
      <c r="C2306" t="s">
        <v>2440</v>
      </c>
      <c r="D2306" t="s">
        <v>4442</v>
      </c>
      <c r="E2306" t="s">
        <v>61</v>
      </c>
    </row>
    <row r="2307" spans="1:5">
      <c r="A2307">
        <v>92742</v>
      </c>
      <c r="B2307" t="s">
        <v>4443</v>
      </c>
      <c r="C2307" t="s">
        <v>2440</v>
      </c>
      <c r="D2307" t="s">
        <v>4444</v>
      </c>
      <c r="E2307" t="s">
        <v>61</v>
      </c>
    </row>
    <row r="2308" spans="1:5">
      <c r="A2308">
        <v>92873</v>
      </c>
      <c r="B2308" t="s">
        <v>4445</v>
      </c>
      <c r="C2308" t="s">
        <v>2440</v>
      </c>
      <c r="D2308" t="s">
        <v>1124</v>
      </c>
      <c r="E2308" t="s">
        <v>61</v>
      </c>
    </row>
    <row r="2309" spans="1:5">
      <c r="A2309">
        <v>92874</v>
      </c>
      <c r="B2309" t="s">
        <v>4446</v>
      </c>
      <c r="C2309" t="s">
        <v>2440</v>
      </c>
      <c r="D2309" t="s">
        <v>2422</v>
      </c>
      <c r="E2309" t="s">
        <v>61</v>
      </c>
    </row>
    <row r="2310" spans="1:5">
      <c r="A2310">
        <v>94962</v>
      </c>
      <c r="B2310" t="s">
        <v>4447</v>
      </c>
      <c r="C2310" t="s">
        <v>2440</v>
      </c>
      <c r="D2310" t="s">
        <v>4448</v>
      </c>
      <c r="E2310" t="s">
        <v>61</v>
      </c>
    </row>
    <row r="2311" spans="1:5">
      <c r="A2311">
        <v>94963</v>
      </c>
      <c r="B2311" t="s">
        <v>4449</v>
      </c>
      <c r="C2311" t="s">
        <v>2440</v>
      </c>
      <c r="D2311" t="s">
        <v>4450</v>
      </c>
      <c r="E2311" t="s">
        <v>61</v>
      </c>
    </row>
    <row r="2312" spans="1:5">
      <c r="A2312">
        <v>94964</v>
      </c>
      <c r="B2312" t="s">
        <v>4451</v>
      </c>
      <c r="C2312" t="s">
        <v>2440</v>
      </c>
      <c r="D2312" t="s">
        <v>4452</v>
      </c>
      <c r="E2312" t="s">
        <v>61</v>
      </c>
    </row>
    <row r="2313" spans="1:5">
      <c r="A2313">
        <v>94965</v>
      </c>
      <c r="B2313" t="s">
        <v>4453</v>
      </c>
      <c r="C2313" t="s">
        <v>2440</v>
      </c>
      <c r="D2313" t="s">
        <v>4454</v>
      </c>
      <c r="E2313" t="s">
        <v>61</v>
      </c>
    </row>
    <row r="2314" spans="1:5">
      <c r="A2314">
        <v>94966</v>
      </c>
      <c r="B2314" t="s">
        <v>4455</v>
      </c>
      <c r="C2314" t="s">
        <v>2440</v>
      </c>
      <c r="D2314" t="s">
        <v>4456</v>
      </c>
      <c r="E2314" t="s">
        <v>61</v>
      </c>
    </row>
    <row r="2315" spans="1:5">
      <c r="A2315">
        <v>94967</v>
      </c>
      <c r="B2315" t="s">
        <v>4457</v>
      </c>
      <c r="C2315" t="s">
        <v>2440</v>
      </c>
      <c r="D2315" t="s">
        <v>4458</v>
      </c>
      <c r="E2315" t="s">
        <v>61</v>
      </c>
    </row>
    <row r="2316" spans="1:5">
      <c r="A2316">
        <v>94968</v>
      </c>
      <c r="B2316" t="s">
        <v>4459</v>
      </c>
      <c r="C2316" t="s">
        <v>2440</v>
      </c>
      <c r="D2316" t="s">
        <v>4460</v>
      </c>
      <c r="E2316" t="s">
        <v>61</v>
      </c>
    </row>
    <row r="2317" spans="1:5">
      <c r="A2317">
        <v>94969</v>
      </c>
      <c r="B2317" t="s">
        <v>4461</v>
      </c>
      <c r="C2317" t="s">
        <v>2440</v>
      </c>
      <c r="D2317" t="s">
        <v>4462</v>
      </c>
      <c r="E2317" t="s">
        <v>61</v>
      </c>
    </row>
    <row r="2318" spans="1:5">
      <c r="A2318">
        <v>94970</v>
      </c>
      <c r="B2318" t="s">
        <v>4463</v>
      </c>
      <c r="C2318" t="s">
        <v>2440</v>
      </c>
      <c r="D2318" t="s">
        <v>423</v>
      </c>
      <c r="E2318" t="s">
        <v>61</v>
      </c>
    </row>
    <row r="2319" spans="1:5">
      <c r="A2319">
        <v>94971</v>
      </c>
      <c r="B2319" t="s">
        <v>4464</v>
      </c>
      <c r="C2319" t="s">
        <v>2440</v>
      </c>
      <c r="D2319" t="s">
        <v>4465</v>
      </c>
      <c r="E2319" t="s">
        <v>61</v>
      </c>
    </row>
    <row r="2320" spans="1:5">
      <c r="A2320">
        <v>94972</v>
      </c>
      <c r="B2320" t="s">
        <v>4466</v>
      </c>
      <c r="C2320" t="s">
        <v>2440</v>
      </c>
      <c r="D2320" t="s">
        <v>4467</v>
      </c>
      <c r="E2320" t="s">
        <v>61</v>
      </c>
    </row>
    <row r="2321" spans="1:5">
      <c r="A2321">
        <v>94973</v>
      </c>
      <c r="B2321" t="s">
        <v>4468</v>
      </c>
      <c r="C2321" t="s">
        <v>2440</v>
      </c>
      <c r="D2321" t="s">
        <v>4469</v>
      </c>
      <c r="E2321" t="s">
        <v>61</v>
      </c>
    </row>
    <row r="2322" spans="1:5">
      <c r="A2322">
        <v>94974</v>
      </c>
      <c r="B2322" t="s">
        <v>4470</v>
      </c>
      <c r="C2322" t="s">
        <v>2440</v>
      </c>
      <c r="D2322" t="s">
        <v>4471</v>
      </c>
      <c r="E2322" t="s">
        <v>61</v>
      </c>
    </row>
    <row r="2323" spans="1:5">
      <c r="A2323">
        <v>94975</v>
      </c>
      <c r="B2323" t="s">
        <v>4472</v>
      </c>
      <c r="C2323" t="s">
        <v>2440</v>
      </c>
      <c r="D2323" t="s">
        <v>4473</v>
      </c>
      <c r="E2323" t="s">
        <v>61</v>
      </c>
    </row>
    <row r="2324" spans="1:5">
      <c r="A2324">
        <v>96555</v>
      </c>
      <c r="B2324" t="s">
        <v>4474</v>
      </c>
      <c r="C2324" t="s">
        <v>2440</v>
      </c>
      <c r="D2324" t="s">
        <v>4475</v>
      </c>
      <c r="E2324" t="s">
        <v>61</v>
      </c>
    </row>
    <row r="2325" spans="1:5">
      <c r="A2325">
        <v>96556</v>
      </c>
      <c r="B2325" t="s">
        <v>4476</v>
      </c>
      <c r="C2325" t="s">
        <v>2440</v>
      </c>
      <c r="D2325" t="s">
        <v>4477</v>
      </c>
      <c r="E2325" t="s">
        <v>61</v>
      </c>
    </row>
    <row r="2326" spans="1:5">
      <c r="A2326">
        <v>96557</v>
      </c>
      <c r="B2326" t="s">
        <v>4478</v>
      </c>
      <c r="C2326" t="s">
        <v>2440</v>
      </c>
      <c r="D2326" t="s">
        <v>4479</v>
      </c>
      <c r="E2326" t="s">
        <v>61</v>
      </c>
    </row>
    <row r="2327" spans="1:5">
      <c r="A2327">
        <v>96558</v>
      </c>
      <c r="B2327" t="s">
        <v>4480</v>
      </c>
      <c r="C2327" t="s">
        <v>2440</v>
      </c>
      <c r="D2327" t="s">
        <v>4481</v>
      </c>
      <c r="E2327" t="s">
        <v>61</v>
      </c>
    </row>
    <row r="2328" spans="1:5">
      <c r="A2328">
        <v>99235</v>
      </c>
      <c r="B2328" t="s">
        <v>4482</v>
      </c>
      <c r="C2328" t="s">
        <v>2440</v>
      </c>
      <c r="D2328" t="s">
        <v>4483</v>
      </c>
      <c r="E2328" t="s">
        <v>61</v>
      </c>
    </row>
    <row r="2329" spans="1:5">
      <c r="A2329">
        <v>99431</v>
      </c>
      <c r="B2329" t="s">
        <v>4484</v>
      </c>
      <c r="C2329" t="s">
        <v>2440</v>
      </c>
      <c r="D2329" t="s">
        <v>4485</v>
      </c>
      <c r="E2329" t="s">
        <v>61</v>
      </c>
    </row>
    <row r="2330" spans="1:5">
      <c r="A2330">
        <v>99432</v>
      </c>
      <c r="B2330" t="s">
        <v>4486</v>
      </c>
      <c r="C2330" t="s">
        <v>2440</v>
      </c>
      <c r="D2330" t="s">
        <v>4487</v>
      </c>
      <c r="E2330" t="s">
        <v>61</v>
      </c>
    </row>
    <row r="2331" spans="1:5">
      <c r="A2331">
        <v>99433</v>
      </c>
      <c r="B2331" t="s">
        <v>4488</v>
      </c>
      <c r="C2331" t="s">
        <v>2440</v>
      </c>
      <c r="D2331" t="s">
        <v>4489</v>
      </c>
      <c r="E2331" t="s">
        <v>61</v>
      </c>
    </row>
    <row r="2332" spans="1:5">
      <c r="A2332">
        <v>99434</v>
      </c>
      <c r="B2332" t="s">
        <v>4490</v>
      </c>
      <c r="C2332" t="s">
        <v>2440</v>
      </c>
      <c r="D2332" t="s">
        <v>4491</v>
      </c>
      <c r="E2332" t="s">
        <v>61</v>
      </c>
    </row>
    <row r="2333" spans="1:5">
      <c r="A2333">
        <v>99435</v>
      </c>
      <c r="B2333" t="s">
        <v>4492</v>
      </c>
      <c r="C2333" t="s">
        <v>2440</v>
      </c>
      <c r="D2333" t="s">
        <v>4493</v>
      </c>
      <c r="E2333" t="s">
        <v>61</v>
      </c>
    </row>
    <row r="2334" spans="1:5">
      <c r="A2334">
        <v>99436</v>
      </c>
      <c r="B2334" t="s">
        <v>4494</v>
      </c>
      <c r="C2334" t="s">
        <v>2440</v>
      </c>
      <c r="D2334" t="s">
        <v>4495</v>
      </c>
      <c r="E2334" t="s">
        <v>61</v>
      </c>
    </row>
    <row r="2335" spans="1:5">
      <c r="A2335">
        <v>99437</v>
      </c>
      <c r="B2335" t="s">
        <v>4496</v>
      </c>
      <c r="C2335" t="s">
        <v>2440</v>
      </c>
      <c r="D2335" t="s">
        <v>4497</v>
      </c>
      <c r="E2335" t="s">
        <v>61</v>
      </c>
    </row>
    <row r="2336" spans="1:5">
      <c r="A2336">
        <v>99438</v>
      </c>
      <c r="B2336" t="s">
        <v>4498</v>
      </c>
      <c r="C2336" t="s">
        <v>2440</v>
      </c>
      <c r="D2336" t="s">
        <v>4499</v>
      </c>
      <c r="E2336" t="s">
        <v>61</v>
      </c>
    </row>
    <row r="2337" spans="1:5">
      <c r="A2337">
        <v>99439</v>
      </c>
      <c r="B2337" t="s">
        <v>4500</v>
      </c>
      <c r="C2337" t="s">
        <v>2440</v>
      </c>
      <c r="D2337" t="s">
        <v>4501</v>
      </c>
      <c r="E2337" t="s">
        <v>61</v>
      </c>
    </row>
    <row r="2338" spans="1:5">
      <c r="A2338" t="s">
        <v>4502</v>
      </c>
      <c r="B2338" t="s">
        <v>4503</v>
      </c>
      <c r="C2338" t="s">
        <v>51</v>
      </c>
      <c r="D2338" t="s">
        <v>4504</v>
      </c>
      <c r="E2338" t="s">
        <v>61</v>
      </c>
    </row>
    <row r="2339" spans="1:5">
      <c r="A2339" t="s">
        <v>4505</v>
      </c>
      <c r="B2339" t="s">
        <v>4506</v>
      </c>
      <c r="C2339" t="s">
        <v>51</v>
      </c>
      <c r="D2339" t="s">
        <v>4507</v>
      </c>
      <c r="E2339" t="s">
        <v>61</v>
      </c>
    </row>
    <row r="2340" spans="1:5">
      <c r="A2340" t="s">
        <v>4508</v>
      </c>
      <c r="B2340" t="s">
        <v>4509</v>
      </c>
      <c r="C2340" t="s">
        <v>51</v>
      </c>
      <c r="D2340" t="s">
        <v>4510</v>
      </c>
      <c r="E2340" t="s">
        <v>61</v>
      </c>
    </row>
    <row r="2341" spans="1:5">
      <c r="A2341" t="s">
        <v>4511</v>
      </c>
      <c r="B2341" t="s">
        <v>4512</v>
      </c>
      <c r="C2341" t="s">
        <v>51</v>
      </c>
      <c r="D2341" t="s">
        <v>4513</v>
      </c>
      <c r="E2341" t="s">
        <v>61</v>
      </c>
    </row>
    <row r="2342" spans="1:5">
      <c r="A2342" t="s">
        <v>4514</v>
      </c>
      <c r="B2342" t="s">
        <v>4515</v>
      </c>
      <c r="C2342" t="s">
        <v>51</v>
      </c>
      <c r="D2342" t="s">
        <v>4516</v>
      </c>
      <c r="E2342" t="s">
        <v>61</v>
      </c>
    </row>
    <row r="2343" spans="1:5">
      <c r="A2343" t="s">
        <v>4517</v>
      </c>
      <c r="B2343" t="s">
        <v>4518</v>
      </c>
      <c r="C2343" t="s">
        <v>51</v>
      </c>
      <c r="D2343" t="s">
        <v>4519</v>
      </c>
      <c r="E2343" t="s">
        <v>61</v>
      </c>
    </row>
    <row r="2344" spans="1:5">
      <c r="A2344" t="s">
        <v>4520</v>
      </c>
      <c r="B2344" t="s">
        <v>4521</v>
      </c>
      <c r="C2344" t="s">
        <v>2440</v>
      </c>
      <c r="D2344" t="s">
        <v>4522</v>
      </c>
      <c r="E2344" t="s">
        <v>61</v>
      </c>
    </row>
    <row r="2345" spans="1:5">
      <c r="A2345" t="s">
        <v>4523</v>
      </c>
      <c r="B2345" t="s">
        <v>4524</v>
      </c>
      <c r="C2345" t="s">
        <v>2440</v>
      </c>
      <c r="D2345" t="s">
        <v>4525</v>
      </c>
      <c r="E2345" t="s">
        <v>61</v>
      </c>
    </row>
    <row r="2346" spans="1:5">
      <c r="A2346" t="s">
        <v>4526</v>
      </c>
      <c r="B2346" t="s">
        <v>4527</v>
      </c>
      <c r="C2346" t="s">
        <v>51</v>
      </c>
      <c r="D2346" t="s">
        <v>4528</v>
      </c>
      <c r="E2346" t="s">
        <v>61</v>
      </c>
    </row>
    <row r="2347" spans="1:5">
      <c r="A2347">
        <v>83518</v>
      </c>
      <c r="B2347" t="s">
        <v>4529</v>
      </c>
      <c r="C2347" t="s">
        <v>2440</v>
      </c>
      <c r="D2347" t="s">
        <v>4530</v>
      </c>
      <c r="E2347" t="s">
        <v>61</v>
      </c>
    </row>
    <row r="2348" spans="1:5">
      <c r="A2348">
        <v>95467</v>
      </c>
      <c r="B2348" t="s">
        <v>4531</v>
      </c>
      <c r="C2348" t="s">
        <v>2440</v>
      </c>
      <c r="D2348" t="s">
        <v>4532</v>
      </c>
      <c r="E2348" t="s">
        <v>61</v>
      </c>
    </row>
    <row r="2349" spans="1:5">
      <c r="A2349">
        <v>68328</v>
      </c>
      <c r="B2349" t="s">
        <v>4533</v>
      </c>
      <c r="C2349" t="s">
        <v>51</v>
      </c>
      <c r="D2349" t="s">
        <v>1683</v>
      </c>
      <c r="E2349" t="s">
        <v>61</v>
      </c>
    </row>
    <row r="2350" spans="1:5">
      <c r="A2350" t="s">
        <v>4534</v>
      </c>
      <c r="B2350" t="s">
        <v>4535</v>
      </c>
      <c r="C2350" t="s">
        <v>35</v>
      </c>
      <c r="D2350" t="s">
        <v>4536</v>
      </c>
      <c r="E2350" t="s">
        <v>61</v>
      </c>
    </row>
    <row r="2351" spans="1:5">
      <c r="A2351">
        <v>79471</v>
      </c>
      <c r="B2351" t="s">
        <v>4537</v>
      </c>
      <c r="C2351" t="s">
        <v>6</v>
      </c>
      <c r="D2351" t="s">
        <v>4538</v>
      </c>
      <c r="E2351" t="s">
        <v>61</v>
      </c>
    </row>
    <row r="2352" spans="1:5">
      <c r="A2352">
        <v>98576</v>
      </c>
      <c r="B2352" t="s">
        <v>4539</v>
      </c>
      <c r="C2352" t="s">
        <v>35</v>
      </c>
      <c r="D2352" t="s">
        <v>4540</v>
      </c>
      <c r="E2352" t="s">
        <v>61</v>
      </c>
    </row>
    <row r="2353" spans="1:5">
      <c r="A2353">
        <v>93182</v>
      </c>
      <c r="B2353" t="s">
        <v>4541</v>
      </c>
      <c r="C2353" t="s">
        <v>35</v>
      </c>
      <c r="D2353" t="s">
        <v>4542</v>
      </c>
      <c r="E2353" t="s">
        <v>61</v>
      </c>
    </row>
    <row r="2354" spans="1:5">
      <c r="A2354">
        <v>93183</v>
      </c>
      <c r="B2354" t="s">
        <v>4543</v>
      </c>
      <c r="C2354" t="s">
        <v>35</v>
      </c>
      <c r="D2354" t="s">
        <v>4544</v>
      </c>
      <c r="E2354" t="s">
        <v>61</v>
      </c>
    </row>
    <row r="2355" spans="1:5">
      <c r="A2355">
        <v>93184</v>
      </c>
      <c r="B2355" t="s">
        <v>4545</v>
      </c>
      <c r="C2355" t="s">
        <v>35</v>
      </c>
      <c r="D2355" t="s">
        <v>4546</v>
      </c>
      <c r="E2355" t="s">
        <v>61</v>
      </c>
    </row>
    <row r="2356" spans="1:5">
      <c r="A2356">
        <v>93185</v>
      </c>
      <c r="B2356" t="s">
        <v>4547</v>
      </c>
      <c r="C2356" t="s">
        <v>35</v>
      </c>
      <c r="D2356" t="s">
        <v>4548</v>
      </c>
      <c r="E2356" t="s">
        <v>61</v>
      </c>
    </row>
    <row r="2357" spans="1:5">
      <c r="A2357">
        <v>93186</v>
      </c>
      <c r="B2357" t="s">
        <v>4549</v>
      </c>
      <c r="C2357" t="s">
        <v>35</v>
      </c>
      <c r="D2357" t="s">
        <v>4550</v>
      </c>
      <c r="E2357" t="s">
        <v>61</v>
      </c>
    </row>
    <row r="2358" spans="1:5">
      <c r="A2358">
        <v>93187</v>
      </c>
      <c r="B2358" t="s">
        <v>4551</v>
      </c>
      <c r="C2358" t="s">
        <v>35</v>
      </c>
      <c r="D2358" t="s">
        <v>4552</v>
      </c>
      <c r="E2358" t="s">
        <v>61</v>
      </c>
    </row>
    <row r="2359" spans="1:5">
      <c r="A2359">
        <v>93188</v>
      </c>
      <c r="B2359" t="s">
        <v>4553</v>
      </c>
      <c r="C2359" t="s">
        <v>35</v>
      </c>
      <c r="D2359" t="s">
        <v>4554</v>
      </c>
      <c r="E2359" t="s">
        <v>61</v>
      </c>
    </row>
    <row r="2360" spans="1:5">
      <c r="A2360">
        <v>93189</v>
      </c>
      <c r="B2360" t="s">
        <v>4555</v>
      </c>
      <c r="C2360" t="s">
        <v>35</v>
      </c>
      <c r="D2360" t="s">
        <v>4556</v>
      </c>
      <c r="E2360" t="s">
        <v>61</v>
      </c>
    </row>
    <row r="2361" spans="1:5">
      <c r="A2361">
        <v>93190</v>
      </c>
      <c r="B2361" t="s">
        <v>4557</v>
      </c>
      <c r="C2361" t="s">
        <v>35</v>
      </c>
      <c r="D2361" t="s">
        <v>4558</v>
      </c>
      <c r="E2361" t="s">
        <v>61</v>
      </c>
    </row>
    <row r="2362" spans="1:5">
      <c r="A2362">
        <v>93191</v>
      </c>
      <c r="B2362" t="s">
        <v>4559</v>
      </c>
      <c r="C2362" t="s">
        <v>35</v>
      </c>
      <c r="D2362" t="s">
        <v>4560</v>
      </c>
      <c r="E2362" t="s">
        <v>61</v>
      </c>
    </row>
    <row r="2363" spans="1:5">
      <c r="A2363">
        <v>93192</v>
      </c>
      <c r="B2363" t="s">
        <v>4561</v>
      </c>
      <c r="C2363" t="s">
        <v>35</v>
      </c>
      <c r="D2363" t="s">
        <v>4562</v>
      </c>
      <c r="E2363" t="s">
        <v>61</v>
      </c>
    </row>
    <row r="2364" spans="1:5">
      <c r="A2364">
        <v>93193</v>
      </c>
      <c r="B2364" t="s">
        <v>4563</v>
      </c>
      <c r="C2364" t="s">
        <v>35</v>
      </c>
      <c r="D2364" t="s">
        <v>4564</v>
      </c>
      <c r="E2364" t="s">
        <v>61</v>
      </c>
    </row>
    <row r="2365" spans="1:5">
      <c r="A2365">
        <v>93194</v>
      </c>
      <c r="B2365" t="s">
        <v>4565</v>
      </c>
      <c r="C2365" t="s">
        <v>35</v>
      </c>
      <c r="D2365" t="s">
        <v>4566</v>
      </c>
      <c r="E2365" t="s">
        <v>61</v>
      </c>
    </row>
    <row r="2366" spans="1:5">
      <c r="A2366">
        <v>93195</v>
      </c>
      <c r="B2366" t="s">
        <v>4567</v>
      </c>
      <c r="C2366" t="s">
        <v>35</v>
      </c>
      <c r="D2366" t="s">
        <v>4568</v>
      </c>
      <c r="E2366" t="s">
        <v>61</v>
      </c>
    </row>
    <row r="2367" spans="1:5">
      <c r="A2367">
        <v>93196</v>
      </c>
      <c r="B2367" t="s">
        <v>4569</v>
      </c>
      <c r="C2367" t="s">
        <v>35</v>
      </c>
      <c r="D2367" t="s">
        <v>4570</v>
      </c>
      <c r="E2367" t="s">
        <v>61</v>
      </c>
    </row>
    <row r="2368" spans="1:5">
      <c r="A2368">
        <v>93197</v>
      </c>
      <c r="B2368" t="s">
        <v>4571</v>
      </c>
      <c r="C2368" t="s">
        <v>35</v>
      </c>
      <c r="D2368" t="s">
        <v>4572</v>
      </c>
      <c r="E2368" t="s">
        <v>61</v>
      </c>
    </row>
    <row r="2369" spans="1:5">
      <c r="A2369">
        <v>93198</v>
      </c>
      <c r="B2369" t="s">
        <v>4573</v>
      </c>
      <c r="C2369" t="s">
        <v>35</v>
      </c>
      <c r="D2369" t="s">
        <v>4574</v>
      </c>
      <c r="E2369" t="s">
        <v>61</v>
      </c>
    </row>
    <row r="2370" spans="1:5">
      <c r="A2370">
        <v>93199</v>
      </c>
      <c r="B2370" t="s">
        <v>4575</v>
      </c>
      <c r="C2370" t="s">
        <v>35</v>
      </c>
      <c r="D2370" t="s">
        <v>4576</v>
      </c>
      <c r="E2370" t="s">
        <v>61</v>
      </c>
    </row>
    <row r="2371" spans="1:5">
      <c r="A2371">
        <v>93200</v>
      </c>
      <c r="B2371" t="s">
        <v>4577</v>
      </c>
      <c r="C2371" t="s">
        <v>35</v>
      </c>
      <c r="D2371" t="s">
        <v>4578</v>
      </c>
      <c r="E2371" t="s">
        <v>61</v>
      </c>
    </row>
    <row r="2372" spans="1:5">
      <c r="A2372">
        <v>93201</v>
      </c>
      <c r="B2372" t="s">
        <v>4579</v>
      </c>
      <c r="C2372" t="s">
        <v>35</v>
      </c>
      <c r="D2372" t="s">
        <v>4580</v>
      </c>
      <c r="E2372" t="s">
        <v>61</v>
      </c>
    </row>
    <row r="2373" spans="1:5">
      <c r="A2373">
        <v>93202</v>
      </c>
      <c r="B2373" t="s">
        <v>4581</v>
      </c>
      <c r="C2373" t="s">
        <v>35</v>
      </c>
      <c r="D2373" t="s">
        <v>4582</v>
      </c>
      <c r="E2373" t="s">
        <v>61</v>
      </c>
    </row>
    <row r="2374" spans="1:5">
      <c r="A2374">
        <v>93203</v>
      </c>
      <c r="B2374" t="s">
        <v>4583</v>
      </c>
      <c r="C2374" t="s">
        <v>35</v>
      </c>
      <c r="D2374" t="s">
        <v>4584</v>
      </c>
      <c r="E2374" t="s">
        <v>61</v>
      </c>
    </row>
    <row r="2375" spans="1:5">
      <c r="A2375">
        <v>93204</v>
      </c>
      <c r="B2375" t="s">
        <v>4585</v>
      </c>
      <c r="C2375" t="s">
        <v>35</v>
      </c>
      <c r="D2375" t="s">
        <v>2369</v>
      </c>
      <c r="E2375" t="s">
        <v>61</v>
      </c>
    </row>
    <row r="2376" spans="1:5">
      <c r="A2376">
        <v>93205</v>
      </c>
      <c r="B2376" t="s">
        <v>4586</v>
      </c>
      <c r="C2376" t="s">
        <v>35</v>
      </c>
      <c r="D2376" t="s">
        <v>223</v>
      </c>
      <c r="E2376" t="s">
        <v>61</v>
      </c>
    </row>
    <row r="2377" spans="1:5">
      <c r="A2377">
        <v>71623</v>
      </c>
      <c r="B2377" t="s">
        <v>4587</v>
      </c>
      <c r="C2377" t="s">
        <v>35</v>
      </c>
      <c r="D2377" t="s">
        <v>926</v>
      </c>
      <c r="E2377" t="s">
        <v>61</v>
      </c>
    </row>
    <row r="2378" spans="1:5">
      <c r="A2378" t="s">
        <v>4588</v>
      </c>
      <c r="B2378" t="s">
        <v>4589</v>
      </c>
      <c r="C2378" t="s">
        <v>30</v>
      </c>
      <c r="D2378" t="s">
        <v>4590</v>
      </c>
      <c r="E2378" t="s">
        <v>61</v>
      </c>
    </row>
    <row r="2379" spans="1:5">
      <c r="A2379">
        <v>83513</v>
      </c>
      <c r="B2379" t="s">
        <v>4591</v>
      </c>
      <c r="C2379" t="s">
        <v>6</v>
      </c>
      <c r="D2379" t="s">
        <v>4592</v>
      </c>
      <c r="E2379" t="s">
        <v>61</v>
      </c>
    </row>
    <row r="2380" spans="1:5">
      <c r="A2380">
        <v>83514</v>
      </c>
      <c r="B2380" t="s">
        <v>4593</v>
      </c>
      <c r="C2380" t="s">
        <v>6</v>
      </c>
      <c r="D2380" t="s">
        <v>4594</v>
      </c>
      <c r="E2380" t="s">
        <v>61</v>
      </c>
    </row>
    <row r="2381" spans="1:5">
      <c r="A2381">
        <v>84153</v>
      </c>
      <c r="B2381" t="s">
        <v>4595</v>
      </c>
      <c r="C2381" t="s">
        <v>6</v>
      </c>
      <c r="D2381" t="s">
        <v>4596</v>
      </c>
      <c r="E2381" t="s">
        <v>61</v>
      </c>
    </row>
    <row r="2382" spans="1:5">
      <c r="A2382">
        <v>84154</v>
      </c>
      <c r="B2382" t="s">
        <v>4597</v>
      </c>
      <c r="C2382" t="s">
        <v>4598</v>
      </c>
      <c r="D2382" t="s">
        <v>4599</v>
      </c>
      <c r="E2382" t="s">
        <v>61</v>
      </c>
    </row>
    <row r="2383" spans="1:5">
      <c r="A2383">
        <v>85233</v>
      </c>
      <c r="B2383" t="s">
        <v>4600</v>
      </c>
      <c r="C2383" t="s">
        <v>2440</v>
      </c>
      <c r="D2383" t="s">
        <v>4601</v>
      </c>
      <c r="E2383" t="s">
        <v>61</v>
      </c>
    </row>
    <row r="2384" spans="1:5">
      <c r="A2384">
        <v>95952</v>
      </c>
      <c r="B2384" t="s">
        <v>4602</v>
      </c>
      <c r="C2384" t="s">
        <v>2440</v>
      </c>
      <c r="D2384" t="s">
        <v>4603</v>
      </c>
      <c r="E2384" t="s">
        <v>61</v>
      </c>
    </row>
    <row r="2385" spans="1:5">
      <c r="A2385">
        <v>95953</v>
      </c>
      <c r="B2385" t="s">
        <v>4604</v>
      </c>
      <c r="C2385" t="s">
        <v>2440</v>
      </c>
      <c r="D2385" t="s">
        <v>4605</v>
      </c>
      <c r="E2385" t="s">
        <v>61</v>
      </c>
    </row>
    <row r="2386" spans="1:5">
      <c r="A2386">
        <v>95954</v>
      </c>
      <c r="B2386" t="s">
        <v>4606</v>
      </c>
      <c r="C2386" t="s">
        <v>2440</v>
      </c>
      <c r="D2386" t="s">
        <v>4607</v>
      </c>
      <c r="E2386" t="s">
        <v>61</v>
      </c>
    </row>
    <row r="2387" spans="1:5">
      <c r="A2387">
        <v>95955</v>
      </c>
      <c r="B2387" t="s">
        <v>4608</v>
      </c>
      <c r="C2387" t="s">
        <v>2440</v>
      </c>
      <c r="D2387" t="s">
        <v>4609</v>
      </c>
      <c r="E2387" t="s">
        <v>61</v>
      </c>
    </row>
    <row r="2388" spans="1:5">
      <c r="A2388">
        <v>95956</v>
      </c>
      <c r="B2388" t="s">
        <v>4610</v>
      </c>
      <c r="C2388" t="s">
        <v>2440</v>
      </c>
      <c r="D2388" t="s">
        <v>4611</v>
      </c>
      <c r="E2388" t="s">
        <v>61</v>
      </c>
    </row>
    <row r="2389" spans="1:5">
      <c r="A2389">
        <v>95957</v>
      </c>
      <c r="B2389" t="s">
        <v>4612</v>
      </c>
      <c r="C2389" t="s">
        <v>2440</v>
      </c>
      <c r="D2389" t="s">
        <v>4613</v>
      </c>
      <c r="E2389" t="s">
        <v>61</v>
      </c>
    </row>
    <row r="2390" spans="1:5">
      <c r="A2390">
        <v>95969</v>
      </c>
      <c r="B2390" t="s">
        <v>4614</v>
      </c>
      <c r="C2390" t="s">
        <v>2440</v>
      </c>
      <c r="D2390" t="s">
        <v>4615</v>
      </c>
      <c r="E2390" t="s">
        <v>61</v>
      </c>
    </row>
    <row r="2391" spans="1:5">
      <c r="A2391">
        <v>97733</v>
      </c>
      <c r="B2391" t="s">
        <v>4616</v>
      </c>
      <c r="C2391" t="s">
        <v>2440</v>
      </c>
      <c r="D2391" t="s">
        <v>4617</v>
      </c>
      <c r="E2391" t="s">
        <v>61</v>
      </c>
    </row>
    <row r="2392" spans="1:5">
      <c r="A2392">
        <v>97734</v>
      </c>
      <c r="B2392" t="s">
        <v>4618</v>
      </c>
      <c r="C2392" t="s">
        <v>2440</v>
      </c>
      <c r="D2392" t="s">
        <v>4619</v>
      </c>
      <c r="E2392" t="s">
        <v>61</v>
      </c>
    </row>
    <row r="2393" spans="1:5">
      <c r="A2393">
        <v>97735</v>
      </c>
      <c r="B2393" t="s">
        <v>4620</v>
      </c>
      <c r="C2393" t="s">
        <v>2440</v>
      </c>
      <c r="D2393" t="s">
        <v>4621</v>
      </c>
      <c r="E2393" t="s">
        <v>61</v>
      </c>
    </row>
    <row r="2394" spans="1:5">
      <c r="A2394">
        <v>97736</v>
      </c>
      <c r="B2394" t="s">
        <v>4622</v>
      </c>
      <c r="C2394" t="s">
        <v>2440</v>
      </c>
      <c r="D2394" t="s">
        <v>4623</v>
      </c>
      <c r="E2394" t="s">
        <v>61</v>
      </c>
    </row>
    <row r="2395" spans="1:5">
      <c r="A2395">
        <v>97737</v>
      </c>
      <c r="B2395" t="s">
        <v>4624</v>
      </c>
      <c r="C2395" t="s">
        <v>2440</v>
      </c>
      <c r="D2395" t="s">
        <v>4625</v>
      </c>
      <c r="E2395" t="s">
        <v>61</v>
      </c>
    </row>
    <row r="2396" spans="1:5">
      <c r="A2396">
        <v>97738</v>
      </c>
      <c r="B2396" t="s">
        <v>4626</v>
      </c>
      <c r="C2396" t="s">
        <v>2440</v>
      </c>
      <c r="D2396" t="s">
        <v>4627</v>
      </c>
      <c r="E2396" t="s">
        <v>61</v>
      </c>
    </row>
    <row r="2397" spans="1:5">
      <c r="A2397">
        <v>97739</v>
      </c>
      <c r="B2397" t="s">
        <v>4628</v>
      </c>
      <c r="C2397" t="s">
        <v>2440</v>
      </c>
      <c r="D2397" t="s">
        <v>4629</v>
      </c>
      <c r="E2397" t="s">
        <v>61</v>
      </c>
    </row>
    <row r="2398" spans="1:5">
      <c r="A2398">
        <v>97740</v>
      </c>
      <c r="B2398" t="s">
        <v>4630</v>
      </c>
      <c r="C2398" t="s">
        <v>2440</v>
      </c>
      <c r="D2398" t="s">
        <v>4631</v>
      </c>
      <c r="E2398" t="s">
        <v>61</v>
      </c>
    </row>
    <row r="2399" spans="1:5">
      <c r="A2399">
        <v>98615</v>
      </c>
      <c r="B2399" t="s">
        <v>4632</v>
      </c>
      <c r="C2399" t="s">
        <v>51</v>
      </c>
      <c r="D2399" t="s">
        <v>4507</v>
      </c>
      <c r="E2399" t="s">
        <v>61</v>
      </c>
    </row>
    <row r="2400" spans="1:5">
      <c r="A2400">
        <v>98616</v>
      </c>
      <c r="B2400" t="s">
        <v>4633</v>
      </c>
      <c r="C2400" t="s">
        <v>51</v>
      </c>
      <c r="D2400" t="s">
        <v>4634</v>
      </c>
      <c r="E2400" t="s">
        <v>61</v>
      </c>
    </row>
    <row r="2401" spans="1:5">
      <c r="A2401">
        <v>98617</v>
      </c>
      <c r="B2401" t="s">
        <v>4635</v>
      </c>
      <c r="C2401" t="s">
        <v>51</v>
      </c>
      <c r="D2401" t="s">
        <v>4636</v>
      </c>
      <c r="E2401" t="s">
        <v>61</v>
      </c>
    </row>
    <row r="2402" spans="1:5">
      <c r="A2402">
        <v>98618</v>
      </c>
      <c r="B2402" t="s">
        <v>4637</v>
      </c>
      <c r="C2402" t="s">
        <v>51</v>
      </c>
      <c r="D2402" t="s">
        <v>4638</v>
      </c>
      <c r="E2402" t="s">
        <v>61</v>
      </c>
    </row>
    <row r="2403" spans="1:5">
      <c r="A2403">
        <v>98619</v>
      </c>
      <c r="B2403" t="s">
        <v>4639</v>
      </c>
      <c r="C2403" t="s">
        <v>51</v>
      </c>
      <c r="D2403" t="s">
        <v>4640</v>
      </c>
      <c r="E2403" t="s">
        <v>61</v>
      </c>
    </row>
    <row r="2404" spans="1:5">
      <c r="A2404">
        <v>98620</v>
      </c>
      <c r="B2404" t="s">
        <v>4641</v>
      </c>
      <c r="C2404" t="s">
        <v>51</v>
      </c>
      <c r="D2404" t="s">
        <v>4642</v>
      </c>
      <c r="E2404" t="s">
        <v>61</v>
      </c>
    </row>
    <row r="2405" spans="1:5">
      <c r="A2405">
        <v>98621</v>
      </c>
      <c r="B2405" t="s">
        <v>4643</v>
      </c>
      <c r="C2405" t="s">
        <v>51</v>
      </c>
      <c r="D2405" t="s">
        <v>4644</v>
      </c>
      <c r="E2405" t="s">
        <v>61</v>
      </c>
    </row>
    <row r="2406" spans="1:5">
      <c r="A2406">
        <v>98622</v>
      </c>
      <c r="B2406" t="s">
        <v>4645</v>
      </c>
      <c r="C2406" t="s">
        <v>51</v>
      </c>
      <c r="D2406" t="s">
        <v>4646</v>
      </c>
      <c r="E2406" t="s">
        <v>61</v>
      </c>
    </row>
    <row r="2407" spans="1:5">
      <c r="A2407">
        <v>98623</v>
      </c>
      <c r="B2407" t="s">
        <v>4647</v>
      </c>
      <c r="C2407" t="s">
        <v>51</v>
      </c>
      <c r="D2407" t="s">
        <v>4648</v>
      </c>
      <c r="E2407" t="s">
        <v>61</v>
      </c>
    </row>
    <row r="2408" spans="1:5">
      <c r="A2408">
        <v>98624</v>
      </c>
      <c r="B2408" t="s">
        <v>4649</v>
      </c>
      <c r="C2408" t="s">
        <v>51</v>
      </c>
      <c r="D2408" t="s">
        <v>4650</v>
      </c>
      <c r="E2408" t="s">
        <v>61</v>
      </c>
    </row>
    <row r="2409" spans="1:5">
      <c r="A2409">
        <v>98625</v>
      </c>
      <c r="B2409" t="s">
        <v>4651</v>
      </c>
      <c r="C2409" t="s">
        <v>51</v>
      </c>
      <c r="D2409" t="s">
        <v>4652</v>
      </c>
      <c r="E2409" t="s">
        <v>61</v>
      </c>
    </row>
    <row r="2410" spans="1:5">
      <c r="A2410">
        <v>98626</v>
      </c>
      <c r="B2410" t="s">
        <v>4653</v>
      </c>
      <c r="C2410" t="s">
        <v>51</v>
      </c>
      <c r="D2410" t="s">
        <v>3852</v>
      </c>
      <c r="E2410" t="s">
        <v>61</v>
      </c>
    </row>
    <row r="2411" spans="1:5">
      <c r="A2411">
        <v>98655</v>
      </c>
      <c r="B2411" t="s">
        <v>4654</v>
      </c>
      <c r="C2411" t="s">
        <v>35</v>
      </c>
      <c r="D2411" t="s">
        <v>4655</v>
      </c>
      <c r="E2411" t="s">
        <v>61</v>
      </c>
    </row>
    <row r="2412" spans="1:5">
      <c r="A2412">
        <v>98656</v>
      </c>
      <c r="B2412" t="s">
        <v>4656</v>
      </c>
      <c r="C2412" t="s">
        <v>35</v>
      </c>
      <c r="D2412" t="s">
        <v>4657</v>
      </c>
      <c r="E2412" t="s">
        <v>61</v>
      </c>
    </row>
    <row r="2413" spans="1:5">
      <c r="A2413">
        <v>98657</v>
      </c>
      <c r="B2413" t="s">
        <v>4658</v>
      </c>
      <c r="C2413" t="s">
        <v>35</v>
      </c>
      <c r="D2413" t="s">
        <v>4659</v>
      </c>
      <c r="E2413" t="s">
        <v>61</v>
      </c>
    </row>
    <row r="2414" spans="1:5">
      <c r="A2414">
        <v>98658</v>
      </c>
      <c r="B2414" t="s">
        <v>4660</v>
      </c>
      <c r="C2414" t="s">
        <v>35</v>
      </c>
      <c r="D2414" t="s">
        <v>4661</v>
      </c>
      <c r="E2414" t="s">
        <v>61</v>
      </c>
    </row>
    <row r="2415" spans="1:5">
      <c r="A2415">
        <v>98659</v>
      </c>
      <c r="B2415" t="s">
        <v>4662</v>
      </c>
      <c r="C2415" t="s">
        <v>35</v>
      </c>
      <c r="D2415" t="s">
        <v>4663</v>
      </c>
      <c r="E2415" t="s">
        <v>61</v>
      </c>
    </row>
    <row r="2416" spans="1:5">
      <c r="A2416">
        <v>98746</v>
      </c>
      <c r="B2416" t="s">
        <v>4664</v>
      </c>
      <c r="C2416" t="s">
        <v>35</v>
      </c>
      <c r="D2416" t="s">
        <v>4665</v>
      </c>
      <c r="E2416" t="s">
        <v>61</v>
      </c>
    </row>
    <row r="2417" spans="1:5">
      <c r="A2417">
        <v>98749</v>
      </c>
      <c r="B2417" t="s">
        <v>4666</v>
      </c>
      <c r="C2417" t="s">
        <v>35</v>
      </c>
      <c r="D2417" t="s">
        <v>4667</v>
      </c>
      <c r="E2417" t="s">
        <v>61</v>
      </c>
    </row>
    <row r="2418" spans="1:5">
      <c r="A2418">
        <v>98750</v>
      </c>
      <c r="B2418" t="s">
        <v>4668</v>
      </c>
      <c r="C2418" t="s">
        <v>35</v>
      </c>
      <c r="D2418" t="s">
        <v>4669</v>
      </c>
      <c r="E2418" t="s">
        <v>61</v>
      </c>
    </row>
    <row r="2419" spans="1:5">
      <c r="A2419">
        <v>98751</v>
      </c>
      <c r="B2419" t="s">
        <v>4670</v>
      </c>
      <c r="C2419" t="s">
        <v>35</v>
      </c>
      <c r="D2419" t="s">
        <v>4671</v>
      </c>
      <c r="E2419" t="s">
        <v>61</v>
      </c>
    </row>
    <row r="2420" spans="1:5">
      <c r="A2420">
        <v>98752</v>
      </c>
      <c r="B2420" t="s">
        <v>4672</v>
      </c>
      <c r="C2420" t="s">
        <v>35</v>
      </c>
      <c r="D2420" t="s">
        <v>4673</v>
      </c>
      <c r="E2420" t="s">
        <v>61</v>
      </c>
    </row>
    <row r="2421" spans="1:5">
      <c r="A2421">
        <v>98753</v>
      </c>
      <c r="B2421" t="s">
        <v>4674</v>
      </c>
      <c r="C2421" t="s">
        <v>35</v>
      </c>
      <c r="D2421" t="s">
        <v>4675</v>
      </c>
      <c r="E2421" t="s">
        <v>61</v>
      </c>
    </row>
    <row r="2422" spans="1:5">
      <c r="A2422">
        <v>98560</v>
      </c>
      <c r="B2422" t="s">
        <v>4676</v>
      </c>
      <c r="C2422" t="s">
        <v>51</v>
      </c>
      <c r="D2422" t="s">
        <v>4677</v>
      </c>
      <c r="E2422" t="s">
        <v>61</v>
      </c>
    </row>
    <row r="2423" spans="1:5">
      <c r="A2423">
        <v>98561</v>
      </c>
      <c r="B2423" t="s">
        <v>4678</v>
      </c>
      <c r="C2423" t="s">
        <v>51</v>
      </c>
      <c r="D2423" t="s">
        <v>4679</v>
      </c>
      <c r="E2423" t="s">
        <v>61</v>
      </c>
    </row>
    <row r="2424" spans="1:5">
      <c r="A2424">
        <v>98562</v>
      </c>
      <c r="B2424" t="s">
        <v>4680</v>
      </c>
      <c r="C2424" t="s">
        <v>51</v>
      </c>
      <c r="D2424" t="s">
        <v>4681</v>
      </c>
      <c r="E2424" t="s">
        <v>61</v>
      </c>
    </row>
    <row r="2425" spans="1:5">
      <c r="A2425">
        <v>83735</v>
      </c>
      <c r="B2425" t="s">
        <v>4682</v>
      </c>
      <c r="C2425" t="s">
        <v>51</v>
      </c>
      <c r="D2425" t="s">
        <v>4683</v>
      </c>
      <c r="E2425" t="s">
        <v>61</v>
      </c>
    </row>
    <row r="2426" spans="1:5">
      <c r="A2426">
        <v>98555</v>
      </c>
      <c r="B2426" t="s">
        <v>4684</v>
      </c>
      <c r="C2426" t="s">
        <v>51</v>
      </c>
      <c r="D2426" t="s">
        <v>1227</v>
      </c>
      <c r="E2426" t="s">
        <v>61</v>
      </c>
    </row>
    <row r="2427" spans="1:5">
      <c r="A2427">
        <v>98556</v>
      </c>
      <c r="B2427" t="s">
        <v>4685</v>
      </c>
      <c r="C2427" t="s">
        <v>51</v>
      </c>
      <c r="D2427" t="s">
        <v>4686</v>
      </c>
      <c r="E2427" t="s">
        <v>61</v>
      </c>
    </row>
    <row r="2428" spans="1:5">
      <c r="A2428">
        <v>98558</v>
      </c>
      <c r="B2428" t="s">
        <v>4687</v>
      </c>
      <c r="C2428" t="s">
        <v>30</v>
      </c>
      <c r="D2428" t="s">
        <v>4688</v>
      </c>
      <c r="E2428" t="s">
        <v>61</v>
      </c>
    </row>
    <row r="2429" spans="1:5">
      <c r="A2429">
        <v>98559</v>
      </c>
      <c r="B2429" t="s">
        <v>4689</v>
      </c>
      <c r="C2429" t="s">
        <v>35</v>
      </c>
      <c r="D2429" t="s">
        <v>1040</v>
      </c>
      <c r="E2429" t="s">
        <v>61</v>
      </c>
    </row>
    <row r="2430" spans="1:5">
      <c r="A2430">
        <v>68053</v>
      </c>
      <c r="B2430" t="s">
        <v>4690</v>
      </c>
      <c r="C2430" t="s">
        <v>51</v>
      </c>
      <c r="D2430" t="s">
        <v>4215</v>
      </c>
      <c r="E2430" t="s">
        <v>61</v>
      </c>
    </row>
    <row r="2431" spans="1:5">
      <c r="A2431" t="s">
        <v>4691</v>
      </c>
      <c r="B2431" t="s">
        <v>4692</v>
      </c>
      <c r="C2431" t="s">
        <v>51</v>
      </c>
      <c r="D2431" t="s">
        <v>4693</v>
      </c>
      <c r="E2431" t="s">
        <v>61</v>
      </c>
    </row>
    <row r="2432" spans="1:5">
      <c r="A2432">
        <v>98546</v>
      </c>
      <c r="B2432" t="s">
        <v>4694</v>
      </c>
      <c r="C2432" t="s">
        <v>51</v>
      </c>
      <c r="D2432" t="s">
        <v>4695</v>
      </c>
      <c r="E2432" t="s">
        <v>61</v>
      </c>
    </row>
    <row r="2433" spans="1:5">
      <c r="A2433">
        <v>98547</v>
      </c>
      <c r="B2433" t="s">
        <v>4696</v>
      </c>
      <c r="C2433" t="s">
        <v>51</v>
      </c>
      <c r="D2433" t="s">
        <v>4697</v>
      </c>
      <c r="E2433" t="s">
        <v>61</v>
      </c>
    </row>
    <row r="2434" spans="1:5">
      <c r="A2434" t="s">
        <v>4698</v>
      </c>
      <c r="B2434" t="s">
        <v>4699</v>
      </c>
      <c r="C2434" t="s">
        <v>51</v>
      </c>
      <c r="D2434" t="s">
        <v>4700</v>
      </c>
      <c r="E2434" t="s">
        <v>61</v>
      </c>
    </row>
    <row r="2435" spans="1:5">
      <c r="A2435" t="s">
        <v>4701</v>
      </c>
      <c r="B2435" t="s">
        <v>4702</v>
      </c>
      <c r="C2435" t="s">
        <v>51</v>
      </c>
      <c r="D2435" t="s">
        <v>4703</v>
      </c>
      <c r="E2435" t="s">
        <v>61</v>
      </c>
    </row>
    <row r="2436" spans="1:5">
      <c r="A2436" t="s">
        <v>4704</v>
      </c>
      <c r="B2436" t="s">
        <v>26</v>
      </c>
      <c r="C2436" t="s">
        <v>51</v>
      </c>
      <c r="D2436" t="s">
        <v>4705</v>
      </c>
      <c r="E2436" t="s">
        <v>61</v>
      </c>
    </row>
    <row r="2437" spans="1:5">
      <c r="A2437">
        <v>98557</v>
      </c>
      <c r="B2437" t="s">
        <v>4706</v>
      </c>
      <c r="C2437" t="s">
        <v>51</v>
      </c>
      <c r="D2437" t="s">
        <v>4707</v>
      </c>
      <c r="E2437" t="s">
        <v>61</v>
      </c>
    </row>
    <row r="2438" spans="1:5">
      <c r="A2438" t="s">
        <v>4708</v>
      </c>
      <c r="B2438" t="s">
        <v>4709</v>
      </c>
      <c r="C2438" t="s">
        <v>51</v>
      </c>
      <c r="D2438" t="s">
        <v>4710</v>
      </c>
      <c r="E2438" t="s">
        <v>61</v>
      </c>
    </row>
    <row r="2439" spans="1:5">
      <c r="A2439" t="s">
        <v>4711</v>
      </c>
      <c r="B2439" t="s">
        <v>4712</v>
      </c>
      <c r="C2439" t="s">
        <v>51</v>
      </c>
      <c r="D2439" t="s">
        <v>4713</v>
      </c>
      <c r="E2439" t="s">
        <v>61</v>
      </c>
    </row>
    <row r="2440" spans="1:5">
      <c r="A2440">
        <v>72124</v>
      </c>
      <c r="B2440" t="s">
        <v>4714</v>
      </c>
      <c r="C2440" t="s">
        <v>4598</v>
      </c>
      <c r="D2440" t="s">
        <v>4715</v>
      </c>
      <c r="E2440" t="s">
        <v>61</v>
      </c>
    </row>
    <row r="2441" spans="1:5">
      <c r="A2441" t="s">
        <v>4716</v>
      </c>
      <c r="B2441" t="s">
        <v>4717</v>
      </c>
      <c r="C2441" t="s">
        <v>35</v>
      </c>
      <c r="D2441" t="s">
        <v>4718</v>
      </c>
      <c r="E2441" t="s">
        <v>61</v>
      </c>
    </row>
    <row r="2442" spans="1:5">
      <c r="A2442" t="s">
        <v>4719</v>
      </c>
      <c r="B2442" t="s">
        <v>4720</v>
      </c>
      <c r="C2442" t="s">
        <v>51</v>
      </c>
      <c r="D2442" t="s">
        <v>4721</v>
      </c>
      <c r="E2442" t="s">
        <v>61</v>
      </c>
    </row>
    <row r="2443" spans="1:5">
      <c r="A2443">
        <v>98563</v>
      </c>
      <c r="B2443" t="s">
        <v>4722</v>
      </c>
      <c r="C2443" t="s">
        <v>51</v>
      </c>
      <c r="D2443" t="s">
        <v>4723</v>
      </c>
      <c r="E2443" t="s">
        <v>61</v>
      </c>
    </row>
    <row r="2444" spans="1:5">
      <c r="A2444">
        <v>98564</v>
      </c>
      <c r="B2444" t="s">
        <v>4724</v>
      </c>
      <c r="C2444" t="s">
        <v>51</v>
      </c>
      <c r="D2444" t="s">
        <v>4725</v>
      </c>
      <c r="E2444" t="s">
        <v>61</v>
      </c>
    </row>
    <row r="2445" spans="1:5">
      <c r="A2445">
        <v>98565</v>
      </c>
      <c r="B2445" t="s">
        <v>4726</v>
      </c>
      <c r="C2445" t="s">
        <v>51</v>
      </c>
      <c r="D2445" t="s">
        <v>4727</v>
      </c>
      <c r="E2445" t="s">
        <v>61</v>
      </c>
    </row>
    <row r="2446" spans="1:5">
      <c r="A2446">
        <v>98566</v>
      </c>
      <c r="B2446" t="s">
        <v>4728</v>
      </c>
      <c r="C2446" t="s">
        <v>51</v>
      </c>
      <c r="D2446" t="s">
        <v>4729</v>
      </c>
      <c r="E2446" t="s">
        <v>61</v>
      </c>
    </row>
    <row r="2447" spans="1:5">
      <c r="A2447">
        <v>98567</v>
      </c>
      <c r="B2447" t="s">
        <v>4730</v>
      </c>
      <c r="C2447" t="s">
        <v>51</v>
      </c>
      <c r="D2447" t="s">
        <v>4731</v>
      </c>
      <c r="E2447" t="s">
        <v>61</v>
      </c>
    </row>
    <row r="2448" spans="1:5">
      <c r="A2448">
        <v>98568</v>
      </c>
      <c r="B2448" t="s">
        <v>4732</v>
      </c>
      <c r="C2448" t="s">
        <v>51</v>
      </c>
      <c r="D2448" t="s">
        <v>4733</v>
      </c>
      <c r="E2448" t="s">
        <v>61</v>
      </c>
    </row>
    <row r="2449" spans="1:5">
      <c r="A2449">
        <v>98569</v>
      </c>
      <c r="B2449" t="s">
        <v>4734</v>
      </c>
      <c r="C2449" t="s">
        <v>51</v>
      </c>
      <c r="D2449" t="s">
        <v>4735</v>
      </c>
      <c r="E2449" t="s">
        <v>61</v>
      </c>
    </row>
    <row r="2450" spans="1:5">
      <c r="A2450">
        <v>98570</v>
      </c>
      <c r="B2450" t="s">
        <v>4736</v>
      </c>
      <c r="C2450" t="s">
        <v>51</v>
      </c>
      <c r="D2450" t="s">
        <v>4737</v>
      </c>
      <c r="E2450" t="s">
        <v>61</v>
      </c>
    </row>
    <row r="2451" spans="1:5">
      <c r="A2451">
        <v>98571</v>
      </c>
      <c r="B2451" t="s">
        <v>4738</v>
      </c>
      <c r="C2451" t="s">
        <v>51</v>
      </c>
      <c r="D2451" t="s">
        <v>4739</v>
      </c>
      <c r="E2451" t="s">
        <v>61</v>
      </c>
    </row>
    <row r="2452" spans="1:5">
      <c r="A2452">
        <v>98572</v>
      </c>
      <c r="B2452" t="s">
        <v>4740</v>
      </c>
      <c r="C2452" t="s">
        <v>51</v>
      </c>
      <c r="D2452" t="s">
        <v>1828</v>
      </c>
      <c r="E2452" t="s">
        <v>61</v>
      </c>
    </row>
    <row r="2453" spans="1:5">
      <c r="A2453">
        <v>98573</v>
      </c>
      <c r="B2453" t="s">
        <v>4741</v>
      </c>
      <c r="C2453" t="s">
        <v>51</v>
      </c>
      <c r="D2453" t="s">
        <v>4742</v>
      </c>
      <c r="E2453" t="s">
        <v>61</v>
      </c>
    </row>
    <row r="2454" spans="1:5">
      <c r="A2454" t="s">
        <v>4743</v>
      </c>
      <c r="B2454" t="s">
        <v>4744</v>
      </c>
      <c r="C2454" t="s">
        <v>35</v>
      </c>
      <c r="D2454" t="s">
        <v>4745</v>
      </c>
      <c r="E2454" t="s">
        <v>61</v>
      </c>
    </row>
    <row r="2455" spans="1:5">
      <c r="A2455" t="s">
        <v>4746</v>
      </c>
      <c r="B2455" t="s">
        <v>4747</v>
      </c>
      <c r="C2455" t="s">
        <v>35</v>
      </c>
      <c r="D2455" t="s">
        <v>4748</v>
      </c>
      <c r="E2455" t="s">
        <v>61</v>
      </c>
    </row>
    <row r="2456" spans="1:5">
      <c r="A2456">
        <v>91831</v>
      </c>
      <c r="B2456" t="s">
        <v>4749</v>
      </c>
      <c r="C2456" t="s">
        <v>35</v>
      </c>
      <c r="D2456" t="s">
        <v>4750</v>
      </c>
      <c r="E2456" t="s">
        <v>61</v>
      </c>
    </row>
    <row r="2457" spans="1:5">
      <c r="A2457">
        <v>91834</v>
      </c>
      <c r="B2457" t="s">
        <v>4751</v>
      </c>
      <c r="C2457" t="s">
        <v>35</v>
      </c>
      <c r="D2457" t="s">
        <v>4752</v>
      </c>
      <c r="E2457" t="s">
        <v>61</v>
      </c>
    </row>
    <row r="2458" spans="1:5">
      <c r="A2458">
        <v>91836</v>
      </c>
      <c r="B2458" t="s">
        <v>4753</v>
      </c>
      <c r="C2458" t="s">
        <v>35</v>
      </c>
      <c r="D2458" t="s">
        <v>4754</v>
      </c>
      <c r="E2458" t="s">
        <v>61</v>
      </c>
    </row>
    <row r="2459" spans="1:5">
      <c r="A2459">
        <v>91842</v>
      </c>
      <c r="B2459" t="s">
        <v>4755</v>
      </c>
      <c r="C2459" t="s">
        <v>35</v>
      </c>
      <c r="D2459" t="s">
        <v>4756</v>
      </c>
      <c r="E2459" t="s">
        <v>61</v>
      </c>
    </row>
    <row r="2460" spans="1:5">
      <c r="A2460">
        <v>91844</v>
      </c>
      <c r="B2460" t="s">
        <v>4757</v>
      </c>
      <c r="C2460" t="s">
        <v>35</v>
      </c>
      <c r="D2460" t="s">
        <v>1084</v>
      </c>
      <c r="E2460" t="s">
        <v>61</v>
      </c>
    </row>
    <row r="2461" spans="1:5">
      <c r="A2461">
        <v>91846</v>
      </c>
      <c r="B2461" t="s">
        <v>4758</v>
      </c>
      <c r="C2461" t="s">
        <v>35</v>
      </c>
      <c r="D2461" t="s">
        <v>4759</v>
      </c>
      <c r="E2461" t="s">
        <v>61</v>
      </c>
    </row>
    <row r="2462" spans="1:5">
      <c r="A2462">
        <v>91852</v>
      </c>
      <c r="B2462" t="s">
        <v>4760</v>
      </c>
      <c r="C2462" t="s">
        <v>35</v>
      </c>
      <c r="D2462" t="s">
        <v>4761</v>
      </c>
      <c r="E2462" t="s">
        <v>61</v>
      </c>
    </row>
    <row r="2463" spans="1:5">
      <c r="A2463">
        <v>91854</v>
      </c>
      <c r="B2463" t="s">
        <v>4762</v>
      </c>
      <c r="C2463" t="s">
        <v>35</v>
      </c>
      <c r="D2463" t="s">
        <v>4323</v>
      </c>
      <c r="E2463" t="s">
        <v>61</v>
      </c>
    </row>
    <row r="2464" spans="1:5">
      <c r="A2464">
        <v>91856</v>
      </c>
      <c r="B2464" t="s">
        <v>4763</v>
      </c>
      <c r="C2464" t="s">
        <v>35</v>
      </c>
      <c r="D2464" t="s">
        <v>4764</v>
      </c>
      <c r="E2464" t="s">
        <v>61</v>
      </c>
    </row>
    <row r="2465" spans="1:5">
      <c r="A2465">
        <v>91862</v>
      </c>
      <c r="B2465" t="s">
        <v>4765</v>
      </c>
      <c r="C2465" t="s">
        <v>35</v>
      </c>
      <c r="D2465" t="s">
        <v>4766</v>
      </c>
      <c r="E2465" t="s">
        <v>61</v>
      </c>
    </row>
    <row r="2466" spans="1:5">
      <c r="A2466">
        <v>91863</v>
      </c>
      <c r="B2466" t="s">
        <v>4767</v>
      </c>
      <c r="C2466" t="s">
        <v>35</v>
      </c>
      <c r="D2466" t="s">
        <v>845</v>
      </c>
      <c r="E2466" t="s">
        <v>61</v>
      </c>
    </row>
    <row r="2467" spans="1:5">
      <c r="A2467">
        <v>91864</v>
      </c>
      <c r="B2467" t="s">
        <v>4768</v>
      </c>
      <c r="C2467" t="s">
        <v>35</v>
      </c>
      <c r="D2467" t="s">
        <v>774</v>
      </c>
      <c r="E2467" t="s">
        <v>61</v>
      </c>
    </row>
    <row r="2468" spans="1:5">
      <c r="A2468">
        <v>91865</v>
      </c>
      <c r="B2468" t="s">
        <v>4769</v>
      </c>
      <c r="C2468" t="s">
        <v>35</v>
      </c>
      <c r="D2468" t="s">
        <v>4770</v>
      </c>
      <c r="E2468" t="s">
        <v>61</v>
      </c>
    </row>
    <row r="2469" spans="1:5">
      <c r="A2469">
        <v>91866</v>
      </c>
      <c r="B2469" t="s">
        <v>4771</v>
      </c>
      <c r="C2469" t="s">
        <v>35</v>
      </c>
      <c r="D2469" t="s">
        <v>4772</v>
      </c>
      <c r="E2469" t="s">
        <v>61</v>
      </c>
    </row>
    <row r="2470" spans="1:5">
      <c r="A2470">
        <v>91867</v>
      </c>
      <c r="B2470" t="s">
        <v>4773</v>
      </c>
      <c r="C2470" t="s">
        <v>35</v>
      </c>
      <c r="D2470" t="s">
        <v>4247</v>
      </c>
      <c r="E2470" t="s">
        <v>61</v>
      </c>
    </row>
    <row r="2471" spans="1:5">
      <c r="A2471">
        <v>91868</v>
      </c>
      <c r="B2471" t="s">
        <v>4774</v>
      </c>
      <c r="C2471" t="s">
        <v>35</v>
      </c>
      <c r="D2471" t="s">
        <v>4775</v>
      </c>
      <c r="E2471" t="s">
        <v>61</v>
      </c>
    </row>
    <row r="2472" spans="1:5">
      <c r="A2472">
        <v>91869</v>
      </c>
      <c r="B2472" t="s">
        <v>4776</v>
      </c>
      <c r="C2472" t="s">
        <v>35</v>
      </c>
      <c r="D2472" t="s">
        <v>4777</v>
      </c>
      <c r="E2472" t="s">
        <v>61</v>
      </c>
    </row>
    <row r="2473" spans="1:5">
      <c r="A2473">
        <v>91870</v>
      </c>
      <c r="B2473" t="s">
        <v>4778</v>
      </c>
      <c r="C2473" t="s">
        <v>35</v>
      </c>
      <c r="D2473" t="s">
        <v>4208</v>
      </c>
      <c r="E2473" t="s">
        <v>61</v>
      </c>
    </row>
    <row r="2474" spans="1:5">
      <c r="A2474">
        <v>91871</v>
      </c>
      <c r="B2474" t="s">
        <v>4779</v>
      </c>
      <c r="C2474" t="s">
        <v>35</v>
      </c>
      <c r="D2474" t="s">
        <v>4780</v>
      </c>
      <c r="E2474" t="s">
        <v>61</v>
      </c>
    </row>
    <row r="2475" spans="1:5">
      <c r="A2475">
        <v>91872</v>
      </c>
      <c r="B2475" t="s">
        <v>4781</v>
      </c>
      <c r="C2475" t="s">
        <v>35</v>
      </c>
      <c r="D2475" t="s">
        <v>4782</v>
      </c>
      <c r="E2475" t="s">
        <v>61</v>
      </c>
    </row>
    <row r="2476" spans="1:5">
      <c r="A2476">
        <v>91873</v>
      </c>
      <c r="B2476" t="s">
        <v>4783</v>
      </c>
      <c r="C2476" t="s">
        <v>35</v>
      </c>
      <c r="D2476" t="s">
        <v>4784</v>
      </c>
      <c r="E2476" t="s">
        <v>61</v>
      </c>
    </row>
    <row r="2477" spans="1:5">
      <c r="A2477">
        <v>93008</v>
      </c>
      <c r="B2477" t="s">
        <v>4785</v>
      </c>
      <c r="C2477" t="s">
        <v>35</v>
      </c>
      <c r="D2477" t="s">
        <v>4786</v>
      </c>
      <c r="E2477" t="s">
        <v>61</v>
      </c>
    </row>
    <row r="2478" spans="1:5">
      <c r="A2478">
        <v>93009</v>
      </c>
      <c r="B2478" t="s">
        <v>4787</v>
      </c>
      <c r="C2478" t="s">
        <v>35</v>
      </c>
      <c r="D2478" t="s">
        <v>1234</v>
      </c>
      <c r="E2478" t="s">
        <v>61</v>
      </c>
    </row>
    <row r="2479" spans="1:5">
      <c r="A2479">
        <v>93010</v>
      </c>
      <c r="B2479" t="s">
        <v>4788</v>
      </c>
      <c r="C2479" t="s">
        <v>35</v>
      </c>
      <c r="D2479" t="s">
        <v>1185</v>
      </c>
      <c r="E2479" t="s">
        <v>61</v>
      </c>
    </row>
    <row r="2480" spans="1:5">
      <c r="A2480">
        <v>93011</v>
      </c>
      <c r="B2480" t="s">
        <v>4789</v>
      </c>
      <c r="C2480" t="s">
        <v>35</v>
      </c>
      <c r="D2480" t="s">
        <v>4790</v>
      </c>
      <c r="E2480" t="s">
        <v>61</v>
      </c>
    </row>
    <row r="2481" spans="1:5">
      <c r="A2481">
        <v>93012</v>
      </c>
      <c r="B2481" t="s">
        <v>4791</v>
      </c>
      <c r="C2481" t="s">
        <v>35</v>
      </c>
      <c r="D2481" t="s">
        <v>4792</v>
      </c>
      <c r="E2481" t="s">
        <v>61</v>
      </c>
    </row>
    <row r="2482" spans="1:5">
      <c r="A2482">
        <v>95726</v>
      </c>
      <c r="B2482" t="s">
        <v>4793</v>
      </c>
      <c r="C2482" t="s">
        <v>35</v>
      </c>
      <c r="D2482" t="s">
        <v>4794</v>
      </c>
      <c r="E2482" t="s">
        <v>61</v>
      </c>
    </row>
    <row r="2483" spans="1:5">
      <c r="A2483">
        <v>95727</v>
      </c>
      <c r="B2483" t="s">
        <v>4795</v>
      </c>
      <c r="C2483" t="s">
        <v>35</v>
      </c>
      <c r="D2483" t="s">
        <v>4263</v>
      </c>
      <c r="E2483" t="s">
        <v>61</v>
      </c>
    </row>
    <row r="2484" spans="1:5">
      <c r="A2484">
        <v>95728</v>
      </c>
      <c r="B2484" t="s">
        <v>4796</v>
      </c>
      <c r="C2484" t="s">
        <v>35</v>
      </c>
      <c r="D2484" t="s">
        <v>4243</v>
      </c>
      <c r="E2484" t="s">
        <v>61</v>
      </c>
    </row>
    <row r="2485" spans="1:5">
      <c r="A2485">
        <v>95729</v>
      </c>
      <c r="B2485" t="s">
        <v>4797</v>
      </c>
      <c r="C2485" t="s">
        <v>35</v>
      </c>
      <c r="D2485" t="s">
        <v>4798</v>
      </c>
      <c r="E2485" t="s">
        <v>61</v>
      </c>
    </row>
    <row r="2486" spans="1:5">
      <c r="A2486">
        <v>95730</v>
      </c>
      <c r="B2486" t="s">
        <v>4799</v>
      </c>
      <c r="C2486" t="s">
        <v>35</v>
      </c>
      <c r="D2486" t="s">
        <v>4800</v>
      </c>
      <c r="E2486" t="s">
        <v>61</v>
      </c>
    </row>
    <row r="2487" spans="1:5">
      <c r="A2487">
        <v>95731</v>
      </c>
      <c r="B2487" t="s">
        <v>4801</v>
      </c>
      <c r="C2487" t="s">
        <v>35</v>
      </c>
      <c r="D2487" t="s">
        <v>4802</v>
      </c>
      <c r="E2487" t="s">
        <v>61</v>
      </c>
    </row>
    <row r="2488" spans="1:5">
      <c r="A2488">
        <v>95732</v>
      </c>
      <c r="B2488" t="s">
        <v>4803</v>
      </c>
      <c r="C2488" t="s">
        <v>30</v>
      </c>
      <c r="D2488" t="s">
        <v>1203</v>
      </c>
      <c r="E2488" t="s">
        <v>61</v>
      </c>
    </row>
    <row r="2489" spans="1:5">
      <c r="A2489">
        <v>95745</v>
      </c>
      <c r="B2489" t="s">
        <v>4804</v>
      </c>
      <c r="C2489" t="s">
        <v>35</v>
      </c>
      <c r="D2489" t="s">
        <v>4805</v>
      </c>
      <c r="E2489" t="s">
        <v>61</v>
      </c>
    </row>
    <row r="2490" spans="1:5">
      <c r="A2490">
        <v>95746</v>
      </c>
      <c r="B2490" t="s">
        <v>4806</v>
      </c>
      <c r="C2490" t="s">
        <v>35</v>
      </c>
      <c r="D2490" t="s">
        <v>4807</v>
      </c>
      <c r="E2490" t="s">
        <v>61</v>
      </c>
    </row>
    <row r="2491" spans="1:5">
      <c r="A2491">
        <v>95747</v>
      </c>
      <c r="B2491" t="s">
        <v>4808</v>
      </c>
      <c r="C2491" t="s">
        <v>35</v>
      </c>
      <c r="D2491" t="s">
        <v>4809</v>
      </c>
      <c r="E2491" t="s">
        <v>61</v>
      </c>
    </row>
    <row r="2492" spans="1:5">
      <c r="A2492">
        <v>95748</v>
      </c>
      <c r="B2492" t="s">
        <v>4810</v>
      </c>
      <c r="C2492" t="s">
        <v>35</v>
      </c>
      <c r="D2492" t="s">
        <v>4037</v>
      </c>
      <c r="E2492" t="s">
        <v>61</v>
      </c>
    </row>
    <row r="2493" spans="1:5">
      <c r="A2493">
        <v>95749</v>
      </c>
      <c r="B2493" t="s">
        <v>4811</v>
      </c>
      <c r="C2493" t="s">
        <v>35</v>
      </c>
      <c r="D2493" t="s">
        <v>4812</v>
      </c>
      <c r="E2493" t="s">
        <v>61</v>
      </c>
    </row>
    <row r="2494" spans="1:5">
      <c r="A2494">
        <v>95750</v>
      </c>
      <c r="B2494" t="s">
        <v>4813</v>
      </c>
      <c r="C2494" t="s">
        <v>35</v>
      </c>
      <c r="D2494" t="s">
        <v>4814</v>
      </c>
      <c r="E2494" t="s">
        <v>61</v>
      </c>
    </row>
    <row r="2495" spans="1:5">
      <c r="A2495">
        <v>95751</v>
      </c>
      <c r="B2495" t="s">
        <v>4815</v>
      </c>
      <c r="C2495" t="s">
        <v>35</v>
      </c>
      <c r="D2495" t="s">
        <v>4816</v>
      </c>
      <c r="E2495" t="s">
        <v>61</v>
      </c>
    </row>
    <row r="2496" spans="1:5">
      <c r="A2496">
        <v>95752</v>
      </c>
      <c r="B2496" t="s">
        <v>4817</v>
      </c>
      <c r="C2496" t="s">
        <v>35</v>
      </c>
      <c r="D2496" t="s">
        <v>4818</v>
      </c>
      <c r="E2496" t="s">
        <v>61</v>
      </c>
    </row>
    <row r="2497" spans="1:5">
      <c r="A2497">
        <v>72263</v>
      </c>
      <c r="B2497" t="s">
        <v>4819</v>
      </c>
      <c r="C2497" t="s">
        <v>30</v>
      </c>
      <c r="D2497" t="s">
        <v>4820</v>
      </c>
      <c r="E2497" t="s">
        <v>61</v>
      </c>
    </row>
    <row r="2498" spans="1:5">
      <c r="A2498">
        <v>72271</v>
      </c>
      <c r="B2498" t="s">
        <v>4821</v>
      </c>
      <c r="C2498" t="s">
        <v>30</v>
      </c>
      <c r="D2498" t="s">
        <v>4822</v>
      </c>
      <c r="E2498" t="s">
        <v>61</v>
      </c>
    </row>
    <row r="2499" spans="1:5">
      <c r="A2499">
        <v>72272</v>
      </c>
      <c r="B2499" t="s">
        <v>4823</v>
      </c>
      <c r="C2499" t="s">
        <v>30</v>
      </c>
      <c r="D2499" t="s">
        <v>4824</v>
      </c>
      <c r="E2499" t="s">
        <v>61</v>
      </c>
    </row>
    <row r="2500" spans="1:5">
      <c r="A2500" t="s">
        <v>4825</v>
      </c>
      <c r="B2500" t="s">
        <v>4826</v>
      </c>
      <c r="C2500" t="s">
        <v>30</v>
      </c>
      <c r="D2500" t="s">
        <v>4827</v>
      </c>
      <c r="E2500" t="s">
        <v>61</v>
      </c>
    </row>
    <row r="2501" spans="1:5">
      <c r="A2501" t="s">
        <v>4828</v>
      </c>
      <c r="B2501" t="s">
        <v>4829</v>
      </c>
      <c r="C2501" t="s">
        <v>30</v>
      </c>
      <c r="D2501" t="s">
        <v>4830</v>
      </c>
      <c r="E2501" t="s">
        <v>61</v>
      </c>
    </row>
    <row r="2502" spans="1:5">
      <c r="A2502" t="s">
        <v>4831</v>
      </c>
      <c r="B2502" t="s">
        <v>4832</v>
      </c>
      <c r="C2502" t="s">
        <v>30</v>
      </c>
      <c r="D2502" t="s">
        <v>4833</v>
      </c>
      <c r="E2502" t="s">
        <v>61</v>
      </c>
    </row>
    <row r="2503" spans="1:5">
      <c r="A2503" t="s">
        <v>4834</v>
      </c>
      <c r="B2503" t="s">
        <v>4835</v>
      </c>
      <c r="C2503" t="s">
        <v>30</v>
      </c>
      <c r="D2503" t="s">
        <v>1424</v>
      </c>
      <c r="E2503" t="s">
        <v>61</v>
      </c>
    </row>
    <row r="2504" spans="1:5">
      <c r="A2504">
        <v>83377</v>
      </c>
      <c r="B2504" t="s">
        <v>4836</v>
      </c>
      <c r="C2504" t="s">
        <v>30</v>
      </c>
      <c r="D2504" t="s">
        <v>662</v>
      </c>
      <c r="E2504" t="s">
        <v>61</v>
      </c>
    </row>
    <row r="2505" spans="1:5">
      <c r="A2505">
        <v>91874</v>
      </c>
      <c r="B2505" t="s">
        <v>4837</v>
      </c>
      <c r="C2505" t="s">
        <v>30</v>
      </c>
      <c r="D2505" t="s">
        <v>4838</v>
      </c>
      <c r="E2505" t="s">
        <v>61</v>
      </c>
    </row>
    <row r="2506" spans="1:5">
      <c r="A2506">
        <v>91875</v>
      </c>
      <c r="B2506" t="s">
        <v>4839</v>
      </c>
      <c r="C2506" t="s">
        <v>30</v>
      </c>
      <c r="D2506" t="s">
        <v>4254</v>
      </c>
      <c r="E2506" t="s">
        <v>61</v>
      </c>
    </row>
    <row r="2507" spans="1:5">
      <c r="A2507">
        <v>91876</v>
      </c>
      <c r="B2507" t="s">
        <v>4840</v>
      </c>
      <c r="C2507" t="s">
        <v>30</v>
      </c>
      <c r="D2507" t="s">
        <v>4841</v>
      </c>
      <c r="E2507" t="s">
        <v>61</v>
      </c>
    </row>
    <row r="2508" spans="1:5">
      <c r="A2508">
        <v>91877</v>
      </c>
      <c r="B2508" t="s">
        <v>4842</v>
      </c>
      <c r="C2508" t="s">
        <v>30</v>
      </c>
      <c r="D2508" t="s">
        <v>4843</v>
      </c>
      <c r="E2508" t="s">
        <v>61</v>
      </c>
    </row>
    <row r="2509" spans="1:5">
      <c r="A2509">
        <v>91878</v>
      </c>
      <c r="B2509" t="s">
        <v>4844</v>
      </c>
      <c r="C2509" t="s">
        <v>30</v>
      </c>
      <c r="D2509" t="s">
        <v>2167</v>
      </c>
      <c r="E2509" t="s">
        <v>61</v>
      </c>
    </row>
    <row r="2510" spans="1:5">
      <c r="A2510">
        <v>91879</v>
      </c>
      <c r="B2510" t="s">
        <v>4845</v>
      </c>
      <c r="C2510" t="s">
        <v>30</v>
      </c>
      <c r="D2510" t="s">
        <v>4846</v>
      </c>
      <c r="E2510" t="s">
        <v>61</v>
      </c>
    </row>
    <row r="2511" spans="1:5">
      <c r="A2511">
        <v>91880</v>
      </c>
      <c r="B2511" t="s">
        <v>4847</v>
      </c>
      <c r="C2511" t="s">
        <v>30</v>
      </c>
      <c r="D2511" t="s">
        <v>4688</v>
      </c>
      <c r="E2511" t="s">
        <v>61</v>
      </c>
    </row>
    <row r="2512" spans="1:5">
      <c r="A2512">
        <v>91881</v>
      </c>
      <c r="B2512" t="s">
        <v>4848</v>
      </c>
      <c r="C2512" t="s">
        <v>30</v>
      </c>
      <c r="D2512" t="s">
        <v>4849</v>
      </c>
      <c r="E2512" t="s">
        <v>61</v>
      </c>
    </row>
    <row r="2513" spans="1:5">
      <c r="A2513">
        <v>91882</v>
      </c>
      <c r="B2513" t="s">
        <v>4850</v>
      </c>
      <c r="C2513" t="s">
        <v>30</v>
      </c>
      <c r="D2513" t="s">
        <v>4851</v>
      </c>
      <c r="E2513" t="s">
        <v>61</v>
      </c>
    </row>
    <row r="2514" spans="1:5">
      <c r="A2514">
        <v>91884</v>
      </c>
      <c r="B2514" t="s">
        <v>4852</v>
      </c>
      <c r="C2514" t="s">
        <v>30</v>
      </c>
      <c r="D2514" t="s">
        <v>4243</v>
      </c>
      <c r="E2514" t="s">
        <v>61</v>
      </c>
    </row>
    <row r="2515" spans="1:5">
      <c r="A2515">
        <v>91885</v>
      </c>
      <c r="B2515" t="s">
        <v>4853</v>
      </c>
      <c r="C2515" t="s">
        <v>30</v>
      </c>
      <c r="D2515" t="s">
        <v>1755</v>
      </c>
      <c r="E2515" t="s">
        <v>61</v>
      </c>
    </row>
    <row r="2516" spans="1:5">
      <c r="A2516">
        <v>91886</v>
      </c>
      <c r="B2516" t="s">
        <v>4854</v>
      </c>
      <c r="C2516" t="s">
        <v>30</v>
      </c>
      <c r="D2516" t="s">
        <v>4855</v>
      </c>
      <c r="E2516" t="s">
        <v>61</v>
      </c>
    </row>
    <row r="2517" spans="1:5">
      <c r="A2517">
        <v>91887</v>
      </c>
      <c r="B2517" t="s">
        <v>4856</v>
      </c>
      <c r="C2517" t="s">
        <v>30</v>
      </c>
      <c r="D2517" t="s">
        <v>2084</v>
      </c>
      <c r="E2517" t="s">
        <v>61</v>
      </c>
    </row>
    <row r="2518" spans="1:5">
      <c r="A2518">
        <v>91889</v>
      </c>
      <c r="B2518" t="s">
        <v>4857</v>
      </c>
      <c r="C2518" t="s">
        <v>30</v>
      </c>
      <c r="D2518" t="s">
        <v>4858</v>
      </c>
      <c r="E2518" t="s">
        <v>61</v>
      </c>
    </row>
    <row r="2519" spans="1:5">
      <c r="A2519">
        <v>91890</v>
      </c>
      <c r="B2519" t="s">
        <v>4859</v>
      </c>
      <c r="C2519" t="s">
        <v>30</v>
      </c>
      <c r="D2519" t="s">
        <v>4860</v>
      </c>
      <c r="E2519" t="s">
        <v>61</v>
      </c>
    </row>
    <row r="2520" spans="1:5">
      <c r="A2520">
        <v>91892</v>
      </c>
      <c r="B2520" t="s">
        <v>4861</v>
      </c>
      <c r="C2520" t="s">
        <v>30</v>
      </c>
      <c r="D2520" t="s">
        <v>4862</v>
      </c>
      <c r="E2520" t="s">
        <v>61</v>
      </c>
    </row>
    <row r="2521" spans="1:5">
      <c r="A2521">
        <v>91893</v>
      </c>
      <c r="B2521" t="s">
        <v>4863</v>
      </c>
      <c r="C2521" t="s">
        <v>30</v>
      </c>
      <c r="D2521" t="s">
        <v>4864</v>
      </c>
      <c r="E2521" t="s">
        <v>61</v>
      </c>
    </row>
    <row r="2522" spans="1:5">
      <c r="A2522">
        <v>91896</v>
      </c>
      <c r="B2522" t="s">
        <v>4865</v>
      </c>
      <c r="C2522" t="s">
        <v>30</v>
      </c>
      <c r="D2522" t="s">
        <v>4866</v>
      </c>
      <c r="E2522" t="s">
        <v>61</v>
      </c>
    </row>
    <row r="2523" spans="1:5">
      <c r="A2523">
        <v>91898</v>
      </c>
      <c r="B2523" t="s">
        <v>4867</v>
      </c>
      <c r="C2523" t="s">
        <v>30</v>
      </c>
      <c r="D2523" t="s">
        <v>263</v>
      </c>
      <c r="E2523" t="s">
        <v>61</v>
      </c>
    </row>
    <row r="2524" spans="1:5">
      <c r="A2524">
        <v>91899</v>
      </c>
      <c r="B2524" t="s">
        <v>4868</v>
      </c>
      <c r="C2524" t="s">
        <v>30</v>
      </c>
      <c r="D2524" t="s">
        <v>4869</v>
      </c>
      <c r="E2524" t="s">
        <v>61</v>
      </c>
    </row>
    <row r="2525" spans="1:5">
      <c r="A2525">
        <v>91901</v>
      </c>
      <c r="B2525" t="s">
        <v>4870</v>
      </c>
      <c r="C2525" t="s">
        <v>30</v>
      </c>
      <c r="D2525" t="s">
        <v>4871</v>
      </c>
      <c r="E2525" t="s">
        <v>61</v>
      </c>
    </row>
    <row r="2526" spans="1:5">
      <c r="A2526">
        <v>91902</v>
      </c>
      <c r="B2526" t="s">
        <v>4872</v>
      </c>
      <c r="C2526" t="s">
        <v>30</v>
      </c>
      <c r="D2526" t="s">
        <v>4849</v>
      </c>
      <c r="E2526" t="s">
        <v>61</v>
      </c>
    </row>
    <row r="2527" spans="1:5">
      <c r="A2527">
        <v>91904</v>
      </c>
      <c r="B2527" t="s">
        <v>4873</v>
      </c>
      <c r="C2527" t="s">
        <v>30</v>
      </c>
      <c r="D2527" t="s">
        <v>4874</v>
      </c>
      <c r="E2527" t="s">
        <v>61</v>
      </c>
    </row>
    <row r="2528" spans="1:5">
      <c r="A2528">
        <v>91905</v>
      </c>
      <c r="B2528" t="s">
        <v>4875</v>
      </c>
      <c r="C2528" t="s">
        <v>30</v>
      </c>
      <c r="D2528" t="s">
        <v>4876</v>
      </c>
      <c r="E2528" t="s">
        <v>61</v>
      </c>
    </row>
    <row r="2529" spans="1:5">
      <c r="A2529">
        <v>91908</v>
      </c>
      <c r="B2529" t="s">
        <v>4877</v>
      </c>
      <c r="C2529" t="s">
        <v>30</v>
      </c>
      <c r="D2529" t="s">
        <v>4878</v>
      </c>
      <c r="E2529" t="s">
        <v>61</v>
      </c>
    </row>
    <row r="2530" spans="1:5">
      <c r="A2530">
        <v>91910</v>
      </c>
      <c r="B2530" t="s">
        <v>4879</v>
      </c>
      <c r="C2530" t="s">
        <v>30</v>
      </c>
      <c r="D2530" t="s">
        <v>4880</v>
      </c>
      <c r="E2530" t="s">
        <v>61</v>
      </c>
    </row>
    <row r="2531" spans="1:5">
      <c r="A2531">
        <v>91911</v>
      </c>
      <c r="B2531" t="s">
        <v>4881</v>
      </c>
      <c r="C2531" t="s">
        <v>30</v>
      </c>
      <c r="D2531" t="s">
        <v>4882</v>
      </c>
      <c r="E2531" t="s">
        <v>61</v>
      </c>
    </row>
    <row r="2532" spans="1:5">
      <c r="A2532">
        <v>91913</v>
      </c>
      <c r="B2532" t="s">
        <v>4883</v>
      </c>
      <c r="C2532" t="s">
        <v>30</v>
      </c>
      <c r="D2532" t="s">
        <v>4884</v>
      </c>
      <c r="E2532" t="s">
        <v>61</v>
      </c>
    </row>
    <row r="2533" spans="1:5">
      <c r="A2533">
        <v>91914</v>
      </c>
      <c r="B2533" t="s">
        <v>4885</v>
      </c>
      <c r="C2533" t="s">
        <v>30</v>
      </c>
      <c r="D2533" t="s">
        <v>4886</v>
      </c>
      <c r="E2533" t="s">
        <v>61</v>
      </c>
    </row>
    <row r="2534" spans="1:5">
      <c r="A2534">
        <v>91916</v>
      </c>
      <c r="B2534" t="s">
        <v>4887</v>
      </c>
      <c r="C2534" t="s">
        <v>30</v>
      </c>
      <c r="D2534" t="s">
        <v>4888</v>
      </c>
      <c r="E2534" t="s">
        <v>61</v>
      </c>
    </row>
    <row r="2535" spans="1:5">
      <c r="A2535">
        <v>91917</v>
      </c>
      <c r="B2535" t="s">
        <v>4889</v>
      </c>
      <c r="C2535" t="s">
        <v>30</v>
      </c>
      <c r="D2535" t="s">
        <v>4866</v>
      </c>
      <c r="E2535" t="s">
        <v>61</v>
      </c>
    </row>
    <row r="2536" spans="1:5">
      <c r="A2536">
        <v>91920</v>
      </c>
      <c r="B2536" t="s">
        <v>4890</v>
      </c>
      <c r="C2536" t="s">
        <v>30</v>
      </c>
      <c r="D2536" t="s">
        <v>73</v>
      </c>
      <c r="E2536" t="s">
        <v>61</v>
      </c>
    </row>
    <row r="2537" spans="1:5">
      <c r="A2537">
        <v>91922</v>
      </c>
      <c r="B2537" t="s">
        <v>4891</v>
      </c>
      <c r="C2537" t="s">
        <v>30</v>
      </c>
      <c r="D2537" t="s">
        <v>4892</v>
      </c>
      <c r="E2537" t="s">
        <v>61</v>
      </c>
    </row>
    <row r="2538" spans="1:5">
      <c r="A2538">
        <v>93013</v>
      </c>
      <c r="B2538" t="s">
        <v>4893</v>
      </c>
      <c r="C2538" t="s">
        <v>30</v>
      </c>
      <c r="D2538" t="s">
        <v>4894</v>
      </c>
      <c r="E2538" t="s">
        <v>61</v>
      </c>
    </row>
    <row r="2539" spans="1:5">
      <c r="A2539">
        <v>93014</v>
      </c>
      <c r="B2539" t="s">
        <v>4895</v>
      </c>
      <c r="C2539" t="s">
        <v>30</v>
      </c>
      <c r="D2539" t="s">
        <v>4896</v>
      </c>
      <c r="E2539" t="s">
        <v>61</v>
      </c>
    </row>
    <row r="2540" spans="1:5">
      <c r="A2540">
        <v>93015</v>
      </c>
      <c r="B2540" t="s">
        <v>4897</v>
      </c>
      <c r="C2540" t="s">
        <v>30</v>
      </c>
      <c r="D2540" t="s">
        <v>4898</v>
      </c>
      <c r="E2540" t="s">
        <v>61</v>
      </c>
    </row>
    <row r="2541" spans="1:5">
      <c r="A2541">
        <v>93016</v>
      </c>
      <c r="B2541" t="s">
        <v>4899</v>
      </c>
      <c r="C2541" t="s">
        <v>30</v>
      </c>
      <c r="D2541" t="s">
        <v>4900</v>
      </c>
      <c r="E2541" t="s">
        <v>61</v>
      </c>
    </row>
    <row r="2542" spans="1:5">
      <c r="A2542">
        <v>93017</v>
      </c>
      <c r="B2542" t="s">
        <v>4901</v>
      </c>
      <c r="C2542" t="s">
        <v>30</v>
      </c>
      <c r="D2542" t="s">
        <v>4902</v>
      </c>
      <c r="E2542" t="s">
        <v>61</v>
      </c>
    </row>
    <row r="2543" spans="1:5">
      <c r="A2543">
        <v>93018</v>
      </c>
      <c r="B2543" t="s">
        <v>4903</v>
      </c>
      <c r="C2543" t="s">
        <v>30</v>
      </c>
      <c r="D2543" t="s">
        <v>4904</v>
      </c>
      <c r="E2543" t="s">
        <v>61</v>
      </c>
    </row>
    <row r="2544" spans="1:5">
      <c r="A2544">
        <v>93020</v>
      </c>
      <c r="B2544" t="s">
        <v>4905</v>
      </c>
      <c r="C2544" t="s">
        <v>30</v>
      </c>
      <c r="D2544" t="s">
        <v>4906</v>
      </c>
      <c r="E2544" t="s">
        <v>61</v>
      </c>
    </row>
    <row r="2545" spans="1:5">
      <c r="A2545">
        <v>93022</v>
      </c>
      <c r="B2545" t="s">
        <v>4907</v>
      </c>
      <c r="C2545" t="s">
        <v>30</v>
      </c>
      <c r="D2545" t="s">
        <v>4908</v>
      </c>
      <c r="E2545" t="s">
        <v>61</v>
      </c>
    </row>
    <row r="2546" spans="1:5">
      <c r="A2546">
        <v>93024</v>
      </c>
      <c r="B2546" t="s">
        <v>4909</v>
      </c>
      <c r="C2546" t="s">
        <v>30</v>
      </c>
      <c r="D2546" t="s">
        <v>4910</v>
      </c>
      <c r="E2546" t="s">
        <v>61</v>
      </c>
    </row>
    <row r="2547" spans="1:5">
      <c r="A2547">
        <v>93026</v>
      </c>
      <c r="B2547" t="s">
        <v>4911</v>
      </c>
      <c r="C2547" t="s">
        <v>30</v>
      </c>
      <c r="D2547" t="s">
        <v>1681</v>
      </c>
      <c r="E2547" t="s">
        <v>61</v>
      </c>
    </row>
    <row r="2548" spans="1:5">
      <c r="A2548">
        <v>95733</v>
      </c>
      <c r="B2548" t="s">
        <v>4912</v>
      </c>
      <c r="C2548" t="s">
        <v>30</v>
      </c>
      <c r="D2548" t="s">
        <v>4913</v>
      </c>
      <c r="E2548" t="s">
        <v>61</v>
      </c>
    </row>
    <row r="2549" spans="1:5">
      <c r="A2549">
        <v>95734</v>
      </c>
      <c r="B2549" t="s">
        <v>4914</v>
      </c>
      <c r="C2549" t="s">
        <v>30</v>
      </c>
      <c r="D2549" t="s">
        <v>4915</v>
      </c>
      <c r="E2549" t="s">
        <v>61</v>
      </c>
    </row>
    <row r="2550" spans="1:5">
      <c r="A2550">
        <v>95735</v>
      </c>
      <c r="B2550" t="s">
        <v>4916</v>
      </c>
      <c r="C2550" t="s">
        <v>30</v>
      </c>
      <c r="D2550" t="s">
        <v>97</v>
      </c>
      <c r="E2550" t="s">
        <v>61</v>
      </c>
    </row>
    <row r="2551" spans="1:5">
      <c r="A2551">
        <v>95736</v>
      </c>
      <c r="B2551" t="s">
        <v>4917</v>
      </c>
      <c r="C2551" t="s">
        <v>30</v>
      </c>
      <c r="D2551" t="s">
        <v>4918</v>
      </c>
      <c r="E2551" t="s">
        <v>61</v>
      </c>
    </row>
    <row r="2552" spans="1:5">
      <c r="A2552">
        <v>95738</v>
      </c>
      <c r="B2552" t="s">
        <v>4919</v>
      </c>
      <c r="C2552" t="s">
        <v>30</v>
      </c>
      <c r="D2552" t="s">
        <v>4920</v>
      </c>
      <c r="E2552" t="s">
        <v>61</v>
      </c>
    </row>
    <row r="2553" spans="1:5">
      <c r="A2553">
        <v>95753</v>
      </c>
      <c r="B2553" t="s">
        <v>4921</v>
      </c>
      <c r="C2553" t="s">
        <v>30</v>
      </c>
      <c r="D2553" t="s">
        <v>2117</v>
      </c>
      <c r="E2553" t="s">
        <v>61</v>
      </c>
    </row>
    <row r="2554" spans="1:5">
      <c r="A2554">
        <v>95754</v>
      </c>
      <c r="B2554" t="s">
        <v>4922</v>
      </c>
      <c r="C2554" t="s">
        <v>30</v>
      </c>
      <c r="D2554" t="s">
        <v>4923</v>
      </c>
      <c r="E2554" t="s">
        <v>61</v>
      </c>
    </row>
    <row r="2555" spans="1:5">
      <c r="A2555">
        <v>95755</v>
      </c>
      <c r="B2555" t="s">
        <v>4924</v>
      </c>
      <c r="C2555" t="s">
        <v>30</v>
      </c>
      <c r="D2555" t="s">
        <v>4925</v>
      </c>
      <c r="E2555" t="s">
        <v>61</v>
      </c>
    </row>
    <row r="2556" spans="1:5">
      <c r="A2556">
        <v>95756</v>
      </c>
      <c r="B2556" t="s">
        <v>4926</v>
      </c>
      <c r="C2556" t="s">
        <v>30</v>
      </c>
      <c r="D2556" t="s">
        <v>4927</v>
      </c>
      <c r="E2556" t="s">
        <v>61</v>
      </c>
    </row>
    <row r="2557" spans="1:5">
      <c r="A2557">
        <v>95757</v>
      </c>
      <c r="B2557" t="s">
        <v>4928</v>
      </c>
      <c r="C2557" t="s">
        <v>30</v>
      </c>
      <c r="D2557" t="s">
        <v>4929</v>
      </c>
      <c r="E2557" t="s">
        <v>61</v>
      </c>
    </row>
    <row r="2558" spans="1:5">
      <c r="A2558">
        <v>95758</v>
      </c>
      <c r="B2558" t="s">
        <v>4930</v>
      </c>
      <c r="C2558" t="s">
        <v>30</v>
      </c>
      <c r="D2558" t="s">
        <v>4931</v>
      </c>
      <c r="E2558" t="s">
        <v>61</v>
      </c>
    </row>
    <row r="2559" spans="1:5">
      <c r="A2559">
        <v>95759</v>
      </c>
      <c r="B2559" t="s">
        <v>4932</v>
      </c>
      <c r="C2559" t="s">
        <v>30</v>
      </c>
      <c r="D2559" t="s">
        <v>4933</v>
      </c>
      <c r="E2559" t="s">
        <v>61</v>
      </c>
    </row>
    <row r="2560" spans="1:5">
      <c r="A2560">
        <v>95760</v>
      </c>
      <c r="B2560" t="s">
        <v>4934</v>
      </c>
      <c r="C2560" t="s">
        <v>30</v>
      </c>
      <c r="D2560" t="s">
        <v>4935</v>
      </c>
      <c r="E2560" t="s">
        <v>61</v>
      </c>
    </row>
    <row r="2561" spans="1:5">
      <c r="A2561">
        <v>91924</v>
      </c>
      <c r="B2561" t="s">
        <v>4936</v>
      </c>
      <c r="C2561" t="s">
        <v>35</v>
      </c>
      <c r="D2561" t="s">
        <v>4937</v>
      </c>
      <c r="E2561" t="s">
        <v>61</v>
      </c>
    </row>
    <row r="2562" spans="1:5">
      <c r="A2562">
        <v>91925</v>
      </c>
      <c r="B2562" t="s">
        <v>4938</v>
      </c>
      <c r="C2562" t="s">
        <v>35</v>
      </c>
      <c r="D2562" t="s">
        <v>2105</v>
      </c>
      <c r="E2562" t="s">
        <v>61</v>
      </c>
    </row>
    <row r="2563" spans="1:5">
      <c r="A2563">
        <v>91926</v>
      </c>
      <c r="B2563" t="s">
        <v>4939</v>
      </c>
      <c r="C2563" t="s">
        <v>35</v>
      </c>
      <c r="D2563" t="s">
        <v>1659</v>
      </c>
      <c r="E2563" t="s">
        <v>61</v>
      </c>
    </row>
    <row r="2564" spans="1:5">
      <c r="A2564">
        <v>91927</v>
      </c>
      <c r="B2564" t="s">
        <v>4940</v>
      </c>
      <c r="C2564" t="s">
        <v>35</v>
      </c>
      <c r="D2564" t="s">
        <v>4941</v>
      </c>
      <c r="E2564" t="s">
        <v>61</v>
      </c>
    </row>
    <row r="2565" spans="1:5">
      <c r="A2565">
        <v>91928</v>
      </c>
      <c r="B2565" t="s">
        <v>4942</v>
      </c>
      <c r="C2565" t="s">
        <v>35</v>
      </c>
      <c r="D2565" t="s">
        <v>4943</v>
      </c>
      <c r="E2565" t="s">
        <v>61</v>
      </c>
    </row>
    <row r="2566" spans="1:5">
      <c r="A2566">
        <v>91929</v>
      </c>
      <c r="B2566" t="s">
        <v>4944</v>
      </c>
      <c r="C2566" t="s">
        <v>35</v>
      </c>
      <c r="D2566" t="s">
        <v>4945</v>
      </c>
      <c r="E2566" t="s">
        <v>61</v>
      </c>
    </row>
    <row r="2567" spans="1:5">
      <c r="A2567">
        <v>91930</v>
      </c>
      <c r="B2567" t="s">
        <v>4946</v>
      </c>
      <c r="C2567" t="s">
        <v>35</v>
      </c>
      <c r="D2567" t="s">
        <v>4761</v>
      </c>
      <c r="E2567" t="s">
        <v>61</v>
      </c>
    </row>
    <row r="2568" spans="1:5">
      <c r="A2568">
        <v>91931</v>
      </c>
      <c r="B2568" t="s">
        <v>4947</v>
      </c>
      <c r="C2568" t="s">
        <v>35</v>
      </c>
      <c r="D2568" t="s">
        <v>4920</v>
      </c>
      <c r="E2568" t="s">
        <v>61</v>
      </c>
    </row>
    <row r="2569" spans="1:5">
      <c r="A2569">
        <v>91932</v>
      </c>
      <c r="B2569" t="s">
        <v>4948</v>
      </c>
      <c r="C2569" t="s">
        <v>35</v>
      </c>
      <c r="D2569" t="s">
        <v>107</v>
      </c>
      <c r="E2569" t="s">
        <v>61</v>
      </c>
    </row>
    <row r="2570" spans="1:5">
      <c r="A2570">
        <v>91933</v>
      </c>
      <c r="B2570" t="s">
        <v>4949</v>
      </c>
      <c r="C2570" t="s">
        <v>35</v>
      </c>
      <c r="D2570" t="s">
        <v>4950</v>
      </c>
      <c r="E2570" t="s">
        <v>61</v>
      </c>
    </row>
    <row r="2571" spans="1:5">
      <c r="A2571">
        <v>91934</v>
      </c>
      <c r="B2571" t="s">
        <v>4951</v>
      </c>
      <c r="C2571" t="s">
        <v>35</v>
      </c>
      <c r="D2571" t="s">
        <v>4952</v>
      </c>
      <c r="E2571" t="s">
        <v>61</v>
      </c>
    </row>
    <row r="2572" spans="1:5">
      <c r="A2572">
        <v>91935</v>
      </c>
      <c r="B2572" t="s">
        <v>4953</v>
      </c>
      <c r="C2572" t="s">
        <v>35</v>
      </c>
      <c r="D2572" t="s">
        <v>4954</v>
      </c>
      <c r="E2572" t="s">
        <v>61</v>
      </c>
    </row>
    <row r="2573" spans="1:5">
      <c r="A2573">
        <v>92979</v>
      </c>
      <c r="B2573" t="s">
        <v>4955</v>
      </c>
      <c r="C2573" t="s">
        <v>35</v>
      </c>
      <c r="D2573" t="s">
        <v>4309</v>
      </c>
      <c r="E2573" t="s">
        <v>61</v>
      </c>
    </row>
    <row r="2574" spans="1:5">
      <c r="A2574">
        <v>92980</v>
      </c>
      <c r="B2574" t="s">
        <v>4956</v>
      </c>
      <c r="C2574" t="s">
        <v>35</v>
      </c>
      <c r="D2574" t="s">
        <v>4957</v>
      </c>
      <c r="E2574" t="s">
        <v>61</v>
      </c>
    </row>
    <row r="2575" spans="1:5">
      <c r="A2575">
        <v>92981</v>
      </c>
      <c r="B2575" t="s">
        <v>4958</v>
      </c>
      <c r="C2575" t="s">
        <v>35</v>
      </c>
      <c r="D2575" t="s">
        <v>4959</v>
      </c>
      <c r="E2575" t="s">
        <v>61</v>
      </c>
    </row>
    <row r="2576" spans="1:5">
      <c r="A2576">
        <v>92982</v>
      </c>
      <c r="B2576" t="s">
        <v>4960</v>
      </c>
      <c r="C2576" t="s">
        <v>35</v>
      </c>
      <c r="D2576" t="s">
        <v>4961</v>
      </c>
      <c r="E2576" t="s">
        <v>61</v>
      </c>
    </row>
    <row r="2577" spans="1:5">
      <c r="A2577">
        <v>92983</v>
      </c>
      <c r="B2577" t="s">
        <v>4962</v>
      </c>
      <c r="C2577" t="s">
        <v>35</v>
      </c>
      <c r="D2577" t="s">
        <v>4963</v>
      </c>
      <c r="E2577" t="s">
        <v>61</v>
      </c>
    </row>
    <row r="2578" spans="1:5">
      <c r="A2578">
        <v>92984</v>
      </c>
      <c r="B2578" t="s">
        <v>4964</v>
      </c>
      <c r="C2578" t="s">
        <v>35</v>
      </c>
      <c r="D2578" t="s">
        <v>4965</v>
      </c>
      <c r="E2578" t="s">
        <v>61</v>
      </c>
    </row>
    <row r="2579" spans="1:5">
      <c r="A2579">
        <v>92985</v>
      </c>
      <c r="B2579" t="s">
        <v>4966</v>
      </c>
      <c r="C2579" t="s">
        <v>35</v>
      </c>
      <c r="D2579" t="s">
        <v>4967</v>
      </c>
      <c r="E2579" t="s">
        <v>61</v>
      </c>
    </row>
    <row r="2580" spans="1:5">
      <c r="A2580">
        <v>92986</v>
      </c>
      <c r="B2580" t="s">
        <v>4968</v>
      </c>
      <c r="C2580" t="s">
        <v>35</v>
      </c>
      <c r="D2580" t="s">
        <v>4969</v>
      </c>
      <c r="E2580" t="s">
        <v>61</v>
      </c>
    </row>
    <row r="2581" spans="1:5">
      <c r="A2581">
        <v>92987</v>
      </c>
      <c r="B2581" t="s">
        <v>4970</v>
      </c>
      <c r="C2581" t="s">
        <v>35</v>
      </c>
      <c r="D2581" t="s">
        <v>4971</v>
      </c>
      <c r="E2581" t="s">
        <v>61</v>
      </c>
    </row>
    <row r="2582" spans="1:5">
      <c r="A2582">
        <v>92988</v>
      </c>
      <c r="B2582" t="s">
        <v>4972</v>
      </c>
      <c r="C2582" t="s">
        <v>35</v>
      </c>
      <c r="D2582" t="s">
        <v>4973</v>
      </c>
      <c r="E2582" t="s">
        <v>61</v>
      </c>
    </row>
    <row r="2583" spans="1:5">
      <c r="A2583">
        <v>92989</v>
      </c>
      <c r="B2583" t="s">
        <v>4974</v>
      </c>
      <c r="C2583" t="s">
        <v>35</v>
      </c>
      <c r="D2583" t="s">
        <v>4975</v>
      </c>
      <c r="E2583" t="s">
        <v>61</v>
      </c>
    </row>
    <row r="2584" spans="1:5">
      <c r="A2584">
        <v>92990</v>
      </c>
      <c r="B2584" t="s">
        <v>4976</v>
      </c>
      <c r="C2584" t="s">
        <v>35</v>
      </c>
      <c r="D2584" t="s">
        <v>4977</v>
      </c>
      <c r="E2584" t="s">
        <v>61</v>
      </c>
    </row>
    <row r="2585" spans="1:5">
      <c r="A2585">
        <v>92991</v>
      </c>
      <c r="B2585" t="s">
        <v>4978</v>
      </c>
      <c r="C2585" t="s">
        <v>35</v>
      </c>
      <c r="D2585" t="s">
        <v>4979</v>
      </c>
      <c r="E2585" t="s">
        <v>61</v>
      </c>
    </row>
    <row r="2586" spans="1:5">
      <c r="A2586">
        <v>92992</v>
      </c>
      <c r="B2586" t="s">
        <v>4980</v>
      </c>
      <c r="C2586" t="s">
        <v>35</v>
      </c>
      <c r="D2586" t="s">
        <v>4981</v>
      </c>
      <c r="E2586" t="s">
        <v>61</v>
      </c>
    </row>
    <row r="2587" spans="1:5">
      <c r="A2587">
        <v>92993</v>
      </c>
      <c r="B2587" t="s">
        <v>4982</v>
      </c>
      <c r="C2587" t="s">
        <v>35</v>
      </c>
      <c r="D2587" t="s">
        <v>4983</v>
      </c>
      <c r="E2587" t="s">
        <v>61</v>
      </c>
    </row>
    <row r="2588" spans="1:5">
      <c r="A2588">
        <v>92994</v>
      </c>
      <c r="B2588" t="s">
        <v>4984</v>
      </c>
      <c r="C2588" t="s">
        <v>35</v>
      </c>
      <c r="D2588" t="s">
        <v>4985</v>
      </c>
      <c r="E2588" t="s">
        <v>61</v>
      </c>
    </row>
    <row r="2589" spans="1:5">
      <c r="A2589">
        <v>92995</v>
      </c>
      <c r="B2589" t="s">
        <v>4986</v>
      </c>
      <c r="C2589" t="s">
        <v>35</v>
      </c>
      <c r="D2589" t="s">
        <v>849</v>
      </c>
      <c r="E2589" t="s">
        <v>61</v>
      </c>
    </row>
    <row r="2590" spans="1:5">
      <c r="A2590">
        <v>92996</v>
      </c>
      <c r="B2590" t="s">
        <v>4987</v>
      </c>
      <c r="C2590" t="s">
        <v>35</v>
      </c>
      <c r="D2590" t="s">
        <v>4988</v>
      </c>
      <c r="E2590" t="s">
        <v>61</v>
      </c>
    </row>
    <row r="2591" spans="1:5">
      <c r="A2591">
        <v>92997</v>
      </c>
      <c r="B2591" t="s">
        <v>4989</v>
      </c>
      <c r="C2591" t="s">
        <v>35</v>
      </c>
      <c r="D2591" t="s">
        <v>4990</v>
      </c>
      <c r="E2591" t="s">
        <v>61</v>
      </c>
    </row>
    <row r="2592" spans="1:5">
      <c r="A2592">
        <v>92998</v>
      </c>
      <c r="B2592" t="s">
        <v>4991</v>
      </c>
      <c r="C2592" t="s">
        <v>35</v>
      </c>
      <c r="D2592" t="s">
        <v>4992</v>
      </c>
      <c r="E2592" t="s">
        <v>61</v>
      </c>
    </row>
    <row r="2593" spans="1:5">
      <c r="A2593">
        <v>92999</v>
      </c>
      <c r="B2593" t="s">
        <v>4993</v>
      </c>
      <c r="C2593" t="s">
        <v>35</v>
      </c>
      <c r="D2593" t="s">
        <v>4994</v>
      </c>
      <c r="E2593" t="s">
        <v>61</v>
      </c>
    </row>
    <row r="2594" spans="1:5">
      <c r="A2594">
        <v>93000</v>
      </c>
      <c r="B2594" t="s">
        <v>4995</v>
      </c>
      <c r="C2594" t="s">
        <v>35</v>
      </c>
      <c r="D2594" t="s">
        <v>4996</v>
      </c>
      <c r="E2594" t="s">
        <v>61</v>
      </c>
    </row>
    <row r="2595" spans="1:5">
      <c r="A2595">
        <v>93001</v>
      </c>
      <c r="B2595" t="s">
        <v>4997</v>
      </c>
      <c r="C2595" t="s">
        <v>35</v>
      </c>
      <c r="D2595" t="s">
        <v>4998</v>
      </c>
      <c r="E2595" t="s">
        <v>61</v>
      </c>
    </row>
    <row r="2596" spans="1:5">
      <c r="A2596">
        <v>93002</v>
      </c>
      <c r="B2596" t="s">
        <v>4999</v>
      </c>
      <c r="C2596" t="s">
        <v>35</v>
      </c>
      <c r="D2596" t="s">
        <v>5000</v>
      </c>
      <c r="E2596" t="s">
        <v>61</v>
      </c>
    </row>
    <row r="2597" spans="1:5">
      <c r="A2597">
        <v>83446</v>
      </c>
      <c r="B2597" t="s">
        <v>5001</v>
      </c>
      <c r="C2597" t="s">
        <v>30</v>
      </c>
      <c r="D2597" t="s">
        <v>5002</v>
      </c>
      <c r="E2597" t="s">
        <v>61</v>
      </c>
    </row>
    <row r="2598" spans="1:5">
      <c r="A2598">
        <v>91936</v>
      </c>
      <c r="B2598" t="s">
        <v>5003</v>
      </c>
      <c r="C2598" t="s">
        <v>30</v>
      </c>
      <c r="D2598" t="s">
        <v>5004</v>
      </c>
      <c r="E2598" t="s">
        <v>61</v>
      </c>
    </row>
    <row r="2599" spans="1:5">
      <c r="A2599">
        <v>91937</v>
      </c>
      <c r="B2599" t="s">
        <v>5005</v>
      </c>
      <c r="C2599" t="s">
        <v>30</v>
      </c>
      <c r="D2599" t="s">
        <v>4346</v>
      </c>
      <c r="E2599" t="s">
        <v>61</v>
      </c>
    </row>
    <row r="2600" spans="1:5">
      <c r="A2600">
        <v>91939</v>
      </c>
      <c r="B2600" t="s">
        <v>5006</v>
      </c>
      <c r="C2600" t="s">
        <v>30</v>
      </c>
      <c r="D2600" t="s">
        <v>5007</v>
      </c>
      <c r="E2600" t="s">
        <v>61</v>
      </c>
    </row>
    <row r="2601" spans="1:5">
      <c r="A2601">
        <v>91940</v>
      </c>
      <c r="B2601" t="s">
        <v>5008</v>
      </c>
      <c r="C2601" t="s">
        <v>30</v>
      </c>
      <c r="D2601" t="s">
        <v>1996</v>
      </c>
      <c r="E2601" t="s">
        <v>61</v>
      </c>
    </row>
    <row r="2602" spans="1:5">
      <c r="A2602">
        <v>91941</v>
      </c>
      <c r="B2602" t="s">
        <v>5009</v>
      </c>
      <c r="C2602" t="s">
        <v>30</v>
      </c>
      <c r="D2602" t="s">
        <v>5010</v>
      </c>
      <c r="E2602" t="s">
        <v>61</v>
      </c>
    </row>
    <row r="2603" spans="1:5">
      <c r="A2603">
        <v>91942</v>
      </c>
      <c r="B2603" t="s">
        <v>5011</v>
      </c>
      <c r="C2603" t="s">
        <v>30</v>
      </c>
      <c r="D2603" t="s">
        <v>5012</v>
      </c>
      <c r="E2603" t="s">
        <v>61</v>
      </c>
    </row>
    <row r="2604" spans="1:5">
      <c r="A2604">
        <v>91943</v>
      </c>
      <c r="B2604" t="s">
        <v>5013</v>
      </c>
      <c r="C2604" t="s">
        <v>30</v>
      </c>
      <c r="D2604" t="s">
        <v>5014</v>
      </c>
      <c r="E2604" t="s">
        <v>61</v>
      </c>
    </row>
    <row r="2605" spans="1:5">
      <c r="A2605">
        <v>91944</v>
      </c>
      <c r="B2605" t="s">
        <v>5015</v>
      </c>
      <c r="C2605" t="s">
        <v>30</v>
      </c>
      <c r="D2605" t="s">
        <v>5016</v>
      </c>
      <c r="E2605" t="s">
        <v>61</v>
      </c>
    </row>
    <row r="2606" spans="1:5">
      <c r="A2606">
        <v>92865</v>
      </c>
      <c r="B2606" t="s">
        <v>5017</v>
      </c>
      <c r="C2606" t="s">
        <v>30</v>
      </c>
      <c r="D2606" t="s">
        <v>4234</v>
      </c>
      <c r="E2606" t="s">
        <v>61</v>
      </c>
    </row>
    <row r="2607" spans="1:5">
      <c r="A2607">
        <v>92866</v>
      </c>
      <c r="B2607" t="s">
        <v>5018</v>
      </c>
      <c r="C2607" t="s">
        <v>30</v>
      </c>
      <c r="D2607" t="s">
        <v>5019</v>
      </c>
      <c r="E2607" t="s">
        <v>61</v>
      </c>
    </row>
    <row r="2608" spans="1:5">
      <c r="A2608">
        <v>92867</v>
      </c>
      <c r="B2608" t="s">
        <v>5020</v>
      </c>
      <c r="C2608" t="s">
        <v>30</v>
      </c>
      <c r="D2608" t="s">
        <v>5021</v>
      </c>
      <c r="E2608" t="s">
        <v>61</v>
      </c>
    </row>
    <row r="2609" spans="1:5">
      <c r="A2609">
        <v>92868</v>
      </c>
      <c r="B2609" t="s">
        <v>5022</v>
      </c>
      <c r="C2609" t="s">
        <v>30</v>
      </c>
      <c r="D2609" t="s">
        <v>5023</v>
      </c>
      <c r="E2609" t="s">
        <v>61</v>
      </c>
    </row>
    <row r="2610" spans="1:5">
      <c r="A2610">
        <v>92869</v>
      </c>
      <c r="B2610" t="s">
        <v>5024</v>
      </c>
      <c r="C2610" t="s">
        <v>30</v>
      </c>
      <c r="D2610" t="s">
        <v>363</v>
      </c>
      <c r="E2610" t="s">
        <v>61</v>
      </c>
    </row>
    <row r="2611" spans="1:5">
      <c r="A2611">
        <v>92870</v>
      </c>
      <c r="B2611" t="s">
        <v>5025</v>
      </c>
      <c r="C2611" t="s">
        <v>30</v>
      </c>
      <c r="D2611" t="s">
        <v>5026</v>
      </c>
      <c r="E2611" t="s">
        <v>61</v>
      </c>
    </row>
    <row r="2612" spans="1:5">
      <c r="A2612">
        <v>92871</v>
      </c>
      <c r="B2612" t="s">
        <v>5027</v>
      </c>
      <c r="C2612" t="s">
        <v>30</v>
      </c>
      <c r="D2612" t="s">
        <v>5028</v>
      </c>
      <c r="E2612" t="s">
        <v>61</v>
      </c>
    </row>
    <row r="2613" spans="1:5">
      <c r="A2613">
        <v>92872</v>
      </c>
      <c r="B2613" t="s">
        <v>5029</v>
      </c>
      <c r="C2613" t="s">
        <v>30</v>
      </c>
      <c r="D2613" t="s">
        <v>5030</v>
      </c>
      <c r="E2613" t="s">
        <v>61</v>
      </c>
    </row>
    <row r="2614" spans="1:5">
      <c r="A2614">
        <v>95777</v>
      </c>
      <c r="B2614" t="s">
        <v>5031</v>
      </c>
      <c r="C2614" t="s">
        <v>30</v>
      </c>
      <c r="D2614" t="s">
        <v>804</v>
      </c>
      <c r="E2614" t="s">
        <v>61</v>
      </c>
    </row>
    <row r="2615" spans="1:5">
      <c r="A2615">
        <v>95778</v>
      </c>
      <c r="B2615" t="s">
        <v>5032</v>
      </c>
      <c r="C2615" t="s">
        <v>30</v>
      </c>
      <c r="D2615" t="s">
        <v>5033</v>
      </c>
      <c r="E2615" t="s">
        <v>61</v>
      </c>
    </row>
    <row r="2616" spans="1:5">
      <c r="A2616">
        <v>95779</v>
      </c>
      <c r="B2616" t="s">
        <v>5034</v>
      </c>
      <c r="C2616" t="s">
        <v>30</v>
      </c>
      <c r="D2616" t="s">
        <v>5035</v>
      </c>
      <c r="E2616" t="s">
        <v>61</v>
      </c>
    </row>
    <row r="2617" spans="1:5">
      <c r="A2617">
        <v>95780</v>
      </c>
      <c r="B2617" t="s">
        <v>5036</v>
      </c>
      <c r="C2617" t="s">
        <v>30</v>
      </c>
      <c r="D2617" t="s">
        <v>5037</v>
      </c>
      <c r="E2617" t="s">
        <v>61</v>
      </c>
    </row>
    <row r="2618" spans="1:5">
      <c r="A2618">
        <v>95781</v>
      </c>
      <c r="B2618" t="s">
        <v>5038</v>
      </c>
      <c r="C2618" t="s">
        <v>30</v>
      </c>
      <c r="D2618" t="s">
        <v>5039</v>
      </c>
      <c r="E2618" t="s">
        <v>61</v>
      </c>
    </row>
    <row r="2619" spans="1:5">
      <c r="A2619">
        <v>95782</v>
      </c>
      <c r="B2619" t="s">
        <v>5040</v>
      </c>
      <c r="C2619" t="s">
        <v>30</v>
      </c>
      <c r="D2619" t="s">
        <v>5041</v>
      </c>
      <c r="E2619" t="s">
        <v>61</v>
      </c>
    </row>
    <row r="2620" spans="1:5">
      <c r="A2620">
        <v>95785</v>
      </c>
      <c r="B2620" t="s">
        <v>5042</v>
      </c>
      <c r="C2620" t="s">
        <v>30</v>
      </c>
      <c r="D2620" t="s">
        <v>5043</v>
      </c>
      <c r="E2620" t="s">
        <v>61</v>
      </c>
    </row>
    <row r="2621" spans="1:5">
      <c r="A2621">
        <v>95787</v>
      </c>
      <c r="B2621" t="s">
        <v>5044</v>
      </c>
      <c r="C2621" t="s">
        <v>30</v>
      </c>
      <c r="D2621" t="s">
        <v>1230</v>
      </c>
      <c r="E2621" t="s">
        <v>61</v>
      </c>
    </row>
    <row r="2622" spans="1:5">
      <c r="A2622">
        <v>95789</v>
      </c>
      <c r="B2622" t="s">
        <v>5045</v>
      </c>
      <c r="C2622" t="s">
        <v>30</v>
      </c>
      <c r="D2622" t="s">
        <v>5046</v>
      </c>
      <c r="E2622" t="s">
        <v>61</v>
      </c>
    </row>
    <row r="2623" spans="1:5">
      <c r="A2623">
        <v>95791</v>
      </c>
      <c r="B2623" t="s">
        <v>5047</v>
      </c>
      <c r="C2623" t="s">
        <v>30</v>
      </c>
      <c r="D2623" t="s">
        <v>5048</v>
      </c>
      <c r="E2623" t="s">
        <v>61</v>
      </c>
    </row>
    <row r="2624" spans="1:5">
      <c r="A2624">
        <v>95795</v>
      </c>
      <c r="B2624" t="s">
        <v>5049</v>
      </c>
      <c r="C2624" t="s">
        <v>30</v>
      </c>
      <c r="D2624" t="s">
        <v>5050</v>
      </c>
      <c r="E2624" t="s">
        <v>61</v>
      </c>
    </row>
    <row r="2625" spans="1:5">
      <c r="A2625">
        <v>95796</v>
      </c>
      <c r="B2625" t="s">
        <v>5051</v>
      </c>
      <c r="C2625" t="s">
        <v>30</v>
      </c>
      <c r="D2625" t="s">
        <v>5052</v>
      </c>
      <c r="E2625" t="s">
        <v>61</v>
      </c>
    </row>
    <row r="2626" spans="1:5">
      <c r="A2626">
        <v>95797</v>
      </c>
      <c r="B2626" t="s">
        <v>5053</v>
      </c>
      <c r="C2626" t="s">
        <v>30</v>
      </c>
      <c r="D2626" t="s">
        <v>5054</v>
      </c>
      <c r="E2626" t="s">
        <v>61</v>
      </c>
    </row>
    <row r="2627" spans="1:5">
      <c r="A2627">
        <v>95801</v>
      </c>
      <c r="B2627" t="s">
        <v>5055</v>
      </c>
      <c r="C2627" t="s">
        <v>30</v>
      </c>
      <c r="D2627" t="s">
        <v>5056</v>
      </c>
      <c r="E2627" t="s">
        <v>61</v>
      </c>
    </row>
    <row r="2628" spans="1:5">
      <c r="A2628">
        <v>95802</v>
      </c>
      <c r="B2628" t="s">
        <v>5057</v>
      </c>
      <c r="C2628" t="s">
        <v>30</v>
      </c>
      <c r="D2628" t="s">
        <v>2315</v>
      </c>
      <c r="E2628" t="s">
        <v>61</v>
      </c>
    </row>
    <row r="2629" spans="1:5">
      <c r="A2629">
        <v>95803</v>
      </c>
      <c r="B2629" t="s">
        <v>5058</v>
      </c>
      <c r="C2629" t="s">
        <v>30</v>
      </c>
      <c r="D2629" t="s">
        <v>5059</v>
      </c>
      <c r="E2629" t="s">
        <v>61</v>
      </c>
    </row>
    <row r="2630" spans="1:5">
      <c r="A2630">
        <v>95804</v>
      </c>
      <c r="B2630" t="s">
        <v>5060</v>
      </c>
      <c r="C2630" t="s">
        <v>30</v>
      </c>
      <c r="D2630" t="s">
        <v>5061</v>
      </c>
      <c r="E2630" t="s">
        <v>61</v>
      </c>
    </row>
    <row r="2631" spans="1:5">
      <c r="A2631">
        <v>95805</v>
      </c>
      <c r="B2631" t="s">
        <v>5062</v>
      </c>
      <c r="C2631" t="s">
        <v>30</v>
      </c>
      <c r="D2631" t="s">
        <v>5063</v>
      </c>
      <c r="E2631" t="s">
        <v>61</v>
      </c>
    </row>
    <row r="2632" spans="1:5">
      <c r="A2632">
        <v>95806</v>
      </c>
      <c r="B2632" t="s">
        <v>5064</v>
      </c>
      <c r="C2632" t="s">
        <v>30</v>
      </c>
      <c r="D2632" t="s">
        <v>5065</v>
      </c>
      <c r="E2632" t="s">
        <v>61</v>
      </c>
    </row>
    <row r="2633" spans="1:5">
      <c r="A2633">
        <v>95807</v>
      </c>
      <c r="B2633" t="s">
        <v>5066</v>
      </c>
      <c r="C2633" t="s">
        <v>30</v>
      </c>
      <c r="D2633" t="s">
        <v>5067</v>
      </c>
      <c r="E2633" t="s">
        <v>61</v>
      </c>
    </row>
    <row r="2634" spans="1:5">
      <c r="A2634">
        <v>95808</v>
      </c>
      <c r="B2634" t="s">
        <v>5068</v>
      </c>
      <c r="C2634" t="s">
        <v>30</v>
      </c>
      <c r="D2634" t="s">
        <v>804</v>
      </c>
      <c r="E2634" t="s">
        <v>61</v>
      </c>
    </row>
    <row r="2635" spans="1:5">
      <c r="A2635">
        <v>95809</v>
      </c>
      <c r="B2635" t="s">
        <v>5069</v>
      </c>
      <c r="C2635" t="s">
        <v>30</v>
      </c>
      <c r="D2635" t="s">
        <v>5070</v>
      </c>
      <c r="E2635" t="s">
        <v>61</v>
      </c>
    </row>
    <row r="2636" spans="1:5">
      <c r="A2636">
        <v>95810</v>
      </c>
      <c r="B2636" t="s">
        <v>5071</v>
      </c>
      <c r="C2636" t="s">
        <v>30</v>
      </c>
      <c r="D2636" t="s">
        <v>5072</v>
      </c>
      <c r="E2636" t="s">
        <v>61</v>
      </c>
    </row>
    <row r="2637" spans="1:5">
      <c r="A2637">
        <v>95811</v>
      </c>
      <c r="B2637" t="s">
        <v>5073</v>
      </c>
      <c r="C2637" t="s">
        <v>30</v>
      </c>
      <c r="D2637" t="s">
        <v>5074</v>
      </c>
      <c r="E2637" t="s">
        <v>61</v>
      </c>
    </row>
    <row r="2638" spans="1:5">
      <c r="A2638">
        <v>95812</v>
      </c>
      <c r="B2638" t="s">
        <v>5075</v>
      </c>
      <c r="C2638" t="s">
        <v>30</v>
      </c>
      <c r="D2638" t="s">
        <v>5076</v>
      </c>
      <c r="E2638" t="s">
        <v>61</v>
      </c>
    </row>
    <row r="2639" spans="1:5">
      <c r="A2639">
        <v>95813</v>
      </c>
      <c r="B2639" t="s">
        <v>5077</v>
      </c>
      <c r="C2639" t="s">
        <v>30</v>
      </c>
      <c r="D2639" t="s">
        <v>5078</v>
      </c>
      <c r="E2639" t="s">
        <v>61</v>
      </c>
    </row>
    <row r="2640" spans="1:5">
      <c r="A2640">
        <v>95814</v>
      </c>
      <c r="B2640" t="s">
        <v>5079</v>
      </c>
      <c r="C2640" t="s">
        <v>30</v>
      </c>
      <c r="D2640" t="s">
        <v>5080</v>
      </c>
      <c r="E2640" t="s">
        <v>61</v>
      </c>
    </row>
    <row r="2641" spans="1:5">
      <c r="A2641">
        <v>95815</v>
      </c>
      <c r="B2641" t="s">
        <v>5081</v>
      </c>
      <c r="C2641" t="s">
        <v>30</v>
      </c>
      <c r="D2641" t="s">
        <v>2360</v>
      </c>
      <c r="E2641" t="s">
        <v>61</v>
      </c>
    </row>
    <row r="2642" spans="1:5">
      <c r="A2642">
        <v>95816</v>
      </c>
      <c r="B2642" t="s">
        <v>5082</v>
      </c>
      <c r="C2642" t="s">
        <v>30</v>
      </c>
      <c r="D2642" t="s">
        <v>5083</v>
      </c>
      <c r="E2642" t="s">
        <v>61</v>
      </c>
    </row>
    <row r="2643" spans="1:5">
      <c r="A2643">
        <v>95817</v>
      </c>
      <c r="B2643" t="s">
        <v>5084</v>
      </c>
      <c r="C2643" t="s">
        <v>30</v>
      </c>
      <c r="D2643" t="s">
        <v>3825</v>
      </c>
      <c r="E2643" t="s">
        <v>61</v>
      </c>
    </row>
    <row r="2644" spans="1:5">
      <c r="A2644">
        <v>95818</v>
      </c>
      <c r="B2644" t="s">
        <v>5085</v>
      </c>
      <c r="C2644" t="s">
        <v>30</v>
      </c>
      <c r="D2644" t="s">
        <v>5086</v>
      </c>
      <c r="E2644" t="s">
        <v>61</v>
      </c>
    </row>
    <row r="2645" spans="1:5">
      <c r="A2645">
        <v>97886</v>
      </c>
      <c r="B2645" t="s">
        <v>5087</v>
      </c>
      <c r="C2645" t="s">
        <v>30</v>
      </c>
      <c r="D2645" t="s">
        <v>5088</v>
      </c>
      <c r="E2645" t="s">
        <v>61</v>
      </c>
    </row>
    <row r="2646" spans="1:5">
      <c r="A2646">
        <v>97887</v>
      </c>
      <c r="B2646" t="s">
        <v>5089</v>
      </c>
      <c r="C2646" t="s">
        <v>30</v>
      </c>
      <c r="D2646" t="s">
        <v>5090</v>
      </c>
      <c r="E2646" t="s">
        <v>61</v>
      </c>
    </row>
    <row r="2647" spans="1:5">
      <c r="A2647">
        <v>97888</v>
      </c>
      <c r="B2647" t="s">
        <v>5091</v>
      </c>
      <c r="C2647" t="s">
        <v>30</v>
      </c>
      <c r="D2647" t="s">
        <v>5092</v>
      </c>
      <c r="E2647" t="s">
        <v>61</v>
      </c>
    </row>
    <row r="2648" spans="1:5">
      <c r="A2648">
        <v>97889</v>
      </c>
      <c r="B2648" t="s">
        <v>5093</v>
      </c>
      <c r="C2648" t="s">
        <v>30</v>
      </c>
      <c r="D2648" t="s">
        <v>5094</v>
      </c>
      <c r="E2648" t="s">
        <v>61</v>
      </c>
    </row>
    <row r="2649" spans="1:5">
      <c r="A2649">
        <v>97890</v>
      </c>
      <c r="B2649" t="s">
        <v>5095</v>
      </c>
      <c r="C2649" t="s">
        <v>30</v>
      </c>
      <c r="D2649" t="s">
        <v>5096</v>
      </c>
      <c r="E2649" t="s">
        <v>61</v>
      </c>
    </row>
    <row r="2650" spans="1:5">
      <c r="A2650">
        <v>97891</v>
      </c>
      <c r="B2650" t="s">
        <v>5097</v>
      </c>
      <c r="C2650" t="s">
        <v>30</v>
      </c>
      <c r="D2650" t="s">
        <v>5098</v>
      </c>
      <c r="E2650" t="s">
        <v>61</v>
      </c>
    </row>
    <row r="2651" spans="1:5">
      <c r="A2651">
        <v>97892</v>
      </c>
      <c r="B2651" t="s">
        <v>5099</v>
      </c>
      <c r="C2651" t="s">
        <v>30</v>
      </c>
      <c r="D2651" t="s">
        <v>5100</v>
      </c>
      <c r="E2651" t="s">
        <v>61</v>
      </c>
    </row>
    <row r="2652" spans="1:5">
      <c r="A2652">
        <v>97893</v>
      </c>
      <c r="B2652" t="s">
        <v>5101</v>
      </c>
      <c r="C2652" t="s">
        <v>30</v>
      </c>
      <c r="D2652" t="s">
        <v>5102</v>
      </c>
      <c r="E2652" t="s">
        <v>61</v>
      </c>
    </row>
    <row r="2653" spans="1:5">
      <c r="A2653">
        <v>97894</v>
      </c>
      <c r="B2653" t="s">
        <v>5103</v>
      </c>
      <c r="C2653" t="s">
        <v>30</v>
      </c>
      <c r="D2653" t="s">
        <v>5104</v>
      </c>
      <c r="E2653" t="s">
        <v>61</v>
      </c>
    </row>
    <row r="2654" spans="1:5">
      <c r="A2654">
        <v>68066</v>
      </c>
      <c r="B2654" t="s">
        <v>5105</v>
      </c>
      <c r="C2654" t="s">
        <v>30</v>
      </c>
      <c r="D2654" t="s">
        <v>5106</v>
      </c>
      <c r="E2654" t="s">
        <v>61</v>
      </c>
    </row>
    <row r="2655" spans="1:5">
      <c r="A2655">
        <v>72319</v>
      </c>
      <c r="B2655" t="s">
        <v>5107</v>
      </c>
      <c r="C2655" t="s">
        <v>30</v>
      </c>
      <c r="D2655" t="s">
        <v>5108</v>
      </c>
      <c r="E2655" t="s">
        <v>61</v>
      </c>
    </row>
    <row r="2656" spans="1:5">
      <c r="A2656">
        <v>72341</v>
      </c>
      <c r="B2656" t="s">
        <v>5109</v>
      </c>
      <c r="C2656" t="s">
        <v>30</v>
      </c>
      <c r="D2656" t="s">
        <v>5110</v>
      </c>
      <c r="E2656" t="s">
        <v>61</v>
      </c>
    </row>
    <row r="2657" spans="1:5">
      <c r="A2657">
        <v>72343</v>
      </c>
      <c r="B2657" t="s">
        <v>5111</v>
      </c>
      <c r="C2657" t="s">
        <v>30</v>
      </c>
      <c r="D2657" t="s">
        <v>5112</v>
      </c>
      <c r="E2657" t="s">
        <v>61</v>
      </c>
    </row>
    <row r="2658" spans="1:5">
      <c r="A2658">
        <v>72344</v>
      </c>
      <c r="B2658" t="s">
        <v>5113</v>
      </c>
      <c r="C2658" t="s">
        <v>30</v>
      </c>
      <c r="D2658" t="s">
        <v>5114</v>
      </c>
      <c r="E2658" t="s">
        <v>61</v>
      </c>
    </row>
    <row r="2659" spans="1:5">
      <c r="A2659">
        <v>72345</v>
      </c>
      <c r="B2659" t="s">
        <v>5115</v>
      </c>
      <c r="C2659" t="s">
        <v>30</v>
      </c>
      <c r="D2659" t="s">
        <v>5116</v>
      </c>
      <c r="E2659" t="s">
        <v>61</v>
      </c>
    </row>
    <row r="2660" spans="1:5">
      <c r="A2660" t="s">
        <v>5117</v>
      </c>
      <c r="B2660" t="s">
        <v>5118</v>
      </c>
      <c r="C2660" t="s">
        <v>30</v>
      </c>
      <c r="D2660" t="s">
        <v>1875</v>
      </c>
      <c r="E2660" t="s">
        <v>61</v>
      </c>
    </row>
    <row r="2661" spans="1:5">
      <c r="A2661" t="s">
        <v>5119</v>
      </c>
      <c r="B2661" t="s">
        <v>5120</v>
      </c>
      <c r="C2661" t="s">
        <v>30</v>
      </c>
      <c r="D2661" t="s">
        <v>5121</v>
      </c>
      <c r="E2661" t="s">
        <v>61</v>
      </c>
    </row>
    <row r="2662" spans="1:5">
      <c r="A2662" t="s">
        <v>5122</v>
      </c>
      <c r="B2662" t="s">
        <v>5123</v>
      </c>
      <c r="C2662" t="s">
        <v>30</v>
      </c>
      <c r="D2662" t="s">
        <v>5124</v>
      </c>
      <c r="E2662" t="s">
        <v>61</v>
      </c>
    </row>
    <row r="2663" spans="1:5">
      <c r="A2663" t="s">
        <v>5125</v>
      </c>
      <c r="B2663" t="s">
        <v>5126</v>
      </c>
      <c r="C2663" t="s">
        <v>30</v>
      </c>
      <c r="D2663" t="s">
        <v>5127</v>
      </c>
      <c r="E2663" t="s">
        <v>61</v>
      </c>
    </row>
    <row r="2664" spans="1:5">
      <c r="A2664" t="s">
        <v>5128</v>
      </c>
      <c r="B2664" t="s">
        <v>5129</v>
      </c>
      <c r="C2664" t="s">
        <v>30</v>
      </c>
      <c r="D2664" t="s">
        <v>5130</v>
      </c>
      <c r="E2664" t="s">
        <v>61</v>
      </c>
    </row>
    <row r="2665" spans="1:5">
      <c r="A2665" t="s">
        <v>5131</v>
      </c>
      <c r="B2665" t="s">
        <v>5132</v>
      </c>
      <c r="C2665" t="s">
        <v>30</v>
      </c>
      <c r="D2665" t="s">
        <v>5133</v>
      </c>
      <c r="E2665" t="s">
        <v>61</v>
      </c>
    </row>
    <row r="2666" spans="1:5">
      <c r="A2666" t="s">
        <v>5134</v>
      </c>
      <c r="B2666" t="s">
        <v>5135</v>
      </c>
      <c r="C2666" t="s">
        <v>30</v>
      </c>
      <c r="D2666" t="s">
        <v>5136</v>
      </c>
      <c r="E2666" t="s">
        <v>61</v>
      </c>
    </row>
    <row r="2667" spans="1:5">
      <c r="A2667" t="s">
        <v>5137</v>
      </c>
      <c r="B2667" t="s">
        <v>5138</v>
      </c>
      <c r="C2667" t="s">
        <v>30</v>
      </c>
      <c r="D2667" t="s">
        <v>5139</v>
      </c>
      <c r="E2667" t="s">
        <v>61</v>
      </c>
    </row>
    <row r="2668" spans="1:5">
      <c r="A2668" t="s">
        <v>5140</v>
      </c>
      <c r="B2668" t="s">
        <v>5141</v>
      </c>
      <c r="C2668" t="s">
        <v>30</v>
      </c>
      <c r="D2668" t="s">
        <v>5142</v>
      </c>
      <c r="E2668" t="s">
        <v>61</v>
      </c>
    </row>
    <row r="2669" spans="1:5">
      <c r="A2669" t="s">
        <v>5143</v>
      </c>
      <c r="B2669" t="s">
        <v>5144</v>
      </c>
      <c r="C2669" t="s">
        <v>30</v>
      </c>
      <c r="D2669" t="s">
        <v>5145</v>
      </c>
      <c r="E2669" t="s">
        <v>61</v>
      </c>
    </row>
    <row r="2670" spans="1:5">
      <c r="A2670" t="s">
        <v>5146</v>
      </c>
      <c r="B2670" t="s">
        <v>5147</v>
      </c>
      <c r="C2670" t="s">
        <v>30</v>
      </c>
      <c r="D2670" t="s">
        <v>5148</v>
      </c>
      <c r="E2670" t="s">
        <v>61</v>
      </c>
    </row>
    <row r="2671" spans="1:5">
      <c r="A2671" t="s">
        <v>5149</v>
      </c>
      <c r="B2671" t="s">
        <v>5150</v>
      </c>
      <c r="C2671" t="s">
        <v>30</v>
      </c>
      <c r="D2671" t="s">
        <v>5151</v>
      </c>
      <c r="E2671" t="s">
        <v>61</v>
      </c>
    </row>
    <row r="2672" spans="1:5">
      <c r="A2672" t="s">
        <v>5152</v>
      </c>
      <c r="B2672" t="s">
        <v>5153</v>
      </c>
      <c r="C2672" t="s">
        <v>30</v>
      </c>
      <c r="D2672" t="s">
        <v>5154</v>
      </c>
      <c r="E2672" t="s">
        <v>61</v>
      </c>
    </row>
    <row r="2673" spans="1:5">
      <c r="A2673" t="s">
        <v>5155</v>
      </c>
      <c r="B2673" t="s">
        <v>5156</v>
      </c>
      <c r="C2673" t="s">
        <v>30</v>
      </c>
      <c r="D2673" t="s">
        <v>5157</v>
      </c>
      <c r="E2673" t="s">
        <v>61</v>
      </c>
    </row>
    <row r="2674" spans="1:5">
      <c r="A2674" t="s">
        <v>5158</v>
      </c>
      <c r="B2674" t="s">
        <v>5159</v>
      </c>
      <c r="C2674" t="s">
        <v>30</v>
      </c>
      <c r="D2674" t="s">
        <v>5160</v>
      </c>
      <c r="E2674" t="s">
        <v>61</v>
      </c>
    </row>
    <row r="2675" spans="1:5">
      <c r="A2675" t="s">
        <v>5161</v>
      </c>
      <c r="B2675" t="s">
        <v>5162</v>
      </c>
      <c r="C2675" t="s">
        <v>30</v>
      </c>
      <c r="D2675" t="s">
        <v>5163</v>
      </c>
      <c r="E2675" t="s">
        <v>61</v>
      </c>
    </row>
    <row r="2676" spans="1:5">
      <c r="A2676">
        <v>83463</v>
      </c>
      <c r="B2676" t="s">
        <v>5164</v>
      </c>
      <c r="C2676" t="s">
        <v>30</v>
      </c>
      <c r="D2676" t="s">
        <v>5165</v>
      </c>
      <c r="E2676" t="s">
        <v>61</v>
      </c>
    </row>
    <row r="2677" spans="1:5">
      <c r="A2677">
        <v>84402</v>
      </c>
      <c r="B2677" t="s">
        <v>5166</v>
      </c>
      <c r="C2677" t="s">
        <v>30</v>
      </c>
      <c r="D2677" t="s">
        <v>5167</v>
      </c>
      <c r="E2677" t="s">
        <v>61</v>
      </c>
    </row>
    <row r="2678" spans="1:5">
      <c r="A2678">
        <v>93653</v>
      </c>
      <c r="B2678" t="s">
        <v>5168</v>
      </c>
      <c r="C2678" t="s">
        <v>30</v>
      </c>
      <c r="D2678" t="s">
        <v>5016</v>
      </c>
      <c r="E2678" t="s">
        <v>61</v>
      </c>
    </row>
    <row r="2679" spans="1:5">
      <c r="A2679">
        <v>93654</v>
      </c>
      <c r="B2679" t="s">
        <v>5169</v>
      </c>
      <c r="C2679" t="s">
        <v>30</v>
      </c>
      <c r="D2679" t="s">
        <v>5170</v>
      </c>
      <c r="E2679" t="s">
        <v>61</v>
      </c>
    </row>
    <row r="2680" spans="1:5">
      <c r="A2680">
        <v>93655</v>
      </c>
      <c r="B2680" t="s">
        <v>5171</v>
      </c>
      <c r="C2680" t="s">
        <v>30</v>
      </c>
      <c r="D2680" t="s">
        <v>4332</v>
      </c>
      <c r="E2680" t="s">
        <v>61</v>
      </c>
    </row>
    <row r="2681" spans="1:5">
      <c r="A2681">
        <v>93656</v>
      </c>
      <c r="B2681" t="s">
        <v>5172</v>
      </c>
      <c r="C2681" t="s">
        <v>30</v>
      </c>
      <c r="D2681" t="s">
        <v>4332</v>
      </c>
      <c r="E2681" t="s">
        <v>61</v>
      </c>
    </row>
    <row r="2682" spans="1:5">
      <c r="A2682">
        <v>93657</v>
      </c>
      <c r="B2682" t="s">
        <v>5173</v>
      </c>
      <c r="C2682" t="s">
        <v>30</v>
      </c>
      <c r="D2682" t="s">
        <v>5174</v>
      </c>
      <c r="E2682" t="s">
        <v>61</v>
      </c>
    </row>
    <row r="2683" spans="1:5">
      <c r="A2683">
        <v>93658</v>
      </c>
      <c r="B2683" t="s">
        <v>5175</v>
      </c>
      <c r="C2683" t="s">
        <v>30</v>
      </c>
      <c r="D2683" t="s">
        <v>5176</v>
      </c>
      <c r="E2683" t="s">
        <v>61</v>
      </c>
    </row>
    <row r="2684" spans="1:5">
      <c r="A2684">
        <v>93659</v>
      </c>
      <c r="B2684" t="s">
        <v>5177</v>
      </c>
      <c r="C2684" t="s">
        <v>30</v>
      </c>
      <c r="D2684" t="s">
        <v>5178</v>
      </c>
      <c r="E2684" t="s">
        <v>61</v>
      </c>
    </row>
    <row r="2685" spans="1:5">
      <c r="A2685">
        <v>93660</v>
      </c>
      <c r="B2685" t="s">
        <v>5179</v>
      </c>
      <c r="C2685" t="s">
        <v>30</v>
      </c>
      <c r="D2685" t="s">
        <v>5180</v>
      </c>
      <c r="E2685" t="s">
        <v>61</v>
      </c>
    </row>
    <row r="2686" spans="1:5">
      <c r="A2686">
        <v>93661</v>
      </c>
      <c r="B2686" t="s">
        <v>5181</v>
      </c>
      <c r="C2686" t="s">
        <v>30</v>
      </c>
      <c r="D2686" t="s">
        <v>5182</v>
      </c>
      <c r="E2686" t="s">
        <v>61</v>
      </c>
    </row>
    <row r="2687" spans="1:5">
      <c r="A2687">
        <v>93662</v>
      </c>
      <c r="B2687" t="s">
        <v>5183</v>
      </c>
      <c r="C2687" t="s">
        <v>30</v>
      </c>
      <c r="D2687" t="s">
        <v>5184</v>
      </c>
      <c r="E2687" t="s">
        <v>61</v>
      </c>
    </row>
    <row r="2688" spans="1:5">
      <c r="A2688">
        <v>93663</v>
      </c>
      <c r="B2688" t="s">
        <v>5185</v>
      </c>
      <c r="C2688" t="s">
        <v>30</v>
      </c>
      <c r="D2688" t="s">
        <v>5184</v>
      </c>
      <c r="E2688" t="s">
        <v>61</v>
      </c>
    </row>
    <row r="2689" spans="1:5">
      <c r="A2689">
        <v>93664</v>
      </c>
      <c r="B2689" t="s">
        <v>5186</v>
      </c>
      <c r="C2689" t="s">
        <v>30</v>
      </c>
      <c r="D2689" t="s">
        <v>5187</v>
      </c>
      <c r="E2689" t="s">
        <v>61</v>
      </c>
    </row>
    <row r="2690" spans="1:5">
      <c r="A2690">
        <v>93665</v>
      </c>
      <c r="B2690" t="s">
        <v>5188</v>
      </c>
      <c r="C2690" t="s">
        <v>30</v>
      </c>
      <c r="D2690" t="s">
        <v>5189</v>
      </c>
      <c r="E2690" t="s">
        <v>61</v>
      </c>
    </row>
    <row r="2691" spans="1:5">
      <c r="A2691">
        <v>93666</v>
      </c>
      <c r="B2691" t="s">
        <v>5190</v>
      </c>
      <c r="C2691" t="s">
        <v>30</v>
      </c>
      <c r="D2691" t="s">
        <v>3058</v>
      </c>
      <c r="E2691" t="s">
        <v>61</v>
      </c>
    </row>
    <row r="2692" spans="1:5">
      <c r="A2692">
        <v>93667</v>
      </c>
      <c r="B2692" t="s">
        <v>5191</v>
      </c>
      <c r="C2692" t="s">
        <v>30</v>
      </c>
      <c r="D2692" t="s">
        <v>5192</v>
      </c>
      <c r="E2692" t="s">
        <v>61</v>
      </c>
    </row>
    <row r="2693" spans="1:5">
      <c r="A2693">
        <v>93668</v>
      </c>
      <c r="B2693" t="s">
        <v>5193</v>
      </c>
      <c r="C2693" t="s">
        <v>30</v>
      </c>
      <c r="D2693" t="s">
        <v>5194</v>
      </c>
      <c r="E2693" t="s">
        <v>61</v>
      </c>
    </row>
    <row r="2694" spans="1:5">
      <c r="A2694">
        <v>93669</v>
      </c>
      <c r="B2694" t="s">
        <v>5195</v>
      </c>
      <c r="C2694" t="s">
        <v>30</v>
      </c>
      <c r="D2694" t="s">
        <v>5196</v>
      </c>
      <c r="E2694" t="s">
        <v>61</v>
      </c>
    </row>
    <row r="2695" spans="1:5">
      <c r="A2695">
        <v>93670</v>
      </c>
      <c r="B2695" t="s">
        <v>5197</v>
      </c>
      <c r="C2695" t="s">
        <v>30</v>
      </c>
      <c r="D2695" t="s">
        <v>5196</v>
      </c>
      <c r="E2695" t="s">
        <v>61</v>
      </c>
    </row>
    <row r="2696" spans="1:5">
      <c r="A2696">
        <v>93671</v>
      </c>
      <c r="B2696" t="s">
        <v>5198</v>
      </c>
      <c r="C2696" t="s">
        <v>30</v>
      </c>
      <c r="D2696" t="s">
        <v>5199</v>
      </c>
      <c r="E2696" t="s">
        <v>61</v>
      </c>
    </row>
    <row r="2697" spans="1:5">
      <c r="A2697">
        <v>93672</v>
      </c>
      <c r="B2697" t="s">
        <v>5200</v>
      </c>
      <c r="C2697" t="s">
        <v>30</v>
      </c>
      <c r="D2697" t="s">
        <v>5201</v>
      </c>
      <c r="E2697" t="s">
        <v>61</v>
      </c>
    </row>
    <row r="2698" spans="1:5">
      <c r="A2698">
        <v>93673</v>
      </c>
      <c r="B2698" t="s">
        <v>5202</v>
      </c>
      <c r="C2698" t="s">
        <v>30</v>
      </c>
      <c r="D2698" t="s">
        <v>5203</v>
      </c>
      <c r="E2698" t="s">
        <v>61</v>
      </c>
    </row>
    <row r="2699" spans="1:5">
      <c r="A2699">
        <v>72339</v>
      </c>
      <c r="B2699" t="s">
        <v>5204</v>
      </c>
      <c r="C2699" t="s">
        <v>30</v>
      </c>
      <c r="D2699" t="s">
        <v>5205</v>
      </c>
      <c r="E2699" t="s">
        <v>61</v>
      </c>
    </row>
    <row r="2700" spans="1:5">
      <c r="A2700">
        <v>83403</v>
      </c>
      <c r="B2700" t="s">
        <v>5206</v>
      </c>
      <c r="C2700" t="s">
        <v>30</v>
      </c>
      <c r="D2700" t="s">
        <v>5207</v>
      </c>
      <c r="E2700" t="s">
        <v>61</v>
      </c>
    </row>
    <row r="2701" spans="1:5">
      <c r="A2701">
        <v>83465</v>
      </c>
      <c r="B2701" t="s">
        <v>5208</v>
      </c>
      <c r="C2701" t="s">
        <v>30</v>
      </c>
      <c r="D2701" t="s">
        <v>5209</v>
      </c>
      <c r="E2701" t="s">
        <v>61</v>
      </c>
    </row>
    <row r="2702" spans="1:5">
      <c r="A2702">
        <v>91945</v>
      </c>
      <c r="B2702" t="s">
        <v>5210</v>
      </c>
      <c r="C2702" t="s">
        <v>30</v>
      </c>
      <c r="D2702" t="s">
        <v>5211</v>
      </c>
      <c r="E2702" t="s">
        <v>61</v>
      </c>
    </row>
    <row r="2703" spans="1:5">
      <c r="A2703">
        <v>91946</v>
      </c>
      <c r="B2703" t="s">
        <v>5212</v>
      </c>
      <c r="C2703" t="s">
        <v>30</v>
      </c>
      <c r="D2703" t="s">
        <v>4841</v>
      </c>
      <c r="E2703" t="s">
        <v>61</v>
      </c>
    </row>
    <row r="2704" spans="1:5">
      <c r="A2704">
        <v>91947</v>
      </c>
      <c r="B2704" t="s">
        <v>5213</v>
      </c>
      <c r="C2704" t="s">
        <v>30</v>
      </c>
      <c r="D2704" t="s">
        <v>4256</v>
      </c>
      <c r="E2704" t="s">
        <v>61</v>
      </c>
    </row>
    <row r="2705" spans="1:5">
      <c r="A2705">
        <v>91949</v>
      </c>
      <c r="B2705" t="s">
        <v>5214</v>
      </c>
      <c r="C2705" t="s">
        <v>30</v>
      </c>
      <c r="D2705" t="s">
        <v>5215</v>
      </c>
      <c r="E2705" t="s">
        <v>61</v>
      </c>
    </row>
    <row r="2706" spans="1:5">
      <c r="A2706">
        <v>91950</v>
      </c>
      <c r="B2706" t="s">
        <v>5216</v>
      </c>
      <c r="C2706" t="s">
        <v>30</v>
      </c>
      <c r="D2706" t="s">
        <v>4188</v>
      </c>
      <c r="E2706" t="s">
        <v>61</v>
      </c>
    </row>
    <row r="2707" spans="1:5">
      <c r="A2707">
        <v>91951</v>
      </c>
      <c r="B2707" t="s">
        <v>5217</v>
      </c>
      <c r="C2707" t="s">
        <v>30</v>
      </c>
      <c r="D2707" t="s">
        <v>5218</v>
      </c>
      <c r="E2707" t="s">
        <v>61</v>
      </c>
    </row>
    <row r="2708" spans="1:5">
      <c r="A2708">
        <v>91952</v>
      </c>
      <c r="B2708" t="s">
        <v>5219</v>
      </c>
      <c r="C2708" t="s">
        <v>30</v>
      </c>
      <c r="D2708" t="s">
        <v>5220</v>
      </c>
      <c r="E2708" t="s">
        <v>61</v>
      </c>
    </row>
    <row r="2709" spans="1:5">
      <c r="A2709">
        <v>91953</v>
      </c>
      <c r="B2709" t="s">
        <v>5221</v>
      </c>
      <c r="C2709" t="s">
        <v>30</v>
      </c>
      <c r="D2709" t="s">
        <v>399</v>
      </c>
      <c r="E2709" t="s">
        <v>61</v>
      </c>
    </row>
    <row r="2710" spans="1:5">
      <c r="A2710">
        <v>91954</v>
      </c>
      <c r="B2710" t="s">
        <v>5222</v>
      </c>
      <c r="C2710" t="s">
        <v>30</v>
      </c>
      <c r="D2710" t="s">
        <v>5223</v>
      </c>
      <c r="E2710" t="s">
        <v>61</v>
      </c>
    </row>
    <row r="2711" spans="1:5">
      <c r="A2711">
        <v>91955</v>
      </c>
      <c r="B2711" t="s">
        <v>5224</v>
      </c>
      <c r="C2711" t="s">
        <v>30</v>
      </c>
      <c r="D2711" t="s">
        <v>5225</v>
      </c>
      <c r="E2711" t="s">
        <v>61</v>
      </c>
    </row>
    <row r="2712" spans="1:5">
      <c r="A2712">
        <v>91956</v>
      </c>
      <c r="B2712" t="s">
        <v>5226</v>
      </c>
      <c r="C2712" t="s">
        <v>30</v>
      </c>
      <c r="D2712" t="s">
        <v>5227</v>
      </c>
      <c r="E2712" t="s">
        <v>61</v>
      </c>
    </row>
    <row r="2713" spans="1:5">
      <c r="A2713">
        <v>91957</v>
      </c>
      <c r="B2713" t="s">
        <v>5228</v>
      </c>
      <c r="C2713" t="s">
        <v>30</v>
      </c>
      <c r="D2713" t="s">
        <v>5229</v>
      </c>
      <c r="E2713" t="s">
        <v>61</v>
      </c>
    </row>
    <row r="2714" spans="1:5">
      <c r="A2714">
        <v>91958</v>
      </c>
      <c r="B2714" t="s">
        <v>5230</v>
      </c>
      <c r="C2714" t="s">
        <v>30</v>
      </c>
      <c r="D2714" t="s">
        <v>5231</v>
      </c>
      <c r="E2714" t="s">
        <v>61</v>
      </c>
    </row>
    <row r="2715" spans="1:5">
      <c r="A2715">
        <v>91959</v>
      </c>
      <c r="B2715" t="s">
        <v>5232</v>
      </c>
      <c r="C2715" t="s">
        <v>30</v>
      </c>
      <c r="D2715" t="s">
        <v>5233</v>
      </c>
      <c r="E2715" t="s">
        <v>61</v>
      </c>
    </row>
    <row r="2716" spans="1:5">
      <c r="A2716">
        <v>91960</v>
      </c>
      <c r="B2716" t="s">
        <v>5234</v>
      </c>
      <c r="C2716" t="s">
        <v>30</v>
      </c>
      <c r="D2716" t="s">
        <v>5235</v>
      </c>
      <c r="E2716" t="s">
        <v>61</v>
      </c>
    </row>
    <row r="2717" spans="1:5">
      <c r="A2717">
        <v>91961</v>
      </c>
      <c r="B2717" t="s">
        <v>5236</v>
      </c>
      <c r="C2717" t="s">
        <v>30</v>
      </c>
      <c r="D2717" t="s">
        <v>5237</v>
      </c>
      <c r="E2717" t="s">
        <v>61</v>
      </c>
    </row>
    <row r="2718" spans="1:5">
      <c r="A2718">
        <v>91962</v>
      </c>
      <c r="B2718" t="s">
        <v>5238</v>
      </c>
      <c r="C2718" t="s">
        <v>30</v>
      </c>
      <c r="D2718" t="s">
        <v>5239</v>
      </c>
      <c r="E2718" t="s">
        <v>61</v>
      </c>
    </row>
    <row r="2719" spans="1:5">
      <c r="A2719">
        <v>91963</v>
      </c>
      <c r="B2719" t="s">
        <v>5240</v>
      </c>
      <c r="C2719" t="s">
        <v>30</v>
      </c>
      <c r="D2719" t="s">
        <v>5241</v>
      </c>
      <c r="E2719" t="s">
        <v>61</v>
      </c>
    </row>
    <row r="2720" spans="1:5">
      <c r="A2720">
        <v>91964</v>
      </c>
      <c r="B2720" t="s">
        <v>5242</v>
      </c>
      <c r="C2720" t="s">
        <v>30</v>
      </c>
      <c r="D2720" t="s">
        <v>847</v>
      </c>
      <c r="E2720" t="s">
        <v>61</v>
      </c>
    </row>
    <row r="2721" spans="1:5">
      <c r="A2721">
        <v>91965</v>
      </c>
      <c r="B2721" t="s">
        <v>5243</v>
      </c>
      <c r="C2721" t="s">
        <v>30</v>
      </c>
      <c r="D2721" t="s">
        <v>5244</v>
      </c>
      <c r="E2721" t="s">
        <v>61</v>
      </c>
    </row>
    <row r="2722" spans="1:5">
      <c r="A2722">
        <v>91966</v>
      </c>
      <c r="B2722" t="s">
        <v>5245</v>
      </c>
      <c r="C2722" t="s">
        <v>30</v>
      </c>
      <c r="D2722" t="s">
        <v>5246</v>
      </c>
      <c r="E2722" t="s">
        <v>61</v>
      </c>
    </row>
    <row r="2723" spans="1:5">
      <c r="A2723">
        <v>91967</v>
      </c>
      <c r="B2723" t="s">
        <v>5247</v>
      </c>
      <c r="C2723" t="s">
        <v>30</v>
      </c>
      <c r="D2723" t="s">
        <v>5248</v>
      </c>
      <c r="E2723" t="s">
        <v>61</v>
      </c>
    </row>
    <row r="2724" spans="1:5">
      <c r="A2724">
        <v>91968</v>
      </c>
      <c r="B2724" t="s">
        <v>5249</v>
      </c>
      <c r="C2724" t="s">
        <v>30</v>
      </c>
      <c r="D2724" t="s">
        <v>5250</v>
      </c>
      <c r="E2724" t="s">
        <v>61</v>
      </c>
    </row>
    <row r="2725" spans="1:5">
      <c r="A2725">
        <v>91969</v>
      </c>
      <c r="B2725" t="s">
        <v>5251</v>
      </c>
      <c r="C2725" t="s">
        <v>30</v>
      </c>
      <c r="D2725" t="s">
        <v>5252</v>
      </c>
      <c r="E2725" t="s">
        <v>61</v>
      </c>
    </row>
    <row r="2726" spans="1:5">
      <c r="A2726">
        <v>91970</v>
      </c>
      <c r="B2726" t="s">
        <v>5253</v>
      </c>
      <c r="C2726" t="s">
        <v>30</v>
      </c>
      <c r="D2726" t="s">
        <v>3878</v>
      </c>
      <c r="E2726" t="s">
        <v>61</v>
      </c>
    </row>
    <row r="2727" spans="1:5">
      <c r="A2727">
        <v>91971</v>
      </c>
      <c r="B2727" t="s">
        <v>5254</v>
      </c>
      <c r="C2727" t="s">
        <v>30</v>
      </c>
      <c r="D2727" t="s">
        <v>5255</v>
      </c>
      <c r="E2727" t="s">
        <v>61</v>
      </c>
    </row>
    <row r="2728" spans="1:5">
      <c r="A2728">
        <v>91972</v>
      </c>
      <c r="B2728" t="s">
        <v>5256</v>
      </c>
      <c r="C2728" t="s">
        <v>30</v>
      </c>
      <c r="D2728" t="s">
        <v>5257</v>
      </c>
      <c r="E2728" t="s">
        <v>61</v>
      </c>
    </row>
    <row r="2729" spans="1:5">
      <c r="A2729">
        <v>91973</v>
      </c>
      <c r="B2729" t="s">
        <v>5258</v>
      </c>
      <c r="C2729" t="s">
        <v>30</v>
      </c>
      <c r="D2729" t="s">
        <v>5259</v>
      </c>
      <c r="E2729" t="s">
        <v>61</v>
      </c>
    </row>
    <row r="2730" spans="1:5">
      <c r="A2730">
        <v>91974</v>
      </c>
      <c r="B2730" t="s">
        <v>5260</v>
      </c>
      <c r="C2730" t="s">
        <v>30</v>
      </c>
      <c r="D2730" t="s">
        <v>5261</v>
      </c>
      <c r="E2730" t="s">
        <v>61</v>
      </c>
    </row>
    <row r="2731" spans="1:5">
      <c r="A2731">
        <v>91975</v>
      </c>
      <c r="B2731" t="s">
        <v>5262</v>
      </c>
      <c r="C2731" t="s">
        <v>30</v>
      </c>
      <c r="D2731" t="s">
        <v>5263</v>
      </c>
      <c r="E2731" t="s">
        <v>61</v>
      </c>
    </row>
    <row r="2732" spans="1:5">
      <c r="A2732">
        <v>91976</v>
      </c>
      <c r="B2732" t="s">
        <v>5264</v>
      </c>
      <c r="C2732" t="s">
        <v>30</v>
      </c>
      <c r="D2732" t="s">
        <v>5265</v>
      </c>
      <c r="E2732" t="s">
        <v>61</v>
      </c>
    </row>
    <row r="2733" spans="1:5">
      <c r="A2733">
        <v>91977</v>
      </c>
      <c r="B2733" t="s">
        <v>5266</v>
      </c>
      <c r="C2733" t="s">
        <v>30</v>
      </c>
      <c r="D2733" t="s">
        <v>5267</v>
      </c>
      <c r="E2733" t="s">
        <v>61</v>
      </c>
    </row>
    <row r="2734" spans="1:5">
      <c r="A2734">
        <v>91978</v>
      </c>
      <c r="B2734" t="s">
        <v>5268</v>
      </c>
      <c r="C2734" t="s">
        <v>30</v>
      </c>
      <c r="D2734" t="s">
        <v>4679</v>
      </c>
      <c r="E2734" t="s">
        <v>61</v>
      </c>
    </row>
    <row r="2735" spans="1:5">
      <c r="A2735">
        <v>91979</v>
      </c>
      <c r="B2735" t="s">
        <v>5269</v>
      </c>
      <c r="C2735" t="s">
        <v>30</v>
      </c>
      <c r="D2735" t="s">
        <v>5270</v>
      </c>
      <c r="E2735" t="s">
        <v>61</v>
      </c>
    </row>
    <row r="2736" spans="1:5">
      <c r="A2736">
        <v>91980</v>
      </c>
      <c r="B2736" t="s">
        <v>5271</v>
      </c>
      <c r="C2736" t="s">
        <v>30</v>
      </c>
      <c r="D2736" t="s">
        <v>5272</v>
      </c>
      <c r="E2736" t="s">
        <v>61</v>
      </c>
    </row>
    <row r="2737" spans="1:5">
      <c r="A2737">
        <v>91981</v>
      </c>
      <c r="B2737" t="s">
        <v>5273</v>
      </c>
      <c r="C2737" t="s">
        <v>30</v>
      </c>
      <c r="D2737" t="s">
        <v>5235</v>
      </c>
      <c r="E2737" t="s">
        <v>61</v>
      </c>
    </row>
    <row r="2738" spans="1:5">
      <c r="A2738">
        <v>91982</v>
      </c>
      <c r="B2738" t="s">
        <v>5274</v>
      </c>
      <c r="C2738" t="s">
        <v>30</v>
      </c>
      <c r="D2738" t="s">
        <v>5275</v>
      </c>
      <c r="E2738" t="s">
        <v>61</v>
      </c>
    </row>
    <row r="2739" spans="1:5">
      <c r="A2739">
        <v>91983</v>
      </c>
      <c r="B2739" t="s">
        <v>5276</v>
      </c>
      <c r="C2739" t="s">
        <v>30</v>
      </c>
      <c r="D2739" t="s">
        <v>5277</v>
      </c>
      <c r="E2739" t="s">
        <v>61</v>
      </c>
    </row>
    <row r="2740" spans="1:5">
      <c r="A2740">
        <v>91984</v>
      </c>
      <c r="B2740" t="s">
        <v>5278</v>
      </c>
      <c r="C2740" t="s">
        <v>30</v>
      </c>
      <c r="D2740" t="s">
        <v>5279</v>
      </c>
      <c r="E2740" t="s">
        <v>61</v>
      </c>
    </row>
    <row r="2741" spans="1:5">
      <c r="A2741">
        <v>91985</v>
      </c>
      <c r="B2741" t="s">
        <v>5280</v>
      </c>
      <c r="C2741" t="s">
        <v>30</v>
      </c>
      <c r="D2741" t="s">
        <v>5281</v>
      </c>
      <c r="E2741" t="s">
        <v>61</v>
      </c>
    </row>
    <row r="2742" spans="1:5">
      <c r="A2742">
        <v>91986</v>
      </c>
      <c r="B2742" t="s">
        <v>5282</v>
      </c>
      <c r="C2742" t="s">
        <v>30</v>
      </c>
      <c r="D2742" t="s">
        <v>4560</v>
      </c>
      <c r="E2742" t="s">
        <v>61</v>
      </c>
    </row>
    <row r="2743" spans="1:5">
      <c r="A2743">
        <v>91987</v>
      </c>
      <c r="B2743" t="s">
        <v>5283</v>
      </c>
      <c r="C2743" t="s">
        <v>30</v>
      </c>
      <c r="D2743" t="s">
        <v>5284</v>
      </c>
      <c r="E2743" t="s">
        <v>61</v>
      </c>
    </row>
    <row r="2744" spans="1:5">
      <c r="A2744">
        <v>91988</v>
      </c>
      <c r="B2744" t="s">
        <v>5285</v>
      </c>
      <c r="C2744" t="s">
        <v>30</v>
      </c>
      <c r="D2744" t="s">
        <v>1432</v>
      </c>
      <c r="E2744" t="s">
        <v>61</v>
      </c>
    </row>
    <row r="2745" spans="1:5">
      <c r="A2745">
        <v>91989</v>
      </c>
      <c r="B2745" t="s">
        <v>5286</v>
      </c>
      <c r="C2745" t="s">
        <v>30</v>
      </c>
      <c r="D2745" t="s">
        <v>5287</v>
      </c>
      <c r="E2745" t="s">
        <v>61</v>
      </c>
    </row>
    <row r="2746" spans="1:5">
      <c r="A2746">
        <v>91990</v>
      </c>
      <c r="B2746" t="s">
        <v>5288</v>
      </c>
      <c r="C2746" t="s">
        <v>30</v>
      </c>
      <c r="D2746" t="s">
        <v>5289</v>
      </c>
      <c r="E2746" t="s">
        <v>61</v>
      </c>
    </row>
    <row r="2747" spans="1:5">
      <c r="A2747">
        <v>91991</v>
      </c>
      <c r="B2747" t="s">
        <v>5290</v>
      </c>
      <c r="C2747" t="s">
        <v>30</v>
      </c>
      <c r="D2747" t="s">
        <v>1278</v>
      </c>
      <c r="E2747" t="s">
        <v>61</v>
      </c>
    </row>
    <row r="2748" spans="1:5">
      <c r="A2748">
        <v>91992</v>
      </c>
      <c r="B2748" t="s">
        <v>5291</v>
      </c>
      <c r="C2748" t="s">
        <v>30</v>
      </c>
      <c r="D2748" t="s">
        <v>5292</v>
      </c>
      <c r="E2748" t="s">
        <v>61</v>
      </c>
    </row>
    <row r="2749" spans="1:5">
      <c r="A2749">
        <v>91993</v>
      </c>
      <c r="B2749" t="s">
        <v>5293</v>
      </c>
      <c r="C2749" t="s">
        <v>30</v>
      </c>
      <c r="D2749" t="s">
        <v>3359</v>
      </c>
      <c r="E2749" t="s">
        <v>61</v>
      </c>
    </row>
    <row r="2750" spans="1:5">
      <c r="A2750">
        <v>91994</v>
      </c>
      <c r="B2750" t="s">
        <v>5294</v>
      </c>
      <c r="C2750" t="s">
        <v>30</v>
      </c>
      <c r="D2750" t="s">
        <v>5295</v>
      </c>
      <c r="E2750" t="s">
        <v>61</v>
      </c>
    </row>
    <row r="2751" spans="1:5">
      <c r="A2751">
        <v>91995</v>
      </c>
      <c r="B2751" t="s">
        <v>5296</v>
      </c>
      <c r="C2751" t="s">
        <v>30</v>
      </c>
      <c r="D2751" t="s">
        <v>5297</v>
      </c>
      <c r="E2751" t="s">
        <v>61</v>
      </c>
    </row>
    <row r="2752" spans="1:5">
      <c r="A2752">
        <v>91996</v>
      </c>
      <c r="B2752" t="s">
        <v>5298</v>
      </c>
      <c r="C2752" t="s">
        <v>30</v>
      </c>
      <c r="D2752" t="s">
        <v>5299</v>
      </c>
      <c r="E2752" t="s">
        <v>61</v>
      </c>
    </row>
    <row r="2753" spans="1:5">
      <c r="A2753">
        <v>91997</v>
      </c>
      <c r="B2753" t="s">
        <v>5300</v>
      </c>
      <c r="C2753" t="s">
        <v>30</v>
      </c>
      <c r="D2753" t="s">
        <v>5301</v>
      </c>
      <c r="E2753" t="s">
        <v>61</v>
      </c>
    </row>
    <row r="2754" spans="1:5">
      <c r="A2754">
        <v>91998</v>
      </c>
      <c r="B2754" t="s">
        <v>5302</v>
      </c>
      <c r="C2754" t="s">
        <v>30</v>
      </c>
      <c r="D2754" t="s">
        <v>5303</v>
      </c>
      <c r="E2754" t="s">
        <v>61</v>
      </c>
    </row>
    <row r="2755" spans="1:5">
      <c r="A2755">
        <v>91999</v>
      </c>
      <c r="B2755" t="s">
        <v>5304</v>
      </c>
      <c r="C2755" t="s">
        <v>30</v>
      </c>
      <c r="D2755" t="s">
        <v>5305</v>
      </c>
      <c r="E2755" t="s">
        <v>61</v>
      </c>
    </row>
    <row r="2756" spans="1:5">
      <c r="A2756">
        <v>92000</v>
      </c>
      <c r="B2756" t="s">
        <v>5306</v>
      </c>
      <c r="C2756" t="s">
        <v>30</v>
      </c>
      <c r="D2756" t="s">
        <v>5307</v>
      </c>
      <c r="E2756" t="s">
        <v>61</v>
      </c>
    </row>
    <row r="2757" spans="1:5">
      <c r="A2757">
        <v>92001</v>
      </c>
      <c r="B2757" t="s">
        <v>5308</v>
      </c>
      <c r="C2757" t="s">
        <v>30</v>
      </c>
      <c r="D2757" t="s">
        <v>5309</v>
      </c>
      <c r="E2757" t="s">
        <v>61</v>
      </c>
    </row>
    <row r="2758" spans="1:5">
      <c r="A2758">
        <v>92002</v>
      </c>
      <c r="B2758" t="s">
        <v>5310</v>
      </c>
      <c r="C2758" t="s">
        <v>30</v>
      </c>
      <c r="D2758" t="s">
        <v>2145</v>
      </c>
      <c r="E2758" t="s">
        <v>61</v>
      </c>
    </row>
    <row r="2759" spans="1:5">
      <c r="A2759">
        <v>92003</v>
      </c>
      <c r="B2759" t="s">
        <v>5311</v>
      </c>
      <c r="C2759" t="s">
        <v>30</v>
      </c>
      <c r="D2759" t="s">
        <v>5312</v>
      </c>
      <c r="E2759" t="s">
        <v>61</v>
      </c>
    </row>
    <row r="2760" spans="1:5">
      <c r="A2760">
        <v>92004</v>
      </c>
      <c r="B2760" t="s">
        <v>5313</v>
      </c>
      <c r="C2760" t="s">
        <v>30</v>
      </c>
      <c r="D2760" t="s">
        <v>5314</v>
      </c>
      <c r="E2760" t="s">
        <v>61</v>
      </c>
    </row>
    <row r="2761" spans="1:5">
      <c r="A2761">
        <v>92005</v>
      </c>
      <c r="B2761" t="s">
        <v>5315</v>
      </c>
      <c r="C2761" t="s">
        <v>30</v>
      </c>
      <c r="D2761" t="s">
        <v>5316</v>
      </c>
      <c r="E2761" t="s">
        <v>61</v>
      </c>
    </row>
    <row r="2762" spans="1:5">
      <c r="A2762">
        <v>92006</v>
      </c>
      <c r="B2762" t="s">
        <v>5317</v>
      </c>
      <c r="C2762" t="s">
        <v>30</v>
      </c>
      <c r="D2762" t="s">
        <v>5318</v>
      </c>
      <c r="E2762" t="s">
        <v>61</v>
      </c>
    </row>
    <row r="2763" spans="1:5">
      <c r="A2763">
        <v>92007</v>
      </c>
      <c r="B2763" t="s">
        <v>5319</v>
      </c>
      <c r="C2763" t="s">
        <v>30</v>
      </c>
      <c r="D2763" t="s">
        <v>5320</v>
      </c>
      <c r="E2763" t="s">
        <v>61</v>
      </c>
    </row>
    <row r="2764" spans="1:5">
      <c r="A2764">
        <v>92008</v>
      </c>
      <c r="B2764" t="s">
        <v>5321</v>
      </c>
      <c r="C2764" t="s">
        <v>30</v>
      </c>
      <c r="D2764" t="s">
        <v>5322</v>
      </c>
      <c r="E2764" t="s">
        <v>61</v>
      </c>
    </row>
    <row r="2765" spans="1:5">
      <c r="A2765">
        <v>92009</v>
      </c>
      <c r="B2765" t="s">
        <v>5323</v>
      </c>
      <c r="C2765" t="s">
        <v>30</v>
      </c>
      <c r="D2765" t="s">
        <v>5324</v>
      </c>
      <c r="E2765" t="s">
        <v>61</v>
      </c>
    </row>
    <row r="2766" spans="1:5">
      <c r="A2766">
        <v>92010</v>
      </c>
      <c r="B2766" t="s">
        <v>5325</v>
      </c>
      <c r="C2766" t="s">
        <v>30</v>
      </c>
      <c r="D2766" t="s">
        <v>5326</v>
      </c>
      <c r="E2766" t="s">
        <v>61</v>
      </c>
    </row>
    <row r="2767" spans="1:5">
      <c r="A2767">
        <v>92011</v>
      </c>
      <c r="B2767" t="s">
        <v>5327</v>
      </c>
      <c r="C2767" t="s">
        <v>30</v>
      </c>
      <c r="D2767" t="s">
        <v>5328</v>
      </c>
      <c r="E2767" t="s">
        <v>61</v>
      </c>
    </row>
    <row r="2768" spans="1:5">
      <c r="A2768">
        <v>92012</v>
      </c>
      <c r="B2768" t="s">
        <v>5329</v>
      </c>
      <c r="C2768" t="s">
        <v>30</v>
      </c>
      <c r="D2768" t="s">
        <v>5330</v>
      </c>
      <c r="E2768" t="s">
        <v>61</v>
      </c>
    </row>
    <row r="2769" spans="1:5">
      <c r="A2769">
        <v>92013</v>
      </c>
      <c r="B2769" t="s">
        <v>5331</v>
      </c>
      <c r="C2769" t="s">
        <v>30</v>
      </c>
      <c r="D2769" t="s">
        <v>5332</v>
      </c>
      <c r="E2769" t="s">
        <v>61</v>
      </c>
    </row>
    <row r="2770" spans="1:5">
      <c r="A2770">
        <v>92014</v>
      </c>
      <c r="B2770" t="s">
        <v>5333</v>
      </c>
      <c r="C2770" t="s">
        <v>30</v>
      </c>
      <c r="D2770" t="s">
        <v>5334</v>
      </c>
      <c r="E2770" t="s">
        <v>61</v>
      </c>
    </row>
    <row r="2771" spans="1:5">
      <c r="A2771">
        <v>92015</v>
      </c>
      <c r="B2771" t="s">
        <v>5335</v>
      </c>
      <c r="C2771" t="s">
        <v>30</v>
      </c>
      <c r="D2771" t="s">
        <v>5336</v>
      </c>
      <c r="E2771" t="s">
        <v>61</v>
      </c>
    </row>
    <row r="2772" spans="1:5">
      <c r="A2772">
        <v>92016</v>
      </c>
      <c r="B2772" t="s">
        <v>5337</v>
      </c>
      <c r="C2772" t="s">
        <v>30</v>
      </c>
      <c r="D2772" t="s">
        <v>5338</v>
      </c>
      <c r="E2772" t="s">
        <v>61</v>
      </c>
    </row>
    <row r="2773" spans="1:5">
      <c r="A2773">
        <v>92017</v>
      </c>
      <c r="B2773" t="s">
        <v>5339</v>
      </c>
      <c r="C2773" t="s">
        <v>30</v>
      </c>
      <c r="D2773" t="s">
        <v>5340</v>
      </c>
      <c r="E2773" t="s">
        <v>61</v>
      </c>
    </row>
    <row r="2774" spans="1:5">
      <c r="A2774">
        <v>92018</v>
      </c>
      <c r="B2774" t="s">
        <v>5341</v>
      </c>
      <c r="C2774" t="s">
        <v>30</v>
      </c>
      <c r="D2774" t="s">
        <v>5342</v>
      </c>
      <c r="E2774" t="s">
        <v>61</v>
      </c>
    </row>
    <row r="2775" spans="1:5">
      <c r="A2775">
        <v>92019</v>
      </c>
      <c r="B2775" t="s">
        <v>5343</v>
      </c>
      <c r="C2775" t="s">
        <v>30</v>
      </c>
      <c r="D2775" t="s">
        <v>5344</v>
      </c>
      <c r="E2775" t="s">
        <v>61</v>
      </c>
    </row>
    <row r="2776" spans="1:5">
      <c r="A2776">
        <v>92020</v>
      </c>
      <c r="B2776" t="s">
        <v>5345</v>
      </c>
      <c r="C2776" t="s">
        <v>30</v>
      </c>
      <c r="D2776" t="s">
        <v>5346</v>
      </c>
      <c r="E2776" t="s">
        <v>61</v>
      </c>
    </row>
    <row r="2777" spans="1:5">
      <c r="A2777">
        <v>92021</v>
      </c>
      <c r="B2777" t="s">
        <v>5347</v>
      </c>
      <c r="C2777" t="s">
        <v>30</v>
      </c>
      <c r="D2777" t="s">
        <v>636</v>
      </c>
      <c r="E2777" t="s">
        <v>61</v>
      </c>
    </row>
    <row r="2778" spans="1:5">
      <c r="A2778">
        <v>92022</v>
      </c>
      <c r="B2778" t="s">
        <v>5348</v>
      </c>
      <c r="C2778" t="s">
        <v>30</v>
      </c>
      <c r="D2778" t="s">
        <v>5349</v>
      </c>
      <c r="E2778" t="s">
        <v>61</v>
      </c>
    </row>
    <row r="2779" spans="1:5">
      <c r="A2779">
        <v>92023</v>
      </c>
      <c r="B2779" t="s">
        <v>5350</v>
      </c>
      <c r="C2779" t="s">
        <v>30</v>
      </c>
      <c r="D2779" t="s">
        <v>5351</v>
      </c>
      <c r="E2779" t="s">
        <v>61</v>
      </c>
    </row>
    <row r="2780" spans="1:5">
      <c r="A2780">
        <v>92024</v>
      </c>
      <c r="B2780" t="s">
        <v>5352</v>
      </c>
      <c r="C2780" t="s">
        <v>30</v>
      </c>
      <c r="D2780" t="s">
        <v>5353</v>
      </c>
      <c r="E2780" t="s">
        <v>61</v>
      </c>
    </row>
    <row r="2781" spans="1:5">
      <c r="A2781">
        <v>92025</v>
      </c>
      <c r="B2781" t="s">
        <v>5354</v>
      </c>
      <c r="C2781" t="s">
        <v>30</v>
      </c>
      <c r="D2781" t="s">
        <v>5355</v>
      </c>
      <c r="E2781" t="s">
        <v>61</v>
      </c>
    </row>
    <row r="2782" spans="1:5">
      <c r="A2782">
        <v>92026</v>
      </c>
      <c r="B2782" t="s">
        <v>5356</v>
      </c>
      <c r="C2782" t="s">
        <v>30</v>
      </c>
      <c r="D2782" t="s">
        <v>5357</v>
      </c>
      <c r="E2782" t="s">
        <v>61</v>
      </c>
    </row>
    <row r="2783" spans="1:5">
      <c r="A2783">
        <v>92027</v>
      </c>
      <c r="B2783" t="s">
        <v>5358</v>
      </c>
      <c r="C2783" t="s">
        <v>30</v>
      </c>
      <c r="D2783" t="s">
        <v>5359</v>
      </c>
      <c r="E2783" t="s">
        <v>61</v>
      </c>
    </row>
    <row r="2784" spans="1:5">
      <c r="A2784">
        <v>92028</v>
      </c>
      <c r="B2784" t="s">
        <v>5360</v>
      </c>
      <c r="C2784" t="s">
        <v>30</v>
      </c>
      <c r="D2784" t="s">
        <v>5361</v>
      </c>
      <c r="E2784" t="s">
        <v>61</v>
      </c>
    </row>
    <row r="2785" spans="1:5">
      <c r="A2785">
        <v>92029</v>
      </c>
      <c r="B2785" t="s">
        <v>5362</v>
      </c>
      <c r="C2785" t="s">
        <v>30</v>
      </c>
      <c r="D2785" t="s">
        <v>5363</v>
      </c>
      <c r="E2785" t="s">
        <v>61</v>
      </c>
    </row>
    <row r="2786" spans="1:5">
      <c r="A2786">
        <v>92030</v>
      </c>
      <c r="B2786" t="s">
        <v>5364</v>
      </c>
      <c r="C2786" t="s">
        <v>30</v>
      </c>
      <c r="D2786" t="s">
        <v>5365</v>
      </c>
      <c r="E2786" t="s">
        <v>61</v>
      </c>
    </row>
    <row r="2787" spans="1:5">
      <c r="A2787">
        <v>92031</v>
      </c>
      <c r="B2787" t="s">
        <v>5366</v>
      </c>
      <c r="C2787" t="s">
        <v>30</v>
      </c>
      <c r="D2787" t="s">
        <v>5367</v>
      </c>
      <c r="E2787" t="s">
        <v>61</v>
      </c>
    </row>
    <row r="2788" spans="1:5">
      <c r="A2788">
        <v>92032</v>
      </c>
      <c r="B2788" t="s">
        <v>5368</v>
      </c>
      <c r="C2788" t="s">
        <v>30</v>
      </c>
      <c r="D2788" t="s">
        <v>5369</v>
      </c>
      <c r="E2788" t="s">
        <v>61</v>
      </c>
    </row>
    <row r="2789" spans="1:5">
      <c r="A2789">
        <v>92033</v>
      </c>
      <c r="B2789" t="s">
        <v>5370</v>
      </c>
      <c r="C2789" t="s">
        <v>30</v>
      </c>
      <c r="D2789" t="s">
        <v>5371</v>
      </c>
      <c r="E2789" t="s">
        <v>61</v>
      </c>
    </row>
    <row r="2790" spans="1:5">
      <c r="A2790">
        <v>92034</v>
      </c>
      <c r="B2790" t="s">
        <v>5372</v>
      </c>
      <c r="C2790" t="s">
        <v>30</v>
      </c>
      <c r="D2790" t="s">
        <v>5373</v>
      </c>
      <c r="E2790" t="s">
        <v>61</v>
      </c>
    </row>
    <row r="2791" spans="1:5">
      <c r="A2791">
        <v>92035</v>
      </c>
      <c r="B2791" t="s">
        <v>5374</v>
      </c>
      <c r="C2791" t="s">
        <v>30</v>
      </c>
      <c r="D2791" t="s">
        <v>5375</v>
      </c>
      <c r="E2791" t="s">
        <v>61</v>
      </c>
    </row>
    <row r="2792" spans="1:5">
      <c r="A2792">
        <v>72278</v>
      </c>
      <c r="B2792" t="s">
        <v>5376</v>
      </c>
      <c r="C2792" t="s">
        <v>30</v>
      </c>
      <c r="D2792" t="s">
        <v>5377</v>
      </c>
      <c r="E2792" t="s">
        <v>61</v>
      </c>
    </row>
    <row r="2793" spans="1:5">
      <c r="A2793">
        <v>72280</v>
      </c>
      <c r="B2793" t="s">
        <v>5378</v>
      </c>
      <c r="C2793" t="s">
        <v>30</v>
      </c>
      <c r="D2793" t="s">
        <v>5379</v>
      </c>
      <c r="E2793" t="s">
        <v>61</v>
      </c>
    </row>
    <row r="2794" spans="1:5">
      <c r="A2794" t="s">
        <v>5380</v>
      </c>
      <c r="B2794" t="s">
        <v>5381</v>
      </c>
      <c r="C2794" t="s">
        <v>30</v>
      </c>
      <c r="D2794" t="s">
        <v>700</v>
      </c>
      <c r="E2794" t="s">
        <v>61</v>
      </c>
    </row>
    <row r="2795" spans="1:5">
      <c r="A2795" t="s">
        <v>5382</v>
      </c>
      <c r="B2795" t="s">
        <v>5383</v>
      </c>
      <c r="C2795" t="s">
        <v>30</v>
      </c>
      <c r="D2795" t="s">
        <v>5384</v>
      </c>
      <c r="E2795" t="s">
        <v>61</v>
      </c>
    </row>
    <row r="2796" spans="1:5">
      <c r="A2796" t="s">
        <v>5385</v>
      </c>
      <c r="B2796" t="s">
        <v>5386</v>
      </c>
      <c r="C2796" t="s">
        <v>30</v>
      </c>
      <c r="D2796" t="s">
        <v>5387</v>
      </c>
      <c r="E2796" t="s">
        <v>61</v>
      </c>
    </row>
    <row r="2797" spans="1:5">
      <c r="A2797">
        <v>83391</v>
      </c>
      <c r="B2797" t="s">
        <v>5388</v>
      </c>
      <c r="C2797" t="s">
        <v>30</v>
      </c>
      <c r="D2797" t="s">
        <v>5389</v>
      </c>
      <c r="E2797" t="s">
        <v>61</v>
      </c>
    </row>
    <row r="2798" spans="1:5">
      <c r="A2798">
        <v>83392</v>
      </c>
      <c r="B2798" t="s">
        <v>5390</v>
      </c>
      <c r="C2798" t="s">
        <v>30</v>
      </c>
      <c r="D2798" t="s">
        <v>5391</v>
      </c>
      <c r="E2798" t="s">
        <v>61</v>
      </c>
    </row>
    <row r="2799" spans="1:5">
      <c r="A2799">
        <v>83393</v>
      </c>
      <c r="B2799" t="s">
        <v>5392</v>
      </c>
      <c r="C2799" t="s">
        <v>30</v>
      </c>
      <c r="D2799" t="s">
        <v>5041</v>
      </c>
      <c r="E2799" t="s">
        <v>61</v>
      </c>
    </row>
    <row r="2800" spans="1:5">
      <c r="A2800">
        <v>83470</v>
      </c>
      <c r="B2800" t="s">
        <v>5393</v>
      </c>
      <c r="C2800" t="s">
        <v>30</v>
      </c>
      <c r="D2800" t="s">
        <v>5394</v>
      </c>
      <c r="E2800" t="s">
        <v>61</v>
      </c>
    </row>
    <row r="2801" spans="1:5">
      <c r="A2801">
        <v>93040</v>
      </c>
      <c r="B2801" t="s">
        <v>5395</v>
      </c>
      <c r="C2801" t="s">
        <v>30</v>
      </c>
      <c r="D2801" t="s">
        <v>5396</v>
      </c>
      <c r="E2801" t="s">
        <v>61</v>
      </c>
    </row>
    <row r="2802" spans="1:5">
      <c r="A2802">
        <v>93041</v>
      </c>
      <c r="B2802" t="s">
        <v>5397</v>
      </c>
      <c r="C2802" t="s">
        <v>30</v>
      </c>
      <c r="D2802" t="s">
        <v>5398</v>
      </c>
      <c r="E2802" t="s">
        <v>61</v>
      </c>
    </row>
    <row r="2803" spans="1:5">
      <c r="A2803">
        <v>93042</v>
      </c>
      <c r="B2803" t="s">
        <v>5399</v>
      </c>
      <c r="C2803" t="s">
        <v>30</v>
      </c>
      <c r="D2803" t="s">
        <v>5400</v>
      </c>
      <c r="E2803" t="s">
        <v>61</v>
      </c>
    </row>
    <row r="2804" spans="1:5">
      <c r="A2804">
        <v>93043</v>
      </c>
      <c r="B2804" t="s">
        <v>5401</v>
      </c>
      <c r="C2804" t="s">
        <v>30</v>
      </c>
      <c r="D2804" t="s">
        <v>5402</v>
      </c>
      <c r="E2804" t="s">
        <v>61</v>
      </c>
    </row>
    <row r="2805" spans="1:5">
      <c r="A2805">
        <v>93044</v>
      </c>
      <c r="B2805" t="s">
        <v>5403</v>
      </c>
      <c r="C2805" t="s">
        <v>30</v>
      </c>
      <c r="D2805" t="s">
        <v>5404</v>
      </c>
      <c r="E2805" t="s">
        <v>61</v>
      </c>
    </row>
    <row r="2806" spans="1:5">
      <c r="A2806">
        <v>93045</v>
      </c>
      <c r="B2806" t="s">
        <v>5405</v>
      </c>
      <c r="C2806" t="s">
        <v>30</v>
      </c>
      <c r="D2806" t="s">
        <v>5324</v>
      </c>
      <c r="E2806" t="s">
        <v>61</v>
      </c>
    </row>
    <row r="2807" spans="1:5">
      <c r="A2807">
        <v>97583</v>
      </c>
      <c r="B2807" t="s">
        <v>5406</v>
      </c>
      <c r="C2807" t="s">
        <v>30</v>
      </c>
      <c r="D2807" t="s">
        <v>5407</v>
      </c>
      <c r="E2807" t="s">
        <v>61</v>
      </c>
    </row>
    <row r="2808" spans="1:5">
      <c r="A2808">
        <v>97584</v>
      </c>
      <c r="B2808" t="s">
        <v>5408</v>
      </c>
      <c r="C2808" t="s">
        <v>30</v>
      </c>
      <c r="D2808" t="s">
        <v>5409</v>
      </c>
      <c r="E2808" t="s">
        <v>61</v>
      </c>
    </row>
    <row r="2809" spans="1:5">
      <c r="A2809">
        <v>97585</v>
      </c>
      <c r="B2809" t="s">
        <v>5410</v>
      </c>
      <c r="C2809" t="s">
        <v>30</v>
      </c>
      <c r="D2809" t="s">
        <v>5411</v>
      </c>
      <c r="E2809" t="s">
        <v>61</v>
      </c>
    </row>
    <row r="2810" spans="1:5">
      <c r="A2810">
        <v>97586</v>
      </c>
      <c r="B2810" t="s">
        <v>5412</v>
      </c>
      <c r="C2810" t="s">
        <v>30</v>
      </c>
      <c r="D2810" t="s">
        <v>5413</v>
      </c>
      <c r="E2810" t="s">
        <v>61</v>
      </c>
    </row>
    <row r="2811" spans="1:5">
      <c r="A2811">
        <v>97587</v>
      </c>
      <c r="B2811" t="s">
        <v>5414</v>
      </c>
      <c r="C2811" t="s">
        <v>30</v>
      </c>
      <c r="D2811" t="s">
        <v>5415</v>
      </c>
      <c r="E2811" t="s">
        <v>61</v>
      </c>
    </row>
    <row r="2812" spans="1:5">
      <c r="A2812">
        <v>97589</v>
      </c>
      <c r="B2812" t="s">
        <v>5416</v>
      </c>
      <c r="C2812" t="s">
        <v>30</v>
      </c>
      <c r="D2812" t="s">
        <v>5417</v>
      </c>
      <c r="E2812" t="s">
        <v>61</v>
      </c>
    </row>
    <row r="2813" spans="1:5">
      <c r="A2813">
        <v>97590</v>
      </c>
      <c r="B2813" t="s">
        <v>5418</v>
      </c>
      <c r="C2813" t="s">
        <v>30</v>
      </c>
      <c r="D2813" t="s">
        <v>5419</v>
      </c>
      <c r="E2813" t="s">
        <v>61</v>
      </c>
    </row>
    <row r="2814" spans="1:5">
      <c r="A2814">
        <v>97591</v>
      </c>
      <c r="B2814" t="s">
        <v>5420</v>
      </c>
      <c r="C2814" t="s">
        <v>30</v>
      </c>
      <c r="D2814" t="s">
        <v>5421</v>
      </c>
      <c r="E2814" t="s">
        <v>61</v>
      </c>
    </row>
    <row r="2815" spans="1:5">
      <c r="A2815">
        <v>97592</v>
      </c>
      <c r="B2815" t="s">
        <v>5422</v>
      </c>
      <c r="C2815" t="s">
        <v>30</v>
      </c>
      <c r="D2815" t="s">
        <v>5423</v>
      </c>
      <c r="E2815" t="s">
        <v>61</v>
      </c>
    </row>
    <row r="2816" spans="1:5">
      <c r="A2816">
        <v>97593</v>
      </c>
      <c r="B2816" t="s">
        <v>5424</v>
      </c>
      <c r="C2816" t="s">
        <v>30</v>
      </c>
      <c r="D2816" t="s">
        <v>5425</v>
      </c>
      <c r="E2816" t="s">
        <v>61</v>
      </c>
    </row>
    <row r="2817" spans="1:5">
      <c r="A2817">
        <v>97594</v>
      </c>
      <c r="B2817" t="s">
        <v>5426</v>
      </c>
      <c r="C2817" t="s">
        <v>30</v>
      </c>
      <c r="D2817" t="s">
        <v>5427</v>
      </c>
      <c r="E2817" t="s">
        <v>61</v>
      </c>
    </row>
    <row r="2818" spans="1:5">
      <c r="A2818">
        <v>97595</v>
      </c>
      <c r="B2818" t="s">
        <v>5428</v>
      </c>
      <c r="C2818" t="s">
        <v>30</v>
      </c>
      <c r="D2818" t="s">
        <v>5429</v>
      </c>
      <c r="E2818" t="s">
        <v>61</v>
      </c>
    </row>
    <row r="2819" spans="1:5">
      <c r="A2819">
        <v>97596</v>
      </c>
      <c r="B2819" t="s">
        <v>5430</v>
      </c>
      <c r="C2819" t="s">
        <v>30</v>
      </c>
      <c r="D2819" t="s">
        <v>5431</v>
      </c>
      <c r="E2819" t="s">
        <v>61</v>
      </c>
    </row>
    <row r="2820" spans="1:5">
      <c r="A2820">
        <v>97597</v>
      </c>
      <c r="B2820" t="s">
        <v>5432</v>
      </c>
      <c r="C2820" t="s">
        <v>30</v>
      </c>
      <c r="D2820" t="s">
        <v>5433</v>
      </c>
      <c r="E2820" t="s">
        <v>61</v>
      </c>
    </row>
    <row r="2821" spans="1:5">
      <c r="A2821">
        <v>97598</v>
      </c>
      <c r="B2821" t="s">
        <v>5434</v>
      </c>
      <c r="C2821" t="s">
        <v>30</v>
      </c>
      <c r="D2821" t="s">
        <v>5435</v>
      </c>
      <c r="E2821" t="s">
        <v>61</v>
      </c>
    </row>
    <row r="2822" spans="1:5">
      <c r="A2822">
        <v>97599</v>
      </c>
      <c r="B2822" t="s">
        <v>5436</v>
      </c>
      <c r="C2822" t="s">
        <v>30</v>
      </c>
      <c r="D2822" t="s">
        <v>5437</v>
      </c>
      <c r="E2822" t="s">
        <v>61</v>
      </c>
    </row>
    <row r="2823" spans="1:5">
      <c r="A2823">
        <v>97609</v>
      </c>
      <c r="B2823" t="s">
        <v>5438</v>
      </c>
      <c r="C2823" t="s">
        <v>30</v>
      </c>
      <c r="D2823" t="s">
        <v>5439</v>
      </c>
      <c r="E2823" t="s">
        <v>61</v>
      </c>
    </row>
    <row r="2824" spans="1:5">
      <c r="A2824">
        <v>97610</v>
      </c>
      <c r="B2824" t="s">
        <v>5440</v>
      </c>
      <c r="C2824" t="s">
        <v>30</v>
      </c>
      <c r="D2824" t="s">
        <v>5441</v>
      </c>
      <c r="E2824" t="s">
        <v>61</v>
      </c>
    </row>
    <row r="2825" spans="1:5">
      <c r="A2825">
        <v>97611</v>
      </c>
      <c r="B2825" t="s">
        <v>5442</v>
      </c>
      <c r="C2825" t="s">
        <v>30</v>
      </c>
      <c r="D2825" t="s">
        <v>4954</v>
      </c>
      <c r="E2825" t="s">
        <v>61</v>
      </c>
    </row>
    <row r="2826" spans="1:5">
      <c r="A2826">
        <v>97612</v>
      </c>
      <c r="B2826" t="s">
        <v>5443</v>
      </c>
      <c r="C2826" t="s">
        <v>30</v>
      </c>
      <c r="D2826" t="s">
        <v>5444</v>
      </c>
      <c r="E2826" t="s">
        <v>61</v>
      </c>
    </row>
    <row r="2827" spans="1:5">
      <c r="A2827">
        <v>97613</v>
      </c>
      <c r="B2827" t="s">
        <v>5445</v>
      </c>
      <c r="C2827" t="s">
        <v>30</v>
      </c>
      <c r="D2827" t="s">
        <v>5446</v>
      </c>
      <c r="E2827" t="s">
        <v>61</v>
      </c>
    </row>
    <row r="2828" spans="1:5">
      <c r="A2828">
        <v>97614</v>
      </c>
      <c r="B2828" t="s">
        <v>5447</v>
      </c>
      <c r="C2828" t="s">
        <v>30</v>
      </c>
      <c r="D2828" t="s">
        <v>5448</v>
      </c>
      <c r="E2828" t="s">
        <v>61</v>
      </c>
    </row>
    <row r="2829" spans="1:5">
      <c r="A2829">
        <v>97615</v>
      </c>
      <c r="B2829" t="s">
        <v>5449</v>
      </c>
      <c r="C2829" t="s">
        <v>30</v>
      </c>
      <c r="D2829" t="s">
        <v>5450</v>
      </c>
      <c r="E2829" t="s">
        <v>61</v>
      </c>
    </row>
    <row r="2830" spans="1:5">
      <c r="A2830">
        <v>97616</v>
      </c>
      <c r="B2830" t="s">
        <v>5451</v>
      </c>
      <c r="C2830" t="s">
        <v>30</v>
      </c>
      <c r="D2830" t="s">
        <v>5452</v>
      </c>
      <c r="E2830" t="s">
        <v>61</v>
      </c>
    </row>
    <row r="2831" spans="1:5">
      <c r="A2831">
        <v>97617</v>
      </c>
      <c r="B2831" t="s">
        <v>5453</v>
      </c>
      <c r="C2831" t="s">
        <v>30</v>
      </c>
      <c r="D2831" t="s">
        <v>5454</v>
      </c>
      <c r="E2831" t="s">
        <v>61</v>
      </c>
    </row>
    <row r="2832" spans="1:5">
      <c r="A2832">
        <v>97618</v>
      </c>
      <c r="B2832" t="s">
        <v>5455</v>
      </c>
      <c r="C2832" t="s">
        <v>30</v>
      </c>
      <c r="D2832" t="s">
        <v>5456</v>
      </c>
      <c r="E2832" t="s">
        <v>61</v>
      </c>
    </row>
    <row r="2833" spans="1:5">
      <c r="A2833">
        <v>41598</v>
      </c>
      <c r="B2833" t="s">
        <v>5457</v>
      </c>
      <c r="C2833" t="s">
        <v>30</v>
      </c>
      <c r="D2833" t="s">
        <v>5458</v>
      </c>
      <c r="E2833" t="s">
        <v>61</v>
      </c>
    </row>
    <row r="2834" spans="1:5">
      <c r="A2834">
        <v>72941</v>
      </c>
      <c r="B2834" t="s">
        <v>5459</v>
      </c>
      <c r="C2834" t="s">
        <v>30</v>
      </c>
      <c r="D2834" t="s">
        <v>5460</v>
      </c>
      <c r="E2834" t="s">
        <v>61</v>
      </c>
    </row>
    <row r="2835" spans="1:5">
      <c r="A2835">
        <v>73624</v>
      </c>
      <c r="B2835" t="s">
        <v>5461</v>
      </c>
      <c r="C2835" t="s">
        <v>30</v>
      </c>
      <c r="D2835" t="s">
        <v>4124</v>
      </c>
      <c r="E2835" t="s">
        <v>61</v>
      </c>
    </row>
    <row r="2836" spans="1:5">
      <c r="A2836" t="s">
        <v>5462</v>
      </c>
      <c r="B2836" t="s">
        <v>5463</v>
      </c>
      <c r="C2836" t="s">
        <v>30</v>
      </c>
      <c r="D2836" t="s">
        <v>5464</v>
      </c>
      <c r="E2836" t="s">
        <v>61</v>
      </c>
    </row>
    <row r="2837" spans="1:5">
      <c r="A2837" t="s">
        <v>5465</v>
      </c>
      <c r="B2837" t="s">
        <v>5466</v>
      </c>
      <c r="C2837" t="s">
        <v>30</v>
      </c>
      <c r="D2837" t="s">
        <v>5467</v>
      </c>
      <c r="E2837" t="s">
        <v>61</v>
      </c>
    </row>
    <row r="2838" spans="1:5">
      <c r="A2838" t="s">
        <v>5468</v>
      </c>
      <c r="B2838" t="s">
        <v>5469</v>
      </c>
      <c r="C2838" t="s">
        <v>30</v>
      </c>
      <c r="D2838" t="s">
        <v>5470</v>
      </c>
      <c r="E2838" t="s">
        <v>61</v>
      </c>
    </row>
    <row r="2839" spans="1:5">
      <c r="A2839" t="s">
        <v>5471</v>
      </c>
      <c r="B2839" t="s">
        <v>5472</v>
      </c>
      <c r="C2839" t="s">
        <v>30</v>
      </c>
      <c r="D2839" t="s">
        <v>5473</v>
      </c>
      <c r="E2839" t="s">
        <v>61</v>
      </c>
    </row>
    <row r="2840" spans="1:5">
      <c r="A2840" t="s">
        <v>5474</v>
      </c>
      <c r="B2840" t="s">
        <v>5475</v>
      </c>
      <c r="C2840" t="s">
        <v>30</v>
      </c>
      <c r="D2840" t="s">
        <v>253</v>
      </c>
      <c r="E2840" t="s">
        <v>61</v>
      </c>
    </row>
    <row r="2841" spans="1:5">
      <c r="A2841" t="s">
        <v>5476</v>
      </c>
      <c r="B2841" t="s">
        <v>5477</v>
      </c>
      <c r="C2841" t="s">
        <v>30</v>
      </c>
      <c r="D2841" t="s">
        <v>5478</v>
      </c>
      <c r="E2841" t="s">
        <v>61</v>
      </c>
    </row>
    <row r="2842" spans="1:5">
      <c r="A2842" t="s">
        <v>5479</v>
      </c>
      <c r="B2842" t="s">
        <v>5480</v>
      </c>
      <c r="C2842" t="s">
        <v>30</v>
      </c>
      <c r="D2842" t="s">
        <v>5481</v>
      </c>
      <c r="E2842" t="s">
        <v>61</v>
      </c>
    </row>
    <row r="2843" spans="1:5">
      <c r="A2843" t="s">
        <v>5482</v>
      </c>
      <c r="B2843" t="s">
        <v>5483</v>
      </c>
      <c r="C2843" t="s">
        <v>30</v>
      </c>
      <c r="D2843" t="s">
        <v>5484</v>
      </c>
      <c r="E2843" t="s">
        <v>61</v>
      </c>
    </row>
    <row r="2844" spans="1:5">
      <c r="A2844">
        <v>88543</v>
      </c>
      <c r="B2844" t="s">
        <v>5485</v>
      </c>
      <c r="C2844" t="s">
        <v>30</v>
      </c>
      <c r="D2844" t="s">
        <v>5486</v>
      </c>
      <c r="E2844" t="s">
        <v>61</v>
      </c>
    </row>
    <row r="2845" spans="1:5">
      <c r="A2845">
        <v>88544</v>
      </c>
      <c r="B2845" t="s">
        <v>5487</v>
      </c>
      <c r="C2845" t="s">
        <v>30</v>
      </c>
      <c r="D2845" t="s">
        <v>5488</v>
      </c>
      <c r="E2845" t="s">
        <v>61</v>
      </c>
    </row>
    <row r="2846" spans="1:5">
      <c r="A2846">
        <v>88545</v>
      </c>
      <c r="B2846" t="s">
        <v>5489</v>
      </c>
      <c r="C2846" t="s">
        <v>30</v>
      </c>
      <c r="D2846" t="s">
        <v>5490</v>
      </c>
      <c r="E2846" t="s">
        <v>61</v>
      </c>
    </row>
    <row r="2847" spans="1:5">
      <c r="A2847">
        <v>83397</v>
      </c>
      <c r="B2847" t="s">
        <v>5491</v>
      </c>
      <c r="C2847" t="s">
        <v>30</v>
      </c>
      <c r="D2847" t="s">
        <v>5492</v>
      </c>
      <c r="E2847" t="s">
        <v>61</v>
      </c>
    </row>
    <row r="2848" spans="1:5">
      <c r="A2848" t="s">
        <v>5493</v>
      </c>
      <c r="B2848" t="s">
        <v>5494</v>
      </c>
      <c r="C2848" t="s">
        <v>30</v>
      </c>
      <c r="D2848" t="s">
        <v>5495</v>
      </c>
      <c r="E2848" t="s">
        <v>61</v>
      </c>
    </row>
    <row r="2849" spans="1:5">
      <c r="A2849" t="s">
        <v>5496</v>
      </c>
      <c r="B2849" t="s">
        <v>5497</v>
      </c>
      <c r="C2849" t="s">
        <v>30</v>
      </c>
      <c r="D2849" t="s">
        <v>5498</v>
      </c>
      <c r="E2849" t="s">
        <v>61</v>
      </c>
    </row>
    <row r="2850" spans="1:5">
      <c r="A2850" t="s">
        <v>5499</v>
      </c>
      <c r="B2850" t="s">
        <v>5500</v>
      </c>
      <c r="C2850" t="s">
        <v>30</v>
      </c>
      <c r="D2850" t="s">
        <v>5501</v>
      </c>
      <c r="E2850" t="s">
        <v>61</v>
      </c>
    </row>
    <row r="2851" spans="1:5">
      <c r="A2851" t="s">
        <v>5502</v>
      </c>
      <c r="B2851" t="s">
        <v>5503</v>
      </c>
      <c r="C2851" t="s">
        <v>30</v>
      </c>
      <c r="D2851" t="s">
        <v>5504</v>
      </c>
      <c r="E2851" t="s">
        <v>61</v>
      </c>
    </row>
    <row r="2852" spans="1:5">
      <c r="A2852" t="s">
        <v>5505</v>
      </c>
      <c r="B2852" t="s">
        <v>5506</v>
      </c>
      <c r="C2852" t="s">
        <v>30</v>
      </c>
      <c r="D2852" t="s">
        <v>5507</v>
      </c>
      <c r="E2852" t="s">
        <v>61</v>
      </c>
    </row>
    <row r="2853" spans="1:5">
      <c r="A2853">
        <v>72281</v>
      </c>
      <c r="B2853" t="s">
        <v>5508</v>
      </c>
      <c r="C2853" t="s">
        <v>30</v>
      </c>
      <c r="D2853" t="s">
        <v>5509</v>
      </c>
      <c r="E2853" t="s">
        <v>61</v>
      </c>
    </row>
    <row r="2854" spans="1:5">
      <c r="A2854">
        <v>72282</v>
      </c>
      <c r="B2854" t="s">
        <v>5510</v>
      </c>
      <c r="C2854" t="s">
        <v>30</v>
      </c>
      <c r="D2854" t="s">
        <v>5511</v>
      </c>
      <c r="E2854" t="s">
        <v>61</v>
      </c>
    </row>
    <row r="2855" spans="1:5">
      <c r="A2855" t="s">
        <v>5512</v>
      </c>
      <c r="B2855" t="s">
        <v>5513</v>
      </c>
      <c r="C2855" t="s">
        <v>30</v>
      </c>
      <c r="D2855" t="s">
        <v>4029</v>
      </c>
      <c r="E2855" t="s">
        <v>61</v>
      </c>
    </row>
    <row r="2856" spans="1:5">
      <c r="A2856" t="s">
        <v>5514</v>
      </c>
      <c r="B2856" t="s">
        <v>5515</v>
      </c>
      <c r="C2856" t="s">
        <v>30</v>
      </c>
      <c r="D2856" t="s">
        <v>5516</v>
      </c>
      <c r="E2856" t="s">
        <v>61</v>
      </c>
    </row>
    <row r="2857" spans="1:5">
      <c r="A2857" t="s">
        <v>5517</v>
      </c>
      <c r="B2857" t="s">
        <v>5518</v>
      </c>
      <c r="C2857" t="s">
        <v>30</v>
      </c>
      <c r="D2857" t="s">
        <v>5519</v>
      </c>
      <c r="E2857" t="s">
        <v>61</v>
      </c>
    </row>
    <row r="2858" spans="1:5">
      <c r="A2858" t="s">
        <v>5520</v>
      </c>
      <c r="B2858" t="s">
        <v>5521</v>
      </c>
      <c r="C2858" t="s">
        <v>30</v>
      </c>
      <c r="D2858" t="s">
        <v>5522</v>
      </c>
      <c r="E2858" t="s">
        <v>61</v>
      </c>
    </row>
    <row r="2859" spans="1:5">
      <c r="A2859" t="s">
        <v>5523</v>
      </c>
      <c r="B2859" t="s">
        <v>5524</v>
      </c>
      <c r="C2859" t="s">
        <v>30</v>
      </c>
      <c r="D2859" t="s">
        <v>5525</v>
      </c>
      <c r="E2859" t="s">
        <v>61</v>
      </c>
    </row>
    <row r="2860" spans="1:5">
      <c r="A2860" t="s">
        <v>5526</v>
      </c>
      <c r="B2860" t="s">
        <v>5527</v>
      </c>
      <c r="C2860" t="s">
        <v>30</v>
      </c>
      <c r="D2860" t="s">
        <v>5528</v>
      </c>
      <c r="E2860" t="s">
        <v>61</v>
      </c>
    </row>
    <row r="2861" spans="1:5">
      <c r="A2861" t="s">
        <v>5529</v>
      </c>
      <c r="B2861" t="s">
        <v>5530</v>
      </c>
      <c r="C2861" t="s">
        <v>30</v>
      </c>
      <c r="D2861" t="s">
        <v>5531</v>
      </c>
      <c r="E2861" t="s">
        <v>61</v>
      </c>
    </row>
    <row r="2862" spans="1:5">
      <c r="A2862" t="s">
        <v>5532</v>
      </c>
      <c r="B2862" t="s">
        <v>5533</v>
      </c>
      <c r="C2862" t="s">
        <v>30</v>
      </c>
      <c r="D2862" t="s">
        <v>5534</v>
      </c>
      <c r="E2862" t="s">
        <v>61</v>
      </c>
    </row>
    <row r="2863" spans="1:5">
      <c r="A2863" t="s">
        <v>5535</v>
      </c>
      <c r="B2863" t="s">
        <v>5536</v>
      </c>
      <c r="C2863" t="s">
        <v>30</v>
      </c>
      <c r="D2863" t="s">
        <v>5537</v>
      </c>
      <c r="E2863" t="s">
        <v>61</v>
      </c>
    </row>
    <row r="2864" spans="1:5">
      <c r="A2864" t="s">
        <v>5538</v>
      </c>
      <c r="B2864" t="s">
        <v>5539</v>
      </c>
      <c r="C2864" t="s">
        <v>30</v>
      </c>
      <c r="D2864" t="s">
        <v>5540</v>
      </c>
      <c r="E2864" t="s">
        <v>61</v>
      </c>
    </row>
    <row r="2865" spans="1:5">
      <c r="A2865">
        <v>83399</v>
      </c>
      <c r="B2865" t="s">
        <v>5541</v>
      </c>
      <c r="C2865" t="s">
        <v>30</v>
      </c>
      <c r="D2865" t="s">
        <v>5542</v>
      </c>
      <c r="E2865" t="s">
        <v>61</v>
      </c>
    </row>
    <row r="2866" spans="1:5">
      <c r="A2866">
        <v>83400</v>
      </c>
      <c r="B2866" t="s">
        <v>5543</v>
      </c>
      <c r="C2866" t="s">
        <v>30</v>
      </c>
      <c r="D2866" t="s">
        <v>5544</v>
      </c>
      <c r="E2866" t="s">
        <v>61</v>
      </c>
    </row>
    <row r="2867" spans="1:5">
      <c r="A2867">
        <v>83401</v>
      </c>
      <c r="B2867" t="s">
        <v>5545</v>
      </c>
      <c r="C2867" t="s">
        <v>30</v>
      </c>
      <c r="D2867" t="s">
        <v>5544</v>
      </c>
      <c r="E2867" t="s">
        <v>61</v>
      </c>
    </row>
    <row r="2868" spans="1:5">
      <c r="A2868">
        <v>83402</v>
      </c>
      <c r="B2868" t="s">
        <v>5546</v>
      </c>
      <c r="C2868" t="s">
        <v>30</v>
      </c>
      <c r="D2868" t="s">
        <v>5547</v>
      </c>
      <c r="E2868" t="s">
        <v>61</v>
      </c>
    </row>
    <row r="2869" spans="1:5">
      <c r="A2869">
        <v>83475</v>
      </c>
      <c r="B2869" t="s">
        <v>5548</v>
      </c>
      <c r="C2869" t="s">
        <v>30</v>
      </c>
      <c r="D2869" t="s">
        <v>5549</v>
      </c>
      <c r="E2869" t="s">
        <v>61</v>
      </c>
    </row>
    <row r="2870" spans="1:5">
      <c r="A2870">
        <v>83478</v>
      </c>
      <c r="B2870" t="s">
        <v>5550</v>
      </c>
      <c r="C2870" t="s">
        <v>30</v>
      </c>
      <c r="D2870" t="s">
        <v>5551</v>
      </c>
      <c r="E2870" t="s">
        <v>61</v>
      </c>
    </row>
    <row r="2871" spans="1:5">
      <c r="A2871">
        <v>83479</v>
      </c>
      <c r="B2871" t="s">
        <v>5552</v>
      </c>
      <c r="C2871" t="s">
        <v>30</v>
      </c>
      <c r="D2871" t="s">
        <v>5553</v>
      </c>
      <c r="E2871" t="s">
        <v>61</v>
      </c>
    </row>
    <row r="2872" spans="1:5">
      <c r="A2872">
        <v>83480</v>
      </c>
      <c r="B2872" t="s">
        <v>5554</v>
      </c>
      <c r="C2872" t="s">
        <v>30</v>
      </c>
      <c r="D2872" t="s">
        <v>5555</v>
      </c>
      <c r="E2872" t="s">
        <v>61</v>
      </c>
    </row>
    <row r="2873" spans="1:5">
      <c r="A2873">
        <v>83481</v>
      </c>
      <c r="B2873" t="s">
        <v>5556</v>
      </c>
      <c r="C2873" t="s">
        <v>30</v>
      </c>
      <c r="D2873" t="s">
        <v>5557</v>
      </c>
      <c r="E2873" t="s">
        <v>61</v>
      </c>
    </row>
    <row r="2874" spans="1:5">
      <c r="A2874">
        <v>97600</v>
      </c>
      <c r="B2874" t="s">
        <v>5558</v>
      </c>
      <c r="C2874" t="s">
        <v>30</v>
      </c>
      <c r="D2874" t="s">
        <v>5559</v>
      </c>
      <c r="E2874" t="s">
        <v>61</v>
      </c>
    </row>
    <row r="2875" spans="1:5">
      <c r="A2875">
        <v>97601</v>
      </c>
      <c r="B2875" t="s">
        <v>5560</v>
      </c>
      <c r="C2875" t="s">
        <v>30</v>
      </c>
      <c r="D2875" t="s">
        <v>5561</v>
      </c>
      <c r="E2875" t="s">
        <v>61</v>
      </c>
    </row>
    <row r="2876" spans="1:5">
      <c r="A2876">
        <v>97605</v>
      </c>
      <c r="B2876" t="s">
        <v>5562</v>
      </c>
      <c r="C2876" t="s">
        <v>30</v>
      </c>
      <c r="D2876" t="s">
        <v>5563</v>
      </c>
      <c r="E2876" t="s">
        <v>61</v>
      </c>
    </row>
    <row r="2877" spans="1:5">
      <c r="A2877">
        <v>97606</v>
      </c>
      <c r="B2877" t="s">
        <v>5564</v>
      </c>
      <c r="C2877" t="s">
        <v>30</v>
      </c>
      <c r="D2877" t="s">
        <v>1054</v>
      </c>
      <c r="E2877" t="s">
        <v>61</v>
      </c>
    </row>
    <row r="2878" spans="1:5">
      <c r="A2878">
        <v>97607</v>
      </c>
      <c r="B2878" t="s">
        <v>5565</v>
      </c>
      <c r="C2878" t="s">
        <v>30</v>
      </c>
      <c r="D2878" t="s">
        <v>5566</v>
      </c>
      <c r="E2878" t="s">
        <v>61</v>
      </c>
    </row>
    <row r="2879" spans="1:5">
      <c r="A2879">
        <v>97608</v>
      </c>
      <c r="B2879" t="s">
        <v>5567</v>
      </c>
      <c r="C2879" t="s">
        <v>30</v>
      </c>
      <c r="D2879" t="s">
        <v>5568</v>
      </c>
      <c r="E2879" t="s">
        <v>61</v>
      </c>
    </row>
    <row r="2880" spans="1:5">
      <c r="A2880" t="s">
        <v>5569</v>
      </c>
      <c r="B2880" t="s">
        <v>5570</v>
      </c>
      <c r="C2880" t="s">
        <v>30</v>
      </c>
      <c r="D2880" t="s">
        <v>5571</v>
      </c>
      <c r="E2880" t="s">
        <v>61</v>
      </c>
    </row>
    <row r="2881" spans="1:5">
      <c r="A2881" t="s">
        <v>5572</v>
      </c>
      <c r="B2881" t="s">
        <v>5573</v>
      </c>
      <c r="C2881" t="s">
        <v>30</v>
      </c>
      <c r="D2881" t="s">
        <v>5574</v>
      </c>
      <c r="E2881" t="s">
        <v>61</v>
      </c>
    </row>
    <row r="2882" spans="1:5">
      <c r="A2882" t="s">
        <v>5575</v>
      </c>
      <c r="B2882" t="s">
        <v>5576</v>
      </c>
      <c r="C2882" t="s">
        <v>30</v>
      </c>
      <c r="D2882" t="s">
        <v>5577</v>
      </c>
      <c r="E2882" t="s">
        <v>61</v>
      </c>
    </row>
    <row r="2883" spans="1:5">
      <c r="A2883" t="s">
        <v>5578</v>
      </c>
      <c r="B2883" t="s">
        <v>5579</v>
      </c>
      <c r="C2883" t="s">
        <v>30</v>
      </c>
      <c r="D2883" t="s">
        <v>5580</v>
      </c>
      <c r="E2883" t="s">
        <v>61</v>
      </c>
    </row>
    <row r="2884" spans="1:5">
      <c r="A2884" t="s">
        <v>5581</v>
      </c>
      <c r="B2884" t="s">
        <v>5582</v>
      </c>
      <c r="C2884" t="s">
        <v>30</v>
      </c>
      <c r="D2884" t="s">
        <v>5583</v>
      </c>
      <c r="E2884" t="s">
        <v>61</v>
      </c>
    </row>
    <row r="2885" spans="1:5">
      <c r="A2885" t="s">
        <v>5584</v>
      </c>
      <c r="B2885" t="s">
        <v>5585</v>
      </c>
      <c r="C2885" t="s">
        <v>30</v>
      </c>
      <c r="D2885" t="s">
        <v>5586</v>
      </c>
      <c r="E2885" t="s">
        <v>61</v>
      </c>
    </row>
    <row r="2886" spans="1:5">
      <c r="A2886" t="s">
        <v>5587</v>
      </c>
      <c r="B2886" t="s">
        <v>5588</v>
      </c>
      <c r="C2886" t="s">
        <v>30</v>
      </c>
      <c r="D2886" t="s">
        <v>5589</v>
      </c>
      <c r="E2886" t="s">
        <v>61</v>
      </c>
    </row>
    <row r="2887" spans="1:5">
      <c r="A2887" t="s">
        <v>5590</v>
      </c>
      <c r="B2887" t="s">
        <v>5591</v>
      </c>
      <c r="C2887" t="s">
        <v>30</v>
      </c>
      <c r="D2887" t="s">
        <v>5592</v>
      </c>
      <c r="E2887" t="s">
        <v>61</v>
      </c>
    </row>
    <row r="2888" spans="1:5">
      <c r="A2888" t="s">
        <v>5593</v>
      </c>
      <c r="B2888" t="s">
        <v>5594</v>
      </c>
      <c r="C2888" t="s">
        <v>30</v>
      </c>
      <c r="D2888" t="s">
        <v>5595</v>
      </c>
      <c r="E2888" t="s">
        <v>61</v>
      </c>
    </row>
    <row r="2889" spans="1:5">
      <c r="A2889" t="s">
        <v>5596</v>
      </c>
      <c r="B2889" t="s">
        <v>5597</v>
      </c>
      <c r="C2889" t="s">
        <v>30</v>
      </c>
      <c r="D2889" t="s">
        <v>5598</v>
      </c>
      <c r="E2889" t="s">
        <v>61</v>
      </c>
    </row>
    <row r="2890" spans="1:5">
      <c r="A2890">
        <v>93128</v>
      </c>
      <c r="B2890" t="s">
        <v>5599</v>
      </c>
      <c r="C2890" t="s">
        <v>30</v>
      </c>
      <c r="D2890" t="s">
        <v>5600</v>
      </c>
      <c r="E2890" t="s">
        <v>61</v>
      </c>
    </row>
    <row r="2891" spans="1:5">
      <c r="A2891">
        <v>93137</v>
      </c>
      <c r="B2891" t="s">
        <v>5601</v>
      </c>
      <c r="C2891" t="s">
        <v>30</v>
      </c>
      <c r="D2891" t="s">
        <v>5602</v>
      </c>
      <c r="E2891" t="s">
        <v>61</v>
      </c>
    </row>
    <row r="2892" spans="1:5">
      <c r="A2892">
        <v>93138</v>
      </c>
      <c r="B2892" t="s">
        <v>5603</v>
      </c>
      <c r="C2892" t="s">
        <v>30</v>
      </c>
      <c r="D2892" t="s">
        <v>5604</v>
      </c>
      <c r="E2892" t="s">
        <v>61</v>
      </c>
    </row>
    <row r="2893" spans="1:5">
      <c r="A2893">
        <v>93139</v>
      </c>
      <c r="B2893" t="s">
        <v>5605</v>
      </c>
      <c r="C2893" t="s">
        <v>30</v>
      </c>
      <c r="D2893" t="s">
        <v>5606</v>
      </c>
      <c r="E2893" t="s">
        <v>61</v>
      </c>
    </row>
    <row r="2894" spans="1:5">
      <c r="A2894">
        <v>93140</v>
      </c>
      <c r="B2894" t="s">
        <v>5607</v>
      </c>
      <c r="C2894" t="s">
        <v>30</v>
      </c>
      <c r="D2894" t="s">
        <v>5608</v>
      </c>
      <c r="E2894" t="s">
        <v>61</v>
      </c>
    </row>
    <row r="2895" spans="1:5">
      <c r="A2895">
        <v>93141</v>
      </c>
      <c r="B2895" t="s">
        <v>5609</v>
      </c>
      <c r="C2895" t="s">
        <v>30</v>
      </c>
      <c r="D2895" t="s">
        <v>5610</v>
      </c>
      <c r="E2895" t="s">
        <v>61</v>
      </c>
    </row>
    <row r="2896" spans="1:5">
      <c r="A2896">
        <v>93142</v>
      </c>
      <c r="B2896" t="s">
        <v>5611</v>
      </c>
      <c r="C2896" t="s">
        <v>30</v>
      </c>
      <c r="D2896" t="s">
        <v>5612</v>
      </c>
      <c r="E2896" t="s">
        <v>61</v>
      </c>
    </row>
    <row r="2897" spans="1:5">
      <c r="A2897">
        <v>93143</v>
      </c>
      <c r="B2897" t="s">
        <v>5613</v>
      </c>
      <c r="C2897" t="s">
        <v>30</v>
      </c>
      <c r="D2897" t="s">
        <v>5614</v>
      </c>
      <c r="E2897" t="s">
        <v>61</v>
      </c>
    </row>
    <row r="2898" spans="1:5">
      <c r="A2898">
        <v>93144</v>
      </c>
      <c r="B2898" t="s">
        <v>5615</v>
      </c>
      <c r="C2898" t="s">
        <v>30</v>
      </c>
      <c r="D2898" t="s">
        <v>5616</v>
      </c>
      <c r="E2898" t="s">
        <v>61</v>
      </c>
    </row>
    <row r="2899" spans="1:5">
      <c r="A2899">
        <v>93145</v>
      </c>
      <c r="B2899" t="s">
        <v>5617</v>
      </c>
      <c r="C2899" t="s">
        <v>30</v>
      </c>
      <c r="D2899" t="s">
        <v>5618</v>
      </c>
      <c r="E2899" t="s">
        <v>61</v>
      </c>
    </row>
    <row r="2900" spans="1:5">
      <c r="A2900">
        <v>93146</v>
      </c>
      <c r="B2900" t="s">
        <v>5619</v>
      </c>
      <c r="C2900" t="s">
        <v>30</v>
      </c>
      <c r="D2900" t="s">
        <v>5620</v>
      </c>
      <c r="E2900" t="s">
        <v>61</v>
      </c>
    </row>
    <row r="2901" spans="1:5">
      <c r="A2901">
        <v>93147</v>
      </c>
      <c r="B2901" t="s">
        <v>5621</v>
      </c>
      <c r="C2901" t="s">
        <v>30</v>
      </c>
      <c r="D2901" t="s">
        <v>5622</v>
      </c>
      <c r="E2901" t="s">
        <v>61</v>
      </c>
    </row>
    <row r="2902" spans="1:5">
      <c r="A2902">
        <v>8260</v>
      </c>
      <c r="B2902" t="s">
        <v>5623</v>
      </c>
      <c r="C2902" t="s">
        <v>30</v>
      </c>
      <c r="D2902" t="s">
        <v>5624</v>
      </c>
      <c r="E2902" t="s">
        <v>61</v>
      </c>
    </row>
    <row r="2903" spans="1:5">
      <c r="A2903">
        <v>72315</v>
      </c>
      <c r="B2903" t="s">
        <v>5625</v>
      </c>
      <c r="C2903" t="s">
        <v>30</v>
      </c>
      <c r="D2903" t="s">
        <v>5626</v>
      </c>
      <c r="E2903" t="s">
        <v>61</v>
      </c>
    </row>
    <row r="2904" spans="1:5">
      <c r="A2904">
        <v>96971</v>
      </c>
      <c r="B2904" t="s">
        <v>5627</v>
      </c>
      <c r="C2904" t="s">
        <v>35</v>
      </c>
      <c r="D2904" t="s">
        <v>5628</v>
      </c>
      <c r="E2904" t="s">
        <v>61</v>
      </c>
    </row>
    <row r="2905" spans="1:5">
      <c r="A2905">
        <v>96972</v>
      </c>
      <c r="B2905" t="s">
        <v>5629</v>
      </c>
      <c r="C2905" t="s">
        <v>35</v>
      </c>
      <c r="D2905" t="s">
        <v>5630</v>
      </c>
      <c r="E2905" t="s">
        <v>61</v>
      </c>
    </row>
    <row r="2906" spans="1:5">
      <c r="A2906">
        <v>96973</v>
      </c>
      <c r="B2906" t="s">
        <v>5631</v>
      </c>
      <c r="C2906" t="s">
        <v>35</v>
      </c>
      <c r="D2906" t="s">
        <v>5632</v>
      </c>
      <c r="E2906" t="s">
        <v>61</v>
      </c>
    </row>
    <row r="2907" spans="1:5">
      <c r="A2907">
        <v>96974</v>
      </c>
      <c r="B2907" t="s">
        <v>5633</v>
      </c>
      <c r="C2907" t="s">
        <v>35</v>
      </c>
      <c r="D2907" t="s">
        <v>4729</v>
      </c>
      <c r="E2907" t="s">
        <v>61</v>
      </c>
    </row>
    <row r="2908" spans="1:5">
      <c r="A2908">
        <v>96975</v>
      </c>
      <c r="B2908" t="s">
        <v>5634</v>
      </c>
      <c r="C2908" t="s">
        <v>35</v>
      </c>
      <c r="D2908" t="s">
        <v>5635</v>
      </c>
      <c r="E2908" t="s">
        <v>61</v>
      </c>
    </row>
    <row r="2909" spans="1:5">
      <c r="A2909">
        <v>96976</v>
      </c>
      <c r="B2909" t="s">
        <v>5636</v>
      </c>
      <c r="C2909" t="s">
        <v>35</v>
      </c>
      <c r="D2909" t="s">
        <v>5637</v>
      </c>
      <c r="E2909" t="s">
        <v>61</v>
      </c>
    </row>
    <row r="2910" spans="1:5">
      <c r="A2910">
        <v>96977</v>
      </c>
      <c r="B2910" t="s">
        <v>5638</v>
      </c>
      <c r="C2910" t="s">
        <v>35</v>
      </c>
      <c r="D2910" t="s">
        <v>5639</v>
      </c>
      <c r="E2910" t="s">
        <v>61</v>
      </c>
    </row>
    <row r="2911" spans="1:5">
      <c r="A2911">
        <v>96978</v>
      </c>
      <c r="B2911" t="s">
        <v>5640</v>
      </c>
      <c r="C2911" t="s">
        <v>35</v>
      </c>
      <c r="D2911" t="s">
        <v>5641</v>
      </c>
      <c r="E2911" t="s">
        <v>61</v>
      </c>
    </row>
    <row r="2912" spans="1:5">
      <c r="A2912">
        <v>96979</v>
      </c>
      <c r="B2912" t="s">
        <v>5642</v>
      </c>
      <c r="C2912" t="s">
        <v>35</v>
      </c>
      <c r="D2912" t="s">
        <v>5643</v>
      </c>
      <c r="E2912" t="s">
        <v>61</v>
      </c>
    </row>
    <row r="2913" spans="1:5">
      <c r="A2913">
        <v>96984</v>
      </c>
      <c r="B2913" t="s">
        <v>5644</v>
      </c>
      <c r="C2913" t="s">
        <v>30</v>
      </c>
      <c r="D2913" t="s">
        <v>5645</v>
      </c>
      <c r="E2913" t="s">
        <v>61</v>
      </c>
    </row>
    <row r="2914" spans="1:5">
      <c r="A2914">
        <v>96985</v>
      </c>
      <c r="B2914" t="s">
        <v>5646</v>
      </c>
      <c r="C2914" t="s">
        <v>30</v>
      </c>
      <c r="D2914" t="s">
        <v>5647</v>
      </c>
      <c r="E2914" t="s">
        <v>61</v>
      </c>
    </row>
    <row r="2915" spans="1:5">
      <c r="A2915">
        <v>96986</v>
      </c>
      <c r="B2915" t="s">
        <v>5648</v>
      </c>
      <c r="C2915" t="s">
        <v>30</v>
      </c>
      <c r="D2915" t="s">
        <v>5649</v>
      </c>
      <c r="E2915" t="s">
        <v>61</v>
      </c>
    </row>
    <row r="2916" spans="1:5">
      <c r="A2916">
        <v>96987</v>
      </c>
      <c r="B2916" t="s">
        <v>5650</v>
      </c>
      <c r="C2916" t="s">
        <v>30</v>
      </c>
      <c r="D2916" t="s">
        <v>5651</v>
      </c>
      <c r="E2916" t="s">
        <v>61</v>
      </c>
    </row>
    <row r="2917" spans="1:5">
      <c r="A2917">
        <v>96988</v>
      </c>
      <c r="B2917" t="s">
        <v>5652</v>
      </c>
      <c r="C2917" t="s">
        <v>30</v>
      </c>
      <c r="D2917" t="s">
        <v>5653</v>
      </c>
      <c r="E2917" t="s">
        <v>61</v>
      </c>
    </row>
    <row r="2918" spans="1:5">
      <c r="A2918">
        <v>96989</v>
      </c>
      <c r="B2918" t="s">
        <v>5654</v>
      </c>
      <c r="C2918" t="s">
        <v>30</v>
      </c>
      <c r="D2918" t="s">
        <v>5377</v>
      </c>
      <c r="E2918" t="s">
        <v>61</v>
      </c>
    </row>
    <row r="2919" spans="1:5">
      <c r="A2919">
        <v>98463</v>
      </c>
      <c r="B2919" t="s">
        <v>5655</v>
      </c>
      <c r="C2919" t="s">
        <v>30</v>
      </c>
      <c r="D2919" t="s">
        <v>5656</v>
      </c>
      <c r="E2919" t="s">
        <v>61</v>
      </c>
    </row>
    <row r="2920" spans="1:5">
      <c r="A2920">
        <v>9535</v>
      </c>
      <c r="B2920" t="s">
        <v>5657</v>
      </c>
      <c r="C2920" t="s">
        <v>30</v>
      </c>
      <c r="D2920" t="s">
        <v>5658</v>
      </c>
      <c r="E2920" t="s">
        <v>61</v>
      </c>
    </row>
    <row r="2921" spans="1:5">
      <c r="A2921">
        <v>72327</v>
      </c>
      <c r="B2921" t="s">
        <v>5659</v>
      </c>
      <c r="C2921" t="s">
        <v>30</v>
      </c>
      <c r="D2921" t="s">
        <v>4243</v>
      </c>
      <c r="E2921" t="s">
        <v>61</v>
      </c>
    </row>
    <row r="2922" spans="1:5">
      <c r="A2922">
        <v>72328</v>
      </c>
      <c r="B2922" t="s">
        <v>5660</v>
      </c>
      <c r="C2922" t="s">
        <v>30</v>
      </c>
      <c r="D2922" t="s">
        <v>845</v>
      </c>
      <c r="E2922" t="s">
        <v>61</v>
      </c>
    </row>
    <row r="2923" spans="1:5">
      <c r="A2923">
        <v>72330</v>
      </c>
      <c r="B2923" t="s">
        <v>5661</v>
      </c>
      <c r="C2923" t="s">
        <v>30</v>
      </c>
      <c r="D2923" t="s">
        <v>5662</v>
      </c>
      <c r="E2923" t="s">
        <v>61</v>
      </c>
    </row>
    <row r="2924" spans="1:5">
      <c r="A2924" t="s">
        <v>5663</v>
      </c>
      <c r="B2924" t="s">
        <v>5664</v>
      </c>
      <c r="C2924" t="s">
        <v>30</v>
      </c>
      <c r="D2924" t="s">
        <v>5665</v>
      </c>
      <c r="E2924" t="s">
        <v>61</v>
      </c>
    </row>
    <row r="2925" spans="1:5">
      <c r="A2925" t="s">
        <v>5666</v>
      </c>
      <c r="B2925" t="s">
        <v>5667</v>
      </c>
      <c r="C2925" t="s">
        <v>30</v>
      </c>
      <c r="D2925" t="s">
        <v>5668</v>
      </c>
      <c r="E2925" t="s">
        <v>61</v>
      </c>
    </row>
    <row r="2926" spans="1:5">
      <c r="A2926" t="s">
        <v>5669</v>
      </c>
      <c r="B2926" t="s">
        <v>5670</v>
      </c>
      <c r="C2926" t="s">
        <v>30</v>
      </c>
      <c r="D2926" t="s">
        <v>5671</v>
      </c>
      <c r="E2926" t="s">
        <v>61</v>
      </c>
    </row>
    <row r="2927" spans="1:5">
      <c r="A2927">
        <v>83482</v>
      </c>
      <c r="B2927" t="s">
        <v>5672</v>
      </c>
      <c r="C2927" t="s">
        <v>30</v>
      </c>
      <c r="D2927" t="s">
        <v>5662</v>
      </c>
      <c r="E2927" t="s">
        <v>61</v>
      </c>
    </row>
    <row r="2928" spans="1:5">
      <c r="A2928">
        <v>83487</v>
      </c>
      <c r="B2928" t="s">
        <v>5673</v>
      </c>
      <c r="C2928" t="s">
        <v>30</v>
      </c>
      <c r="D2928" t="s">
        <v>5674</v>
      </c>
      <c r="E2928" t="s">
        <v>61</v>
      </c>
    </row>
    <row r="2929" spans="1:5">
      <c r="A2929">
        <v>83490</v>
      </c>
      <c r="B2929" t="s">
        <v>5675</v>
      </c>
      <c r="C2929" t="s">
        <v>30</v>
      </c>
      <c r="D2929" t="s">
        <v>5676</v>
      </c>
      <c r="E2929" t="s">
        <v>61</v>
      </c>
    </row>
    <row r="2930" spans="1:5">
      <c r="A2930">
        <v>83491</v>
      </c>
      <c r="B2930" t="s">
        <v>5677</v>
      </c>
      <c r="C2930" t="s">
        <v>30</v>
      </c>
      <c r="D2930" t="s">
        <v>5678</v>
      </c>
      <c r="E2930" t="s">
        <v>61</v>
      </c>
    </row>
    <row r="2931" spans="1:5">
      <c r="A2931">
        <v>83492</v>
      </c>
      <c r="B2931" t="s">
        <v>5679</v>
      </c>
      <c r="C2931" t="s">
        <v>30</v>
      </c>
      <c r="D2931" t="s">
        <v>5680</v>
      </c>
      <c r="E2931" t="s">
        <v>61</v>
      </c>
    </row>
    <row r="2932" spans="1:5">
      <c r="A2932">
        <v>83493</v>
      </c>
      <c r="B2932" t="s">
        <v>5681</v>
      </c>
      <c r="C2932" t="s">
        <v>30</v>
      </c>
      <c r="D2932" t="s">
        <v>5662</v>
      </c>
      <c r="E2932" t="s">
        <v>61</v>
      </c>
    </row>
    <row r="2933" spans="1:5">
      <c r="A2933">
        <v>85195</v>
      </c>
      <c r="B2933" t="s">
        <v>5682</v>
      </c>
      <c r="C2933" t="s">
        <v>30</v>
      </c>
      <c r="D2933" t="s">
        <v>5683</v>
      </c>
      <c r="E2933" t="s">
        <v>61</v>
      </c>
    </row>
    <row r="2934" spans="1:5">
      <c r="A2934">
        <v>88547</v>
      </c>
      <c r="B2934" t="s">
        <v>5684</v>
      </c>
      <c r="C2934" t="s">
        <v>30</v>
      </c>
      <c r="D2934" t="s">
        <v>5685</v>
      </c>
      <c r="E2934" t="s">
        <v>61</v>
      </c>
    </row>
    <row r="2935" spans="1:5">
      <c r="A2935">
        <v>72283</v>
      </c>
      <c r="B2935" t="s">
        <v>5686</v>
      </c>
      <c r="C2935" t="s">
        <v>30</v>
      </c>
      <c r="D2935" t="s">
        <v>5687</v>
      </c>
      <c r="E2935" t="s">
        <v>61</v>
      </c>
    </row>
    <row r="2936" spans="1:5">
      <c r="A2936">
        <v>72287</v>
      </c>
      <c r="B2936" t="s">
        <v>5688</v>
      </c>
      <c r="C2936" t="s">
        <v>30</v>
      </c>
      <c r="D2936" t="s">
        <v>5689</v>
      </c>
      <c r="E2936" t="s">
        <v>61</v>
      </c>
    </row>
    <row r="2937" spans="1:5">
      <c r="A2937">
        <v>72288</v>
      </c>
      <c r="B2937" t="s">
        <v>5690</v>
      </c>
      <c r="C2937" t="s">
        <v>30</v>
      </c>
      <c r="D2937" t="s">
        <v>5691</v>
      </c>
      <c r="E2937" t="s">
        <v>61</v>
      </c>
    </row>
    <row r="2938" spans="1:5">
      <c r="A2938">
        <v>72553</v>
      </c>
      <c r="B2938" t="s">
        <v>5692</v>
      </c>
      <c r="C2938" t="s">
        <v>30</v>
      </c>
      <c r="D2938" t="s">
        <v>5693</v>
      </c>
      <c r="E2938" t="s">
        <v>61</v>
      </c>
    </row>
    <row r="2939" spans="1:5">
      <c r="A2939">
        <v>72554</v>
      </c>
      <c r="B2939" t="s">
        <v>5694</v>
      </c>
      <c r="C2939" t="s">
        <v>30</v>
      </c>
      <c r="D2939" t="s">
        <v>5695</v>
      </c>
      <c r="E2939" t="s">
        <v>61</v>
      </c>
    </row>
    <row r="2940" spans="1:5">
      <c r="A2940" t="s">
        <v>5696</v>
      </c>
      <c r="B2940" t="s">
        <v>5697</v>
      </c>
      <c r="C2940" t="s">
        <v>30</v>
      </c>
      <c r="D2940" t="s">
        <v>5698</v>
      </c>
      <c r="E2940" t="s">
        <v>61</v>
      </c>
    </row>
    <row r="2941" spans="1:5">
      <c r="A2941" t="s">
        <v>5699</v>
      </c>
      <c r="B2941" t="s">
        <v>5700</v>
      </c>
      <c r="C2941" t="s">
        <v>30</v>
      </c>
      <c r="D2941" t="s">
        <v>5701</v>
      </c>
      <c r="E2941" t="s">
        <v>61</v>
      </c>
    </row>
    <row r="2942" spans="1:5">
      <c r="A2942">
        <v>83633</v>
      </c>
      <c r="B2942" t="s">
        <v>5702</v>
      </c>
      <c r="C2942" t="s">
        <v>30</v>
      </c>
      <c r="D2942" t="s">
        <v>5703</v>
      </c>
      <c r="E2942" t="s">
        <v>61</v>
      </c>
    </row>
    <row r="2943" spans="1:5">
      <c r="A2943">
        <v>83634</v>
      </c>
      <c r="B2943" t="s">
        <v>5704</v>
      </c>
      <c r="C2943" t="s">
        <v>30</v>
      </c>
      <c r="D2943" t="s">
        <v>5705</v>
      </c>
      <c r="E2943" t="s">
        <v>61</v>
      </c>
    </row>
    <row r="2944" spans="1:5">
      <c r="A2944">
        <v>83635</v>
      </c>
      <c r="B2944" t="s">
        <v>5706</v>
      </c>
      <c r="C2944" t="s">
        <v>30</v>
      </c>
      <c r="D2944" t="s">
        <v>5707</v>
      </c>
      <c r="E2944" t="s">
        <v>61</v>
      </c>
    </row>
    <row r="2945" spans="1:5">
      <c r="A2945">
        <v>96765</v>
      </c>
      <c r="B2945" t="s">
        <v>5708</v>
      </c>
      <c r="C2945" t="s">
        <v>30</v>
      </c>
      <c r="D2945" t="s">
        <v>5709</v>
      </c>
      <c r="E2945" t="s">
        <v>61</v>
      </c>
    </row>
    <row r="2946" spans="1:5">
      <c r="A2946">
        <v>72337</v>
      </c>
      <c r="B2946" t="s">
        <v>5710</v>
      </c>
      <c r="C2946" t="s">
        <v>30</v>
      </c>
      <c r="D2946" t="s">
        <v>5711</v>
      </c>
      <c r="E2946" t="s">
        <v>61</v>
      </c>
    </row>
    <row r="2947" spans="1:5">
      <c r="A2947" t="s">
        <v>5712</v>
      </c>
      <c r="B2947" t="s">
        <v>5713</v>
      </c>
      <c r="C2947" t="s">
        <v>30</v>
      </c>
      <c r="D2947" t="s">
        <v>5714</v>
      </c>
      <c r="E2947" t="s">
        <v>61</v>
      </c>
    </row>
    <row r="2948" spans="1:5">
      <c r="A2948" t="s">
        <v>5715</v>
      </c>
      <c r="B2948" t="s">
        <v>5716</v>
      </c>
      <c r="C2948" t="s">
        <v>30</v>
      </c>
      <c r="D2948" t="s">
        <v>5717</v>
      </c>
      <c r="E2948" t="s">
        <v>61</v>
      </c>
    </row>
    <row r="2949" spans="1:5">
      <c r="A2949" t="s">
        <v>5718</v>
      </c>
      <c r="B2949" t="s">
        <v>5719</v>
      </c>
      <c r="C2949" t="s">
        <v>30</v>
      </c>
      <c r="D2949" t="s">
        <v>5720</v>
      </c>
      <c r="E2949" t="s">
        <v>61</v>
      </c>
    </row>
    <row r="2950" spans="1:5">
      <c r="A2950" t="s">
        <v>5721</v>
      </c>
      <c r="B2950" t="s">
        <v>5722</v>
      </c>
      <c r="C2950" t="s">
        <v>35</v>
      </c>
      <c r="D2950" t="s">
        <v>5723</v>
      </c>
      <c r="E2950" t="s">
        <v>61</v>
      </c>
    </row>
    <row r="2951" spans="1:5">
      <c r="A2951">
        <v>83366</v>
      </c>
      <c r="B2951" t="s">
        <v>5724</v>
      </c>
      <c r="C2951" t="s">
        <v>30</v>
      </c>
      <c r="D2951" t="s">
        <v>5725</v>
      </c>
      <c r="E2951" t="s">
        <v>61</v>
      </c>
    </row>
    <row r="2952" spans="1:5">
      <c r="A2952">
        <v>83367</v>
      </c>
      <c r="B2952" t="s">
        <v>5726</v>
      </c>
      <c r="C2952" t="s">
        <v>30</v>
      </c>
      <c r="D2952" t="s">
        <v>5727</v>
      </c>
      <c r="E2952" t="s">
        <v>61</v>
      </c>
    </row>
    <row r="2953" spans="1:5">
      <c r="A2953">
        <v>83368</v>
      </c>
      <c r="B2953" t="s">
        <v>5728</v>
      </c>
      <c r="C2953" t="s">
        <v>30</v>
      </c>
      <c r="D2953" t="s">
        <v>5729</v>
      </c>
      <c r="E2953" t="s">
        <v>61</v>
      </c>
    </row>
    <row r="2954" spans="1:5">
      <c r="A2954">
        <v>83369</v>
      </c>
      <c r="B2954" t="s">
        <v>5730</v>
      </c>
      <c r="C2954" t="s">
        <v>30</v>
      </c>
      <c r="D2954" t="s">
        <v>5731</v>
      </c>
      <c r="E2954" t="s">
        <v>61</v>
      </c>
    </row>
    <row r="2955" spans="1:5">
      <c r="A2955">
        <v>83370</v>
      </c>
      <c r="B2955" t="s">
        <v>5732</v>
      </c>
      <c r="C2955" t="s">
        <v>30</v>
      </c>
      <c r="D2955" t="s">
        <v>5733</v>
      </c>
      <c r="E2955" t="s">
        <v>61</v>
      </c>
    </row>
    <row r="2956" spans="1:5">
      <c r="A2956">
        <v>83371</v>
      </c>
      <c r="B2956" t="s">
        <v>5734</v>
      </c>
      <c r="C2956" t="s">
        <v>30</v>
      </c>
      <c r="D2956" t="s">
        <v>5735</v>
      </c>
      <c r="E2956" t="s">
        <v>61</v>
      </c>
    </row>
    <row r="2957" spans="1:5">
      <c r="A2957">
        <v>83639</v>
      </c>
      <c r="B2957" t="s">
        <v>5736</v>
      </c>
      <c r="C2957" t="s">
        <v>35</v>
      </c>
      <c r="D2957" t="s">
        <v>5737</v>
      </c>
      <c r="E2957" t="s">
        <v>61</v>
      </c>
    </row>
    <row r="2958" spans="1:5">
      <c r="A2958">
        <v>84676</v>
      </c>
      <c r="B2958" t="s">
        <v>5738</v>
      </c>
      <c r="C2958" t="s">
        <v>30</v>
      </c>
      <c r="D2958" t="s">
        <v>5739</v>
      </c>
      <c r="E2958" t="s">
        <v>61</v>
      </c>
    </row>
    <row r="2959" spans="1:5">
      <c r="A2959">
        <v>84796</v>
      </c>
      <c r="B2959" t="s">
        <v>5740</v>
      </c>
      <c r="C2959" t="s">
        <v>30</v>
      </c>
      <c r="D2959" t="s">
        <v>5741</v>
      </c>
      <c r="E2959" t="s">
        <v>61</v>
      </c>
    </row>
    <row r="2960" spans="1:5">
      <c r="A2960">
        <v>84798</v>
      </c>
      <c r="B2960" t="s">
        <v>5742</v>
      </c>
      <c r="C2960" t="s">
        <v>30</v>
      </c>
      <c r="D2960" t="s">
        <v>5743</v>
      </c>
      <c r="E2960" t="s">
        <v>61</v>
      </c>
    </row>
    <row r="2961" spans="1:5">
      <c r="A2961">
        <v>98261</v>
      </c>
      <c r="B2961" t="s">
        <v>5744</v>
      </c>
      <c r="C2961" t="s">
        <v>35</v>
      </c>
      <c r="D2961" t="s">
        <v>5745</v>
      </c>
      <c r="E2961" t="s">
        <v>61</v>
      </c>
    </row>
    <row r="2962" spans="1:5">
      <c r="A2962">
        <v>98262</v>
      </c>
      <c r="B2962" t="s">
        <v>5746</v>
      </c>
      <c r="C2962" t="s">
        <v>35</v>
      </c>
      <c r="D2962" t="s">
        <v>269</v>
      </c>
      <c r="E2962" t="s">
        <v>61</v>
      </c>
    </row>
    <row r="2963" spans="1:5">
      <c r="A2963">
        <v>98263</v>
      </c>
      <c r="B2963" t="s">
        <v>5747</v>
      </c>
      <c r="C2963" t="s">
        <v>35</v>
      </c>
      <c r="D2963" t="s">
        <v>5748</v>
      </c>
      <c r="E2963" t="s">
        <v>61</v>
      </c>
    </row>
    <row r="2964" spans="1:5">
      <c r="A2964">
        <v>98264</v>
      </c>
      <c r="B2964" t="s">
        <v>5749</v>
      </c>
      <c r="C2964" t="s">
        <v>35</v>
      </c>
      <c r="D2964" t="s">
        <v>1407</v>
      </c>
      <c r="E2964" t="s">
        <v>61</v>
      </c>
    </row>
    <row r="2965" spans="1:5">
      <c r="A2965">
        <v>98265</v>
      </c>
      <c r="B2965" t="s">
        <v>5750</v>
      </c>
      <c r="C2965" t="s">
        <v>35</v>
      </c>
      <c r="D2965" t="s">
        <v>4199</v>
      </c>
      <c r="E2965" t="s">
        <v>61</v>
      </c>
    </row>
    <row r="2966" spans="1:5">
      <c r="A2966">
        <v>98266</v>
      </c>
      <c r="B2966" t="s">
        <v>5751</v>
      </c>
      <c r="C2966" t="s">
        <v>35</v>
      </c>
      <c r="D2966" t="s">
        <v>4197</v>
      </c>
      <c r="E2966" t="s">
        <v>61</v>
      </c>
    </row>
    <row r="2967" spans="1:5">
      <c r="A2967">
        <v>98267</v>
      </c>
      <c r="B2967" t="s">
        <v>5752</v>
      </c>
      <c r="C2967" t="s">
        <v>35</v>
      </c>
      <c r="D2967" t="s">
        <v>5464</v>
      </c>
      <c r="E2967" t="s">
        <v>61</v>
      </c>
    </row>
    <row r="2968" spans="1:5">
      <c r="A2968">
        <v>98268</v>
      </c>
      <c r="B2968" t="s">
        <v>5753</v>
      </c>
      <c r="C2968" t="s">
        <v>35</v>
      </c>
      <c r="D2968" t="s">
        <v>5754</v>
      </c>
      <c r="E2968" t="s">
        <v>61</v>
      </c>
    </row>
    <row r="2969" spans="1:5">
      <c r="A2969">
        <v>98269</v>
      </c>
      <c r="B2969" t="s">
        <v>5755</v>
      </c>
      <c r="C2969" t="s">
        <v>35</v>
      </c>
      <c r="D2969" t="s">
        <v>5756</v>
      </c>
      <c r="E2969" t="s">
        <v>61</v>
      </c>
    </row>
    <row r="2970" spans="1:5">
      <c r="A2970">
        <v>98270</v>
      </c>
      <c r="B2970" t="s">
        <v>5757</v>
      </c>
      <c r="C2970" t="s">
        <v>35</v>
      </c>
      <c r="D2970" t="s">
        <v>5758</v>
      </c>
      <c r="E2970" t="s">
        <v>61</v>
      </c>
    </row>
    <row r="2971" spans="1:5">
      <c r="A2971">
        <v>98271</v>
      </c>
      <c r="B2971" t="s">
        <v>5759</v>
      </c>
      <c r="C2971" t="s">
        <v>35</v>
      </c>
      <c r="D2971" t="s">
        <v>5760</v>
      </c>
      <c r="E2971" t="s">
        <v>61</v>
      </c>
    </row>
    <row r="2972" spans="1:5">
      <c r="A2972">
        <v>98272</v>
      </c>
      <c r="B2972" t="s">
        <v>5761</v>
      </c>
      <c r="C2972" t="s">
        <v>35</v>
      </c>
      <c r="D2972" t="s">
        <v>5762</v>
      </c>
      <c r="E2972" t="s">
        <v>61</v>
      </c>
    </row>
    <row r="2973" spans="1:5">
      <c r="A2973">
        <v>98273</v>
      </c>
      <c r="B2973" t="s">
        <v>5763</v>
      </c>
      <c r="C2973" t="s">
        <v>35</v>
      </c>
      <c r="D2973" t="s">
        <v>5764</v>
      </c>
      <c r="E2973" t="s">
        <v>61</v>
      </c>
    </row>
    <row r="2974" spans="1:5">
      <c r="A2974">
        <v>98274</v>
      </c>
      <c r="B2974" t="s">
        <v>5765</v>
      </c>
      <c r="C2974" t="s">
        <v>35</v>
      </c>
      <c r="D2974" t="s">
        <v>1058</v>
      </c>
      <c r="E2974" t="s">
        <v>61</v>
      </c>
    </row>
    <row r="2975" spans="1:5">
      <c r="A2975">
        <v>98275</v>
      </c>
      <c r="B2975" t="s">
        <v>5766</v>
      </c>
      <c r="C2975" t="s">
        <v>35</v>
      </c>
      <c r="D2975" t="s">
        <v>5767</v>
      </c>
      <c r="E2975" t="s">
        <v>61</v>
      </c>
    </row>
    <row r="2976" spans="1:5">
      <c r="A2976">
        <v>98276</v>
      </c>
      <c r="B2976" t="s">
        <v>5768</v>
      </c>
      <c r="C2976" t="s">
        <v>35</v>
      </c>
      <c r="D2976" t="s">
        <v>5769</v>
      </c>
      <c r="E2976" t="s">
        <v>61</v>
      </c>
    </row>
    <row r="2977" spans="1:5">
      <c r="A2977">
        <v>98277</v>
      </c>
      <c r="B2977" t="s">
        <v>5770</v>
      </c>
      <c r="C2977" t="s">
        <v>35</v>
      </c>
      <c r="D2977" t="s">
        <v>5771</v>
      </c>
      <c r="E2977" t="s">
        <v>61</v>
      </c>
    </row>
    <row r="2978" spans="1:5">
      <c r="A2978">
        <v>98278</v>
      </c>
      <c r="B2978" t="s">
        <v>5772</v>
      </c>
      <c r="C2978" t="s">
        <v>35</v>
      </c>
      <c r="D2978" t="s">
        <v>5773</v>
      </c>
      <c r="E2978" t="s">
        <v>61</v>
      </c>
    </row>
    <row r="2979" spans="1:5">
      <c r="A2979">
        <v>98279</v>
      </c>
      <c r="B2979" t="s">
        <v>5774</v>
      </c>
      <c r="C2979" t="s">
        <v>35</v>
      </c>
      <c r="D2979" t="s">
        <v>2079</v>
      </c>
      <c r="E2979" t="s">
        <v>61</v>
      </c>
    </row>
    <row r="2980" spans="1:5">
      <c r="A2980">
        <v>98280</v>
      </c>
      <c r="B2980" t="s">
        <v>5775</v>
      </c>
      <c r="C2980" t="s">
        <v>35</v>
      </c>
      <c r="D2980" t="s">
        <v>2171</v>
      </c>
      <c r="E2980" t="s">
        <v>61</v>
      </c>
    </row>
    <row r="2981" spans="1:5">
      <c r="A2981">
        <v>98281</v>
      </c>
      <c r="B2981" t="s">
        <v>5776</v>
      </c>
      <c r="C2981" t="s">
        <v>35</v>
      </c>
      <c r="D2981" t="s">
        <v>4238</v>
      </c>
      <c r="E2981" t="s">
        <v>61</v>
      </c>
    </row>
    <row r="2982" spans="1:5">
      <c r="A2982">
        <v>98282</v>
      </c>
      <c r="B2982" t="s">
        <v>5777</v>
      </c>
      <c r="C2982" t="s">
        <v>35</v>
      </c>
      <c r="D2982" t="s">
        <v>5778</v>
      </c>
      <c r="E2982" t="s">
        <v>61</v>
      </c>
    </row>
    <row r="2983" spans="1:5">
      <c r="A2983">
        <v>98283</v>
      </c>
      <c r="B2983" t="s">
        <v>5779</v>
      </c>
      <c r="C2983" t="s">
        <v>35</v>
      </c>
      <c r="D2983" t="s">
        <v>5780</v>
      </c>
      <c r="E2983" t="s">
        <v>61</v>
      </c>
    </row>
    <row r="2984" spans="1:5">
      <c r="A2984">
        <v>98284</v>
      </c>
      <c r="B2984" t="s">
        <v>5781</v>
      </c>
      <c r="C2984" t="s">
        <v>35</v>
      </c>
      <c r="D2984" t="s">
        <v>5782</v>
      </c>
      <c r="E2984" t="s">
        <v>61</v>
      </c>
    </row>
    <row r="2985" spans="1:5">
      <c r="A2985">
        <v>98285</v>
      </c>
      <c r="B2985" t="s">
        <v>5783</v>
      </c>
      <c r="C2985" t="s">
        <v>35</v>
      </c>
      <c r="D2985" t="s">
        <v>4205</v>
      </c>
      <c r="E2985" t="s">
        <v>61</v>
      </c>
    </row>
    <row r="2986" spans="1:5">
      <c r="A2986">
        <v>98286</v>
      </c>
      <c r="B2986" t="s">
        <v>5784</v>
      </c>
      <c r="C2986" t="s">
        <v>35</v>
      </c>
      <c r="D2986" t="s">
        <v>4158</v>
      </c>
      <c r="E2986" t="s">
        <v>61</v>
      </c>
    </row>
    <row r="2987" spans="1:5">
      <c r="A2987">
        <v>98287</v>
      </c>
      <c r="B2987" t="s">
        <v>5785</v>
      </c>
      <c r="C2987" t="s">
        <v>35</v>
      </c>
      <c r="D2987" t="s">
        <v>5786</v>
      </c>
      <c r="E2987" t="s">
        <v>61</v>
      </c>
    </row>
    <row r="2988" spans="1:5">
      <c r="A2988">
        <v>98288</v>
      </c>
      <c r="B2988" t="s">
        <v>5787</v>
      </c>
      <c r="C2988" t="s">
        <v>35</v>
      </c>
      <c r="D2988" t="s">
        <v>5788</v>
      </c>
      <c r="E2988" t="s">
        <v>61</v>
      </c>
    </row>
    <row r="2989" spans="1:5">
      <c r="A2989">
        <v>98289</v>
      </c>
      <c r="B2989" t="s">
        <v>5789</v>
      </c>
      <c r="C2989" t="s">
        <v>35</v>
      </c>
      <c r="D2989" t="s">
        <v>873</v>
      </c>
      <c r="E2989" t="s">
        <v>61</v>
      </c>
    </row>
    <row r="2990" spans="1:5">
      <c r="A2990">
        <v>98290</v>
      </c>
      <c r="B2990" t="s">
        <v>5790</v>
      </c>
      <c r="C2990" t="s">
        <v>35</v>
      </c>
      <c r="D2990" t="s">
        <v>1352</v>
      </c>
      <c r="E2990" t="s">
        <v>61</v>
      </c>
    </row>
    <row r="2991" spans="1:5">
      <c r="A2991">
        <v>98291</v>
      </c>
      <c r="B2991" t="s">
        <v>5791</v>
      </c>
      <c r="C2991" t="s">
        <v>35</v>
      </c>
      <c r="D2991" t="s">
        <v>978</v>
      </c>
      <c r="E2991" t="s">
        <v>61</v>
      </c>
    </row>
    <row r="2992" spans="1:5">
      <c r="A2992">
        <v>98292</v>
      </c>
      <c r="B2992" t="s">
        <v>5792</v>
      </c>
      <c r="C2992" t="s">
        <v>35</v>
      </c>
      <c r="D2992" t="s">
        <v>875</v>
      </c>
      <c r="E2992" t="s">
        <v>61</v>
      </c>
    </row>
    <row r="2993" spans="1:5">
      <c r="A2993">
        <v>98293</v>
      </c>
      <c r="B2993" t="s">
        <v>5793</v>
      </c>
      <c r="C2993" t="s">
        <v>35</v>
      </c>
      <c r="D2993" t="s">
        <v>2123</v>
      </c>
      <c r="E2993" t="s">
        <v>61</v>
      </c>
    </row>
    <row r="2994" spans="1:5">
      <c r="A2994">
        <v>98400</v>
      </c>
      <c r="B2994" t="s">
        <v>5794</v>
      </c>
      <c r="C2994" t="s">
        <v>35</v>
      </c>
      <c r="D2994" t="s">
        <v>5795</v>
      </c>
      <c r="E2994" t="s">
        <v>61</v>
      </c>
    </row>
    <row r="2995" spans="1:5">
      <c r="A2995">
        <v>98401</v>
      </c>
      <c r="B2995" t="s">
        <v>5796</v>
      </c>
      <c r="C2995" t="s">
        <v>35</v>
      </c>
      <c r="D2995" t="s">
        <v>5797</v>
      </c>
      <c r="E2995" t="s">
        <v>61</v>
      </c>
    </row>
    <row r="2996" spans="1:5">
      <c r="A2996">
        <v>98402</v>
      </c>
      <c r="B2996" t="s">
        <v>5798</v>
      </c>
      <c r="C2996" t="s">
        <v>35</v>
      </c>
      <c r="D2996" t="s">
        <v>5799</v>
      </c>
      <c r="E2996" t="s">
        <v>61</v>
      </c>
    </row>
    <row r="2997" spans="1:5">
      <c r="A2997">
        <v>98397</v>
      </c>
      <c r="B2997" t="s">
        <v>5800</v>
      </c>
      <c r="C2997" t="s">
        <v>51</v>
      </c>
      <c r="D2997" t="s">
        <v>5801</v>
      </c>
      <c r="E2997" t="s">
        <v>61</v>
      </c>
    </row>
    <row r="2998" spans="1:5">
      <c r="A2998" t="s">
        <v>5802</v>
      </c>
      <c r="B2998" t="s">
        <v>5803</v>
      </c>
      <c r="C2998" t="s">
        <v>30</v>
      </c>
      <c r="D2998" t="s">
        <v>5804</v>
      </c>
      <c r="E2998" t="s">
        <v>61</v>
      </c>
    </row>
    <row r="2999" spans="1:5">
      <c r="A2999">
        <v>85120</v>
      </c>
      <c r="B2999" t="s">
        <v>5805</v>
      </c>
      <c r="C2999" t="s">
        <v>30</v>
      </c>
      <c r="D2999" t="s">
        <v>5806</v>
      </c>
      <c r="E2999" t="s">
        <v>61</v>
      </c>
    </row>
    <row r="3000" spans="1:5">
      <c r="A3000">
        <v>83486</v>
      </c>
      <c r="B3000" t="s">
        <v>5807</v>
      </c>
      <c r="C3000" t="s">
        <v>30</v>
      </c>
      <c r="D3000" t="s">
        <v>5808</v>
      </c>
      <c r="E3000" t="s">
        <v>61</v>
      </c>
    </row>
    <row r="3001" spans="1:5">
      <c r="A3001">
        <v>83643</v>
      </c>
      <c r="B3001" t="s">
        <v>5809</v>
      </c>
      <c r="C3001" t="s">
        <v>30</v>
      </c>
      <c r="D3001" t="s">
        <v>5810</v>
      </c>
      <c r="E3001" t="s">
        <v>61</v>
      </c>
    </row>
    <row r="3002" spans="1:5">
      <c r="A3002">
        <v>83644</v>
      </c>
      <c r="B3002" t="s">
        <v>5811</v>
      </c>
      <c r="C3002" t="s">
        <v>30</v>
      </c>
      <c r="D3002" t="s">
        <v>5812</v>
      </c>
      <c r="E3002" t="s">
        <v>61</v>
      </c>
    </row>
    <row r="3003" spans="1:5">
      <c r="A3003">
        <v>83645</v>
      </c>
      <c r="B3003" t="s">
        <v>5813</v>
      </c>
      <c r="C3003" t="s">
        <v>30</v>
      </c>
      <c r="D3003" t="s">
        <v>5814</v>
      </c>
      <c r="E3003" t="s">
        <v>61</v>
      </c>
    </row>
    <row r="3004" spans="1:5">
      <c r="A3004">
        <v>83646</v>
      </c>
      <c r="B3004" t="s">
        <v>5815</v>
      </c>
      <c r="C3004" t="s">
        <v>30</v>
      </c>
      <c r="D3004" t="s">
        <v>5816</v>
      </c>
      <c r="E3004" t="s">
        <v>61</v>
      </c>
    </row>
    <row r="3005" spans="1:5">
      <c r="A3005">
        <v>83647</v>
      </c>
      <c r="B3005" t="s">
        <v>5817</v>
      </c>
      <c r="C3005" t="s">
        <v>30</v>
      </c>
      <c r="D3005" t="s">
        <v>5818</v>
      </c>
      <c r="E3005" t="s">
        <v>61</v>
      </c>
    </row>
    <row r="3006" spans="1:5">
      <c r="A3006">
        <v>83648</v>
      </c>
      <c r="B3006" t="s">
        <v>5819</v>
      </c>
      <c r="C3006" t="s">
        <v>30</v>
      </c>
      <c r="D3006" t="s">
        <v>5820</v>
      </c>
      <c r="E3006" t="s">
        <v>61</v>
      </c>
    </row>
    <row r="3007" spans="1:5">
      <c r="A3007">
        <v>83649</v>
      </c>
      <c r="B3007" t="s">
        <v>5821</v>
      </c>
      <c r="C3007" t="s">
        <v>30</v>
      </c>
      <c r="D3007" t="s">
        <v>5822</v>
      </c>
      <c r="E3007" t="s">
        <v>61</v>
      </c>
    </row>
    <row r="3008" spans="1:5">
      <c r="A3008">
        <v>83650</v>
      </c>
      <c r="B3008" t="s">
        <v>5823</v>
      </c>
      <c r="C3008" t="s">
        <v>30</v>
      </c>
      <c r="D3008" t="s">
        <v>5824</v>
      </c>
      <c r="E3008" t="s">
        <v>61</v>
      </c>
    </row>
    <row r="3009" spans="1:5">
      <c r="A3009">
        <v>98294</v>
      </c>
      <c r="B3009" t="s">
        <v>5825</v>
      </c>
      <c r="C3009" t="s">
        <v>35</v>
      </c>
      <c r="D3009" t="s">
        <v>1256</v>
      </c>
      <c r="E3009" t="s">
        <v>61</v>
      </c>
    </row>
    <row r="3010" spans="1:5">
      <c r="A3010">
        <v>98295</v>
      </c>
      <c r="B3010" t="s">
        <v>5826</v>
      </c>
      <c r="C3010" t="s">
        <v>35</v>
      </c>
      <c r="D3010" t="s">
        <v>1446</v>
      </c>
      <c r="E3010" t="s">
        <v>61</v>
      </c>
    </row>
    <row r="3011" spans="1:5">
      <c r="A3011">
        <v>98296</v>
      </c>
      <c r="B3011" t="s">
        <v>5827</v>
      </c>
      <c r="C3011" t="s">
        <v>35</v>
      </c>
      <c r="D3011" t="s">
        <v>1717</v>
      </c>
      <c r="E3011" t="s">
        <v>61</v>
      </c>
    </row>
    <row r="3012" spans="1:5">
      <c r="A3012">
        <v>98297</v>
      </c>
      <c r="B3012" t="s">
        <v>5828</v>
      </c>
      <c r="C3012" t="s">
        <v>35</v>
      </c>
      <c r="D3012" t="s">
        <v>5829</v>
      </c>
      <c r="E3012" t="s">
        <v>61</v>
      </c>
    </row>
    <row r="3013" spans="1:5">
      <c r="A3013">
        <v>98301</v>
      </c>
      <c r="B3013" t="s">
        <v>5830</v>
      </c>
      <c r="C3013" t="s">
        <v>30</v>
      </c>
      <c r="D3013" t="s">
        <v>5831</v>
      </c>
      <c r="E3013" t="s">
        <v>61</v>
      </c>
    </row>
    <row r="3014" spans="1:5">
      <c r="A3014">
        <v>98302</v>
      </c>
      <c r="B3014" t="s">
        <v>5832</v>
      </c>
      <c r="C3014" t="s">
        <v>30</v>
      </c>
      <c r="D3014" t="s">
        <v>5833</v>
      </c>
      <c r="E3014" t="s">
        <v>61</v>
      </c>
    </row>
    <row r="3015" spans="1:5">
      <c r="A3015">
        <v>98304</v>
      </c>
      <c r="B3015" t="s">
        <v>5834</v>
      </c>
      <c r="C3015" t="s">
        <v>30</v>
      </c>
      <c r="D3015" t="s">
        <v>5835</v>
      </c>
      <c r="E3015" t="s">
        <v>61</v>
      </c>
    </row>
    <row r="3016" spans="1:5">
      <c r="A3016">
        <v>98307</v>
      </c>
      <c r="B3016" t="s">
        <v>5836</v>
      </c>
      <c r="C3016" t="s">
        <v>30</v>
      </c>
      <c r="D3016" t="s">
        <v>5837</v>
      </c>
      <c r="E3016" t="s">
        <v>61</v>
      </c>
    </row>
    <row r="3017" spans="1:5">
      <c r="A3017">
        <v>98308</v>
      </c>
      <c r="B3017" t="s">
        <v>5838</v>
      </c>
      <c r="C3017" t="s">
        <v>30</v>
      </c>
      <c r="D3017" t="s">
        <v>5839</v>
      </c>
      <c r="E3017" t="s">
        <v>61</v>
      </c>
    </row>
    <row r="3018" spans="1:5">
      <c r="A3018">
        <v>98593</v>
      </c>
      <c r="B3018" t="s">
        <v>5840</v>
      </c>
      <c r="C3018" t="s">
        <v>30</v>
      </c>
      <c r="D3018" t="s">
        <v>5841</v>
      </c>
      <c r="E3018" t="s">
        <v>61</v>
      </c>
    </row>
    <row r="3019" spans="1:5">
      <c r="A3019">
        <v>89355</v>
      </c>
      <c r="B3019" t="s">
        <v>5842</v>
      </c>
      <c r="C3019" t="s">
        <v>35</v>
      </c>
      <c r="D3019" t="s">
        <v>5771</v>
      </c>
      <c r="E3019" t="s">
        <v>61</v>
      </c>
    </row>
    <row r="3020" spans="1:5">
      <c r="A3020">
        <v>89356</v>
      </c>
      <c r="B3020" t="s">
        <v>5843</v>
      </c>
      <c r="C3020" t="s">
        <v>35</v>
      </c>
      <c r="D3020" t="s">
        <v>309</v>
      </c>
      <c r="E3020" t="s">
        <v>61</v>
      </c>
    </row>
    <row r="3021" spans="1:5">
      <c r="A3021">
        <v>89357</v>
      </c>
      <c r="B3021" t="s">
        <v>5844</v>
      </c>
      <c r="C3021" t="s">
        <v>35</v>
      </c>
      <c r="D3021" t="s">
        <v>4745</v>
      </c>
      <c r="E3021" t="s">
        <v>61</v>
      </c>
    </row>
    <row r="3022" spans="1:5">
      <c r="A3022">
        <v>89401</v>
      </c>
      <c r="B3022" t="s">
        <v>5845</v>
      </c>
      <c r="C3022" t="s">
        <v>35</v>
      </c>
      <c r="D3022" t="s">
        <v>1441</v>
      </c>
      <c r="E3022" t="s">
        <v>61</v>
      </c>
    </row>
    <row r="3023" spans="1:5">
      <c r="A3023">
        <v>89402</v>
      </c>
      <c r="B3023" t="s">
        <v>5846</v>
      </c>
      <c r="C3023" t="s">
        <v>35</v>
      </c>
      <c r="D3023" t="s">
        <v>5847</v>
      </c>
      <c r="E3023" t="s">
        <v>61</v>
      </c>
    </row>
    <row r="3024" spans="1:5">
      <c r="A3024">
        <v>89403</v>
      </c>
      <c r="B3024" t="s">
        <v>5848</v>
      </c>
      <c r="C3024" t="s">
        <v>35</v>
      </c>
      <c r="D3024" t="s">
        <v>267</v>
      </c>
      <c r="E3024" t="s">
        <v>61</v>
      </c>
    </row>
    <row r="3025" spans="1:5">
      <c r="A3025">
        <v>89446</v>
      </c>
      <c r="B3025" t="s">
        <v>5849</v>
      </c>
      <c r="C3025" t="s">
        <v>35</v>
      </c>
      <c r="D3025" t="s">
        <v>1759</v>
      </c>
      <c r="E3025" t="s">
        <v>61</v>
      </c>
    </row>
    <row r="3026" spans="1:5">
      <c r="A3026">
        <v>89447</v>
      </c>
      <c r="B3026" t="s">
        <v>5850</v>
      </c>
      <c r="C3026" t="s">
        <v>35</v>
      </c>
      <c r="D3026" t="s">
        <v>5851</v>
      </c>
      <c r="E3026" t="s">
        <v>61</v>
      </c>
    </row>
    <row r="3027" spans="1:5">
      <c r="A3027">
        <v>89448</v>
      </c>
      <c r="B3027" t="s">
        <v>5852</v>
      </c>
      <c r="C3027" t="s">
        <v>35</v>
      </c>
      <c r="D3027" t="s">
        <v>5853</v>
      </c>
      <c r="E3027" t="s">
        <v>61</v>
      </c>
    </row>
    <row r="3028" spans="1:5">
      <c r="A3028">
        <v>89449</v>
      </c>
      <c r="B3028" t="s">
        <v>5854</v>
      </c>
      <c r="C3028" t="s">
        <v>35</v>
      </c>
      <c r="D3028" t="s">
        <v>4961</v>
      </c>
      <c r="E3028" t="s">
        <v>61</v>
      </c>
    </row>
    <row r="3029" spans="1:5">
      <c r="A3029">
        <v>89450</v>
      </c>
      <c r="B3029" t="s">
        <v>5855</v>
      </c>
      <c r="C3029" t="s">
        <v>35</v>
      </c>
      <c r="D3029" t="s">
        <v>5856</v>
      </c>
      <c r="E3029" t="s">
        <v>61</v>
      </c>
    </row>
    <row r="3030" spans="1:5">
      <c r="A3030">
        <v>89451</v>
      </c>
      <c r="B3030" t="s">
        <v>5857</v>
      </c>
      <c r="C3030" t="s">
        <v>35</v>
      </c>
      <c r="D3030" t="s">
        <v>5858</v>
      </c>
      <c r="E3030" t="s">
        <v>61</v>
      </c>
    </row>
    <row r="3031" spans="1:5">
      <c r="A3031">
        <v>89452</v>
      </c>
      <c r="B3031" t="s">
        <v>5859</v>
      </c>
      <c r="C3031" t="s">
        <v>35</v>
      </c>
      <c r="D3031" t="s">
        <v>2326</v>
      </c>
      <c r="E3031" t="s">
        <v>61</v>
      </c>
    </row>
    <row r="3032" spans="1:5">
      <c r="A3032">
        <v>89508</v>
      </c>
      <c r="B3032" t="s">
        <v>5860</v>
      </c>
      <c r="C3032" t="s">
        <v>35</v>
      </c>
      <c r="D3032" t="s">
        <v>5861</v>
      </c>
      <c r="E3032" t="s">
        <v>61</v>
      </c>
    </row>
    <row r="3033" spans="1:5">
      <c r="A3033">
        <v>89509</v>
      </c>
      <c r="B3033" t="s">
        <v>5862</v>
      </c>
      <c r="C3033" t="s">
        <v>35</v>
      </c>
      <c r="D3033" t="s">
        <v>2009</v>
      </c>
      <c r="E3033" t="s">
        <v>61</v>
      </c>
    </row>
    <row r="3034" spans="1:5">
      <c r="A3034">
        <v>89511</v>
      </c>
      <c r="B3034" t="s">
        <v>5863</v>
      </c>
      <c r="C3034" t="s">
        <v>35</v>
      </c>
      <c r="D3034" t="s">
        <v>5864</v>
      </c>
      <c r="E3034" t="s">
        <v>61</v>
      </c>
    </row>
    <row r="3035" spans="1:5">
      <c r="A3035">
        <v>89512</v>
      </c>
      <c r="B3035" t="s">
        <v>5865</v>
      </c>
      <c r="C3035" t="s">
        <v>35</v>
      </c>
      <c r="D3035" t="s">
        <v>4073</v>
      </c>
      <c r="E3035" t="s">
        <v>61</v>
      </c>
    </row>
    <row r="3036" spans="1:5">
      <c r="A3036">
        <v>89576</v>
      </c>
      <c r="B3036" t="s">
        <v>5866</v>
      </c>
      <c r="C3036" t="s">
        <v>35</v>
      </c>
      <c r="D3036" t="s">
        <v>769</v>
      </c>
      <c r="E3036" t="s">
        <v>61</v>
      </c>
    </row>
    <row r="3037" spans="1:5">
      <c r="A3037">
        <v>89578</v>
      </c>
      <c r="B3037" t="s">
        <v>5867</v>
      </c>
      <c r="C3037" t="s">
        <v>35</v>
      </c>
      <c r="D3037" t="s">
        <v>5868</v>
      </c>
      <c r="E3037" t="s">
        <v>61</v>
      </c>
    </row>
    <row r="3038" spans="1:5">
      <c r="A3038">
        <v>89580</v>
      </c>
      <c r="B3038" t="s">
        <v>5869</v>
      </c>
      <c r="C3038" t="s">
        <v>35</v>
      </c>
      <c r="D3038" t="s">
        <v>5870</v>
      </c>
      <c r="E3038" t="s">
        <v>61</v>
      </c>
    </row>
    <row r="3039" spans="1:5">
      <c r="A3039">
        <v>89633</v>
      </c>
      <c r="B3039" t="s">
        <v>5871</v>
      </c>
      <c r="C3039" t="s">
        <v>35</v>
      </c>
      <c r="D3039" t="s">
        <v>5872</v>
      </c>
      <c r="E3039" t="s">
        <v>61</v>
      </c>
    </row>
    <row r="3040" spans="1:5">
      <c r="A3040">
        <v>89634</v>
      </c>
      <c r="B3040" t="s">
        <v>5873</v>
      </c>
      <c r="C3040" t="s">
        <v>35</v>
      </c>
      <c r="D3040" t="s">
        <v>5874</v>
      </c>
      <c r="E3040" t="s">
        <v>61</v>
      </c>
    </row>
    <row r="3041" spans="1:5">
      <c r="A3041">
        <v>89635</v>
      </c>
      <c r="B3041" t="s">
        <v>5875</v>
      </c>
      <c r="C3041" t="s">
        <v>35</v>
      </c>
      <c r="D3041" t="s">
        <v>5876</v>
      </c>
      <c r="E3041" t="s">
        <v>61</v>
      </c>
    </row>
    <row r="3042" spans="1:5">
      <c r="A3042">
        <v>89636</v>
      </c>
      <c r="B3042" t="s">
        <v>5877</v>
      </c>
      <c r="C3042" t="s">
        <v>35</v>
      </c>
      <c r="D3042" t="s">
        <v>5878</v>
      </c>
      <c r="E3042" t="s">
        <v>61</v>
      </c>
    </row>
    <row r="3043" spans="1:5">
      <c r="A3043">
        <v>89711</v>
      </c>
      <c r="B3043" t="s">
        <v>5879</v>
      </c>
      <c r="C3043" t="s">
        <v>35</v>
      </c>
      <c r="D3043" t="s">
        <v>1354</v>
      </c>
      <c r="E3043" t="s">
        <v>61</v>
      </c>
    </row>
    <row r="3044" spans="1:5">
      <c r="A3044">
        <v>89712</v>
      </c>
      <c r="B3044" t="s">
        <v>5880</v>
      </c>
      <c r="C3044" t="s">
        <v>35</v>
      </c>
      <c r="D3044" t="s">
        <v>5881</v>
      </c>
      <c r="E3044" t="s">
        <v>61</v>
      </c>
    </row>
    <row r="3045" spans="1:5">
      <c r="A3045">
        <v>89713</v>
      </c>
      <c r="B3045" t="s">
        <v>5882</v>
      </c>
      <c r="C3045" t="s">
        <v>35</v>
      </c>
      <c r="D3045" t="s">
        <v>5883</v>
      </c>
      <c r="E3045" t="s">
        <v>61</v>
      </c>
    </row>
    <row r="3046" spans="1:5">
      <c r="A3046">
        <v>89714</v>
      </c>
      <c r="B3046" t="s">
        <v>5884</v>
      </c>
      <c r="C3046" t="s">
        <v>35</v>
      </c>
      <c r="D3046" t="s">
        <v>5885</v>
      </c>
      <c r="E3046" t="s">
        <v>61</v>
      </c>
    </row>
    <row r="3047" spans="1:5">
      <c r="A3047">
        <v>89716</v>
      </c>
      <c r="B3047" t="s">
        <v>5886</v>
      </c>
      <c r="C3047" t="s">
        <v>35</v>
      </c>
      <c r="D3047" t="s">
        <v>1778</v>
      </c>
      <c r="E3047" t="s">
        <v>61</v>
      </c>
    </row>
    <row r="3048" spans="1:5">
      <c r="A3048">
        <v>89717</v>
      </c>
      <c r="B3048" t="s">
        <v>5887</v>
      </c>
      <c r="C3048" t="s">
        <v>35</v>
      </c>
      <c r="D3048" t="s">
        <v>5888</v>
      </c>
      <c r="E3048" t="s">
        <v>61</v>
      </c>
    </row>
    <row r="3049" spans="1:5">
      <c r="A3049">
        <v>89770</v>
      </c>
      <c r="B3049" t="s">
        <v>5889</v>
      </c>
      <c r="C3049" t="s">
        <v>35</v>
      </c>
      <c r="D3049" t="s">
        <v>5890</v>
      </c>
      <c r="E3049" t="s">
        <v>61</v>
      </c>
    </row>
    <row r="3050" spans="1:5">
      <c r="A3050">
        <v>89771</v>
      </c>
      <c r="B3050" t="s">
        <v>5891</v>
      </c>
      <c r="C3050" t="s">
        <v>35</v>
      </c>
      <c r="D3050" t="s">
        <v>5892</v>
      </c>
      <c r="E3050" t="s">
        <v>61</v>
      </c>
    </row>
    <row r="3051" spans="1:5">
      <c r="A3051">
        <v>89773</v>
      </c>
      <c r="B3051" t="s">
        <v>5893</v>
      </c>
      <c r="C3051" t="s">
        <v>35</v>
      </c>
      <c r="D3051" t="s">
        <v>5894</v>
      </c>
      <c r="E3051" t="s">
        <v>61</v>
      </c>
    </row>
    <row r="3052" spans="1:5">
      <c r="A3052">
        <v>89775</v>
      </c>
      <c r="B3052" t="s">
        <v>5895</v>
      </c>
      <c r="C3052" t="s">
        <v>35</v>
      </c>
      <c r="D3052" t="s">
        <v>5896</v>
      </c>
      <c r="E3052" t="s">
        <v>61</v>
      </c>
    </row>
    <row r="3053" spans="1:5">
      <c r="A3053">
        <v>89798</v>
      </c>
      <c r="B3053" t="s">
        <v>5897</v>
      </c>
      <c r="C3053" t="s">
        <v>35</v>
      </c>
      <c r="D3053" t="s">
        <v>5898</v>
      </c>
      <c r="E3053" t="s">
        <v>61</v>
      </c>
    </row>
    <row r="3054" spans="1:5">
      <c r="A3054">
        <v>89799</v>
      </c>
      <c r="B3054" t="s">
        <v>5899</v>
      </c>
      <c r="C3054" t="s">
        <v>35</v>
      </c>
      <c r="D3054" t="s">
        <v>5900</v>
      </c>
      <c r="E3054" t="s">
        <v>61</v>
      </c>
    </row>
    <row r="3055" spans="1:5">
      <c r="A3055">
        <v>89800</v>
      </c>
      <c r="B3055" t="s">
        <v>5901</v>
      </c>
      <c r="C3055" t="s">
        <v>35</v>
      </c>
      <c r="D3055" t="s">
        <v>5902</v>
      </c>
      <c r="E3055" t="s">
        <v>61</v>
      </c>
    </row>
    <row r="3056" spans="1:5">
      <c r="A3056">
        <v>89848</v>
      </c>
      <c r="B3056" t="s">
        <v>5903</v>
      </c>
      <c r="C3056" t="s">
        <v>35</v>
      </c>
      <c r="D3056" t="s">
        <v>5519</v>
      </c>
      <c r="E3056" t="s">
        <v>61</v>
      </c>
    </row>
    <row r="3057" spans="1:5">
      <c r="A3057">
        <v>89849</v>
      </c>
      <c r="B3057" t="s">
        <v>5904</v>
      </c>
      <c r="C3057" t="s">
        <v>35</v>
      </c>
      <c r="D3057" t="s">
        <v>5905</v>
      </c>
      <c r="E3057" t="s">
        <v>61</v>
      </c>
    </row>
    <row r="3058" spans="1:5">
      <c r="A3058">
        <v>89865</v>
      </c>
      <c r="B3058" t="s">
        <v>5906</v>
      </c>
      <c r="C3058" t="s">
        <v>35</v>
      </c>
      <c r="D3058" t="s">
        <v>5907</v>
      </c>
      <c r="E3058" t="s">
        <v>61</v>
      </c>
    </row>
    <row r="3059" spans="1:5">
      <c r="A3059">
        <v>91784</v>
      </c>
      <c r="B3059" t="s">
        <v>5908</v>
      </c>
      <c r="C3059" t="s">
        <v>35</v>
      </c>
      <c r="D3059" t="s">
        <v>2267</v>
      </c>
      <c r="E3059" t="s">
        <v>61</v>
      </c>
    </row>
    <row r="3060" spans="1:5">
      <c r="A3060">
        <v>91785</v>
      </c>
      <c r="B3060" t="s">
        <v>5909</v>
      </c>
      <c r="C3060" t="s">
        <v>35</v>
      </c>
      <c r="D3060" t="s">
        <v>5910</v>
      </c>
      <c r="E3060" t="s">
        <v>61</v>
      </c>
    </row>
    <row r="3061" spans="1:5">
      <c r="A3061">
        <v>91786</v>
      </c>
      <c r="B3061" t="s">
        <v>5911</v>
      </c>
      <c r="C3061" t="s">
        <v>35</v>
      </c>
      <c r="D3061" t="s">
        <v>5912</v>
      </c>
      <c r="E3061" t="s">
        <v>61</v>
      </c>
    </row>
    <row r="3062" spans="1:5">
      <c r="A3062">
        <v>91787</v>
      </c>
      <c r="B3062" t="s">
        <v>5913</v>
      </c>
      <c r="C3062" t="s">
        <v>35</v>
      </c>
      <c r="D3062" t="s">
        <v>1424</v>
      </c>
      <c r="E3062" t="s">
        <v>61</v>
      </c>
    </row>
    <row r="3063" spans="1:5">
      <c r="A3063">
        <v>91788</v>
      </c>
      <c r="B3063" t="s">
        <v>5914</v>
      </c>
      <c r="C3063" t="s">
        <v>35</v>
      </c>
      <c r="D3063" t="s">
        <v>5864</v>
      </c>
      <c r="E3063" t="s">
        <v>61</v>
      </c>
    </row>
    <row r="3064" spans="1:5">
      <c r="A3064">
        <v>91789</v>
      </c>
      <c r="B3064" t="s">
        <v>5915</v>
      </c>
      <c r="C3064" t="s">
        <v>35</v>
      </c>
      <c r="D3064" t="s">
        <v>1675</v>
      </c>
      <c r="E3064" t="s">
        <v>61</v>
      </c>
    </row>
    <row r="3065" spans="1:5">
      <c r="A3065">
        <v>91790</v>
      </c>
      <c r="B3065" t="s">
        <v>5916</v>
      </c>
      <c r="C3065" t="s">
        <v>35</v>
      </c>
      <c r="D3065" t="s">
        <v>2149</v>
      </c>
      <c r="E3065" t="s">
        <v>61</v>
      </c>
    </row>
    <row r="3066" spans="1:5">
      <c r="A3066">
        <v>91791</v>
      </c>
      <c r="B3066" t="s">
        <v>5917</v>
      </c>
      <c r="C3066" t="s">
        <v>35</v>
      </c>
      <c r="D3066" t="s">
        <v>5918</v>
      </c>
      <c r="E3066" t="s">
        <v>61</v>
      </c>
    </row>
    <row r="3067" spans="1:5">
      <c r="A3067">
        <v>91792</v>
      </c>
      <c r="B3067" t="s">
        <v>5919</v>
      </c>
      <c r="C3067" t="s">
        <v>35</v>
      </c>
      <c r="D3067" t="s">
        <v>5920</v>
      </c>
      <c r="E3067" t="s">
        <v>61</v>
      </c>
    </row>
    <row r="3068" spans="1:5">
      <c r="A3068">
        <v>91793</v>
      </c>
      <c r="B3068" t="s">
        <v>5921</v>
      </c>
      <c r="C3068" t="s">
        <v>35</v>
      </c>
      <c r="D3068" t="s">
        <v>4008</v>
      </c>
      <c r="E3068" t="s">
        <v>61</v>
      </c>
    </row>
    <row r="3069" spans="1:5">
      <c r="A3069">
        <v>91794</v>
      </c>
      <c r="B3069" t="s">
        <v>5922</v>
      </c>
      <c r="C3069" t="s">
        <v>35</v>
      </c>
      <c r="D3069" t="s">
        <v>5923</v>
      </c>
      <c r="E3069" t="s">
        <v>61</v>
      </c>
    </row>
    <row r="3070" spans="1:5">
      <c r="A3070">
        <v>91795</v>
      </c>
      <c r="B3070" t="s">
        <v>5924</v>
      </c>
      <c r="C3070" t="s">
        <v>35</v>
      </c>
      <c r="D3070" t="s">
        <v>5925</v>
      </c>
      <c r="E3070" t="s">
        <v>61</v>
      </c>
    </row>
    <row r="3071" spans="1:5">
      <c r="A3071">
        <v>91796</v>
      </c>
      <c r="B3071" t="s">
        <v>5926</v>
      </c>
      <c r="C3071" t="s">
        <v>35</v>
      </c>
      <c r="D3071" t="s">
        <v>5927</v>
      </c>
      <c r="E3071" t="s">
        <v>61</v>
      </c>
    </row>
    <row r="3072" spans="1:5">
      <c r="A3072">
        <v>92275</v>
      </c>
      <c r="B3072" t="s">
        <v>5928</v>
      </c>
      <c r="C3072" t="s">
        <v>35</v>
      </c>
      <c r="D3072" t="s">
        <v>5929</v>
      </c>
      <c r="E3072" t="s">
        <v>61</v>
      </c>
    </row>
    <row r="3073" spans="1:5">
      <c r="A3073">
        <v>92276</v>
      </c>
      <c r="B3073" t="s">
        <v>5930</v>
      </c>
      <c r="C3073" t="s">
        <v>35</v>
      </c>
      <c r="D3073" t="s">
        <v>5931</v>
      </c>
      <c r="E3073" t="s">
        <v>61</v>
      </c>
    </row>
    <row r="3074" spans="1:5">
      <c r="A3074">
        <v>92277</v>
      </c>
      <c r="B3074" t="s">
        <v>5932</v>
      </c>
      <c r="C3074" t="s">
        <v>35</v>
      </c>
      <c r="D3074" t="s">
        <v>5933</v>
      </c>
      <c r="E3074" t="s">
        <v>61</v>
      </c>
    </row>
    <row r="3075" spans="1:5">
      <c r="A3075">
        <v>92278</v>
      </c>
      <c r="B3075" t="s">
        <v>5934</v>
      </c>
      <c r="C3075" t="s">
        <v>35</v>
      </c>
      <c r="D3075" t="s">
        <v>5935</v>
      </c>
      <c r="E3075" t="s">
        <v>61</v>
      </c>
    </row>
    <row r="3076" spans="1:5">
      <c r="A3076">
        <v>92279</v>
      </c>
      <c r="B3076" t="s">
        <v>5936</v>
      </c>
      <c r="C3076" t="s">
        <v>35</v>
      </c>
      <c r="D3076" t="s">
        <v>5937</v>
      </c>
      <c r="E3076" t="s">
        <v>61</v>
      </c>
    </row>
    <row r="3077" spans="1:5">
      <c r="A3077">
        <v>92280</v>
      </c>
      <c r="B3077" t="s">
        <v>5938</v>
      </c>
      <c r="C3077" t="s">
        <v>35</v>
      </c>
      <c r="D3077" t="s">
        <v>5939</v>
      </c>
      <c r="E3077" t="s">
        <v>61</v>
      </c>
    </row>
    <row r="3078" spans="1:5">
      <c r="A3078">
        <v>92281</v>
      </c>
      <c r="B3078" t="s">
        <v>5940</v>
      </c>
      <c r="C3078" t="s">
        <v>35</v>
      </c>
      <c r="D3078" t="s">
        <v>5941</v>
      </c>
      <c r="E3078" t="s">
        <v>61</v>
      </c>
    </row>
    <row r="3079" spans="1:5">
      <c r="A3079">
        <v>92282</v>
      </c>
      <c r="B3079" t="s">
        <v>5942</v>
      </c>
      <c r="C3079" t="s">
        <v>35</v>
      </c>
      <c r="D3079" t="s">
        <v>5943</v>
      </c>
      <c r="E3079" t="s">
        <v>61</v>
      </c>
    </row>
    <row r="3080" spans="1:5">
      <c r="A3080">
        <v>92283</v>
      </c>
      <c r="B3080" t="s">
        <v>5944</v>
      </c>
      <c r="C3080" t="s">
        <v>35</v>
      </c>
      <c r="D3080" t="s">
        <v>674</v>
      </c>
      <c r="E3080" t="s">
        <v>61</v>
      </c>
    </row>
    <row r="3081" spans="1:5">
      <c r="A3081">
        <v>92284</v>
      </c>
      <c r="B3081" t="s">
        <v>5945</v>
      </c>
      <c r="C3081" t="s">
        <v>35</v>
      </c>
      <c r="D3081" t="s">
        <v>5946</v>
      </c>
      <c r="E3081" t="s">
        <v>61</v>
      </c>
    </row>
    <row r="3082" spans="1:5">
      <c r="A3082">
        <v>92285</v>
      </c>
      <c r="B3082" t="s">
        <v>5947</v>
      </c>
      <c r="C3082" t="s">
        <v>35</v>
      </c>
      <c r="D3082" t="s">
        <v>5948</v>
      </c>
      <c r="E3082" t="s">
        <v>61</v>
      </c>
    </row>
    <row r="3083" spans="1:5">
      <c r="A3083">
        <v>92286</v>
      </c>
      <c r="B3083" t="s">
        <v>5949</v>
      </c>
      <c r="C3083" t="s">
        <v>35</v>
      </c>
      <c r="D3083" t="s">
        <v>5950</v>
      </c>
      <c r="E3083" t="s">
        <v>61</v>
      </c>
    </row>
    <row r="3084" spans="1:5">
      <c r="A3084">
        <v>92305</v>
      </c>
      <c r="B3084" t="s">
        <v>5951</v>
      </c>
      <c r="C3084" t="s">
        <v>35</v>
      </c>
      <c r="D3084" t="s">
        <v>5952</v>
      </c>
      <c r="E3084" t="s">
        <v>61</v>
      </c>
    </row>
    <row r="3085" spans="1:5">
      <c r="A3085">
        <v>92306</v>
      </c>
      <c r="B3085" t="s">
        <v>5953</v>
      </c>
      <c r="C3085" t="s">
        <v>35</v>
      </c>
      <c r="D3085" t="s">
        <v>3060</v>
      </c>
      <c r="E3085" t="s">
        <v>61</v>
      </c>
    </row>
    <row r="3086" spans="1:5">
      <c r="A3086">
        <v>92307</v>
      </c>
      <c r="B3086" t="s">
        <v>5954</v>
      </c>
      <c r="C3086" t="s">
        <v>35</v>
      </c>
      <c r="D3086" t="s">
        <v>5955</v>
      </c>
      <c r="E3086" t="s">
        <v>61</v>
      </c>
    </row>
    <row r="3087" spans="1:5">
      <c r="A3087">
        <v>92308</v>
      </c>
      <c r="B3087" t="s">
        <v>5956</v>
      </c>
      <c r="C3087" t="s">
        <v>35</v>
      </c>
      <c r="D3087" t="s">
        <v>5957</v>
      </c>
      <c r="E3087" t="s">
        <v>61</v>
      </c>
    </row>
    <row r="3088" spans="1:5">
      <c r="A3088">
        <v>92309</v>
      </c>
      <c r="B3088" t="s">
        <v>5958</v>
      </c>
      <c r="C3088" t="s">
        <v>35</v>
      </c>
      <c r="D3088" t="s">
        <v>5959</v>
      </c>
      <c r="E3088" t="s">
        <v>61</v>
      </c>
    </row>
    <row r="3089" spans="1:5">
      <c r="A3089">
        <v>92310</v>
      </c>
      <c r="B3089" t="s">
        <v>5960</v>
      </c>
      <c r="C3089" t="s">
        <v>35</v>
      </c>
      <c r="D3089" t="s">
        <v>5961</v>
      </c>
      <c r="E3089" t="s">
        <v>61</v>
      </c>
    </row>
    <row r="3090" spans="1:5">
      <c r="A3090">
        <v>92320</v>
      </c>
      <c r="B3090" t="s">
        <v>5962</v>
      </c>
      <c r="C3090" t="s">
        <v>35</v>
      </c>
      <c r="D3090" t="s">
        <v>5963</v>
      </c>
      <c r="E3090" t="s">
        <v>61</v>
      </c>
    </row>
    <row r="3091" spans="1:5">
      <c r="A3091">
        <v>92321</v>
      </c>
      <c r="B3091" t="s">
        <v>5964</v>
      </c>
      <c r="C3091" t="s">
        <v>35</v>
      </c>
      <c r="D3091" t="s">
        <v>5965</v>
      </c>
      <c r="E3091" t="s">
        <v>61</v>
      </c>
    </row>
    <row r="3092" spans="1:5">
      <c r="A3092">
        <v>92322</v>
      </c>
      <c r="B3092" t="s">
        <v>5966</v>
      </c>
      <c r="C3092" t="s">
        <v>35</v>
      </c>
      <c r="D3092" t="s">
        <v>5967</v>
      </c>
      <c r="E3092" t="s">
        <v>61</v>
      </c>
    </row>
    <row r="3093" spans="1:5">
      <c r="A3093">
        <v>92323</v>
      </c>
      <c r="B3093" t="s">
        <v>5968</v>
      </c>
      <c r="C3093" t="s">
        <v>35</v>
      </c>
      <c r="D3093" t="s">
        <v>5969</v>
      </c>
      <c r="E3093" t="s">
        <v>61</v>
      </c>
    </row>
    <row r="3094" spans="1:5">
      <c r="A3094">
        <v>92324</v>
      </c>
      <c r="B3094" t="s">
        <v>5970</v>
      </c>
      <c r="C3094" t="s">
        <v>35</v>
      </c>
      <c r="D3094" t="s">
        <v>5971</v>
      </c>
      <c r="E3094" t="s">
        <v>61</v>
      </c>
    </row>
    <row r="3095" spans="1:5">
      <c r="A3095">
        <v>92325</v>
      </c>
      <c r="B3095" t="s">
        <v>5972</v>
      </c>
      <c r="C3095" t="s">
        <v>35</v>
      </c>
      <c r="D3095" t="s">
        <v>5973</v>
      </c>
      <c r="E3095" t="s">
        <v>61</v>
      </c>
    </row>
    <row r="3096" spans="1:5">
      <c r="A3096">
        <v>92335</v>
      </c>
      <c r="B3096" t="s">
        <v>5974</v>
      </c>
      <c r="C3096" t="s">
        <v>35</v>
      </c>
      <c r="D3096" t="s">
        <v>5975</v>
      </c>
      <c r="E3096" t="s">
        <v>61</v>
      </c>
    </row>
    <row r="3097" spans="1:5">
      <c r="A3097">
        <v>92336</v>
      </c>
      <c r="B3097" t="s">
        <v>5976</v>
      </c>
      <c r="C3097" t="s">
        <v>35</v>
      </c>
      <c r="D3097" t="s">
        <v>5977</v>
      </c>
      <c r="E3097" t="s">
        <v>61</v>
      </c>
    </row>
    <row r="3098" spans="1:5">
      <c r="A3098">
        <v>92337</v>
      </c>
      <c r="B3098" t="s">
        <v>5978</v>
      </c>
      <c r="C3098" t="s">
        <v>35</v>
      </c>
      <c r="D3098" t="s">
        <v>5979</v>
      </c>
      <c r="E3098" t="s">
        <v>61</v>
      </c>
    </row>
    <row r="3099" spans="1:5">
      <c r="A3099">
        <v>92338</v>
      </c>
      <c r="B3099" t="s">
        <v>5980</v>
      </c>
      <c r="C3099" t="s">
        <v>35</v>
      </c>
      <c r="D3099" t="s">
        <v>5981</v>
      </c>
      <c r="E3099" t="s">
        <v>61</v>
      </c>
    </row>
    <row r="3100" spans="1:5">
      <c r="A3100">
        <v>92339</v>
      </c>
      <c r="B3100" t="s">
        <v>5982</v>
      </c>
      <c r="C3100" t="s">
        <v>35</v>
      </c>
      <c r="D3100" t="s">
        <v>5983</v>
      </c>
      <c r="E3100" t="s">
        <v>61</v>
      </c>
    </row>
    <row r="3101" spans="1:5">
      <c r="A3101">
        <v>92341</v>
      </c>
      <c r="B3101" t="s">
        <v>5984</v>
      </c>
      <c r="C3101" t="s">
        <v>35</v>
      </c>
      <c r="D3101" t="s">
        <v>5985</v>
      </c>
      <c r="E3101" t="s">
        <v>61</v>
      </c>
    </row>
    <row r="3102" spans="1:5">
      <c r="A3102">
        <v>92342</v>
      </c>
      <c r="B3102" t="s">
        <v>5986</v>
      </c>
      <c r="C3102" t="s">
        <v>35</v>
      </c>
      <c r="D3102" t="s">
        <v>5987</v>
      </c>
      <c r="E3102" t="s">
        <v>61</v>
      </c>
    </row>
    <row r="3103" spans="1:5">
      <c r="A3103">
        <v>92343</v>
      </c>
      <c r="B3103" t="s">
        <v>5988</v>
      </c>
      <c r="C3103" t="s">
        <v>35</v>
      </c>
      <c r="D3103" t="s">
        <v>5989</v>
      </c>
      <c r="E3103" t="s">
        <v>61</v>
      </c>
    </row>
    <row r="3104" spans="1:5">
      <c r="A3104">
        <v>92361</v>
      </c>
      <c r="B3104" t="s">
        <v>5990</v>
      </c>
      <c r="C3104" t="s">
        <v>35</v>
      </c>
      <c r="D3104" t="s">
        <v>5991</v>
      </c>
      <c r="E3104" t="s">
        <v>61</v>
      </c>
    </row>
    <row r="3105" spans="1:5">
      <c r="A3105">
        <v>92362</v>
      </c>
      <c r="B3105" t="s">
        <v>5992</v>
      </c>
      <c r="C3105" t="s">
        <v>35</v>
      </c>
      <c r="D3105" t="s">
        <v>5993</v>
      </c>
      <c r="E3105" t="s">
        <v>61</v>
      </c>
    </row>
    <row r="3106" spans="1:5">
      <c r="A3106">
        <v>92364</v>
      </c>
      <c r="B3106" t="s">
        <v>5994</v>
      </c>
      <c r="C3106" t="s">
        <v>35</v>
      </c>
      <c r="D3106" t="s">
        <v>5995</v>
      </c>
      <c r="E3106" t="s">
        <v>61</v>
      </c>
    </row>
    <row r="3107" spans="1:5">
      <c r="A3107">
        <v>92365</v>
      </c>
      <c r="B3107" t="s">
        <v>5996</v>
      </c>
      <c r="C3107" t="s">
        <v>35</v>
      </c>
      <c r="D3107" t="s">
        <v>5997</v>
      </c>
      <c r="E3107" t="s">
        <v>61</v>
      </c>
    </row>
    <row r="3108" spans="1:5">
      <c r="A3108">
        <v>92366</v>
      </c>
      <c r="B3108" t="s">
        <v>5998</v>
      </c>
      <c r="C3108" t="s">
        <v>35</v>
      </c>
      <c r="D3108" t="s">
        <v>5999</v>
      </c>
      <c r="E3108" t="s">
        <v>61</v>
      </c>
    </row>
    <row r="3109" spans="1:5">
      <c r="A3109">
        <v>92367</v>
      </c>
      <c r="B3109" t="s">
        <v>6000</v>
      </c>
      <c r="C3109" t="s">
        <v>35</v>
      </c>
      <c r="D3109" t="s">
        <v>6001</v>
      </c>
      <c r="E3109" t="s">
        <v>61</v>
      </c>
    </row>
    <row r="3110" spans="1:5">
      <c r="A3110">
        <v>92368</v>
      </c>
      <c r="B3110" t="s">
        <v>6002</v>
      </c>
      <c r="C3110" t="s">
        <v>35</v>
      </c>
      <c r="D3110" t="s">
        <v>6003</v>
      </c>
      <c r="E3110" t="s">
        <v>61</v>
      </c>
    </row>
    <row r="3111" spans="1:5">
      <c r="A3111">
        <v>92648</v>
      </c>
      <c r="B3111" t="s">
        <v>6004</v>
      </c>
      <c r="C3111" t="s">
        <v>35</v>
      </c>
      <c r="D3111" t="s">
        <v>6005</v>
      </c>
      <c r="E3111" t="s">
        <v>61</v>
      </c>
    </row>
    <row r="3112" spans="1:5">
      <c r="A3112">
        <v>92649</v>
      </c>
      <c r="B3112" t="s">
        <v>6006</v>
      </c>
      <c r="C3112" t="s">
        <v>35</v>
      </c>
      <c r="D3112" t="s">
        <v>6007</v>
      </c>
      <c r="E3112" t="s">
        <v>61</v>
      </c>
    </row>
    <row r="3113" spans="1:5">
      <c r="A3113">
        <v>92650</v>
      </c>
      <c r="B3113" t="s">
        <v>6008</v>
      </c>
      <c r="C3113" t="s">
        <v>35</v>
      </c>
      <c r="D3113" t="s">
        <v>6009</v>
      </c>
      <c r="E3113" t="s">
        <v>61</v>
      </c>
    </row>
    <row r="3114" spans="1:5">
      <c r="A3114">
        <v>92652</v>
      </c>
      <c r="B3114" t="s">
        <v>6010</v>
      </c>
      <c r="C3114" t="s">
        <v>35</v>
      </c>
      <c r="D3114" t="s">
        <v>4748</v>
      </c>
      <c r="E3114" t="s">
        <v>61</v>
      </c>
    </row>
    <row r="3115" spans="1:5">
      <c r="A3115">
        <v>92653</v>
      </c>
      <c r="B3115" t="s">
        <v>6011</v>
      </c>
      <c r="C3115" t="s">
        <v>35</v>
      </c>
      <c r="D3115" t="s">
        <v>6012</v>
      </c>
      <c r="E3115" t="s">
        <v>61</v>
      </c>
    </row>
    <row r="3116" spans="1:5">
      <c r="A3116">
        <v>92654</v>
      </c>
      <c r="B3116" t="s">
        <v>6013</v>
      </c>
      <c r="C3116" t="s">
        <v>35</v>
      </c>
      <c r="D3116" t="s">
        <v>1191</v>
      </c>
      <c r="E3116" t="s">
        <v>61</v>
      </c>
    </row>
    <row r="3117" spans="1:5">
      <c r="A3117">
        <v>92655</v>
      </c>
      <c r="B3117" t="s">
        <v>6014</v>
      </c>
      <c r="C3117" t="s">
        <v>35</v>
      </c>
      <c r="D3117" t="s">
        <v>6015</v>
      </c>
      <c r="E3117" t="s">
        <v>61</v>
      </c>
    </row>
    <row r="3118" spans="1:5">
      <c r="A3118">
        <v>92656</v>
      </c>
      <c r="B3118" t="s">
        <v>6016</v>
      </c>
      <c r="C3118" t="s">
        <v>35</v>
      </c>
      <c r="D3118" t="s">
        <v>6017</v>
      </c>
      <c r="E3118" t="s">
        <v>61</v>
      </c>
    </row>
    <row r="3119" spans="1:5">
      <c r="A3119">
        <v>92687</v>
      </c>
      <c r="B3119" t="s">
        <v>6018</v>
      </c>
      <c r="C3119" t="s">
        <v>35</v>
      </c>
      <c r="D3119" t="s">
        <v>2506</v>
      </c>
      <c r="E3119" t="s">
        <v>61</v>
      </c>
    </row>
    <row r="3120" spans="1:5">
      <c r="A3120">
        <v>92688</v>
      </c>
      <c r="B3120" t="s">
        <v>6019</v>
      </c>
      <c r="C3120" t="s">
        <v>35</v>
      </c>
      <c r="D3120" t="s">
        <v>6020</v>
      </c>
      <c r="E3120" t="s">
        <v>61</v>
      </c>
    </row>
    <row r="3121" spans="1:5">
      <c r="A3121">
        <v>92689</v>
      </c>
      <c r="B3121" t="s">
        <v>6021</v>
      </c>
      <c r="C3121" t="s">
        <v>35</v>
      </c>
      <c r="D3121" t="s">
        <v>1092</v>
      </c>
      <c r="E3121" t="s">
        <v>61</v>
      </c>
    </row>
    <row r="3122" spans="1:5">
      <c r="A3122">
        <v>92690</v>
      </c>
      <c r="B3122" t="s">
        <v>6022</v>
      </c>
      <c r="C3122" t="s">
        <v>35</v>
      </c>
      <c r="D3122" t="s">
        <v>6023</v>
      </c>
      <c r="E3122" t="s">
        <v>61</v>
      </c>
    </row>
    <row r="3123" spans="1:5">
      <c r="A3123">
        <v>94462</v>
      </c>
      <c r="B3123" t="s">
        <v>6024</v>
      </c>
      <c r="C3123" t="s">
        <v>35</v>
      </c>
      <c r="D3123" t="s">
        <v>6025</v>
      </c>
      <c r="E3123" t="s">
        <v>61</v>
      </c>
    </row>
    <row r="3124" spans="1:5">
      <c r="A3124">
        <v>94463</v>
      </c>
      <c r="B3124" t="s">
        <v>6026</v>
      </c>
      <c r="C3124" t="s">
        <v>35</v>
      </c>
      <c r="D3124" t="s">
        <v>6027</v>
      </c>
      <c r="E3124" t="s">
        <v>61</v>
      </c>
    </row>
    <row r="3125" spans="1:5">
      <c r="A3125">
        <v>94464</v>
      </c>
      <c r="B3125" t="s">
        <v>6028</v>
      </c>
      <c r="C3125" t="s">
        <v>35</v>
      </c>
      <c r="D3125" t="s">
        <v>6029</v>
      </c>
      <c r="E3125" t="s">
        <v>61</v>
      </c>
    </row>
    <row r="3126" spans="1:5">
      <c r="A3126">
        <v>94602</v>
      </c>
      <c r="B3126" t="s">
        <v>6030</v>
      </c>
      <c r="C3126" t="s">
        <v>35</v>
      </c>
      <c r="D3126" t="s">
        <v>6031</v>
      </c>
      <c r="E3126" t="s">
        <v>61</v>
      </c>
    </row>
    <row r="3127" spans="1:5">
      <c r="A3127">
        <v>94603</v>
      </c>
      <c r="B3127" t="s">
        <v>6032</v>
      </c>
      <c r="C3127" t="s">
        <v>35</v>
      </c>
      <c r="D3127" t="s">
        <v>6033</v>
      </c>
      <c r="E3127" t="s">
        <v>61</v>
      </c>
    </row>
    <row r="3128" spans="1:5">
      <c r="A3128">
        <v>94604</v>
      </c>
      <c r="B3128" t="s">
        <v>6034</v>
      </c>
      <c r="C3128" t="s">
        <v>35</v>
      </c>
      <c r="D3128" t="s">
        <v>6035</v>
      </c>
      <c r="E3128" t="s">
        <v>61</v>
      </c>
    </row>
    <row r="3129" spans="1:5">
      <c r="A3129">
        <v>94605</v>
      </c>
      <c r="B3129" t="s">
        <v>6036</v>
      </c>
      <c r="C3129" t="s">
        <v>35</v>
      </c>
      <c r="D3129" t="s">
        <v>6037</v>
      </c>
      <c r="E3129" t="s">
        <v>61</v>
      </c>
    </row>
    <row r="3130" spans="1:5">
      <c r="A3130">
        <v>94648</v>
      </c>
      <c r="B3130" t="s">
        <v>6038</v>
      </c>
      <c r="C3130" t="s">
        <v>35</v>
      </c>
      <c r="D3130" t="s">
        <v>5211</v>
      </c>
      <c r="E3130" t="s">
        <v>61</v>
      </c>
    </row>
    <row r="3131" spans="1:5">
      <c r="A3131">
        <v>94649</v>
      </c>
      <c r="B3131" t="s">
        <v>6039</v>
      </c>
      <c r="C3131" t="s">
        <v>35</v>
      </c>
      <c r="D3131" t="s">
        <v>6040</v>
      </c>
      <c r="E3131" t="s">
        <v>61</v>
      </c>
    </row>
    <row r="3132" spans="1:5">
      <c r="A3132">
        <v>94650</v>
      </c>
      <c r="B3132" t="s">
        <v>6041</v>
      </c>
      <c r="C3132" t="s">
        <v>35</v>
      </c>
      <c r="D3132" t="s">
        <v>6042</v>
      </c>
      <c r="E3132" t="s">
        <v>61</v>
      </c>
    </row>
    <row r="3133" spans="1:5">
      <c r="A3133">
        <v>94651</v>
      </c>
      <c r="B3133" t="s">
        <v>6043</v>
      </c>
      <c r="C3133" t="s">
        <v>35</v>
      </c>
      <c r="D3133" t="s">
        <v>6044</v>
      </c>
      <c r="E3133" t="s">
        <v>61</v>
      </c>
    </row>
    <row r="3134" spans="1:5">
      <c r="A3134">
        <v>94652</v>
      </c>
      <c r="B3134" t="s">
        <v>6045</v>
      </c>
      <c r="C3134" t="s">
        <v>35</v>
      </c>
      <c r="D3134" t="s">
        <v>6046</v>
      </c>
      <c r="E3134" t="s">
        <v>61</v>
      </c>
    </row>
    <row r="3135" spans="1:5">
      <c r="A3135">
        <v>94653</v>
      </c>
      <c r="B3135" t="s">
        <v>6047</v>
      </c>
      <c r="C3135" t="s">
        <v>35</v>
      </c>
      <c r="D3135" t="s">
        <v>6048</v>
      </c>
      <c r="E3135" t="s">
        <v>61</v>
      </c>
    </row>
    <row r="3136" spans="1:5">
      <c r="A3136">
        <v>94654</v>
      </c>
      <c r="B3136" t="s">
        <v>6049</v>
      </c>
      <c r="C3136" t="s">
        <v>35</v>
      </c>
      <c r="D3136" t="s">
        <v>6050</v>
      </c>
      <c r="E3136" t="s">
        <v>61</v>
      </c>
    </row>
    <row r="3137" spans="1:5">
      <c r="A3137">
        <v>94655</v>
      </c>
      <c r="B3137" t="s">
        <v>6051</v>
      </c>
      <c r="C3137" t="s">
        <v>35</v>
      </c>
      <c r="D3137" t="s">
        <v>6052</v>
      </c>
      <c r="E3137" t="s">
        <v>61</v>
      </c>
    </row>
    <row r="3138" spans="1:5">
      <c r="A3138">
        <v>94716</v>
      </c>
      <c r="B3138" t="s">
        <v>6053</v>
      </c>
      <c r="C3138" t="s">
        <v>35</v>
      </c>
      <c r="D3138" t="s">
        <v>1516</v>
      </c>
      <c r="E3138" t="s">
        <v>61</v>
      </c>
    </row>
    <row r="3139" spans="1:5">
      <c r="A3139">
        <v>94717</v>
      </c>
      <c r="B3139" t="s">
        <v>6054</v>
      </c>
      <c r="C3139" t="s">
        <v>35</v>
      </c>
      <c r="D3139" t="s">
        <v>6055</v>
      </c>
      <c r="E3139" t="s">
        <v>61</v>
      </c>
    </row>
    <row r="3140" spans="1:5">
      <c r="A3140">
        <v>94718</v>
      </c>
      <c r="B3140" t="s">
        <v>6056</v>
      </c>
      <c r="C3140" t="s">
        <v>35</v>
      </c>
      <c r="D3140" t="s">
        <v>6057</v>
      </c>
      <c r="E3140" t="s">
        <v>61</v>
      </c>
    </row>
    <row r="3141" spans="1:5">
      <c r="A3141">
        <v>94719</v>
      </c>
      <c r="B3141" t="s">
        <v>6058</v>
      </c>
      <c r="C3141" t="s">
        <v>35</v>
      </c>
      <c r="D3141" t="s">
        <v>6059</v>
      </c>
      <c r="E3141" t="s">
        <v>61</v>
      </c>
    </row>
    <row r="3142" spans="1:5">
      <c r="A3142">
        <v>94720</v>
      </c>
      <c r="B3142" t="s">
        <v>6060</v>
      </c>
      <c r="C3142" t="s">
        <v>35</v>
      </c>
      <c r="D3142" t="s">
        <v>6061</v>
      </c>
      <c r="E3142" t="s">
        <v>61</v>
      </c>
    </row>
    <row r="3143" spans="1:5">
      <c r="A3143">
        <v>94721</v>
      </c>
      <c r="B3143" t="s">
        <v>6062</v>
      </c>
      <c r="C3143" t="s">
        <v>35</v>
      </c>
      <c r="D3143" t="s">
        <v>6063</v>
      </c>
      <c r="E3143" t="s">
        <v>61</v>
      </c>
    </row>
    <row r="3144" spans="1:5">
      <c r="A3144">
        <v>94722</v>
      </c>
      <c r="B3144" t="s">
        <v>6064</v>
      </c>
      <c r="C3144" t="s">
        <v>35</v>
      </c>
      <c r="D3144" t="s">
        <v>6065</v>
      </c>
      <c r="E3144" t="s">
        <v>61</v>
      </c>
    </row>
    <row r="3145" spans="1:5">
      <c r="A3145">
        <v>95697</v>
      </c>
      <c r="B3145" t="s">
        <v>6066</v>
      </c>
      <c r="C3145" t="s">
        <v>35</v>
      </c>
      <c r="D3145" t="s">
        <v>6067</v>
      </c>
      <c r="E3145" t="s">
        <v>61</v>
      </c>
    </row>
    <row r="3146" spans="1:5">
      <c r="A3146">
        <v>96635</v>
      </c>
      <c r="B3146" t="s">
        <v>6068</v>
      </c>
      <c r="C3146" t="s">
        <v>35</v>
      </c>
      <c r="D3146" t="s">
        <v>6069</v>
      </c>
      <c r="E3146" t="s">
        <v>61</v>
      </c>
    </row>
    <row r="3147" spans="1:5">
      <c r="A3147">
        <v>96636</v>
      </c>
      <c r="B3147" t="s">
        <v>6070</v>
      </c>
      <c r="C3147" t="s">
        <v>35</v>
      </c>
      <c r="D3147" t="s">
        <v>6071</v>
      </c>
      <c r="E3147" t="s">
        <v>61</v>
      </c>
    </row>
    <row r="3148" spans="1:5">
      <c r="A3148">
        <v>96644</v>
      </c>
      <c r="B3148" t="s">
        <v>6072</v>
      </c>
      <c r="C3148" t="s">
        <v>35</v>
      </c>
      <c r="D3148" t="s">
        <v>6073</v>
      </c>
      <c r="E3148" t="s">
        <v>61</v>
      </c>
    </row>
    <row r="3149" spans="1:5">
      <c r="A3149">
        <v>96645</v>
      </c>
      <c r="B3149" t="s">
        <v>6074</v>
      </c>
      <c r="C3149" t="s">
        <v>35</v>
      </c>
      <c r="D3149" t="s">
        <v>6075</v>
      </c>
      <c r="E3149" t="s">
        <v>61</v>
      </c>
    </row>
    <row r="3150" spans="1:5">
      <c r="A3150">
        <v>96646</v>
      </c>
      <c r="B3150" t="s">
        <v>6076</v>
      </c>
      <c r="C3150" t="s">
        <v>35</v>
      </c>
      <c r="D3150" t="s">
        <v>5439</v>
      </c>
      <c r="E3150" t="s">
        <v>61</v>
      </c>
    </row>
    <row r="3151" spans="1:5">
      <c r="A3151">
        <v>96647</v>
      </c>
      <c r="B3151" t="s">
        <v>6077</v>
      </c>
      <c r="C3151" t="s">
        <v>35</v>
      </c>
      <c r="D3151" t="s">
        <v>3798</v>
      </c>
      <c r="E3151" t="s">
        <v>61</v>
      </c>
    </row>
    <row r="3152" spans="1:5">
      <c r="A3152">
        <v>96648</v>
      </c>
      <c r="B3152" t="s">
        <v>6078</v>
      </c>
      <c r="C3152" t="s">
        <v>35</v>
      </c>
      <c r="D3152" t="s">
        <v>3436</v>
      </c>
      <c r="E3152" t="s">
        <v>61</v>
      </c>
    </row>
    <row r="3153" spans="1:5">
      <c r="A3153">
        <v>96649</v>
      </c>
      <c r="B3153" t="s">
        <v>6079</v>
      </c>
      <c r="C3153" t="s">
        <v>35</v>
      </c>
      <c r="D3153" t="s">
        <v>6080</v>
      </c>
      <c r="E3153" t="s">
        <v>61</v>
      </c>
    </row>
    <row r="3154" spans="1:5">
      <c r="A3154">
        <v>96668</v>
      </c>
      <c r="B3154" t="s">
        <v>6081</v>
      </c>
      <c r="C3154" t="s">
        <v>35</v>
      </c>
      <c r="D3154" t="s">
        <v>6082</v>
      </c>
      <c r="E3154" t="s">
        <v>61</v>
      </c>
    </row>
    <row r="3155" spans="1:5">
      <c r="A3155">
        <v>96669</v>
      </c>
      <c r="B3155" t="s">
        <v>6083</v>
      </c>
      <c r="C3155" t="s">
        <v>35</v>
      </c>
      <c r="D3155" t="s">
        <v>6084</v>
      </c>
      <c r="E3155" t="s">
        <v>61</v>
      </c>
    </row>
    <row r="3156" spans="1:5">
      <c r="A3156">
        <v>96670</v>
      </c>
      <c r="B3156" t="s">
        <v>6085</v>
      </c>
      <c r="C3156" t="s">
        <v>35</v>
      </c>
      <c r="D3156" t="s">
        <v>6086</v>
      </c>
      <c r="E3156" t="s">
        <v>61</v>
      </c>
    </row>
    <row r="3157" spans="1:5">
      <c r="A3157">
        <v>96671</v>
      </c>
      <c r="B3157" t="s">
        <v>6087</v>
      </c>
      <c r="C3157" t="s">
        <v>35</v>
      </c>
      <c r="D3157" t="s">
        <v>4059</v>
      </c>
      <c r="E3157" t="s">
        <v>61</v>
      </c>
    </row>
    <row r="3158" spans="1:5">
      <c r="A3158">
        <v>96672</v>
      </c>
      <c r="B3158" t="s">
        <v>6088</v>
      </c>
      <c r="C3158" t="s">
        <v>35</v>
      </c>
      <c r="D3158" t="s">
        <v>6089</v>
      </c>
      <c r="E3158" t="s">
        <v>61</v>
      </c>
    </row>
    <row r="3159" spans="1:5">
      <c r="A3159">
        <v>96673</v>
      </c>
      <c r="B3159" t="s">
        <v>6090</v>
      </c>
      <c r="C3159" t="s">
        <v>35</v>
      </c>
      <c r="D3159" t="s">
        <v>6091</v>
      </c>
      <c r="E3159" t="s">
        <v>61</v>
      </c>
    </row>
    <row r="3160" spans="1:5">
      <c r="A3160">
        <v>96674</v>
      </c>
      <c r="B3160" t="s">
        <v>6092</v>
      </c>
      <c r="C3160" t="s">
        <v>35</v>
      </c>
      <c r="D3160" t="s">
        <v>3864</v>
      </c>
      <c r="E3160" t="s">
        <v>61</v>
      </c>
    </row>
    <row r="3161" spans="1:5">
      <c r="A3161">
        <v>96675</v>
      </c>
      <c r="B3161" t="s">
        <v>6093</v>
      </c>
      <c r="C3161" t="s">
        <v>35</v>
      </c>
      <c r="D3161" t="s">
        <v>6094</v>
      </c>
      <c r="E3161" t="s">
        <v>61</v>
      </c>
    </row>
    <row r="3162" spans="1:5">
      <c r="A3162">
        <v>96676</v>
      </c>
      <c r="B3162" t="s">
        <v>6095</v>
      </c>
      <c r="C3162" t="s">
        <v>35</v>
      </c>
      <c r="D3162" t="s">
        <v>4871</v>
      </c>
      <c r="E3162" t="s">
        <v>61</v>
      </c>
    </row>
    <row r="3163" spans="1:5">
      <c r="A3163">
        <v>96677</v>
      </c>
      <c r="B3163" t="s">
        <v>6096</v>
      </c>
      <c r="C3163" t="s">
        <v>35</v>
      </c>
      <c r="D3163" t="s">
        <v>2496</v>
      </c>
      <c r="E3163" t="s">
        <v>61</v>
      </c>
    </row>
    <row r="3164" spans="1:5">
      <c r="A3164">
        <v>96678</v>
      </c>
      <c r="B3164" t="s">
        <v>6097</v>
      </c>
      <c r="C3164" t="s">
        <v>35</v>
      </c>
      <c r="D3164" t="s">
        <v>1137</v>
      </c>
      <c r="E3164" t="s">
        <v>61</v>
      </c>
    </row>
    <row r="3165" spans="1:5">
      <c r="A3165">
        <v>96679</v>
      </c>
      <c r="B3165" t="s">
        <v>6098</v>
      </c>
      <c r="C3165" t="s">
        <v>35</v>
      </c>
      <c r="D3165" t="s">
        <v>6099</v>
      </c>
      <c r="E3165" t="s">
        <v>61</v>
      </c>
    </row>
    <row r="3166" spans="1:5">
      <c r="A3166">
        <v>96680</v>
      </c>
      <c r="B3166" t="s">
        <v>6100</v>
      </c>
      <c r="C3166" t="s">
        <v>35</v>
      </c>
      <c r="D3166" t="s">
        <v>6101</v>
      </c>
      <c r="E3166" t="s">
        <v>61</v>
      </c>
    </row>
    <row r="3167" spans="1:5">
      <c r="A3167">
        <v>96681</v>
      </c>
      <c r="B3167" t="s">
        <v>6102</v>
      </c>
      <c r="C3167" t="s">
        <v>35</v>
      </c>
      <c r="D3167" t="s">
        <v>6103</v>
      </c>
      <c r="E3167" t="s">
        <v>61</v>
      </c>
    </row>
    <row r="3168" spans="1:5">
      <c r="A3168">
        <v>96682</v>
      </c>
      <c r="B3168" t="s">
        <v>6104</v>
      </c>
      <c r="C3168" t="s">
        <v>35</v>
      </c>
      <c r="D3168" t="s">
        <v>6105</v>
      </c>
      <c r="E3168" t="s">
        <v>61</v>
      </c>
    </row>
    <row r="3169" spans="1:5">
      <c r="A3169">
        <v>96683</v>
      </c>
      <c r="B3169" t="s">
        <v>6106</v>
      </c>
      <c r="C3169" t="s">
        <v>35</v>
      </c>
      <c r="D3169" t="s">
        <v>6107</v>
      </c>
      <c r="E3169" t="s">
        <v>61</v>
      </c>
    </row>
    <row r="3170" spans="1:5">
      <c r="A3170">
        <v>96718</v>
      </c>
      <c r="B3170" t="s">
        <v>6108</v>
      </c>
      <c r="C3170" t="s">
        <v>35</v>
      </c>
      <c r="D3170" t="s">
        <v>4252</v>
      </c>
      <c r="E3170" t="s">
        <v>61</v>
      </c>
    </row>
    <row r="3171" spans="1:5">
      <c r="A3171">
        <v>96719</v>
      </c>
      <c r="B3171" t="s">
        <v>6109</v>
      </c>
      <c r="C3171" t="s">
        <v>35</v>
      </c>
      <c r="D3171" t="s">
        <v>2107</v>
      </c>
      <c r="E3171" t="s">
        <v>61</v>
      </c>
    </row>
    <row r="3172" spans="1:5">
      <c r="A3172">
        <v>96720</v>
      </c>
      <c r="B3172" t="s">
        <v>6110</v>
      </c>
      <c r="C3172" t="s">
        <v>35</v>
      </c>
      <c r="D3172" t="s">
        <v>1516</v>
      </c>
      <c r="E3172" t="s">
        <v>61</v>
      </c>
    </row>
    <row r="3173" spans="1:5">
      <c r="A3173">
        <v>96721</v>
      </c>
      <c r="B3173" t="s">
        <v>6111</v>
      </c>
      <c r="C3173" t="s">
        <v>35</v>
      </c>
      <c r="D3173" t="s">
        <v>6112</v>
      </c>
      <c r="E3173" t="s">
        <v>61</v>
      </c>
    </row>
    <row r="3174" spans="1:5">
      <c r="A3174">
        <v>96722</v>
      </c>
      <c r="B3174" t="s">
        <v>6113</v>
      </c>
      <c r="C3174" t="s">
        <v>35</v>
      </c>
      <c r="D3174" t="s">
        <v>1847</v>
      </c>
      <c r="E3174" t="s">
        <v>61</v>
      </c>
    </row>
    <row r="3175" spans="1:5">
      <c r="A3175">
        <v>96723</v>
      </c>
      <c r="B3175" t="s">
        <v>6114</v>
      </c>
      <c r="C3175" t="s">
        <v>35</v>
      </c>
      <c r="D3175" t="s">
        <v>6115</v>
      </c>
      <c r="E3175" t="s">
        <v>61</v>
      </c>
    </row>
    <row r="3176" spans="1:5">
      <c r="A3176">
        <v>96724</v>
      </c>
      <c r="B3176" t="s">
        <v>6116</v>
      </c>
      <c r="C3176" t="s">
        <v>35</v>
      </c>
      <c r="D3176" t="s">
        <v>6117</v>
      </c>
      <c r="E3176" t="s">
        <v>61</v>
      </c>
    </row>
    <row r="3177" spans="1:5">
      <c r="A3177">
        <v>96725</v>
      </c>
      <c r="B3177" t="s">
        <v>6118</v>
      </c>
      <c r="C3177" t="s">
        <v>35</v>
      </c>
      <c r="D3177" t="s">
        <v>5725</v>
      </c>
      <c r="E3177" t="s">
        <v>61</v>
      </c>
    </row>
    <row r="3178" spans="1:5">
      <c r="A3178">
        <v>96726</v>
      </c>
      <c r="B3178" t="s">
        <v>6119</v>
      </c>
      <c r="C3178" t="s">
        <v>35</v>
      </c>
      <c r="D3178" t="s">
        <v>6120</v>
      </c>
      <c r="E3178" t="s">
        <v>61</v>
      </c>
    </row>
    <row r="3179" spans="1:5">
      <c r="A3179">
        <v>96727</v>
      </c>
      <c r="B3179" t="s">
        <v>6121</v>
      </c>
      <c r="C3179" t="s">
        <v>35</v>
      </c>
      <c r="D3179" t="s">
        <v>4959</v>
      </c>
      <c r="E3179" t="s">
        <v>61</v>
      </c>
    </row>
    <row r="3180" spans="1:5">
      <c r="A3180">
        <v>96728</v>
      </c>
      <c r="B3180" t="s">
        <v>6122</v>
      </c>
      <c r="C3180" t="s">
        <v>35</v>
      </c>
      <c r="D3180" t="s">
        <v>6123</v>
      </c>
      <c r="E3180" t="s">
        <v>61</v>
      </c>
    </row>
    <row r="3181" spans="1:5">
      <c r="A3181">
        <v>96729</v>
      </c>
      <c r="B3181" t="s">
        <v>6124</v>
      </c>
      <c r="C3181" t="s">
        <v>35</v>
      </c>
      <c r="D3181" t="s">
        <v>6125</v>
      </c>
      <c r="E3181" t="s">
        <v>61</v>
      </c>
    </row>
    <row r="3182" spans="1:5">
      <c r="A3182">
        <v>96730</v>
      </c>
      <c r="B3182" t="s">
        <v>6126</v>
      </c>
      <c r="C3182" t="s">
        <v>35</v>
      </c>
      <c r="D3182" t="s">
        <v>1252</v>
      </c>
      <c r="E3182" t="s">
        <v>61</v>
      </c>
    </row>
    <row r="3183" spans="1:5">
      <c r="A3183">
        <v>96731</v>
      </c>
      <c r="B3183" t="s">
        <v>6127</v>
      </c>
      <c r="C3183" t="s">
        <v>35</v>
      </c>
      <c r="D3183" t="s">
        <v>6128</v>
      </c>
      <c r="E3183" t="s">
        <v>61</v>
      </c>
    </row>
    <row r="3184" spans="1:5">
      <c r="A3184">
        <v>96732</v>
      </c>
      <c r="B3184" t="s">
        <v>6129</v>
      </c>
      <c r="C3184" t="s">
        <v>35</v>
      </c>
      <c r="D3184" t="s">
        <v>6130</v>
      </c>
      <c r="E3184" t="s">
        <v>61</v>
      </c>
    </row>
    <row r="3185" spans="1:5">
      <c r="A3185">
        <v>96733</v>
      </c>
      <c r="B3185" t="s">
        <v>6131</v>
      </c>
      <c r="C3185" t="s">
        <v>35</v>
      </c>
      <c r="D3185" t="s">
        <v>6132</v>
      </c>
      <c r="E3185" t="s">
        <v>61</v>
      </c>
    </row>
    <row r="3186" spans="1:5">
      <c r="A3186">
        <v>96734</v>
      </c>
      <c r="B3186" t="s">
        <v>6133</v>
      </c>
      <c r="C3186" t="s">
        <v>35</v>
      </c>
      <c r="D3186" t="s">
        <v>6134</v>
      </c>
      <c r="E3186" t="s">
        <v>61</v>
      </c>
    </row>
    <row r="3187" spans="1:5">
      <c r="A3187">
        <v>96735</v>
      </c>
      <c r="B3187" t="s">
        <v>6135</v>
      </c>
      <c r="C3187" t="s">
        <v>35</v>
      </c>
      <c r="D3187" t="s">
        <v>6136</v>
      </c>
      <c r="E3187" t="s">
        <v>61</v>
      </c>
    </row>
    <row r="3188" spans="1:5">
      <c r="A3188">
        <v>96794</v>
      </c>
      <c r="B3188" t="s">
        <v>6137</v>
      </c>
      <c r="C3188" t="s">
        <v>35</v>
      </c>
      <c r="D3188" t="s">
        <v>4212</v>
      </c>
      <c r="E3188" t="s">
        <v>61</v>
      </c>
    </row>
    <row r="3189" spans="1:5">
      <c r="A3189">
        <v>96795</v>
      </c>
      <c r="B3189" t="s">
        <v>6138</v>
      </c>
      <c r="C3189" t="s">
        <v>35</v>
      </c>
      <c r="D3189" t="s">
        <v>6139</v>
      </c>
      <c r="E3189" t="s">
        <v>61</v>
      </c>
    </row>
    <row r="3190" spans="1:5">
      <c r="A3190">
        <v>96796</v>
      </c>
      <c r="B3190" t="s">
        <v>6140</v>
      </c>
      <c r="C3190" t="s">
        <v>35</v>
      </c>
      <c r="D3190" t="s">
        <v>6141</v>
      </c>
      <c r="E3190" t="s">
        <v>61</v>
      </c>
    </row>
    <row r="3191" spans="1:5">
      <c r="A3191">
        <v>96797</v>
      </c>
      <c r="B3191" t="s">
        <v>6142</v>
      </c>
      <c r="C3191" t="s">
        <v>35</v>
      </c>
      <c r="D3191" t="s">
        <v>6143</v>
      </c>
      <c r="E3191" t="s">
        <v>61</v>
      </c>
    </row>
    <row r="3192" spans="1:5">
      <c r="A3192">
        <v>96798</v>
      </c>
      <c r="B3192" t="s">
        <v>6144</v>
      </c>
      <c r="C3192" t="s">
        <v>35</v>
      </c>
      <c r="D3192" t="s">
        <v>6145</v>
      </c>
      <c r="E3192" t="s">
        <v>61</v>
      </c>
    </row>
    <row r="3193" spans="1:5">
      <c r="A3193">
        <v>96799</v>
      </c>
      <c r="B3193" t="s">
        <v>6146</v>
      </c>
      <c r="C3193" t="s">
        <v>35</v>
      </c>
      <c r="D3193" t="s">
        <v>2123</v>
      </c>
      <c r="E3193" t="s">
        <v>61</v>
      </c>
    </row>
    <row r="3194" spans="1:5">
      <c r="A3194">
        <v>96800</v>
      </c>
      <c r="B3194" t="s">
        <v>6147</v>
      </c>
      <c r="C3194" t="s">
        <v>35</v>
      </c>
      <c r="D3194" t="s">
        <v>6148</v>
      </c>
      <c r="E3194" t="s">
        <v>61</v>
      </c>
    </row>
    <row r="3195" spans="1:5">
      <c r="A3195">
        <v>96801</v>
      </c>
      <c r="B3195" t="s">
        <v>6149</v>
      </c>
      <c r="C3195" t="s">
        <v>35</v>
      </c>
      <c r="D3195" t="s">
        <v>4963</v>
      </c>
      <c r="E3195" t="s">
        <v>61</v>
      </c>
    </row>
    <row r="3196" spans="1:5">
      <c r="A3196">
        <v>97327</v>
      </c>
      <c r="B3196" t="s">
        <v>6150</v>
      </c>
      <c r="C3196" t="s">
        <v>35</v>
      </c>
      <c r="D3196" t="s">
        <v>6151</v>
      </c>
      <c r="E3196" t="s">
        <v>61</v>
      </c>
    </row>
    <row r="3197" spans="1:5">
      <c r="A3197">
        <v>97328</v>
      </c>
      <c r="B3197" t="s">
        <v>6152</v>
      </c>
      <c r="C3197" t="s">
        <v>35</v>
      </c>
      <c r="D3197" t="s">
        <v>6153</v>
      </c>
      <c r="E3197" t="s">
        <v>61</v>
      </c>
    </row>
    <row r="3198" spans="1:5">
      <c r="A3198">
        <v>97329</v>
      </c>
      <c r="B3198" t="s">
        <v>6154</v>
      </c>
      <c r="C3198" t="s">
        <v>35</v>
      </c>
      <c r="D3198" t="s">
        <v>6155</v>
      </c>
      <c r="E3198" t="s">
        <v>61</v>
      </c>
    </row>
    <row r="3199" spans="1:5">
      <c r="A3199">
        <v>97330</v>
      </c>
      <c r="B3199" t="s">
        <v>6156</v>
      </c>
      <c r="C3199" t="s">
        <v>35</v>
      </c>
      <c r="D3199" t="s">
        <v>3676</v>
      </c>
      <c r="E3199" t="s">
        <v>61</v>
      </c>
    </row>
    <row r="3200" spans="1:5">
      <c r="A3200">
        <v>97331</v>
      </c>
      <c r="B3200" t="s">
        <v>6157</v>
      </c>
      <c r="C3200" t="s">
        <v>35</v>
      </c>
      <c r="D3200" t="s">
        <v>6158</v>
      </c>
      <c r="E3200" t="s">
        <v>61</v>
      </c>
    </row>
    <row r="3201" spans="1:5">
      <c r="A3201">
        <v>97332</v>
      </c>
      <c r="B3201" t="s">
        <v>6159</v>
      </c>
      <c r="C3201" t="s">
        <v>35</v>
      </c>
      <c r="D3201" t="s">
        <v>6160</v>
      </c>
      <c r="E3201" t="s">
        <v>61</v>
      </c>
    </row>
    <row r="3202" spans="1:5">
      <c r="A3202">
        <v>97333</v>
      </c>
      <c r="B3202" t="s">
        <v>6161</v>
      </c>
      <c r="C3202" t="s">
        <v>35</v>
      </c>
      <c r="D3202" t="s">
        <v>5361</v>
      </c>
      <c r="E3202" t="s">
        <v>61</v>
      </c>
    </row>
    <row r="3203" spans="1:5">
      <c r="A3203">
        <v>97334</v>
      </c>
      <c r="B3203" t="s">
        <v>6162</v>
      </c>
      <c r="C3203" t="s">
        <v>35</v>
      </c>
      <c r="D3203" t="s">
        <v>6163</v>
      </c>
      <c r="E3203" t="s">
        <v>61</v>
      </c>
    </row>
    <row r="3204" spans="1:5">
      <c r="A3204">
        <v>97335</v>
      </c>
      <c r="B3204" t="s">
        <v>6164</v>
      </c>
      <c r="C3204" t="s">
        <v>35</v>
      </c>
      <c r="D3204" t="s">
        <v>6165</v>
      </c>
      <c r="E3204" t="s">
        <v>61</v>
      </c>
    </row>
    <row r="3205" spans="1:5">
      <c r="A3205">
        <v>97336</v>
      </c>
      <c r="B3205" t="s">
        <v>6166</v>
      </c>
      <c r="C3205" t="s">
        <v>35</v>
      </c>
      <c r="D3205" t="s">
        <v>6167</v>
      </c>
      <c r="E3205" t="s">
        <v>61</v>
      </c>
    </row>
    <row r="3206" spans="1:5">
      <c r="A3206">
        <v>97337</v>
      </c>
      <c r="B3206" t="s">
        <v>6168</v>
      </c>
      <c r="C3206" t="s">
        <v>35</v>
      </c>
      <c r="D3206" t="s">
        <v>6169</v>
      </c>
      <c r="E3206" t="s">
        <v>61</v>
      </c>
    </row>
    <row r="3207" spans="1:5">
      <c r="A3207">
        <v>97338</v>
      </c>
      <c r="B3207" t="s">
        <v>6170</v>
      </c>
      <c r="C3207" t="s">
        <v>35</v>
      </c>
      <c r="D3207" t="s">
        <v>6171</v>
      </c>
      <c r="E3207" t="s">
        <v>61</v>
      </c>
    </row>
    <row r="3208" spans="1:5">
      <c r="A3208">
        <v>97339</v>
      </c>
      <c r="B3208" t="s">
        <v>6172</v>
      </c>
      <c r="C3208" t="s">
        <v>35</v>
      </c>
      <c r="D3208" t="s">
        <v>5937</v>
      </c>
      <c r="E3208" t="s">
        <v>61</v>
      </c>
    </row>
    <row r="3209" spans="1:5">
      <c r="A3209">
        <v>97340</v>
      </c>
      <c r="B3209" t="s">
        <v>6173</v>
      </c>
      <c r="C3209" t="s">
        <v>35</v>
      </c>
      <c r="D3209" t="s">
        <v>6174</v>
      </c>
      <c r="E3209" t="s">
        <v>61</v>
      </c>
    </row>
    <row r="3210" spans="1:5">
      <c r="A3210">
        <v>97341</v>
      </c>
      <c r="B3210" t="s">
        <v>6175</v>
      </c>
      <c r="C3210" t="s">
        <v>35</v>
      </c>
      <c r="D3210" t="s">
        <v>4560</v>
      </c>
      <c r="E3210" t="s">
        <v>61</v>
      </c>
    </row>
    <row r="3211" spans="1:5">
      <c r="A3211">
        <v>97342</v>
      </c>
      <c r="B3211" t="s">
        <v>6176</v>
      </c>
      <c r="C3211" t="s">
        <v>35</v>
      </c>
      <c r="D3211" t="s">
        <v>6177</v>
      </c>
      <c r="E3211" t="s">
        <v>61</v>
      </c>
    </row>
    <row r="3212" spans="1:5">
      <c r="A3212">
        <v>97343</v>
      </c>
      <c r="B3212" t="s">
        <v>6178</v>
      </c>
      <c r="C3212" t="s">
        <v>35</v>
      </c>
      <c r="D3212" t="s">
        <v>6179</v>
      </c>
      <c r="E3212" t="s">
        <v>61</v>
      </c>
    </row>
    <row r="3213" spans="1:5">
      <c r="A3213">
        <v>97344</v>
      </c>
      <c r="B3213" t="s">
        <v>6180</v>
      </c>
      <c r="C3213" t="s">
        <v>35</v>
      </c>
      <c r="D3213" t="s">
        <v>6181</v>
      </c>
      <c r="E3213" t="s">
        <v>61</v>
      </c>
    </row>
    <row r="3214" spans="1:5">
      <c r="A3214">
        <v>97345</v>
      </c>
      <c r="B3214" t="s">
        <v>6182</v>
      </c>
      <c r="C3214" t="s">
        <v>35</v>
      </c>
      <c r="D3214" t="s">
        <v>6183</v>
      </c>
      <c r="E3214" t="s">
        <v>61</v>
      </c>
    </row>
    <row r="3215" spans="1:5">
      <c r="A3215">
        <v>97346</v>
      </c>
      <c r="B3215" t="s">
        <v>6184</v>
      </c>
      <c r="C3215" t="s">
        <v>35</v>
      </c>
      <c r="D3215" t="s">
        <v>6185</v>
      </c>
      <c r="E3215" t="s">
        <v>61</v>
      </c>
    </row>
    <row r="3216" spans="1:5">
      <c r="A3216">
        <v>97347</v>
      </c>
      <c r="B3216" t="s">
        <v>6186</v>
      </c>
      <c r="C3216" t="s">
        <v>35</v>
      </c>
      <c r="D3216" t="s">
        <v>6187</v>
      </c>
      <c r="E3216" t="s">
        <v>61</v>
      </c>
    </row>
    <row r="3217" spans="1:5">
      <c r="A3217">
        <v>97348</v>
      </c>
      <c r="B3217" t="s">
        <v>6188</v>
      </c>
      <c r="C3217" t="s">
        <v>35</v>
      </c>
      <c r="D3217" t="s">
        <v>6189</v>
      </c>
      <c r="E3217" t="s">
        <v>61</v>
      </c>
    </row>
    <row r="3218" spans="1:5">
      <c r="A3218">
        <v>97349</v>
      </c>
      <c r="B3218" t="s">
        <v>6190</v>
      </c>
      <c r="C3218" t="s">
        <v>35</v>
      </c>
      <c r="D3218" t="s">
        <v>6191</v>
      </c>
      <c r="E3218" t="s">
        <v>61</v>
      </c>
    </row>
    <row r="3219" spans="1:5">
      <c r="A3219">
        <v>97350</v>
      </c>
      <c r="B3219" t="s">
        <v>6192</v>
      </c>
      <c r="C3219" t="s">
        <v>35</v>
      </c>
      <c r="D3219" t="s">
        <v>6193</v>
      </c>
      <c r="E3219" t="s">
        <v>61</v>
      </c>
    </row>
    <row r="3220" spans="1:5">
      <c r="A3220">
        <v>97351</v>
      </c>
      <c r="B3220" t="s">
        <v>6194</v>
      </c>
      <c r="C3220" t="s">
        <v>35</v>
      </c>
      <c r="D3220" t="s">
        <v>6195</v>
      </c>
      <c r="E3220" t="s">
        <v>61</v>
      </c>
    </row>
    <row r="3221" spans="1:5">
      <c r="A3221">
        <v>97352</v>
      </c>
      <c r="B3221" t="s">
        <v>6196</v>
      </c>
      <c r="C3221" t="s">
        <v>35</v>
      </c>
      <c r="D3221" t="s">
        <v>6197</v>
      </c>
      <c r="E3221" t="s">
        <v>61</v>
      </c>
    </row>
    <row r="3222" spans="1:5">
      <c r="A3222">
        <v>97353</v>
      </c>
      <c r="B3222" t="s">
        <v>6198</v>
      </c>
      <c r="C3222" t="s">
        <v>35</v>
      </c>
      <c r="D3222" t="s">
        <v>2267</v>
      </c>
      <c r="E3222" t="s">
        <v>61</v>
      </c>
    </row>
    <row r="3223" spans="1:5">
      <c r="A3223">
        <v>97354</v>
      </c>
      <c r="B3223" t="s">
        <v>6199</v>
      </c>
      <c r="C3223" t="s">
        <v>35</v>
      </c>
      <c r="D3223" t="s">
        <v>5355</v>
      </c>
      <c r="E3223" t="s">
        <v>61</v>
      </c>
    </row>
    <row r="3224" spans="1:5">
      <c r="A3224">
        <v>97355</v>
      </c>
      <c r="B3224" t="s">
        <v>6200</v>
      </c>
      <c r="C3224" t="s">
        <v>35</v>
      </c>
      <c r="D3224" t="s">
        <v>6201</v>
      </c>
      <c r="E3224" t="s">
        <v>61</v>
      </c>
    </row>
    <row r="3225" spans="1:5">
      <c r="A3225">
        <v>97356</v>
      </c>
      <c r="B3225" t="s">
        <v>6202</v>
      </c>
      <c r="C3225" t="s">
        <v>35</v>
      </c>
      <c r="D3225" t="s">
        <v>6203</v>
      </c>
      <c r="E3225" t="s">
        <v>61</v>
      </c>
    </row>
    <row r="3226" spans="1:5">
      <c r="A3226">
        <v>97357</v>
      </c>
      <c r="B3226" t="s">
        <v>6204</v>
      </c>
      <c r="C3226" t="s">
        <v>35</v>
      </c>
      <c r="D3226" t="s">
        <v>6205</v>
      </c>
      <c r="E3226" t="s">
        <v>61</v>
      </c>
    </row>
    <row r="3227" spans="1:5">
      <c r="A3227">
        <v>97358</v>
      </c>
      <c r="B3227" t="s">
        <v>6206</v>
      </c>
      <c r="C3227" t="s">
        <v>35</v>
      </c>
      <c r="D3227" t="s">
        <v>6207</v>
      </c>
      <c r="E3227" t="s">
        <v>61</v>
      </c>
    </row>
    <row r="3228" spans="1:5">
      <c r="A3228">
        <v>97498</v>
      </c>
      <c r="B3228" t="s">
        <v>6208</v>
      </c>
      <c r="C3228" t="s">
        <v>35</v>
      </c>
      <c r="D3228" t="s">
        <v>1116</v>
      </c>
      <c r="E3228" t="s">
        <v>61</v>
      </c>
    </row>
    <row r="3229" spans="1:5">
      <c r="A3229">
        <v>97535</v>
      </c>
      <c r="B3229" t="s">
        <v>6209</v>
      </c>
      <c r="C3229" t="s">
        <v>35</v>
      </c>
      <c r="D3229" t="s">
        <v>4562</v>
      </c>
      <c r="E3229" t="s">
        <v>61</v>
      </c>
    </row>
    <row r="3230" spans="1:5">
      <c r="A3230">
        <v>97536</v>
      </c>
      <c r="B3230" t="s">
        <v>6210</v>
      </c>
      <c r="C3230" t="s">
        <v>35</v>
      </c>
      <c r="D3230" t="s">
        <v>6211</v>
      </c>
      <c r="E3230" t="s">
        <v>61</v>
      </c>
    </row>
    <row r="3231" spans="1:5">
      <c r="A3231">
        <v>72293</v>
      </c>
      <c r="B3231" t="s">
        <v>6212</v>
      </c>
      <c r="C3231" t="s">
        <v>30</v>
      </c>
      <c r="D3231" t="s">
        <v>257</v>
      </c>
      <c r="E3231" t="s">
        <v>61</v>
      </c>
    </row>
    <row r="3232" spans="1:5">
      <c r="A3232">
        <v>72294</v>
      </c>
      <c r="B3232" t="s">
        <v>6213</v>
      </c>
      <c r="C3232" t="s">
        <v>30</v>
      </c>
      <c r="D3232" t="s">
        <v>6214</v>
      </c>
      <c r="E3232" t="s">
        <v>61</v>
      </c>
    </row>
    <row r="3233" spans="1:5">
      <c r="A3233">
        <v>72295</v>
      </c>
      <c r="B3233" t="s">
        <v>6215</v>
      </c>
      <c r="C3233" t="s">
        <v>30</v>
      </c>
      <c r="D3233" t="s">
        <v>6216</v>
      </c>
      <c r="E3233" t="s">
        <v>61</v>
      </c>
    </row>
    <row r="3234" spans="1:5">
      <c r="A3234">
        <v>72306</v>
      </c>
      <c r="B3234" t="s">
        <v>6217</v>
      </c>
      <c r="C3234" t="s">
        <v>30</v>
      </c>
      <c r="D3234" t="s">
        <v>6218</v>
      </c>
      <c r="E3234" t="s">
        <v>61</v>
      </c>
    </row>
    <row r="3235" spans="1:5">
      <c r="A3235">
        <v>72307</v>
      </c>
      <c r="B3235" t="s">
        <v>6219</v>
      </c>
      <c r="C3235" t="s">
        <v>30</v>
      </c>
      <c r="D3235" t="s">
        <v>6220</v>
      </c>
      <c r="E3235" t="s">
        <v>61</v>
      </c>
    </row>
    <row r="3236" spans="1:5">
      <c r="A3236">
        <v>72313</v>
      </c>
      <c r="B3236" t="s">
        <v>6221</v>
      </c>
      <c r="C3236" t="s">
        <v>30</v>
      </c>
      <c r="D3236" t="s">
        <v>6222</v>
      </c>
      <c r="E3236" t="s">
        <v>61</v>
      </c>
    </row>
    <row r="3237" spans="1:5">
      <c r="A3237">
        <v>72482</v>
      </c>
      <c r="B3237" t="s">
        <v>6223</v>
      </c>
      <c r="C3237" t="s">
        <v>30</v>
      </c>
      <c r="D3237" t="s">
        <v>6224</v>
      </c>
      <c r="E3237" t="s">
        <v>61</v>
      </c>
    </row>
    <row r="3238" spans="1:5">
      <c r="A3238">
        <v>72619</v>
      </c>
      <c r="B3238" t="s">
        <v>6225</v>
      </c>
      <c r="C3238" t="s">
        <v>30</v>
      </c>
      <c r="D3238" t="s">
        <v>6226</v>
      </c>
      <c r="E3238" t="s">
        <v>61</v>
      </c>
    </row>
    <row r="3239" spans="1:5">
      <c r="A3239">
        <v>72620</v>
      </c>
      <c r="B3239" t="s">
        <v>6227</v>
      </c>
      <c r="C3239" t="s">
        <v>30</v>
      </c>
      <c r="D3239" t="s">
        <v>6228</v>
      </c>
      <c r="E3239" t="s">
        <v>61</v>
      </c>
    </row>
    <row r="3240" spans="1:5">
      <c r="A3240">
        <v>72621</v>
      </c>
      <c r="B3240" t="s">
        <v>6229</v>
      </c>
      <c r="C3240" t="s">
        <v>30</v>
      </c>
      <c r="D3240" t="s">
        <v>6230</v>
      </c>
      <c r="E3240" t="s">
        <v>61</v>
      </c>
    </row>
    <row r="3241" spans="1:5">
      <c r="A3241">
        <v>72667</v>
      </c>
      <c r="B3241" t="s">
        <v>6231</v>
      </c>
      <c r="C3241" t="s">
        <v>30</v>
      </c>
      <c r="D3241" t="s">
        <v>6232</v>
      </c>
      <c r="E3241" t="s">
        <v>61</v>
      </c>
    </row>
    <row r="3242" spans="1:5">
      <c r="A3242">
        <v>72668</v>
      </c>
      <c r="B3242" t="s">
        <v>6233</v>
      </c>
      <c r="C3242" t="s">
        <v>30</v>
      </c>
      <c r="D3242" t="s">
        <v>6234</v>
      </c>
      <c r="E3242" t="s">
        <v>61</v>
      </c>
    </row>
    <row r="3243" spans="1:5">
      <c r="A3243">
        <v>72669</v>
      </c>
      <c r="B3243" t="s">
        <v>6235</v>
      </c>
      <c r="C3243" t="s">
        <v>30</v>
      </c>
      <c r="D3243" t="s">
        <v>6236</v>
      </c>
      <c r="E3243" t="s">
        <v>61</v>
      </c>
    </row>
    <row r="3244" spans="1:5">
      <c r="A3244">
        <v>72681</v>
      </c>
      <c r="B3244" t="s">
        <v>6237</v>
      </c>
      <c r="C3244" t="s">
        <v>30</v>
      </c>
      <c r="D3244" t="s">
        <v>6238</v>
      </c>
      <c r="E3244" t="s">
        <v>61</v>
      </c>
    </row>
    <row r="3245" spans="1:5">
      <c r="A3245">
        <v>72682</v>
      </c>
      <c r="B3245" t="s">
        <v>6239</v>
      </c>
      <c r="C3245" t="s">
        <v>30</v>
      </c>
      <c r="D3245" t="s">
        <v>6240</v>
      </c>
      <c r="E3245" t="s">
        <v>61</v>
      </c>
    </row>
    <row r="3246" spans="1:5">
      <c r="A3246">
        <v>72683</v>
      </c>
      <c r="B3246" t="s">
        <v>6241</v>
      </c>
      <c r="C3246" t="s">
        <v>30</v>
      </c>
      <c r="D3246" t="s">
        <v>6242</v>
      </c>
      <c r="E3246" t="s">
        <v>61</v>
      </c>
    </row>
    <row r="3247" spans="1:5">
      <c r="A3247">
        <v>72719</v>
      </c>
      <c r="B3247" t="s">
        <v>6243</v>
      </c>
      <c r="C3247" t="s">
        <v>30</v>
      </c>
      <c r="D3247" t="s">
        <v>6244</v>
      </c>
      <c r="E3247" t="s">
        <v>61</v>
      </c>
    </row>
    <row r="3248" spans="1:5">
      <c r="A3248">
        <v>72720</v>
      </c>
      <c r="B3248" t="s">
        <v>6245</v>
      </c>
      <c r="C3248" t="s">
        <v>30</v>
      </c>
      <c r="D3248" t="s">
        <v>6246</v>
      </c>
      <c r="E3248" t="s">
        <v>61</v>
      </c>
    </row>
    <row r="3249" spans="1:5">
      <c r="A3249">
        <v>72721</v>
      </c>
      <c r="B3249" t="s">
        <v>6247</v>
      </c>
      <c r="C3249" t="s">
        <v>30</v>
      </c>
      <c r="D3249" t="s">
        <v>6248</v>
      </c>
      <c r="E3249" t="s">
        <v>61</v>
      </c>
    </row>
    <row r="3250" spans="1:5">
      <c r="A3250">
        <v>89358</v>
      </c>
      <c r="B3250" t="s">
        <v>6249</v>
      </c>
      <c r="C3250" t="s">
        <v>30</v>
      </c>
      <c r="D3250" t="s">
        <v>6250</v>
      </c>
      <c r="E3250" t="s">
        <v>61</v>
      </c>
    </row>
    <row r="3251" spans="1:5">
      <c r="A3251">
        <v>89359</v>
      </c>
      <c r="B3251" t="s">
        <v>6251</v>
      </c>
      <c r="C3251" t="s">
        <v>30</v>
      </c>
      <c r="D3251" t="s">
        <v>6252</v>
      </c>
      <c r="E3251" t="s">
        <v>61</v>
      </c>
    </row>
    <row r="3252" spans="1:5">
      <c r="A3252">
        <v>89360</v>
      </c>
      <c r="B3252" t="s">
        <v>6253</v>
      </c>
      <c r="C3252" t="s">
        <v>30</v>
      </c>
      <c r="D3252" t="s">
        <v>5778</v>
      </c>
      <c r="E3252" t="s">
        <v>61</v>
      </c>
    </row>
    <row r="3253" spans="1:5">
      <c r="A3253">
        <v>89361</v>
      </c>
      <c r="B3253" t="s">
        <v>6254</v>
      </c>
      <c r="C3253" t="s">
        <v>30</v>
      </c>
      <c r="D3253" t="s">
        <v>4160</v>
      </c>
      <c r="E3253" t="s">
        <v>61</v>
      </c>
    </row>
    <row r="3254" spans="1:5">
      <c r="A3254">
        <v>89362</v>
      </c>
      <c r="B3254" t="s">
        <v>6255</v>
      </c>
      <c r="C3254" t="s">
        <v>30</v>
      </c>
      <c r="D3254" t="s">
        <v>6256</v>
      </c>
      <c r="E3254" t="s">
        <v>61</v>
      </c>
    </row>
    <row r="3255" spans="1:5">
      <c r="A3255">
        <v>89363</v>
      </c>
      <c r="B3255" t="s">
        <v>6257</v>
      </c>
      <c r="C3255" t="s">
        <v>30</v>
      </c>
      <c r="D3255" t="s">
        <v>5470</v>
      </c>
      <c r="E3255" t="s">
        <v>61</v>
      </c>
    </row>
    <row r="3256" spans="1:5">
      <c r="A3256">
        <v>89364</v>
      </c>
      <c r="B3256" t="s">
        <v>6258</v>
      </c>
      <c r="C3256" t="s">
        <v>30</v>
      </c>
      <c r="D3256" t="s">
        <v>6259</v>
      </c>
      <c r="E3256" t="s">
        <v>61</v>
      </c>
    </row>
    <row r="3257" spans="1:5">
      <c r="A3257">
        <v>89365</v>
      </c>
      <c r="B3257" t="s">
        <v>6260</v>
      </c>
      <c r="C3257" t="s">
        <v>30</v>
      </c>
      <c r="D3257" t="s">
        <v>6261</v>
      </c>
      <c r="E3257" t="s">
        <v>61</v>
      </c>
    </row>
    <row r="3258" spans="1:5">
      <c r="A3258">
        <v>89366</v>
      </c>
      <c r="B3258" t="s">
        <v>6262</v>
      </c>
      <c r="C3258" t="s">
        <v>30</v>
      </c>
      <c r="D3258" t="s">
        <v>387</v>
      </c>
      <c r="E3258" t="s">
        <v>61</v>
      </c>
    </row>
    <row r="3259" spans="1:5">
      <c r="A3259">
        <v>89367</v>
      </c>
      <c r="B3259" t="s">
        <v>6263</v>
      </c>
      <c r="C3259" t="s">
        <v>30</v>
      </c>
      <c r="D3259" t="s">
        <v>6264</v>
      </c>
      <c r="E3259" t="s">
        <v>61</v>
      </c>
    </row>
    <row r="3260" spans="1:5">
      <c r="A3260">
        <v>89368</v>
      </c>
      <c r="B3260" t="s">
        <v>6265</v>
      </c>
      <c r="C3260" t="s">
        <v>30</v>
      </c>
      <c r="D3260" t="s">
        <v>4874</v>
      </c>
      <c r="E3260" t="s">
        <v>61</v>
      </c>
    </row>
    <row r="3261" spans="1:5">
      <c r="A3261">
        <v>89369</v>
      </c>
      <c r="B3261" t="s">
        <v>6266</v>
      </c>
      <c r="C3261" t="s">
        <v>30</v>
      </c>
      <c r="D3261" t="s">
        <v>6267</v>
      </c>
      <c r="E3261" t="s">
        <v>61</v>
      </c>
    </row>
    <row r="3262" spans="1:5">
      <c r="A3262">
        <v>89370</v>
      </c>
      <c r="B3262" t="s">
        <v>6268</v>
      </c>
      <c r="C3262" t="s">
        <v>30</v>
      </c>
      <c r="D3262" t="s">
        <v>1737</v>
      </c>
      <c r="E3262" t="s">
        <v>61</v>
      </c>
    </row>
    <row r="3263" spans="1:5">
      <c r="A3263">
        <v>89371</v>
      </c>
      <c r="B3263" t="s">
        <v>6269</v>
      </c>
      <c r="C3263" t="s">
        <v>30</v>
      </c>
      <c r="D3263" t="s">
        <v>4913</v>
      </c>
      <c r="E3263" t="s">
        <v>61</v>
      </c>
    </row>
    <row r="3264" spans="1:5">
      <c r="A3264">
        <v>89372</v>
      </c>
      <c r="B3264" t="s">
        <v>6270</v>
      </c>
      <c r="C3264" t="s">
        <v>30</v>
      </c>
      <c r="D3264" t="s">
        <v>6271</v>
      </c>
      <c r="E3264" t="s">
        <v>61</v>
      </c>
    </row>
    <row r="3265" spans="1:5">
      <c r="A3265">
        <v>89373</v>
      </c>
      <c r="B3265" t="s">
        <v>6272</v>
      </c>
      <c r="C3265" t="s">
        <v>30</v>
      </c>
      <c r="D3265" t="s">
        <v>6273</v>
      </c>
      <c r="E3265" t="s">
        <v>61</v>
      </c>
    </row>
    <row r="3266" spans="1:5">
      <c r="A3266">
        <v>89374</v>
      </c>
      <c r="B3266" t="s">
        <v>6274</v>
      </c>
      <c r="C3266" t="s">
        <v>30</v>
      </c>
      <c r="D3266" t="s">
        <v>6275</v>
      </c>
      <c r="E3266" t="s">
        <v>61</v>
      </c>
    </row>
    <row r="3267" spans="1:5">
      <c r="A3267">
        <v>89375</v>
      </c>
      <c r="B3267" t="s">
        <v>6276</v>
      </c>
      <c r="C3267" t="s">
        <v>30</v>
      </c>
      <c r="D3267" t="s">
        <v>6277</v>
      </c>
      <c r="E3267" t="s">
        <v>61</v>
      </c>
    </row>
    <row r="3268" spans="1:5">
      <c r="A3268">
        <v>89376</v>
      </c>
      <c r="B3268" t="s">
        <v>6278</v>
      </c>
      <c r="C3268" t="s">
        <v>30</v>
      </c>
      <c r="D3268" t="s">
        <v>273</v>
      </c>
      <c r="E3268" t="s">
        <v>61</v>
      </c>
    </row>
    <row r="3269" spans="1:5">
      <c r="A3269">
        <v>89377</v>
      </c>
      <c r="B3269" t="s">
        <v>6279</v>
      </c>
      <c r="C3269" t="s">
        <v>30</v>
      </c>
      <c r="D3269" t="s">
        <v>4247</v>
      </c>
      <c r="E3269" t="s">
        <v>61</v>
      </c>
    </row>
    <row r="3270" spans="1:5">
      <c r="A3270">
        <v>89378</v>
      </c>
      <c r="B3270" t="s">
        <v>6280</v>
      </c>
      <c r="C3270" t="s">
        <v>30</v>
      </c>
      <c r="D3270" t="s">
        <v>1507</v>
      </c>
      <c r="E3270" t="s">
        <v>61</v>
      </c>
    </row>
    <row r="3271" spans="1:5">
      <c r="A3271">
        <v>89379</v>
      </c>
      <c r="B3271" t="s">
        <v>6281</v>
      </c>
      <c r="C3271" t="s">
        <v>30</v>
      </c>
      <c r="D3271" t="s">
        <v>6282</v>
      </c>
      <c r="E3271" t="s">
        <v>61</v>
      </c>
    </row>
    <row r="3272" spans="1:5">
      <c r="A3272">
        <v>89380</v>
      </c>
      <c r="B3272" t="s">
        <v>6283</v>
      </c>
      <c r="C3272" t="s">
        <v>30</v>
      </c>
      <c r="D3272" t="s">
        <v>1366</v>
      </c>
      <c r="E3272" t="s">
        <v>61</v>
      </c>
    </row>
    <row r="3273" spans="1:5">
      <c r="A3273">
        <v>89381</v>
      </c>
      <c r="B3273" t="s">
        <v>6284</v>
      </c>
      <c r="C3273" t="s">
        <v>30</v>
      </c>
      <c r="D3273" t="s">
        <v>6285</v>
      </c>
      <c r="E3273" t="s">
        <v>61</v>
      </c>
    </row>
    <row r="3274" spans="1:5">
      <c r="A3274">
        <v>89382</v>
      </c>
      <c r="B3274" t="s">
        <v>6286</v>
      </c>
      <c r="C3274" t="s">
        <v>30</v>
      </c>
      <c r="D3274" t="s">
        <v>5030</v>
      </c>
      <c r="E3274" t="s">
        <v>61</v>
      </c>
    </row>
    <row r="3275" spans="1:5">
      <c r="A3275">
        <v>89383</v>
      </c>
      <c r="B3275" t="s">
        <v>6287</v>
      </c>
      <c r="C3275" t="s">
        <v>30</v>
      </c>
      <c r="D3275" t="s">
        <v>6288</v>
      </c>
      <c r="E3275" t="s">
        <v>61</v>
      </c>
    </row>
    <row r="3276" spans="1:5">
      <c r="A3276">
        <v>89384</v>
      </c>
      <c r="B3276" t="s">
        <v>6289</v>
      </c>
      <c r="C3276" t="s">
        <v>30</v>
      </c>
      <c r="D3276" t="s">
        <v>4780</v>
      </c>
      <c r="E3276" t="s">
        <v>61</v>
      </c>
    </row>
    <row r="3277" spans="1:5">
      <c r="A3277">
        <v>89385</v>
      </c>
      <c r="B3277" t="s">
        <v>6290</v>
      </c>
      <c r="C3277" t="s">
        <v>30</v>
      </c>
      <c r="D3277" t="s">
        <v>279</v>
      </c>
      <c r="E3277" t="s">
        <v>61</v>
      </c>
    </row>
    <row r="3278" spans="1:5">
      <c r="A3278">
        <v>89386</v>
      </c>
      <c r="B3278" t="s">
        <v>6291</v>
      </c>
      <c r="C3278" t="s">
        <v>30</v>
      </c>
      <c r="D3278" t="s">
        <v>6292</v>
      </c>
      <c r="E3278" t="s">
        <v>61</v>
      </c>
    </row>
    <row r="3279" spans="1:5">
      <c r="A3279">
        <v>89387</v>
      </c>
      <c r="B3279" t="s">
        <v>6293</v>
      </c>
      <c r="C3279" t="s">
        <v>30</v>
      </c>
      <c r="D3279" t="s">
        <v>6069</v>
      </c>
      <c r="E3279" t="s">
        <v>61</v>
      </c>
    </row>
    <row r="3280" spans="1:5">
      <c r="A3280">
        <v>89388</v>
      </c>
      <c r="B3280" t="s">
        <v>6294</v>
      </c>
      <c r="C3280" t="s">
        <v>30</v>
      </c>
      <c r="D3280" t="s">
        <v>6295</v>
      </c>
      <c r="E3280" t="s">
        <v>61</v>
      </c>
    </row>
    <row r="3281" spans="1:5">
      <c r="A3281">
        <v>89389</v>
      </c>
      <c r="B3281" t="s">
        <v>6296</v>
      </c>
      <c r="C3281" t="s">
        <v>30</v>
      </c>
      <c r="D3281" t="s">
        <v>6297</v>
      </c>
      <c r="E3281" t="s">
        <v>61</v>
      </c>
    </row>
    <row r="3282" spans="1:5">
      <c r="A3282">
        <v>89390</v>
      </c>
      <c r="B3282" t="s">
        <v>6298</v>
      </c>
      <c r="C3282" t="s">
        <v>30</v>
      </c>
      <c r="D3282" t="s">
        <v>3803</v>
      </c>
      <c r="E3282" t="s">
        <v>61</v>
      </c>
    </row>
    <row r="3283" spans="1:5">
      <c r="A3283">
        <v>89391</v>
      </c>
      <c r="B3283" t="s">
        <v>6299</v>
      </c>
      <c r="C3283" t="s">
        <v>30</v>
      </c>
      <c r="D3283" t="s">
        <v>4243</v>
      </c>
      <c r="E3283" t="s">
        <v>61</v>
      </c>
    </row>
    <row r="3284" spans="1:5">
      <c r="A3284">
        <v>89392</v>
      </c>
      <c r="B3284" t="s">
        <v>6300</v>
      </c>
      <c r="C3284" t="s">
        <v>30</v>
      </c>
      <c r="D3284" t="s">
        <v>6301</v>
      </c>
      <c r="E3284" t="s">
        <v>61</v>
      </c>
    </row>
    <row r="3285" spans="1:5">
      <c r="A3285">
        <v>89393</v>
      </c>
      <c r="B3285" t="s">
        <v>6302</v>
      </c>
      <c r="C3285" t="s">
        <v>30</v>
      </c>
      <c r="D3285" t="s">
        <v>1757</v>
      </c>
      <c r="E3285" t="s">
        <v>61</v>
      </c>
    </row>
    <row r="3286" spans="1:5">
      <c r="A3286">
        <v>89394</v>
      </c>
      <c r="B3286" t="s">
        <v>6303</v>
      </c>
      <c r="C3286" t="s">
        <v>30</v>
      </c>
      <c r="D3286" t="s">
        <v>6304</v>
      </c>
      <c r="E3286" t="s">
        <v>61</v>
      </c>
    </row>
    <row r="3287" spans="1:5">
      <c r="A3287">
        <v>89395</v>
      </c>
      <c r="B3287" t="s">
        <v>6305</v>
      </c>
      <c r="C3287" t="s">
        <v>30</v>
      </c>
      <c r="D3287" t="s">
        <v>6306</v>
      </c>
      <c r="E3287" t="s">
        <v>61</v>
      </c>
    </row>
    <row r="3288" spans="1:5">
      <c r="A3288">
        <v>89396</v>
      </c>
      <c r="B3288" t="s">
        <v>6307</v>
      </c>
      <c r="C3288" t="s">
        <v>30</v>
      </c>
      <c r="D3288" t="s">
        <v>6308</v>
      </c>
      <c r="E3288" t="s">
        <v>61</v>
      </c>
    </row>
    <row r="3289" spans="1:5">
      <c r="A3289">
        <v>89397</v>
      </c>
      <c r="B3289" t="s">
        <v>6309</v>
      </c>
      <c r="C3289" t="s">
        <v>30</v>
      </c>
      <c r="D3289" t="s">
        <v>6310</v>
      </c>
      <c r="E3289" t="s">
        <v>61</v>
      </c>
    </row>
    <row r="3290" spans="1:5">
      <c r="A3290">
        <v>89398</v>
      </c>
      <c r="B3290" t="s">
        <v>6311</v>
      </c>
      <c r="C3290" t="s">
        <v>30</v>
      </c>
      <c r="D3290" t="s">
        <v>2191</v>
      </c>
      <c r="E3290" t="s">
        <v>61</v>
      </c>
    </row>
    <row r="3291" spans="1:5">
      <c r="A3291">
        <v>89399</v>
      </c>
      <c r="B3291" t="s">
        <v>6312</v>
      </c>
      <c r="C3291" t="s">
        <v>30</v>
      </c>
      <c r="D3291" t="s">
        <v>6313</v>
      </c>
      <c r="E3291" t="s">
        <v>61</v>
      </c>
    </row>
    <row r="3292" spans="1:5">
      <c r="A3292">
        <v>89400</v>
      </c>
      <c r="B3292" t="s">
        <v>6314</v>
      </c>
      <c r="C3292" t="s">
        <v>30</v>
      </c>
      <c r="D3292" t="s">
        <v>6315</v>
      </c>
      <c r="E3292" t="s">
        <v>61</v>
      </c>
    </row>
    <row r="3293" spans="1:5">
      <c r="A3293">
        <v>89404</v>
      </c>
      <c r="B3293" t="s">
        <v>6316</v>
      </c>
      <c r="C3293" t="s">
        <v>30</v>
      </c>
      <c r="D3293" t="s">
        <v>6317</v>
      </c>
      <c r="E3293" t="s">
        <v>61</v>
      </c>
    </row>
    <row r="3294" spans="1:5">
      <c r="A3294">
        <v>89405</v>
      </c>
      <c r="B3294" t="s">
        <v>6318</v>
      </c>
      <c r="C3294" t="s">
        <v>30</v>
      </c>
      <c r="D3294" t="s">
        <v>1770</v>
      </c>
      <c r="E3294" t="s">
        <v>61</v>
      </c>
    </row>
    <row r="3295" spans="1:5">
      <c r="A3295">
        <v>89406</v>
      </c>
      <c r="B3295" t="s">
        <v>6319</v>
      </c>
      <c r="C3295" t="s">
        <v>30</v>
      </c>
      <c r="D3295" t="s">
        <v>6320</v>
      </c>
      <c r="E3295" t="s">
        <v>61</v>
      </c>
    </row>
    <row r="3296" spans="1:5">
      <c r="A3296">
        <v>89407</v>
      </c>
      <c r="B3296" t="s">
        <v>6321</v>
      </c>
      <c r="C3296" t="s">
        <v>30</v>
      </c>
      <c r="D3296" t="s">
        <v>6322</v>
      </c>
      <c r="E3296" t="s">
        <v>61</v>
      </c>
    </row>
    <row r="3297" spans="1:5">
      <c r="A3297">
        <v>89408</v>
      </c>
      <c r="B3297" t="s">
        <v>6323</v>
      </c>
      <c r="C3297" t="s">
        <v>30</v>
      </c>
      <c r="D3297" t="s">
        <v>719</v>
      </c>
      <c r="E3297" t="s">
        <v>61</v>
      </c>
    </row>
    <row r="3298" spans="1:5">
      <c r="A3298">
        <v>89409</v>
      </c>
      <c r="B3298" t="s">
        <v>6324</v>
      </c>
      <c r="C3298" t="s">
        <v>30</v>
      </c>
      <c r="D3298" t="s">
        <v>6325</v>
      </c>
      <c r="E3298" t="s">
        <v>61</v>
      </c>
    </row>
    <row r="3299" spans="1:5">
      <c r="A3299">
        <v>89410</v>
      </c>
      <c r="B3299" t="s">
        <v>6326</v>
      </c>
      <c r="C3299" t="s">
        <v>30</v>
      </c>
      <c r="D3299" t="s">
        <v>4228</v>
      </c>
      <c r="E3299" t="s">
        <v>61</v>
      </c>
    </row>
    <row r="3300" spans="1:5">
      <c r="A3300">
        <v>89411</v>
      </c>
      <c r="B3300" t="s">
        <v>6327</v>
      </c>
      <c r="C3300" t="s">
        <v>30</v>
      </c>
      <c r="D3300" t="s">
        <v>4162</v>
      </c>
      <c r="E3300" t="s">
        <v>61</v>
      </c>
    </row>
    <row r="3301" spans="1:5">
      <c r="A3301">
        <v>89412</v>
      </c>
      <c r="B3301" t="s">
        <v>6328</v>
      </c>
      <c r="C3301" t="s">
        <v>30</v>
      </c>
      <c r="D3301" t="s">
        <v>6329</v>
      </c>
      <c r="E3301" t="s">
        <v>61</v>
      </c>
    </row>
    <row r="3302" spans="1:5">
      <c r="A3302">
        <v>89413</v>
      </c>
      <c r="B3302" t="s">
        <v>6330</v>
      </c>
      <c r="C3302" t="s">
        <v>30</v>
      </c>
      <c r="D3302" t="s">
        <v>4210</v>
      </c>
      <c r="E3302" t="s">
        <v>61</v>
      </c>
    </row>
    <row r="3303" spans="1:5">
      <c r="A3303">
        <v>89414</v>
      </c>
      <c r="B3303" t="s">
        <v>6331</v>
      </c>
      <c r="C3303" t="s">
        <v>30</v>
      </c>
      <c r="D3303" t="s">
        <v>4208</v>
      </c>
      <c r="E3303" t="s">
        <v>61</v>
      </c>
    </row>
    <row r="3304" spans="1:5">
      <c r="A3304">
        <v>89415</v>
      </c>
      <c r="B3304" t="s">
        <v>6332</v>
      </c>
      <c r="C3304" t="s">
        <v>30</v>
      </c>
      <c r="D3304" t="s">
        <v>4291</v>
      </c>
      <c r="E3304" t="s">
        <v>61</v>
      </c>
    </row>
    <row r="3305" spans="1:5">
      <c r="A3305">
        <v>89416</v>
      </c>
      <c r="B3305" t="s">
        <v>6333</v>
      </c>
      <c r="C3305" t="s">
        <v>30</v>
      </c>
      <c r="D3305" t="s">
        <v>6334</v>
      </c>
      <c r="E3305" t="s">
        <v>61</v>
      </c>
    </row>
    <row r="3306" spans="1:5">
      <c r="A3306">
        <v>89417</v>
      </c>
      <c r="B3306" t="s">
        <v>6335</v>
      </c>
      <c r="C3306" t="s">
        <v>30</v>
      </c>
      <c r="D3306" t="s">
        <v>6336</v>
      </c>
      <c r="E3306" t="s">
        <v>61</v>
      </c>
    </row>
    <row r="3307" spans="1:5">
      <c r="A3307">
        <v>89418</v>
      </c>
      <c r="B3307" t="s">
        <v>6337</v>
      </c>
      <c r="C3307" t="s">
        <v>30</v>
      </c>
      <c r="D3307" t="s">
        <v>6338</v>
      </c>
      <c r="E3307" t="s">
        <v>61</v>
      </c>
    </row>
    <row r="3308" spans="1:5">
      <c r="A3308">
        <v>89419</v>
      </c>
      <c r="B3308" t="s">
        <v>6339</v>
      </c>
      <c r="C3308" t="s">
        <v>30</v>
      </c>
      <c r="D3308" t="s">
        <v>6340</v>
      </c>
      <c r="E3308" t="s">
        <v>61</v>
      </c>
    </row>
    <row r="3309" spans="1:5">
      <c r="A3309">
        <v>89420</v>
      </c>
      <c r="B3309" t="s">
        <v>6341</v>
      </c>
      <c r="C3309" t="s">
        <v>30</v>
      </c>
      <c r="D3309" t="s">
        <v>6342</v>
      </c>
      <c r="E3309" t="s">
        <v>61</v>
      </c>
    </row>
    <row r="3310" spans="1:5">
      <c r="A3310">
        <v>89421</v>
      </c>
      <c r="B3310" t="s">
        <v>6343</v>
      </c>
      <c r="C3310" t="s">
        <v>30</v>
      </c>
      <c r="D3310" t="s">
        <v>6344</v>
      </c>
      <c r="E3310" t="s">
        <v>61</v>
      </c>
    </row>
    <row r="3311" spans="1:5">
      <c r="A3311">
        <v>89422</v>
      </c>
      <c r="B3311" t="s">
        <v>6345</v>
      </c>
      <c r="C3311" t="s">
        <v>30</v>
      </c>
      <c r="D3311" t="s">
        <v>911</v>
      </c>
      <c r="E3311" t="s">
        <v>61</v>
      </c>
    </row>
    <row r="3312" spans="1:5">
      <c r="A3312">
        <v>89423</v>
      </c>
      <c r="B3312" t="s">
        <v>6346</v>
      </c>
      <c r="C3312" t="s">
        <v>30</v>
      </c>
      <c r="D3312" t="s">
        <v>6347</v>
      </c>
      <c r="E3312" t="s">
        <v>61</v>
      </c>
    </row>
    <row r="3313" spans="1:5">
      <c r="A3313">
        <v>89424</v>
      </c>
      <c r="B3313" t="s">
        <v>6348</v>
      </c>
      <c r="C3313" t="s">
        <v>30</v>
      </c>
      <c r="D3313" t="s">
        <v>710</v>
      </c>
      <c r="E3313" t="s">
        <v>61</v>
      </c>
    </row>
    <row r="3314" spans="1:5">
      <c r="A3314">
        <v>89425</v>
      </c>
      <c r="B3314" t="s">
        <v>6349</v>
      </c>
      <c r="C3314" t="s">
        <v>30</v>
      </c>
      <c r="D3314" t="s">
        <v>6350</v>
      </c>
      <c r="E3314" t="s">
        <v>61</v>
      </c>
    </row>
    <row r="3315" spans="1:5">
      <c r="A3315">
        <v>89426</v>
      </c>
      <c r="B3315" t="s">
        <v>6351</v>
      </c>
      <c r="C3315" t="s">
        <v>30</v>
      </c>
      <c r="D3315" t="s">
        <v>6352</v>
      </c>
      <c r="E3315" t="s">
        <v>61</v>
      </c>
    </row>
    <row r="3316" spans="1:5">
      <c r="A3316">
        <v>89427</v>
      </c>
      <c r="B3316" t="s">
        <v>6353</v>
      </c>
      <c r="C3316" t="s">
        <v>30</v>
      </c>
      <c r="D3316" t="s">
        <v>2388</v>
      </c>
      <c r="E3316" t="s">
        <v>61</v>
      </c>
    </row>
    <row r="3317" spans="1:5">
      <c r="A3317">
        <v>89428</v>
      </c>
      <c r="B3317" t="s">
        <v>6354</v>
      </c>
      <c r="C3317" t="s">
        <v>30</v>
      </c>
      <c r="D3317" t="s">
        <v>6355</v>
      </c>
      <c r="E3317" t="s">
        <v>61</v>
      </c>
    </row>
    <row r="3318" spans="1:5">
      <c r="A3318">
        <v>89429</v>
      </c>
      <c r="B3318" t="s">
        <v>6356</v>
      </c>
      <c r="C3318" t="s">
        <v>30</v>
      </c>
      <c r="D3318" t="s">
        <v>4838</v>
      </c>
      <c r="E3318" t="s">
        <v>61</v>
      </c>
    </row>
    <row r="3319" spans="1:5">
      <c r="A3319">
        <v>89430</v>
      </c>
      <c r="B3319" t="s">
        <v>6357</v>
      </c>
      <c r="C3319" t="s">
        <v>30</v>
      </c>
      <c r="D3319" t="s">
        <v>6358</v>
      </c>
      <c r="E3319" t="s">
        <v>61</v>
      </c>
    </row>
    <row r="3320" spans="1:5">
      <c r="A3320">
        <v>89431</v>
      </c>
      <c r="B3320" t="s">
        <v>6359</v>
      </c>
      <c r="C3320" t="s">
        <v>30</v>
      </c>
      <c r="D3320" t="s">
        <v>6360</v>
      </c>
      <c r="E3320" t="s">
        <v>61</v>
      </c>
    </row>
    <row r="3321" spans="1:5">
      <c r="A3321">
        <v>89432</v>
      </c>
      <c r="B3321" t="s">
        <v>6361</v>
      </c>
      <c r="C3321" t="s">
        <v>30</v>
      </c>
      <c r="D3321" t="s">
        <v>6362</v>
      </c>
      <c r="E3321" t="s">
        <v>61</v>
      </c>
    </row>
    <row r="3322" spans="1:5">
      <c r="A3322">
        <v>89433</v>
      </c>
      <c r="B3322" t="s">
        <v>6363</v>
      </c>
      <c r="C3322" t="s">
        <v>30</v>
      </c>
      <c r="D3322" t="s">
        <v>6364</v>
      </c>
      <c r="E3322" t="s">
        <v>61</v>
      </c>
    </row>
    <row r="3323" spans="1:5">
      <c r="A3323">
        <v>89434</v>
      </c>
      <c r="B3323" t="s">
        <v>6365</v>
      </c>
      <c r="C3323" t="s">
        <v>30</v>
      </c>
      <c r="D3323" t="s">
        <v>4307</v>
      </c>
      <c r="E3323" t="s">
        <v>61</v>
      </c>
    </row>
    <row r="3324" spans="1:5">
      <c r="A3324">
        <v>89435</v>
      </c>
      <c r="B3324" t="s">
        <v>6366</v>
      </c>
      <c r="C3324" t="s">
        <v>30</v>
      </c>
      <c r="D3324" t="s">
        <v>6367</v>
      </c>
      <c r="E3324" t="s">
        <v>61</v>
      </c>
    </row>
    <row r="3325" spans="1:5">
      <c r="A3325">
        <v>89436</v>
      </c>
      <c r="B3325" t="s">
        <v>6368</v>
      </c>
      <c r="C3325" t="s">
        <v>30</v>
      </c>
      <c r="D3325" t="s">
        <v>1920</v>
      </c>
      <c r="E3325" t="s">
        <v>61</v>
      </c>
    </row>
    <row r="3326" spans="1:5">
      <c r="A3326">
        <v>89437</v>
      </c>
      <c r="B3326" t="s">
        <v>6369</v>
      </c>
      <c r="C3326" t="s">
        <v>30</v>
      </c>
      <c r="D3326" t="s">
        <v>6370</v>
      </c>
      <c r="E3326" t="s">
        <v>61</v>
      </c>
    </row>
    <row r="3327" spans="1:5">
      <c r="A3327">
        <v>89438</v>
      </c>
      <c r="B3327" t="s">
        <v>6371</v>
      </c>
      <c r="C3327" t="s">
        <v>30</v>
      </c>
      <c r="D3327" t="s">
        <v>4772</v>
      </c>
      <c r="E3327" t="s">
        <v>61</v>
      </c>
    </row>
    <row r="3328" spans="1:5">
      <c r="A3328">
        <v>89439</v>
      </c>
      <c r="B3328" t="s">
        <v>6372</v>
      </c>
      <c r="C3328" t="s">
        <v>30</v>
      </c>
      <c r="D3328" t="s">
        <v>1499</v>
      </c>
      <c r="E3328" t="s">
        <v>61</v>
      </c>
    </row>
    <row r="3329" spans="1:5">
      <c r="A3329">
        <v>89440</v>
      </c>
      <c r="B3329" t="s">
        <v>6373</v>
      </c>
      <c r="C3329" t="s">
        <v>30</v>
      </c>
      <c r="D3329" t="s">
        <v>4186</v>
      </c>
      <c r="E3329" t="s">
        <v>61</v>
      </c>
    </row>
    <row r="3330" spans="1:5">
      <c r="A3330">
        <v>89441</v>
      </c>
      <c r="B3330" t="s">
        <v>6374</v>
      </c>
      <c r="C3330" t="s">
        <v>30</v>
      </c>
      <c r="D3330" t="s">
        <v>6375</v>
      </c>
      <c r="E3330" t="s">
        <v>61</v>
      </c>
    </row>
    <row r="3331" spans="1:5">
      <c r="A3331">
        <v>89442</v>
      </c>
      <c r="B3331" t="s">
        <v>6376</v>
      </c>
      <c r="C3331" t="s">
        <v>30</v>
      </c>
      <c r="D3331" t="s">
        <v>6377</v>
      </c>
      <c r="E3331" t="s">
        <v>61</v>
      </c>
    </row>
    <row r="3332" spans="1:5">
      <c r="A3332">
        <v>89443</v>
      </c>
      <c r="B3332" t="s">
        <v>6378</v>
      </c>
      <c r="C3332" t="s">
        <v>30</v>
      </c>
      <c r="D3332" t="s">
        <v>6379</v>
      </c>
      <c r="E3332" t="s">
        <v>61</v>
      </c>
    </row>
    <row r="3333" spans="1:5">
      <c r="A3333">
        <v>89444</v>
      </c>
      <c r="B3333" t="s">
        <v>6380</v>
      </c>
      <c r="C3333" t="s">
        <v>30</v>
      </c>
      <c r="D3333" t="s">
        <v>6381</v>
      </c>
      <c r="E3333" t="s">
        <v>61</v>
      </c>
    </row>
    <row r="3334" spans="1:5">
      <c r="A3334">
        <v>89445</v>
      </c>
      <c r="B3334" t="s">
        <v>6382</v>
      </c>
      <c r="C3334" t="s">
        <v>30</v>
      </c>
      <c r="D3334" t="s">
        <v>1992</v>
      </c>
      <c r="E3334" t="s">
        <v>61</v>
      </c>
    </row>
    <row r="3335" spans="1:5">
      <c r="A3335">
        <v>89481</v>
      </c>
      <c r="B3335" t="s">
        <v>6383</v>
      </c>
      <c r="C3335" t="s">
        <v>30</v>
      </c>
      <c r="D3335" t="s">
        <v>6384</v>
      </c>
      <c r="E3335" t="s">
        <v>61</v>
      </c>
    </row>
    <row r="3336" spans="1:5">
      <c r="A3336">
        <v>89485</v>
      </c>
      <c r="B3336" t="s">
        <v>6385</v>
      </c>
      <c r="C3336" t="s">
        <v>30</v>
      </c>
      <c r="D3336" t="s">
        <v>6386</v>
      </c>
      <c r="E3336" t="s">
        <v>61</v>
      </c>
    </row>
    <row r="3337" spans="1:5">
      <c r="A3337">
        <v>89489</v>
      </c>
      <c r="B3337" t="s">
        <v>6387</v>
      </c>
      <c r="C3337" t="s">
        <v>30</v>
      </c>
      <c r="D3337" t="s">
        <v>4265</v>
      </c>
      <c r="E3337" t="s">
        <v>61</v>
      </c>
    </row>
    <row r="3338" spans="1:5">
      <c r="A3338">
        <v>89490</v>
      </c>
      <c r="B3338" t="s">
        <v>6388</v>
      </c>
      <c r="C3338" t="s">
        <v>30</v>
      </c>
      <c r="D3338" t="s">
        <v>6389</v>
      </c>
      <c r="E3338" t="s">
        <v>61</v>
      </c>
    </row>
    <row r="3339" spans="1:5">
      <c r="A3339">
        <v>89492</v>
      </c>
      <c r="B3339" t="s">
        <v>6390</v>
      </c>
      <c r="C3339" t="s">
        <v>30</v>
      </c>
      <c r="D3339" t="s">
        <v>6391</v>
      </c>
      <c r="E3339" t="s">
        <v>61</v>
      </c>
    </row>
    <row r="3340" spans="1:5">
      <c r="A3340">
        <v>89493</v>
      </c>
      <c r="B3340" t="s">
        <v>6392</v>
      </c>
      <c r="C3340" t="s">
        <v>30</v>
      </c>
      <c r="D3340" t="s">
        <v>4247</v>
      </c>
      <c r="E3340" t="s">
        <v>61</v>
      </c>
    </row>
    <row r="3341" spans="1:5">
      <c r="A3341">
        <v>89494</v>
      </c>
      <c r="B3341" t="s">
        <v>6393</v>
      </c>
      <c r="C3341" t="s">
        <v>30</v>
      </c>
      <c r="D3341" t="s">
        <v>6394</v>
      </c>
      <c r="E3341" t="s">
        <v>61</v>
      </c>
    </row>
    <row r="3342" spans="1:5">
      <c r="A3342">
        <v>89496</v>
      </c>
      <c r="B3342" t="s">
        <v>6395</v>
      </c>
      <c r="C3342" t="s">
        <v>30</v>
      </c>
      <c r="D3342" t="s">
        <v>6396</v>
      </c>
      <c r="E3342" t="s">
        <v>61</v>
      </c>
    </row>
    <row r="3343" spans="1:5">
      <c r="A3343">
        <v>89497</v>
      </c>
      <c r="B3343" t="s">
        <v>6397</v>
      </c>
      <c r="C3343" t="s">
        <v>30</v>
      </c>
      <c r="D3343" t="s">
        <v>4346</v>
      </c>
      <c r="E3343" t="s">
        <v>61</v>
      </c>
    </row>
    <row r="3344" spans="1:5">
      <c r="A3344">
        <v>89498</v>
      </c>
      <c r="B3344" t="s">
        <v>6398</v>
      </c>
      <c r="C3344" t="s">
        <v>30</v>
      </c>
      <c r="D3344" t="s">
        <v>6399</v>
      </c>
      <c r="E3344" t="s">
        <v>61</v>
      </c>
    </row>
    <row r="3345" spans="1:5">
      <c r="A3345">
        <v>89499</v>
      </c>
      <c r="B3345" t="s">
        <v>6400</v>
      </c>
      <c r="C3345" t="s">
        <v>30</v>
      </c>
      <c r="D3345" t="s">
        <v>1802</v>
      </c>
      <c r="E3345" t="s">
        <v>61</v>
      </c>
    </row>
    <row r="3346" spans="1:5">
      <c r="A3346">
        <v>89500</v>
      </c>
      <c r="B3346" t="s">
        <v>6401</v>
      </c>
      <c r="C3346" t="s">
        <v>30</v>
      </c>
      <c r="D3346" t="s">
        <v>2129</v>
      </c>
      <c r="E3346" t="s">
        <v>61</v>
      </c>
    </row>
    <row r="3347" spans="1:5">
      <c r="A3347">
        <v>89501</v>
      </c>
      <c r="B3347" t="s">
        <v>6402</v>
      </c>
      <c r="C3347" t="s">
        <v>30</v>
      </c>
      <c r="D3347" t="s">
        <v>4882</v>
      </c>
      <c r="E3347" t="s">
        <v>61</v>
      </c>
    </row>
    <row r="3348" spans="1:5">
      <c r="A3348">
        <v>89502</v>
      </c>
      <c r="B3348" t="s">
        <v>6403</v>
      </c>
      <c r="C3348" t="s">
        <v>30</v>
      </c>
      <c r="D3348" t="s">
        <v>2437</v>
      </c>
      <c r="E3348" t="s">
        <v>61</v>
      </c>
    </row>
    <row r="3349" spans="1:5">
      <c r="A3349">
        <v>89503</v>
      </c>
      <c r="B3349" t="s">
        <v>6404</v>
      </c>
      <c r="C3349" t="s">
        <v>30</v>
      </c>
      <c r="D3349" t="s">
        <v>6405</v>
      </c>
      <c r="E3349" t="s">
        <v>61</v>
      </c>
    </row>
    <row r="3350" spans="1:5">
      <c r="A3350">
        <v>89504</v>
      </c>
      <c r="B3350" t="s">
        <v>6406</v>
      </c>
      <c r="C3350" t="s">
        <v>30</v>
      </c>
      <c r="D3350" t="s">
        <v>1354</v>
      </c>
      <c r="E3350" t="s">
        <v>61</v>
      </c>
    </row>
    <row r="3351" spans="1:5">
      <c r="A3351">
        <v>89505</v>
      </c>
      <c r="B3351" t="s">
        <v>6407</v>
      </c>
      <c r="C3351" t="s">
        <v>30</v>
      </c>
      <c r="D3351" t="s">
        <v>315</v>
      </c>
      <c r="E3351" t="s">
        <v>61</v>
      </c>
    </row>
    <row r="3352" spans="1:5">
      <c r="A3352">
        <v>89506</v>
      </c>
      <c r="B3352" t="s">
        <v>6408</v>
      </c>
      <c r="C3352" t="s">
        <v>30</v>
      </c>
      <c r="D3352" t="s">
        <v>6409</v>
      </c>
      <c r="E3352" t="s">
        <v>61</v>
      </c>
    </row>
    <row r="3353" spans="1:5">
      <c r="A3353">
        <v>89507</v>
      </c>
      <c r="B3353" t="s">
        <v>6410</v>
      </c>
      <c r="C3353" t="s">
        <v>30</v>
      </c>
      <c r="D3353" t="s">
        <v>6411</v>
      </c>
      <c r="E3353" t="s">
        <v>61</v>
      </c>
    </row>
    <row r="3354" spans="1:5">
      <c r="A3354">
        <v>89510</v>
      </c>
      <c r="B3354" t="s">
        <v>6412</v>
      </c>
      <c r="C3354" t="s">
        <v>30</v>
      </c>
      <c r="D3354" t="s">
        <v>6413</v>
      </c>
      <c r="E3354" t="s">
        <v>61</v>
      </c>
    </row>
    <row r="3355" spans="1:5">
      <c r="A3355">
        <v>89513</v>
      </c>
      <c r="B3355" t="s">
        <v>6414</v>
      </c>
      <c r="C3355" t="s">
        <v>30</v>
      </c>
      <c r="D3355" t="s">
        <v>6415</v>
      </c>
      <c r="E3355" t="s">
        <v>61</v>
      </c>
    </row>
    <row r="3356" spans="1:5">
      <c r="A3356">
        <v>89514</v>
      </c>
      <c r="B3356" t="s">
        <v>6416</v>
      </c>
      <c r="C3356" t="s">
        <v>30</v>
      </c>
      <c r="D3356" t="s">
        <v>6417</v>
      </c>
      <c r="E3356" t="s">
        <v>61</v>
      </c>
    </row>
    <row r="3357" spans="1:5">
      <c r="A3357">
        <v>89515</v>
      </c>
      <c r="B3357" t="s">
        <v>6418</v>
      </c>
      <c r="C3357" t="s">
        <v>30</v>
      </c>
      <c r="D3357" t="s">
        <v>6419</v>
      </c>
      <c r="E3357" t="s">
        <v>61</v>
      </c>
    </row>
    <row r="3358" spans="1:5">
      <c r="A3358">
        <v>89516</v>
      </c>
      <c r="B3358" t="s">
        <v>6420</v>
      </c>
      <c r="C3358" t="s">
        <v>30</v>
      </c>
      <c r="D3358" t="s">
        <v>259</v>
      </c>
      <c r="E3358" t="s">
        <v>61</v>
      </c>
    </row>
    <row r="3359" spans="1:5">
      <c r="A3359">
        <v>89517</v>
      </c>
      <c r="B3359" t="s">
        <v>6421</v>
      </c>
      <c r="C3359" t="s">
        <v>30</v>
      </c>
      <c r="D3359" t="s">
        <v>6422</v>
      </c>
      <c r="E3359" t="s">
        <v>61</v>
      </c>
    </row>
    <row r="3360" spans="1:5">
      <c r="A3360">
        <v>89518</v>
      </c>
      <c r="B3360" t="s">
        <v>6423</v>
      </c>
      <c r="C3360" t="s">
        <v>30</v>
      </c>
      <c r="D3360" t="s">
        <v>6424</v>
      </c>
      <c r="E3360" t="s">
        <v>61</v>
      </c>
    </row>
    <row r="3361" spans="1:5">
      <c r="A3361">
        <v>89519</v>
      </c>
      <c r="B3361" t="s">
        <v>6425</v>
      </c>
      <c r="C3361" t="s">
        <v>30</v>
      </c>
      <c r="D3361" t="s">
        <v>6426</v>
      </c>
      <c r="E3361" t="s">
        <v>61</v>
      </c>
    </row>
    <row r="3362" spans="1:5">
      <c r="A3362">
        <v>89520</v>
      </c>
      <c r="B3362" t="s">
        <v>6427</v>
      </c>
      <c r="C3362" t="s">
        <v>30</v>
      </c>
      <c r="D3362" t="s">
        <v>6428</v>
      </c>
      <c r="E3362" t="s">
        <v>61</v>
      </c>
    </row>
    <row r="3363" spans="1:5">
      <c r="A3363">
        <v>89521</v>
      </c>
      <c r="B3363" t="s">
        <v>6429</v>
      </c>
      <c r="C3363" t="s">
        <v>30</v>
      </c>
      <c r="D3363" t="s">
        <v>6430</v>
      </c>
      <c r="E3363" t="s">
        <v>61</v>
      </c>
    </row>
    <row r="3364" spans="1:5">
      <c r="A3364">
        <v>89522</v>
      </c>
      <c r="B3364" t="s">
        <v>6431</v>
      </c>
      <c r="C3364" t="s">
        <v>30</v>
      </c>
      <c r="D3364" t="s">
        <v>1597</v>
      </c>
      <c r="E3364" t="s">
        <v>61</v>
      </c>
    </row>
    <row r="3365" spans="1:5">
      <c r="A3365">
        <v>89523</v>
      </c>
      <c r="B3365" t="s">
        <v>6432</v>
      </c>
      <c r="C3365" t="s">
        <v>30</v>
      </c>
      <c r="D3365" t="s">
        <v>6433</v>
      </c>
      <c r="E3365" t="s">
        <v>61</v>
      </c>
    </row>
    <row r="3366" spans="1:5">
      <c r="A3366">
        <v>89524</v>
      </c>
      <c r="B3366" t="s">
        <v>6434</v>
      </c>
      <c r="C3366" t="s">
        <v>30</v>
      </c>
      <c r="D3366" t="s">
        <v>6435</v>
      </c>
      <c r="E3366" t="s">
        <v>61</v>
      </c>
    </row>
    <row r="3367" spans="1:5">
      <c r="A3367">
        <v>89525</v>
      </c>
      <c r="B3367" t="s">
        <v>6436</v>
      </c>
      <c r="C3367" t="s">
        <v>30</v>
      </c>
      <c r="D3367" t="s">
        <v>6437</v>
      </c>
      <c r="E3367" t="s">
        <v>61</v>
      </c>
    </row>
    <row r="3368" spans="1:5">
      <c r="A3368">
        <v>89526</v>
      </c>
      <c r="B3368" t="s">
        <v>6438</v>
      </c>
      <c r="C3368" t="s">
        <v>30</v>
      </c>
      <c r="D3368" t="s">
        <v>6439</v>
      </c>
      <c r="E3368" t="s">
        <v>61</v>
      </c>
    </row>
    <row r="3369" spans="1:5">
      <c r="A3369">
        <v>89527</v>
      </c>
      <c r="B3369" t="s">
        <v>6440</v>
      </c>
      <c r="C3369" t="s">
        <v>30</v>
      </c>
      <c r="D3369" t="s">
        <v>6441</v>
      </c>
      <c r="E3369" t="s">
        <v>61</v>
      </c>
    </row>
    <row r="3370" spans="1:5">
      <c r="A3370">
        <v>89528</v>
      </c>
      <c r="B3370" t="s">
        <v>6442</v>
      </c>
      <c r="C3370" t="s">
        <v>30</v>
      </c>
      <c r="D3370" t="s">
        <v>6443</v>
      </c>
      <c r="E3370" t="s">
        <v>61</v>
      </c>
    </row>
    <row r="3371" spans="1:5">
      <c r="A3371">
        <v>89529</v>
      </c>
      <c r="B3371" t="s">
        <v>6444</v>
      </c>
      <c r="C3371" t="s">
        <v>30</v>
      </c>
      <c r="D3371" t="s">
        <v>6445</v>
      </c>
      <c r="E3371" t="s">
        <v>61</v>
      </c>
    </row>
    <row r="3372" spans="1:5">
      <c r="A3372">
        <v>89530</v>
      </c>
      <c r="B3372" t="s">
        <v>6446</v>
      </c>
      <c r="C3372" t="s">
        <v>30</v>
      </c>
      <c r="D3372" t="s">
        <v>105</v>
      </c>
      <c r="E3372" t="s">
        <v>61</v>
      </c>
    </row>
    <row r="3373" spans="1:5">
      <c r="A3373">
        <v>89531</v>
      </c>
      <c r="B3373" t="s">
        <v>6447</v>
      </c>
      <c r="C3373" t="s">
        <v>30</v>
      </c>
      <c r="D3373" t="s">
        <v>6448</v>
      </c>
      <c r="E3373" t="s">
        <v>61</v>
      </c>
    </row>
    <row r="3374" spans="1:5">
      <c r="A3374">
        <v>89532</v>
      </c>
      <c r="B3374" t="s">
        <v>6449</v>
      </c>
      <c r="C3374" t="s">
        <v>30</v>
      </c>
      <c r="D3374" t="s">
        <v>2167</v>
      </c>
      <c r="E3374" t="s">
        <v>61</v>
      </c>
    </row>
    <row r="3375" spans="1:5">
      <c r="A3375">
        <v>89533</v>
      </c>
      <c r="B3375" t="s">
        <v>6450</v>
      </c>
      <c r="C3375" t="s">
        <v>30</v>
      </c>
      <c r="D3375" t="s">
        <v>6448</v>
      </c>
      <c r="E3375" t="s">
        <v>61</v>
      </c>
    </row>
    <row r="3376" spans="1:5">
      <c r="A3376">
        <v>89534</v>
      </c>
      <c r="B3376" t="s">
        <v>6451</v>
      </c>
      <c r="C3376" t="s">
        <v>30</v>
      </c>
      <c r="D3376" t="s">
        <v>6452</v>
      </c>
      <c r="E3376" t="s">
        <v>61</v>
      </c>
    </row>
    <row r="3377" spans="1:5">
      <c r="A3377">
        <v>89535</v>
      </c>
      <c r="B3377" t="s">
        <v>6453</v>
      </c>
      <c r="C3377" t="s">
        <v>30</v>
      </c>
      <c r="D3377" t="s">
        <v>1603</v>
      </c>
      <c r="E3377" t="s">
        <v>61</v>
      </c>
    </row>
    <row r="3378" spans="1:5">
      <c r="A3378">
        <v>89536</v>
      </c>
      <c r="B3378" t="s">
        <v>6454</v>
      </c>
      <c r="C3378" t="s">
        <v>30</v>
      </c>
      <c r="D3378" t="s">
        <v>6455</v>
      </c>
      <c r="E3378" t="s">
        <v>61</v>
      </c>
    </row>
    <row r="3379" spans="1:5">
      <c r="A3379">
        <v>89538</v>
      </c>
      <c r="B3379" t="s">
        <v>6456</v>
      </c>
      <c r="C3379" t="s">
        <v>30</v>
      </c>
      <c r="D3379" t="s">
        <v>6457</v>
      </c>
      <c r="E3379" t="s">
        <v>61</v>
      </c>
    </row>
    <row r="3380" spans="1:5">
      <c r="A3380">
        <v>89540</v>
      </c>
      <c r="B3380" t="s">
        <v>6458</v>
      </c>
      <c r="C3380" t="s">
        <v>30</v>
      </c>
      <c r="D3380" t="s">
        <v>6459</v>
      </c>
      <c r="E3380" t="s">
        <v>61</v>
      </c>
    </row>
    <row r="3381" spans="1:5">
      <c r="A3381">
        <v>89541</v>
      </c>
      <c r="B3381" t="s">
        <v>6460</v>
      </c>
      <c r="C3381" t="s">
        <v>30</v>
      </c>
      <c r="D3381" t="s">
        <v>1739</v>
      </c>
      <c r="E3381" t="s">
        <v>61</v>
      </c>
    </row>
    <row r="3382" spans="1:5">
      <c r="A3382">
        <v>89542</v>
      </c>
      <c r="B3382" t="s">
        <v>6461</v>
      </c>
      <c r="C3382" t="s">
        <v>30</v>
      </c>
      <c r="D3382" t="s">
        <v>6462</v>
      </c>
      <c r="E3382" t="s">
        <v>61</v>
      </c>
    </row>
    <row r="3383" spans="1:5">
      <c r="A3383">
        <v>89544</v>
      </c>
      <c r="B3383" t="s">
        <v>6463</v>
      </c>
      <c r="C3383" t="s">
        <v>30</v>
      </c>
      <c r="D3383" t="s">
        <v>6352</v>
      </c>
      <c r="E3383" t="s">
        <v>61</v>
      </c>
    </row>
    <row r="3384" spans="1:5">
      <c r="A3384">
        <v>89545</v>
      </c>
      <c r="B3384" t="s">
        <v>6464</v>
      </c>
      <c r="C3384" t="s">
        <v>30</v>
      </c>
      <c r="D3384" t="s">
        <v>6465</v>
      </c>
      <c r="E3384" t="s">
        <v>61</v>
      </c>
    </row>
    <row r="3385" spans="1:5">
      <c r="A3385">
        <v>89546</v>
      </c>
      <c r="B3385" t="s">
        <v>6466</v>
      </c>
      <c r="C3385" t="s">
        <v>30</v>
      </c>
      <c r="D3385" t="s">
        <v>6467</v>
      </c>
      <c r="E3385" t="s">
        <v>61</v>
      </c>
    </row>
    <row r="3386" spans="1:5">
      <c r="A3386">
        <v>89547</v>
      </c>
      <c r="B3386" t="s">
        <v>6468</v>
      </c>
      <c r="C3386" t="s">
        <v>30</v>
      </c>
      <c r="D3386" t="s">
        <v>6469</v>
      </c>
      <c r="E3386" t="s">
        <v>61</v>
      </c>
    </row>
    <row r="3387" spans="1:5">
      <c r="A3387">
        <v>89548</v>
      </c>
      <c r="B3387" t="s">
        <v>6470</v>
      </c>
      <c r="C3387" t="s">
        <v>30</v>
      </c>
      <c r="D3387" t="s">
        <v>6471</v>
      </c>
      <c r="E3387" t="s">
        <v>61</v>
      </c>
    </row>
    <row r="3388" spans="1:5">
      <c r="A3388">
        <v>89549</v>
      </c>
      <c r="B3388" t="s">
        <v>6472</v>
      </c>
      <c r="C3388" t="s">
        <v>30</v>
      </c>
      <c r="D3388" t="s">
        <v>6473</v>
      </c>
      <c r="E3388" t="s">
        <v>61</v>
      </c>
    </row>
    <row r="3389" spans="1:5">
      <c r="A3389">
        <v>89550</v>
      </c>
      <c r="B3389" t="s">
        <v>6474</v>
      </c>
      <c r="C3389" t="s">
        <v>30</v>
      </c>
      <c r="D3389" t="s">
        <v>6475</v>
      </c>
      <c r="E3389" t="s">
        <v>61</v>
      </c>
    </row>
    <row r="3390" spans="1:5">
      <c r="A3390">
        <v>89551</v>
      </c>
      <c r="B3390" t="s">
        <v>6476</v>
      </c>
      <c r="C3390" t="s">
        <v>30</v>
      </c>
      <c r="D3390" t="s">
        <v>6477</v>
      </c>
      <c r="E3390" t="s">
        <v>61</v>
      </c>
    </row>
    <row r="3391" spans="1:5">
      <c r="A3391">
        <v>89552</v>
      </c>
      <c r="B3391" t="s">
        <v>6478</v>
      </c>
      <c r="C3391" t="s">
        <v>30</v>
      </c>
      <c r="D3391" t="s">
        <v>6479</v>
      </c>
      <c r="E3391" t="s">
        <v>61</v>
      </c>
    </row>
    <row r="3392" spans="1:5">
      <c r="A3392">
        <v>89553</v>
      </c>
      <c r="B3392" t="s">
        <v>6480</v>
      </c>
      <c r="C3392" t="s">
        <v>30</v>
      </c>
      <c r="D3392" t="s">
        <v>6481</v>
      </c>
      <c r="E3392" t="s">
        <v>61</v>
      </c>
    </row>
    <row r="3393" spans="1:5">
      <c r="A3393">
        <v>89554</v>
      </c>
      <c r="B3393" t="s">
        <v>6482</v>
      </c>
      <c r="C3393" t="s">
        <v>30</v>
      </c>
      <c r="D3393" t="s">
        <v>6483</v>
      </c>
      <c r="E3393" t="s">
        <v>61</v>
      </c>
    </row>
    <row r="3394" spans="1:5">
      <c r="A3394">
        <v>89555</v>
      </c>
      <c r="B3394" t="s">
        <v>6484</v>
      </c>
      <c r="C3394" t="s">
        <v>30</v>
      </c>
      <c r="D3394" t="s">
        <v>6485</v>
      </c>
      <c r="E3394" t="s">
        <v>61</v>
      </c>
    </row>
    <row r="3395" spans="1:5">
      <c r="A3395">
        <v>89556</v>
      </c>
      <c r="B3395" t="s">
        <v>6486</v>
      </c>
      <c r="C3395" t="s">
        <v>30</v>
      </c>
      <c r="D3395" t="s">
        <v>1466</v>
      </c>
      <c r="E3395" t="s">
        <v>61</v>
      </c>
    </row>
    <row r="3396" spans="1:5">
      <c r="A3396">
        <v>89557</v>
      </c>
      <c r="B3396" t="s">
        <v>6487</v>
      </c>
      <c r="C3396" t="s">
        <v>30</v>
      </c>
      <c r="D3396" t="s">
        <v>309</v>
      </c>
      <c r="E3396" t="s">
        <v>61</v>
      </c>
    </row>
    <row r="3397" spans="1:5">
      <c r="A3397">
        <v>89558</v>
      </c>
      <c r="B3397" t="s">
        <v>6488</v>
      </c>
      <c r="C3397" t="s">
        <v>30</v>
      </c>
      <c r="D3397" t="s">
        <v>6489</v>
      </c>
      <c r="E3397" t="s">
        <v>61</v>
      </c>
    </row>
    <row r="3398" spans="1:5">
      <c r="A3398">
        <v>89559</v>
      </c>
      <c r="B3398" t="s">
        <v>6490</v>
      </c>
      <c r="C3398" t="s">
        <v>30</v>
      </c>
      <c r="D3398" t="s">
        <v>6491</v>
      </c>
      <c r="E3398" t="s">
        <v>61</v>
      </c>
    </row>
    <row r="3399" spans="1:5">
      <c r="A3399">
        <v>89561</v>
      </c>
      <c r="B3399" t="s">
        <v>6492</v>
      </c>
      <c r="C3399" t="s">
        <v>30</v>
      </c>
      <c r="D3399" t="s">
        <v>6493</v>
      </c>
      <c r="E3399" t="s">
        <v>61</v>
      </c>
    </row>
    <row r="3400" spans="1:5">
      <c r="A3400">
        <v>89562</v>
      </c>
      <c r="B3400" t="s">
        <v>6494</v>
      </c>
      <c r="C3400" t="s">
        <v>30</v>
      </c>
      <c r="D3400" t="s">
        <v>6495</v>
      </c>
      <c r="E3400" t="s">
        <v>61</v>
      </c>
    </row>
    <row r="3401" spans="1:5">
      <c r="A3401">
        <v>89563</v>
      </c>
      <c r="B3401" t="s">
        <v>6496</v>
      </c>
      <c r="C3401" t="s">
        <v>30</v>
      </c>
      <c r="D3401" t="s">
        <v>4866</v>
      </c>
      <c r="E3401" t="s">
        <v>61</v>
      </c>
    </row>
    <row r="3402" spans="1:5">
      <c r="A3402">
        <v>89564</v>
      </c>
      <c r="B3402" t="s">
        <v>6497</v>
      </c>
      <c r="C3402" t="s">
        <v>30</v>
      </c>
      <c r="D3402" t="s">
        <v>6498</v>
      </c>
      <c r="E3402" t="s">
        <v>61</v>
      </c>
    </row>
    <row r="3403" spans="1:5">
      <c r="A3403">
        <v>89565</v>
      </c>
      <c r="B3403" t="s">
        <v>6499</v>
      </c>
      <c r="C3403" t="s">
        <v>30</v>
      </c>
      <c r="D3403" t="s">
        <v>6500</v>
      </c>
      <c r="E3403" t="s">
        <v>61</v>
      </c>
    </row>
    <row r="3404" spans="1:5">
      <c r="A3404">
        <v>89566</v>
      </c>
      <c r="B3404" t="s">
        <v>6501</v>
      </c>
      <c r="C3404" t="s">
        <v>30</v>
      </c>
      <c r="D3404" t="s">
        <v>6502</v>
      </c>
      <c r="E3404" t="s">
        <v>61</v>
      </c>
    </row>
    <row r="3405" spans="1:5">
      <c r="A3405">
        <v>89567</v>
      </c>
      <c r="B3405" t="s">
        <v>6503</v>
      </c>
      <c r="C3405" t="s">
        <v>30</v>
      </c>
      <c r="D3405" t="s">
        <v>6504</v>
      </c>
      <c r="E3405" t="s">
        <v>61</v>
      </c>
    </row>
    <row r="3406" spans="1:5">
      <c r="A3406">
        <v>89568</v>
      </c>
      <c r="B3406" t="s">
        <v>6505</v>
      </c>
      <c r="C3406" t="s">
        <v>30</v>
      </c>
      <c r="D3406" t="s">
        <v>6506</v>
      </c>
      <c r="E3406" t="s">
        <v>61</v>
      </c>
    </row>
    <row r="3407" spans="1:5">
      <c r="A3407">
        <v>89569</v>
      </c>
      <c r="B3407" t="s">
        <v>6507</v>
      </c>
      <c r="C3407" t="s">
        <v>30</v>
      </c>
      <c r="D3407" t="s">
        <v>6508</v>
      </c>
      <c r="E3407" t="s">
        <v>61</v>
      </c>
    </row>
    <row r="3408" spans="1:5">
      <c r="A3408">
        <v>89570</v>
      </c>
      <c r="B3408" t="s">
        <v>6509</v>
      </c>
      <c r="C3408" t="s">
        <v>30</v>
      </c>
      <c r="D3408" t="s">
        <v>6510</v>
      </c>
      <c r="E3408" t="s">
        <v>61</v>
      </c>
    </row>
    <row r="3409" spans="1:5">
      <c r="A3409">
        <v>89571</v>
      </c>
      <c r="B3409" t="s">
        <v>6511</v>
      </c>
      <c r="C3409" t="s">
        <v>30</v>
      </c>
      <c r="D3409" t="s">
        <v>6512</v>
      </c>
      <c r="E3409" t="s">
        <v>61</v>
      </c>
    </row>
    <row r="3410" spans="1:5">
      <c r="A3410">
        <v>89572</v>
      </c>
      <c r="B3410" t="s">
        <v>6513</v>
      </c>
      <c r="C3410" t="s">
        <v>30</v>
      </c>
      <c r="D3410" t="s">
        <v>1691</v>
      </c>
      <c r="E3410" t="s">
        <v>61</v>
      </c>
    </row>
    <row r="3411" spans="1:5">
      <c r="A3411">
        <v>89573</v>
      </c>
      <c r="B3411" t="s">
        <v>6514</v>
      </c>
      <c r="C3411" t="s">
        <v>30</v>
      </c>
      <c r="D3411" t="s">
        <v>5054</v>
      </c>
      <c r="E3411" t="s">
        <v>61</v>
      </c>
    </row>
    <row r="3412" spans="1:5">
      <c r="A3412">
        <v>89574</v>
      </c>
      <c r="B3412" t="s">
        <v>6515</v>
      </c>
      <c r="C3412" t="s">
        <v>30</v>
      </c>
      <c r="D3412" t="s">
        <v>5377</v>
      </c>
      <c r="E3412" t="s">
        <v>61</v>
      </c>
    </row>
    <row r="3413" spans="1:5">
      <c r="A3413">
        <v>89575</v>
      </c>
      <c r="B3413" t="s">
        <v>6516</v>
      </c>
      <c r="C3413" t="s">
        <v>30</v>
      </c>
      <c r="D3413" t="s">
        <v>6517</v>
      </c>
      <c r="E3413" t="s">
        <v>61</v>
      </c>
    </row>
    <row r="3414" spans="1:5">
      <c r="A3414">
        <v>89577</v>
      </c>
      <c r="B3414" t="s">
        <v>6518</v>
      </c>
      <c r="C3414" t="s">
        <v>30</v>
      </c>
      <c r="D3414" t="s">
        <v>6519</v>
      </c>
      <c r="E3414" t="s">
        <v>61</v>
      </c>
    </row>
    <row r="3415" spans="1:5">
      <c r="A3415">
        <v>89579</v>
      </c>
      <c r="B3415" t="s">
        <v>6520</v>
      </c>
      <c r="C3415" t="s">
        <v>30</v>
      </c>
      <c r="D3415" t="s">
        <v>6521</v>
      </c>
      <c r="E3415" t="s">
        <v>61</v>
      </c>
    </row>
    <row r="3416" spans="1:5">
      <c r="A3416">
        <v>89581</v>
      </c>
      <c r="B3416" t="s">
        <v>6522</v>
      </c>
      <c r="C3416" t="s">
        <v>30</v>
      </c>
      <c r="D3416" t="s">
        <v>6523</v>
      </c>
      <c r="E3416" t="s">
        <v>61</v>
      </c>
    </row>
    <row r="3417" spans="1:5">
      <c r="A3417">
        <v>89582</v>
      </c>
      <c r="B3417" t="s">
        <v>6524</v>
      </c>
      <c r="C3417" t="s">
        <v>30</v>
      </c>
      <c r="D3417" t="s">
        <v>1512</v>
      </c>
      <c r="E3417" t="s">
        <v>61</v>
      </c>
    </row>
    <row r="3418" spans="1:5">
      <c r="A3418">
        <v>89583</v>
      </c>
      <c r="B3418" t="s">
        <v>6525</v>
      </c>
      <c r="C3418" t="s">
        <v>30</v>
      </c>
      <c r="D3418" t="s">
        <v>6526</v>
      </c>
      <c r="E3418" t="s">
        <v>61</v>
      </c>
    </row>
    <row r="3419" spans="1:5">
      <c r="A3419">
        <v>89584</v>
      </c>
      <c r="B3419" t="s">
        <v>6527</v>
      </c>
      <c r="C3419" t="s">
        <v>30</v>
      </c>
      <c r="D3419" t="s">
        <v>6528</v>
      </c>
      <c r="E3419" t="s">
        <v>61</v>
      </c>
    </row>
    <row r="3420" spans="1:5">
      <c r="A3420">
        <v>89585</v>
      </c>
      <c r="B3420" t="s">
        <v>6529</v>
      </c>
      <c r="C3420" t="s">
        <v>30</v>
      </c>
      <c r="D3420" t="s">
        <v>6530</v>
      </c>
      <c r="E3420" t="s">
        <v>61</v>
      </c>
    </row>
    <row r="3421" spans="1:5">
      <c r="A3421">
        <v>89586</v>
      </c>
      <c r="B3421" t="s">
        <v>6531</v>
      </c>
      <c r="C3421" t="s">
        <v>30</v>
      </c>
      <c r="D3421" t="s">
        <v>6530</v>
      </c>
      <c r="E3421" t="s">
        <v>61</v>
      </c>
    </row>
    <row r="3422" spans="1:5">
      <c r="A3422">
        <v>89587</v>
      </c>
      <c r="B3422" t="s">
        <v>6532</v>
      </c>
      <c r="C3422" t="s">
        <v>30</v>
      </c>
      <c r="D3422" t="s">
        <v>6500</v>
      </c>
      <c r="E3422" t="s">
        <v>61</v>
      </c>
    </row>
    <row r="3423" spans="1:5">
      <c r="A3423">
        <v>89590</v>
      </c>
      <c r="B3423" t="s">
        <v>6533</v>
      </c>
      <c r="C3423" t="s">
        <v>30</v>
      </c>
      <c r="D3423" t="s">
        <v>3636</v>
      </c>
      <c r="E3423" t="s">
        <v>61</v>
      </c>
    </row>
    <row r="3424" spans="1:5">
      <c r="A3424">
        <v>89591</v>
      </c>
      <c r="B3424" t="s">
        <v>6534</v>
      </c>
      <c r="C3424" t="s">
        <v>30</v>
      </c>
      <c r="D3424" t="s">
        <v>6535</v>
      </c>
      <c r="E3424" t="s">
        <v>61</v>
      </c>
    </row>
    <row r="3425" spans="1:5">
      <c r="A3425">
        <v>89592</v>
      </c>
      <c r="B3425" t="s">
        <v>6536</v>
      </c>
      <c r="C3425" t="s">
        <v>30</v>
      </c>
      <c r="D3425" t="s">
        <v>6537</v>
      </c>
      <c r="E3425" t="s">
        <v>61</v>
      </c>
    </row>
    <row r="3426" spans="1:5">
      <c r="A3426">
        <v>89593</v>
      </c>
      <c r="B3426" t="s">
        <v>6538</v>
      </c>
      <c r="C3426" t="s">
        <v>30</v>
      </c>
      <c r="D3426" t="s">
        <v>6539</v>
      </c>
      <c r="E3426" t="s">
        <v>61</v>
      </c>
    </row>
    <row r="3427" spans="1:5">
      <c r="A3427">
        <v>89594</v>
      </c>
      <c r="B3427" t="s">
        <v>6540</v>
      </c>
      <c r="C3427" t="s">
        <v>30</v>
      </c>
      <c r="D3427" t="s">
        <v>6541</v>
      </c>
      <c r="E3427" t="s">
        <v>61</v>
      </c>
    </row>
    <row r="3428" spans="1:5">
      <c r="A3428">
        <v>89595</v>
      </c>
      <c r="B3428" t="s">
        <v>6542</v>
      </c>
      <c r="C3428" t="s">
        <v>30</v>
      </c>
      <c r="D3428" t="s">
        <v>5072</v>
      </c>
      <c r="E3428" t="s">
        <v>61</v>
      </c>
    </row>
    <row r="3429" spans="1:5">
      <c r="A3429">
        <v>89596</v>
      </c>
      <c r="B3429" t="s">
        <v>6543</v>
      </c>
      <c r="C3429" t="s">
        <v>30</v>
      </c>
      <c r="D3429" t="s">
        <v>6544</v>
      </c>
      <c r="E3429" t="s">
        <v>61</v>
      </c>
    </row>
    <row r="3430" spans="1:5">
      <c r="A3430">
        <v>89597</v>
      </c>
      <c r="B3430" t="s">
        <v>6545</v>
      </c>
      <c r="C3430" t="s">
        <v>30</v>
      </c>
      <c r="D3430" t="s">
        <v>6546</v>
      </c>
      <c r="E3430" t="s">
        <v>61</v>
      </c>
    </row>
    <row r="3431" spans="1:5">
      <c r="A3431">
        <v>89598</v>
      </c>
      <c r="B3431" t="s">
        <v>6547</v>
      </c>
      <c r="C3431" t="s">
        <v>30</v>
      </c>
      <c r="D3431" t="s">
        <v>4006</v>
      </c>
      <c r="E3431" t="s">
        <v>61</v>
      </c>
    </row>
    <row r="3432" spans="1:5">
      <c r="A3432">
        <v>89599</v>
      </c>
      <c r="B3432" t="s">
        <v>6548</v>
      </c>
      <c r="C3432" t="s">
        <v>30</v>
      </c>
      <c r="D3432" t="s">
        <v>6549</v>
      </c>
      <c r="E3432" t="s">
        <v>61</v>
      </c>
    </row>
    <row r="3433" spans="1:5">
      <c r="A3433">
        <v>89600</v>
      </c>
      <c r="B3433" t="s">
        <v>6550</v>
      </c>
      <c r="C3433" t="s">
        <v>30</v>
      </c>
      <c r="D3433" t="s">
        <v>6498</v>
      </c>
      <c r="E3433" t="s">
        <v>61</v>
      </c>
    </row>
    <row r="3434" spans="1:5">
      <c r="A3434">
        <v>89605</v>
      </c>
      <c r="B3434" t="s">
        <v>6551</v>
      </c>
      <c r="C3434" t="s">
        <v>30</v>
      </c>
      <c r="D3434" t="s">
        <v>6552</v>
      </c>
      <c r="E3434" t="s">
        <v>61</v>
      </c>
    </row>
    <row r="3435" spans="1:5">
      <c r="A3435">
        <v>89609</v>
      </c>
      <c r="B3435" t="s">
        <v>6553</v>
      </c>
      <c r="C3435" t="s">
        <v>30</v>
      </c>
      <c r="D3435" t="s">
        <v>6554</v>
      </c>
      <c r="E3435" t="s">
        <v>61</v>
      </c>
    </row>
    <row r="3436" spans="1:5">
      <c r="A3436">
        <v>89610</v>
      </c>
      <c r="B3436" t="s">
        <v>6555</v>
      </c>
      <c r="C3436" t="s">
        <v>30</v>
      </c>
      <c r="D3436" t="s">
        <v>6556</v>
      </c>
      <c r="E3436" t="s">
        <v>61</v>
      </c>
    </row>
    <row r="3437" spans="1:5">
      <c r="A3437">
        <v>89611</v>
      </c>
      <c r="B3437" t="s">
        <v>6557</v>
      </c>
      <c r="C3437" t="s">
        <v>30</v>
      </c>
      <c r="D3437" t="s">
        <v>4745</v>
      </c>
      <c r="E3437" t="s">
        <v>61</v>
      </c>
    </row>
    <row r="3438" spans="1:5">
      <c r="A3438">
        <v>89612</v>
      </c>
      <c r="B3438" t="s">
        <v>6558</v>
      </c>
      <c r="C3438" t="s">
        <v>30</v>
      </c>
      <c r="D3438" t="s">
        <v>6559</v>
      </c>
      <c r="E3438" t="s">
        <v>61</v>
      </c>
    </row>
    <row r="3439" spans="1:5">
      <c r="A3439">
        <v>89613</v>
      </c>
      <c r="B3439" t="s">
        <v>6560</v>
      </c>
      <c r="C3439" t="s">
        <v>30</v>
      </c>
      <c r="D3439" t="s">
        <v>6561</v>
      </c>
      <c r="E3439" t="s">
        <v>61</v>
      </c>
    </row>
    <row r="3440" spans="1:5">
      <c r="A3440">
        <v>89614</v>
      </c>
      <c r="B3440" t="s">
        <v>6562</v>
      </c>
      <c r="C3440" t="s">
        <v>30</v>
      </c>
      <c r="D3440" t="s">
        <v>6563</v>
      </c>
      <c r="E3440" t="s">
        <v>61</v>
      </c>
    </row>
    <row r="3441" spans="1:5">
      <c r="A3441">
        <v>89615</v>
      </c>
      <c r="B3441" t="s">
        <v>6564</v>
      </c>
      <c r="C3441" t="s">
        <v>30</v>
      </c>
      <c r="D3441" t="s">
        <v>6565</v>
      </c>
      <c r="E3441" t="s">
        <v>61</v>
      </c>
    </row>
    <row r="3442" spans="1:5">
      <c r="A3442">
        <v>89616</v>
      </c>
      <c r="B3442" t="s">
        <v>6566</v>
      </c>
      <c r="C3442" t="s">
        <v>30</v>
      </c>
      <c r="D3442" t="s">
        <v>6567</v>
      </c>
      <c r="E3442" t="s">
        <v>61</v>
      </c>
    </row>
    <row r="3443" spans="1:5">
      <c r="A3443">
        <v>89617</v>
      </c>
      <c r="B3443" t="s">
        <v>6568</v>
      </c>
      <c r="C3443" t="s">
        <v>30</v>
      </c>
      <c r="D3443" t="s">
        <v>6569</v>
      </c>
      <c r="E3443" t="s">
        <v>61</v>
      </c>
    </row>
    <row r="3444" spans="1:5">
      <c r="A3444">
        <v>89618</v>
      </c>
      <c r="B3444" t="s">
        <v>6570</v>
      </c>
      <c r="C3444" t="s">
        <v>30</v>
      </c>
      <c r="D3444" t="s">
        <v>6571</v>
      </c>
      <c r="E3444" t="s">
        <v>61</v>
      </c>
    </row>
    <row r="3445" spans="1:5">
      <c r="A3445">
        <v>89619</v>
      </c>
      <c r="B3445" t="s">
        <v>6572</v>
      </c>
      <c r="C3445" t="s">
        <v>30</v>
      </c>
      <c r="D3445" t="s">
        <v>4340</v>
      </c>
      <c r="E3445" t="s">
        <v>61</v>
      </c>
    </row>
    <row r="3446" spans="1:5">
      <c r="A3446">
        <v>89620</v>
      </c>
      <c r="B3446" t="s">
        <v>6573</v>
      </c>
      <c r="C3446" t="s">
        <v>30</v>
      </c>
      <c r="D3446" t="s">
        <v>4869</v>
      </c>
      <c r="E3446" t="s">
        <v>61</v>
      </c>
    </row>
    <row r="3447" spans="1:5">
      <c r="A3447">
        <v>89621</v>
      </c>
      <c r="B3447" t="s">
        <v>6574</v>
      </c>
      <c r="C3447" t="s">
        <v>30</v>
      </c>
      <c r="D3447" t="s">
        <v>6575</v>
      </c>
      <c r="E3447" t="s">
        <v>61</v>
      </c>
    </row>
    <row r="3448" spans="1:5">
      <c r="A3448">
        <v>89622</v>
      </c>
      <c r="B3448" t="s">
        <v>6576</v>
      </c>
      <c r="C3448" t="s">
        <v>30</v>
      </c>
      <c r="D3448" t="s">
        <v>6577</v>
      </c>
      <c r="E3448" t="s">
        <v>61</v>
      </c>
    </row>
    <row r="3449" spans="1:5">
      <c r="A3449">
        <v>89623</v>
      </c>
      <c r="B3449" t="s">
        <v>6578</v>
      </c>
      <c r="C3449" t="s">
        <v>30</v>
      </c>
      <c r="D3449" t="s">
        <v>5404</v>
      </c>
      <c r="E3449" t="s">
        <v>61</v>
      </c>
    </row>
    <row r="3450" spans="1:5">
      <c r="A3450">
        <v>89624</v>
      </c>
      <c r="B3450" t="s">
        <v>6579</v>
      </c>
      <c r="C3450" t="s">
        <v>30</v>
      </c>
      <c r="D3450" t="s">
        <v>6580</v>
      </c>
      <c r="E3450" t="s">
        <v>61</v>
      </c>
    </row>
    <row r="3451" spans="1:5">
      <c r="A3451">
        <v>89625</v>
      </c>
      <c r="B3451" t="s">
        <v>6581</v>
      </c>
      <c r="C3451" t="s">
        <v>30</v>
      </c>
      <c r="D3451" t="s">
        <v>6582</v>
      </c>
      <c r="E3451" t="s">
        <v>61</v>
      </c>
    </row>
    <row r="3452" spans="1:5">
      <c r="A3452">
        <v>89626</v>
      </c>
      <c r="B3452" t="s">
        <v>6583</v>
      </c>
      <c r="C3452" t="s">
        <v>30</v>
      </c>
      <c r="D3452" t="s">
        <v>6584</v>
      </c>
      <c r="E3452" t="s">
        <v>61</v>
      </c>
    </row>
    <row r="3453" spans="1:5">
      <c r="A3453">
        <v>89627</v>
      </c>
      <c r="B3453" t="s">
        <v>6585</v>
      </c>
      <c r="C3453" t="s">
        <v>30</v>
      </c>
      <c r="D3453" t="s">
        <v>6586</v>
      </c>
      <c r="E3453" t="s">
        <v>61</v>
      </c>
    </row>
    <row r="3454" spans="1:5">
      <c r="A3454">
        <v>89628</v>
      </c>
      <c r="B3454" t="s">
        <v>6587</v>
      </c>
      <c r="C3454" t="s">
        <v>30</v>
      </c>
      <c r="D3454" t="s">
        <v>6588</v>
      </c>
      <c r="E3454" t="s">
        <v>61</v>
      </c>
    </row>
    <row r="3455" spans="1:5">
      <c r="A3455">
        <v>89629</v>
      </c>
      <c r="B3455" t="s">
        <v>6589</v>
      </c>
      <c r="C3455" t="s">
        <v>30</v>
      </c>
      <c r="D3455" t="s">
        <v>6590</v>
      </c>
      <c r="E3455" t="s">
        <v>61</v>
      </c>
    </row>
    <row r="3456" spans="1:5">
      <c r="A3456">
        <v>89630</v>
      </c>
      <c r="B3456" t="s">
        <v>6591</v>
      </c>
      <c r="C3456" t="s">
        <v>30</v>
      </c>
      <c r="D3456" t="s">
        <v>6592</v>
      </c>
      <c r="E3456" t="s">
        <v>61</v>
      </c>
    </row>
    <row r="3457" spans="1:5">
      <c r="A3457">
        <v>89631</v>
      </c>
      <c r="B3457" t="s">
        <v>6593</v>
      </c>
      <c r="C3457" t="s">
        <v>30</v>
      </c>
      <c r="D3457" t="s">
        <v>6594</v>
      </c>
      <c r="E3457" t="s">
        <v>61</v>
      </c>
    </row>
    <row r="3458" spans="1:5">
      <c r="A3458">
        <v>89632</v>
      </c>
      <c r="B3458" t="s">
        <v>6595</v>
      </c>
      <c r="C3458" t="s">
        <v>30</v>
      </c>
      <c r="D3458" t="s">
        <v>6596</v>
      </c>
      <c r="E3458" t="s">
        <v>61</v>
      </c>
    </row>
    <row r="3459" spans="1:5">
      <c r="A3459">
        <v>89637</v>
      </c>
      <c r="B3459" t="s">
        <v>6597</v>
      </c>
      <c r="C3459" t="s">
        <v>30</v>
      </c>
      <c r="D3459" t="s">
        <v>1158</v>
      </c>
      <c r="E3459" t="s">
        <v>61</v>
      </c>
    </row>
    <row r="3460" spans="1:5">
      <c r="A3460">
        <v>89638</v>
      </c>
      <c r="B3460" t="s">
        <v>6598</v>
      </c>
      <c r="C3460" t="s">
        <v>30</v>
      </c>
      <c r="D3460" t="s">
        <v>6599</v>
      </c>
      <c r="E3460" t="s">
        <v>61</v>
      </c>
    </row>
    <row r="3461" spans="1:5">
      <c r="A3461">
        <v>89639</v>
      </c>
      <c r="B3461" t="s">
        <v>6600</v>
      </c>
      <c r="C3461" t="s">
        <v>30</v>
      </c>
      <c r="D3461" t="s">
        <v>6601</v>
      </c>
      <c r="E3461" t="s">
        <v>61</v>
      </c>
    </row>
    <row r="3462" spans="1:5">
      <c r="A3462">
        <v>89641</v>
      </c>
      <c r="B3462" t="s">
        <v>6602</v>
      </c>
      <c r="C3462" t="s">
        <v>30</v>
      </c>
      <c r="D3462" t="s">
        <v>6603</v>
      </c>
      <c r="E3462" t="s">
        <v>61</v>
      </c>
    </row>
    <row r="3463" spans="1:5">
      <c r="A3463">
        <v>89642</v>
      </c>
      <c r="B3463" t="s">
        <v>6604</v>
      </c>
      <c r="C3463" t="s">
        <v>30</v>
      </c>
      <c r="D3463" t="s">
        <v>4317</v>
      </c>
      <c r="E3463" t="s">
        <v>61</v>
      </c>
    </row>
    <row r="3464" spans="1:5">
      <c r="A3464">
        <v>89643</v>
      </c>
      <c r="B3464" t="s">
        <v>6605</v>
      </c>
      <c r="C3464" t="s">
        <v>30</v>
      </c>
      <c r="D3464" t="s">
        <v>6606</v>
      </c>
      <c r="E3464" t="s">
        <v>61</v>
      </c>
    </row>
    <row r="3465" spans="1:5">
      <c r="A3465">
        <v>89645</v>
      </c>
      <c r="B3465" t="s">
        <v>6607</v>
      </c>
      <c r="C3465" t="s">
        <v>30</v>
      </c>
      <c r="D3465" t="s">
        <v>4330</v>
      </c>
      <c r="E3465" t="s">
        <v>61</v>
      </c>
    </row>
    <row r="3466" spans="1:5">
      <c r="A3466">
        <v>89646</v>
      </c>
      <c r="B3466" t="s">
        <v>6608</v>
      </c>
      <c r="C3466" t="s">
        <v>30</v>
      </c>
      <c r="D3466" t="s">
        <v>6609</v>
      </c>
      <c r="E3466" t="s">
        <v>61</v>
      </c>
    </row>
    <row r="3467" spans="1:5">
      <c r="A3467">
        <v>89647</v>
      </c>
      <c r="B3467" t="s">
        <v>6610</v>
      </c>
      <c r="C3467" t="s">
        <v>30</v>
      </c>
      <c r="D3467" t="s">
        <v>5174</v>
      </c>
      <c r="E3467" t="s">
        <v>61</v>
      </c>
    </row>
    <row r="3468" spans="1:5">
      <c r="A3468">
        <v>89648</v>
      </c>
      <c r="B3468" t="s">
        <v>6611</v>
      </c>
      <c r="C3468" t="s">
        <v>30</v>
      </c>
      <c r="D3468" t="s">
        <v>6612</v>
      </c>
      <c r="E3468" t="s">
        <v>61</v>
      </c>
    </row>
    <row r="3469" spans="1:5">
      <c r="A3469">
        <v>89649</v>
      </c>
      <c r="B3469" t="s">
        <v>6613</v>
      </c>
      <c r="C3469" t="s">
        <v>30</v>
      </c>
      <c r="D3469" t="s">
        <v>6614</v>
      </c>
      <c r="E3469" t="s">
        <v>61</v>
      </c>
    </row>
    <row r="3470" spans="1:5">
      <c r="A3470">
        <v>89650</v>
      </c>
      <c r="B3470" t="s">
        <v>6615</v>
      </c>
      <c r="C3470" t="s">
        <v>30</v>
      </c>
      <c r="D3470" t="s">
        <v>6614</v>
      </c>
      <c r="E3470" t="s">
        <v>61</v>
      </c>
    </row>
    <row r="3471" spans="1:5">
      <c r="A3471">
        <v>89651</v>
      </c>
      <c r="B3471" t="s">
        <v>6616</v>
      </c>
      <c r="C3471" t="s">
        <v>30</v>
      </c>
      <c r="D3471" t="s">
        <v>6617</v>
      </c>
      <c r="E3471" t="s">
        <v>61</v>
      </c>
    </row>
    <row r="3472" spans="1:5">
      <c r="A3472">
        <v>89652</v>
      </c>
      <c r="B3472" t="s">
        <v>6618</v>
      </c>
      <c r="C3472" t="s">
        <v>30</v>
      </c>
      <c r="D3472" t="s">
        <v>1460</v>
      </c>
      <c r="E3472" t="s">
        <v>61</v>
      </c>
    </row>
    <row r="3473" spans="1:5">
      <c r="A3473">
        <v>89653</v>
      </c>
      <c r="B3473" t="s">
        <v>6619</v>
      </c>
      <c r="C3473" t="s">
        <v>30</v>
      </c>
      <c r="D3473" t="s">
        <v>6620</v>
      </c>
      <c r="E3473" t="s">
        <v>61</v>
      </c>
    </row>
    <row r="3474" spans="1:5">
      <c r="A3474">
        <v>89654</v>
      </c>
      <c r="B3474" t="s">
        <v>6621</v>
      </c>
      <c r="C3474" t="s">
        <v>30</v>
      </c>
      <c r="D3474" t="s">
        <v>3113</v>
      </c>
      <c r="E3474" t="s">
        <v>61</v>
      </c>
    </row>
    <row r="3475" spans="1:5">
      <c r="A3475">
        <v>89655</v>
      </c>
      <c r="B3475" t="s">
        <v>6622</v>
      </c>
      <c r="C3475" t="s">
        <v>30</v>
      </c>
      <c r="D3475" t="s">
        <v>297</v>
      </c>
      <c r="E3475" t="s">
        <v>61</v>
      </c>
    </row>
    <row r="3476" spans="1:5">
      <c r="A3476">
        <v>89656</v>
      </c>
      <c r="B3476" t="s">
        <v>6623</v>
      </c>
      <c r="C3476" t="s">
        <v>30</v>
      </c>
      <c r="D3476" t="s">
        <v>6364</v>
      </c>
      <c r="E3476" t="s">
        <v>61</v>
      </c>
    </row>
    <row r="3477" spans="1:5">
      <c r="A3477">
        <v>89657</v>
      </c>
      <c r="B3477" t="s">
        <v>6624</v>
      </c>
      <c r="C3477" t="s">
        <v>30</v>
      </c>
      <c r="D3477" t="s">
        <v>1499</v>
      </c>
      <c r="E3477" t="s">
        <v>61</v>
      </c>
    </row>
    <row r="3478" spans="1:5">
      <c r="A3478">
        <v>89658</v>
      </c>
      <c r="B3478" t="s">
        <v>6625</v>
      </c>
      <c r="C3478" t="s">
        <v>30</v>
      </c>
      <c r="D3478" t="s">
        <v>4270</v>
      </c>
      <c r="E3478" t="s">
        <v>61</v>
      </c>
    </row>
    <row r="3479" spans="1:5">
      <c r="A3479">
        <v>89659</v>
      </c>
      <c r="B3479" t="s">
        <v>6626</v>
      </c>
      <c r="C3479" t="s">
        <v>30</v>
      </c>
      <c r="D3479" t="s">
        <v>3142</v>
      </c>
      <c r="E3479" t="s">
        <v>61</v>
      </c>
    </row>
    <row r="3480" spans="1:5">
      <c r="A3480">
        <v>89660</v>
      </c>
      <c r="B3480" t="s">
        <v>6627</v>
      </c>
      <c r="C3480" t="s">
        <v>30</v>
      </c>
      <c r="D3480" t="s">
        <v>259</v>
      </c>
      <c r="E3480" t="s">
        <v>61</v>
      </c>
    </row>
    <row r="3481" spans="1:5">
      <c r="A3481">
        <v>89661</v>
      </c>
      <c r="B3481" t="s">
        <v>6628</v>
      </c>
      <c r="C3481" t="s">
        <v>30</v>
      </c>
      <c r="D3481" t="s">
        <v>6629</v>
      </c>
      <c r="E3481" t="s">
        <v>61</v>
      </c>
    </row>
    <row r="3482" spans="1:5">
      <c r="A3482">
        <v>89662</v>
      </c>
      <c r="B3482" t="s">
        <v>6630</v>
      </c>
      <c r="C3482" t="s">
        <v>30</v>
      </c>
      <c r="D3482" t="s">
        <v>4904</v>
      </c>
      <c r="E3482" t="s">
        <v>61</v>
      </c>
    </row>
    <row r="3483" spans="1:5">
      <c r="A3483">
        <v>89663</v>
      </c>
      <c r="B3483" t="s">
        <v>6631</v>
      </c>
      <c r="C3483" t="s">
        <v>30</v>
      </c>
      <c r="D3483" t="s">
        <v>6632</v>
      </c>
      <c r="E3483" t="s">
        <v>61</v>
      </c>
    </row>
    <row r="3484" spans="1:5">
      <c r="A3484">
        <v>89664</v>
      </c>
      <c r="B3484" t="s">
        <v>6633</v>
      </c>
      <c r="C3484" t="s">
        <v>30</v>
      </c>
      <c r="D3484" t="s">
        <v>3142</v>
      </c>
      <c r="E3484" t="s">
        <v>61</v>
      </c>
    </row>
    <row r="3485" spans="1:5">
      <c r="A3485">
        <v>89665</v>
      </c>
      <c r="B3485" t="s">
        <v>6634</v>
      </c>
      <c r="C3485" t="s">
        <v>30</v>
      </c>
      <c r="D3485" t="s">
        <v>1061</v>
      </c>
      <c r="E3485" t="s">
        <v>61</v>
      </c>
    </row>
    <row r="3486" spans="1:5">
      <c r="A3486">
        <v>89666</v>
      </c>
      <c r="B3486" t="s">
        <v>6635</v>
      </c>
      <c r="C3486" t="s">
        <v>30</v>
      </c>
      <c r="D3486" t="s">
        <v>6636</v>
      </c>
      <c r="E3486" t="s">
        <v>61</v>
      </c>
    </row>
    <row r="3487" spans="1:5">
      <c r="A3487">
        <v>89667</v>
      </c>
      <c r="B3487" t="s">
        <v>6637</v>
      </c>
      <c r="C3487" t="s">
        <v>30</v>
      </c>
      <c r="D3487" t="s">
        <v>6638</v>
      </c>
      <c r="E3487" t="s">
        <v>61</v>
      </c>
    </row>
    <row r="3488" spans="1:5">
      <c r="A3488">
        <v>89668</v>
      </c>
      <c r="B3488" t="s">
        <v>6639</v>
      </c>
      <c r="C3488" t="s">
        <v>30</v>
      </c>
      <c r="D3488" t="s">
        <v>6640</v>
      </c>
      <c r="E3488" t="s">
        <v>61</v>
      </c>
    </row>
    <row r="3489" spans="1:5">
      <c r="A3489">
        <v>89669</v>
      </c>
      <c r="B3489" t="s">
        <v>6641</v>
      </c>
      <c r="C3489" t="s">
        <v>30</v>
      </c>
      <c r="D3489" t="s">
        <v>6642</v>
      </c>
      <c r="E3489" t="s">
        <v>61</v>
      </c>
    </row>
    <row r="3490" spans="1:5">
      <c r="A3490">
        <v>89670</v>
      </c>
      <c r="B3490" t="s">
        <v>6643</v>
      </c>
      <c r="C3490" t="s">
        <v>30</v>
      </c>
      <c r="D3490" t="s">
        <v>6644</v>
      </c>
      <c r="E3490" t="s">
        <v>61</v>
      </c>
    </row>
    <row r="3491" spans="1:5">
      <c r="A3491">
        <v>89671</v>
      </c>
      <c r="B3491" t="s">
        <v>6645</v>
      </c>
      <c r="C3491" t="s">
        <v>30</v>
      </c>
      <c r="D3491" t="s">
        <v>6646</v>
      </c>
      <c r="E3491" t="s">
        <v>61</v>
      </c>
    </row>
    <row r="3492" spans="1:5">
      <c r="A3492">
        <v>89672</v>
      </c>
      <c r="B3492" t="s">
        <v>6647</v>
      </c>
      <c r="C3492" t="s">
        <v>30</v>
      </c>
      <c r="D3492" t="s">
        <v>4822</v>
      </c>
      <c r="E3492" t="s">
        <v>61</v>
      </c>
    </row>
    <row r="3493" spans="1:5">
      <c r="A3493">
        <v>89673</v>
      </c>
      <c r="B3493" t="s">
        <v>6648</v>
      </c>
      <c r="C3493" t="s">
        <v>30</v>
      </c>
      <c r="D3493" t="s">
        <v>826</v>
      </c>
      <c r="E3493" t="s">
        <v>61</v>
      </c>
    </row>
    <row r="3494" spans="1:5">
      <c r="A3494">
        <v>89674</v>
      </c>
      <c r="B3494" t="s">
        <v>6649</v>
      </c>
      <c r="C3494" t="s">
        <v>30</v>
      </c>
      <c r="D3494" t="s">
        <v>6650</v>
      </c>
      <c r="E3494" t="s">
        <v>61</v>
      </c>
    </row>
    <row r="3495" spans="1:5">
      <c r="A3495">
        <v>89675</v>
      </c>
      <c r="B3495" t="s">
        <v>6651</v>
      </c>
      <c r="C3495" t="s">
        <v>30</v>
      </c>
      <c r="D3495" t="s">
        <v>6652</v>
      </c>
      <c r="E3495" t="s">
        <v>61</v>
      </c>
    </row>
    <row r="3496" spans="1:5">
      <c r="A3496">
        <v>89676</v>
      </c>
      <c r="B3496" t="s">
        <v>6653</v>
      </c>
      <c r="C3496" t="s">
        <v>30</v>
      </c>
      <c r="D3496" t="s">
        <v>6654</v>
      </c>
      <c r="E3496" t="s">
        <v>61</v>
      </c>
    </row>
    <row r="3497" spans="1:5">
      <c r="A3497">
        <v>89677</v>
      </c>
      <c r="B3497" t="s">
        <v>6655</v>
      </c>
      <c r="C3497" t="s">
        <v>30</v>
      </c>
      <c r="D3497" t="s">
        <v>6656</v>
      </c>
      <c r="E3497" t="s">
        <v>61</v>
      </c>
    </row>
    <row r="3498" spans="1:5">
      <c r="A3498">
        <v>89678</v>
      </c>
      <c r="B3498" t="s">
        <v>6657</v>
      </c>
      <c r="C3498" t="s">
        <v>30</v>
      </c>
      <c r="D3498" t="s">
        <v>5851</v>
      </c>
      <c r="E3498" t="s">
        <v>61</v>
      </c>
    </row>
    <row r="3499" spans="1:5">
      <c r="A3499">
        <v>89679</v>
      </c>
      <c r="B3499" t="s">
        <v>6658</v>
      </c>
      <c r="C3499" t="s">
        <v>30</v>
      </c>
      <c r="D3499" t="s">
        <v>6659</v>
      </c>
      <c r="E3499" t="s">
        <v>61</v>
      </c>
    </row>
    <row r="3500" spans="1:5">
      <c r="A3500">
        <v>89680</v>
      </c>
      <c r="B3500" t="s">
        <v>6660</v>
      </c>
      <c r="C3500" t="s">
        <v>30</v>
      </c>
      <c r="D3500" t="s">
        <v>6661</v>
      </c>
      <c r="E3500" t="s">
        <v>61</v>
      </c>
    </row>
    <row r="3501" spans="1:5">
      <c r="A3501">
        <v>89681</v>
      </c>
      <c r="B3501" t="s">
        <v>6662</v>
      </c>
      <c r="C3501" t="s">
        <v>30</v>
      </c>
      <c r="D3501" t="s">
        <v>6663</v>
      </c>
      <c r="E3501" t="s">
        <v>61</v>
      </c>
    </row>
    <row r="3502" spans="1:5">
      <c r="A3502">
        <v>89682</v>
      </c>
      <c r="B3502" t="s">
        <v>6664</v>
      </c>
      <c r="C3502" t="s">
        <v>30</v>
      </c>
      <c r="D3502" t="s">
        <v>6665</v>
      </c>
      <c r="E3502" t="s">
        <v>61</v>
      </c>
    </row>
    <row r="3503" spans="1:5">
      <c r="A3503">
        <v>89684</v>
      </c>
      <c r="B3503" t="s">
        <v>6666</v>
      </c>
      <c r="C3503" t="s">
        <v>30</v>
      </c>
      <c r="D3503" t="s">
        <v>6667</v>
      </c>
      <c r="E3503" t="s">
        <v>61</v>
      </c>
    </row>
    <row r="3504" spans="1:5">
      <c r="A3504">
        <v>89685</v>
      </c>
      <c r="B3504" t="s">
        <v>6668</v>
      </c>
      <c r="C3504" t="s">
        <v>30</v>
      </c>
      <c r="D3504" t="s">
        <v>6669</v>
      </c>
      <c r="E3504" t="s">
        <v>61</v>
      </c>
    </row>
    <row r="3505" spans="1:5">
      <c r="A3505">
        <v>89686</v>
      </c>
      <c r="B3505" t="s">
        <v>6670</v>
      </c>
      <c r="C3505" t="s">
        <v>30</v>
      </c>
      <c r="D3505" t="s">
        <v>6671</v>
      </c>
      <c r="E3505" t="s">
        <v>61</v>
      </c>
    </row>
    <row r="3506" spans="1:5">
      <c r="A3506">
        <v>89687</v>
      </c>
      <c r="B3506" t="s">
        <v>6672</v>
      </c>
      <c r="C3506" t="s">
        <v>30</v>
      </c>
      <c r="D3506" t="s">
        <v>6673</v>
      </c>
      <c r="E3506" t="s">
        <v>61</v>
      </c>
    </row>
    <row r="3507" spans="1:5">
      <c r="A3507">
        <v>89689</v>
      </c>
      <c r="B3507" t="s">
        <v>6674</v>
      </c>
      <c r="C3507" t="s">
        <v>30</v>
      </c>
      <c r="D3507" t="s">
        <v>6675</v>
      </c>
      <c r="E3507" t="s">
        <v>61</v>
      </c>
    </row>
    <row r="3508" spans="1:5">
      <c r="A3508">
        <v>89690</v>
      </c>
      <c r="B3508" t="s">
        <v>6676</v>
      </c>
      <c r="C3508" t="s">
        <v>30</v>
      </c>
      <c r="D3508" t="s">
        <v>1553</v>
      </c>
      <c r="E3508" t="s">
        <v>61</v>
      </c>
    </row>
    <row r="3509" spans="1:5">
      <c r="A3509">
        <v>89691</v>
      </c>
      <c r="B3509" t="s">
        <v>6677</v>
      </c>
      <c r="C3509" t="s">
        <v>30</v>
      </c>
      <c r="D3509" t="s">
        <v>812</v>
      </c>
      <c r="E3509" t="s">
        <v>61</v>
      </c>
    </row>
    <row r="3510" spans="1:5">
      <c r="A3510">
        <v>89692</v>
      </c>
      <c r="B3510" t="s">
        <v>6678</v>
      </c>
      <c r="C3510" t="s">
        <v>30</v>
      </c>
      <c r="D3510" t="s">
        <v>948</v>
      </c>
      <c r="E3510" t="s">
        <v>61</v>
      </c>
    </row>
    <row r="3511" spans="1:5">
      <c r="A3511">
        <v>89693</v>
      </c>
      <c r="B3511" t="s">
        <v>6679</v>
      </c>
      <c r="C3511" t="s">
        <v>30</v>
      </c>
      <c r="D3511" t="s">
        <v>6680</v>
      </c>
      <c r="E3511" t="s">
        <v>61</v>
      </c>
    </row>
    <row r="3512" spans="1:5">
      <c r="A3512">
        <v>89694</v>
      </c>
      <c r="B3512" t="s">
        <v>6681</v>
      </c>
      <c r="C3512" t="s">
        <v>30</v>
      </c>
      <c r="D3512" t="s">
        <v>6682</v>
      </c>
      <c r="E3512" t="s">
        <v>61</v>
      </c>
    </row>
    <row r="3513" spans="1:5">
      <c r="A3513">
        <v>89695</v>
      </c>
      <c r="B3513" t="s">
        <v>6683</v>
      </c>
      <c r="C3513" t="s">
        <v>30</v>
      </c>
      <c r="D3513" t="s">
        <v>6684</v>
      </c>
      <c r="E3513" t="s">
        <v>61</v>
      </c>
    </row>
    <row r="3514" spans="1:5">
      <c r="A3514">
        <v>89696</v>
      </c>
      <c r="B3514" t="s">
        <v>6685</v>
      </c>
      <c r="C3514" t="s">
        <v>30</v>
      </c>
      <c r="D3514" t="s">
        <v>3884</v>
      </c>
      <c r="E3514" t="s">
        <v>61</v>
      </c>
    </row>
    <row r="3515" spans="1:5">
      <c r="A3515">
        <v>89697</v>
      </c>
      <c r="B3515" t="s">
        <v>6686</v>
      </c>
      <c r="C3515" t="s">
        <v>30</v>
      </c>
      <c r="D3515" t="s">
        <v>4354</v>
      </c>
      <c r="E3515" t="s">
        <v>61</v>
      </c>
    </row>
    <row r="3516" spans="1:5">
      <c r="A3516">
        <v>89698</v>
      </c>
      <c r="B3516" t="s">
        <v>6687</v>
      </c>
      <c r="C3516" t="s">
        <v>30</v>
      </c>
      <c r="D3516" t="s">
        <v>6688</v>
      </c>
      <c r="E3516" t="s">
        <v>61</v>
      </c>
    </row>
    <row r="3517" spans="1:5">
      <c r="A3517">
        <v>89699</v>
      </c>
      <c r="B3517" t="s">
        <v>6689</v>
      </c>
      <c r="C3517" t="s">
        <v>30</v>
      </c>
      <c r="D3517" t="s">
        <v>6690</v>
      </c>
      <c r="E3517" t="s">
        <v>61</v>
      </c>
    </row>
    <row r="3518" spans="1:5">
      <c r="A3518">
        <v>89700</v>
      </c>
      <c r="B3518" t="s">
        <v>6691</v>
      </c>
      <c r="C3518" t="s">
        <v>30</v>
      </c>
      <c r="D3518" t="s">
        <v>6692</v>
      </c>
      <c r="E3518" t="s">
        <v>61</v>
      </c>
    </row>
    <row r="3519" spans="1:5">
      <c r="A3519">
        <v>89701</v>
      </c>
      <c r="B3519" t="s">
        <v>6693</v>
      </c>
      <c r="C3519" t="s">
        <v>30</v>
      </c>
      <c r="D3519" t="s">
        <v>6694</v>
      </c>
      <c r="E3519" t="s">
        <v>61</v>
      </c>
    </row>
    <row r="3520" spans="1:5">
      <c r="A3520">
        <v>89702</v>
      </c>
      <c r="B3520" t="s">
        <v>6695</v>
      </c>
      <c r="C3520" t="s">
        <v>30</v>
      </c>
      <c r="D3520" t="s">
        <v>6692</v>
      </c>
      <c r="E3520" t="s">
        <v>61</v>
      </c>
    </row>
    <row r="3521" spans="1:5">
      <c r="A3521">
        <v>89703</v>
      </c>
      <c r="B3521" t="s">
        <v>6696</v>
      </c>
      <c r="C3521" t="s">
        <v>30</v>
      </c>
      <c r="D3521" t="s">
        <v>6697</v>
      </c>
      <c r="E3521" t="s">
        <v>61</v>
      </c>
    </row>
    <row r="3522" spans="1:5">
      <c r="A3522">
        <v>89704</v>
      </c>
      <c r="B3522" t="s">
        <v>6698</v>
      </c>
      <c r="C3522" t="s">
        <v>30</v>
      </c>
      <c r="D3522" t="s">
        <v>1685</v>
      </c>
      <c r="E3522" t="s">
        <v>61</v>
      </c>
    </row>
    <row r="3523" spans="1:5">
      <c r="A3523">
        <v>89705</v>
      </c>
      <c r="B3523" t="s">
        <v>6699</v>
      </c>
      <c r="C3523" t="s">
        <v>30</v>
      </c>
      <c r="D3523" t="s">
        <v>6700</v>
      </c>
      <c r="E3523" t="s">
        <v>61</v>
      </c>
    </row>
    <row r="3524" spans="1:5">
      <c r="A3524">
        <v>89706</v>
      </c>
      <c r="B3524" t="s">
        <v>6701</v>
      </c>
      <c r="C3524" t="s">
        <v>30</v>
      </c>
      <c r="D3524" t="s">
        <v>6702</v>
      </c>
      <c r="E3524" t="s">
        <v>61</v>
      </c>
    </row>
    <row r="3525" spans="1:5">
      <c r="A3525">
        <v>89718</v>
      </c>
      <c r="B3525" t="s">
        <v>6703</v>
      </c>
      <c r="C3525" t="s">
        <v>35</v>
      </c>
      <c r="D3525" t="s">
        <v>6704</v>
      </c>
      <c r="E3525" t="s">
        <v>61</v>
      </c>
    </row>
    <row r="3526" spans="1:5">
      <c r="A3526">
        <v>89719</v>
      </c>
      <c r="B3526" t="s">
        <v>6705</v>
      </c>
      <c r="C3526" t="s">
        <v>30</v>
      </c>
      <c r="D3526" t="s">
        <v>4210</v>
      </c>
      <c r="E3526" t="s">
        <v>61</v>
      </c>
    </row>
    <row r="3527" spans="1:5">
      <c r="A3527">
        <v>89720</v>
      </c>
      <c r="B3527" t="s">
        <v>6706</v>
      </c>
      <c r="C3527" t="s">
        <v>30</v>
      </c>
      <c r="D3527" t="s">
        <v>4688</v>
      </c>
      <c r="E3527" t="s">
        <v>61</v>
      </c>
    </row>
    <row r="3528" spans="1:5">
      <c r="A3528">
        <v>89721</v>
      </c>
      <c r="B3528" t="s">
        <v>6707</v>
      </c>
      <c r="C3528" t="s">
        <v>30</v>
      </c>
      <c r="D3528" t="s">
        <v>6708</v>
      </c>
      <c r="E3528" t="s">
        <v>61</v>
      </c>
    </row>
    <row r="3529" spans="1:5">
      <c r="A3529">
        <v>89723</v>
      </c>
      <c r="B3529" t="s">
        <v>6709</v>
      </c>
      <c r="C3529" t="s">
        <v>30</v>
      </c>
      <c r="D3529" t="s">
        <v>4221</v>
      </c>
      <c r="E3529" t="s">
        <v>61</v>
      </c>
    </row>
    <row r="3530" spans="1:5">
      <c r="A3530">
        <v>89724</v>
      </c>
      <c r="B3530" t="s">
        <v>6710</v>
      </c>
      <c r="C3530" t="s">
        <v>30</v>
      </c>
      <c r="D3530" t="s">
        <v>4800</v>
      </c>
      <c r="E3530" t="s">
        <v>61</v>
      </c>
    </row>
    <row r="3531" spans="1:5">
      <c r="A3531">
        <v>89725</v>
      </c>
      <c r="B3531" t="s">
        <v>6711</v>
      </c>
      <c r="C3531" t="s">
        <v>30</v>
      </c>
      <c r="D3531" t="s">
        <v>5907</v>
      </c>
      <c r="E3531" t="s">
        <v>61</v>
      </c>
    </row>
    <row r="3532" spans="1:5">
      <c r="A3532">
        <v>89726</v>
      </c>
      <c r="B3532" t="s">
        <v>6712</v>
      </c>
      <c r="C3532" t="s">
        <v>30</v>
      </c>
      <c r="D3532" t="s">
        <v>6713</v>
      </c>
      <c r="E3532" t="s">
        <v>61</v>
      </c>
    </row>
    <row r="3533" spans="1:5">
      <c r="A3533">
        <v>89727</v>
      </c>
      <c r="B3533" t="s">
        <v>6714</v>
      </c>
      <c r="C3533" t="s">
        <v>30</v>
      </c>
      <c r="D3533" t="s">
        <v>5074</v>
      </c>
      <c r="E3533" t="s">
        <v>61</v>
      </c>
    </row>
    <row r="3534" spans="1:5">
      <c r="A3534">
        <v>89728</v>
      </c>
      <c r="B3534" t="s">
        <v>6715</v>
      </c>
      <c r="C3534" t="s">
        <v>30</v>
      </c>
      <c r="D3534" t="s">
        <v>6716</v>
      </c>
      <c r="E3534" t="s">
        <v>61</v>
      </c>
    </row>
    <row r="3535" spans="1:5">
      <c r="A3535">
        <v>89729</v>
      </c>
      <c r="B3535" t="s">
        <v>6717</v>
      </c>
      <c r="C3535" t="s">
        <v>30</v>
      </c>
      <c r="D3535" t="s">
        <v>6483</v>
      </c>
      <c r="E3535" t="s">
        <v>61</v>
      </c>
    </row>
    <row r="3536" spans="1:5">
      <c r="A3536">
        <v>89730</v>
      </c>
      <c r="B3536" t="s">
        <v>6718</v>
      </c>
      <c r="C3536" t="s">
        <v>30</v>
      </c>
      <c r="D3536" t="s">
        <v>1953</v>
      </c>
      <c r="E3536" t="s">
        <v>61</v>
      </c>
    </row>
    <row r="3537" spans="1:5">
      <c r="A3537">
        <v>89731</v>
      </c>
      <c r="B3537" t="s">
        <v>6719</v>
      </c>
      <c r="C3537" t="s">
        <v>30</v>
      </c>
      <c r="D3537" t="s">
        <v>6720</v>
      </c>
      <c r="E3537" t="s">
        <v>61</v>
      </c>
    </row>
    <row r="3538" spans="1:5">
      <c r="A3538">
        <v>89732</v>
      </c>
      <c r="B3538" t="s">
        <v>6721</v>
      </c>
      <c r="C3538" t="s">
        <v>30</v>
      </c>
      <c r="D3538" t="s">
        <v>1061</v>
      </c>
      <c r="E3538" t="s">
        <v>61</v>
      </c>
    </row>
    <row r="3539" spans="1:5">
      <c r="A3539">
        <v>89733</v>
      </c>
      <c r="B3539" t="s">
        <v>6722</v>
      </c>
      <c r="C3539" t="s">
        <v>30</v>
      </c>
      <c r="D3539" t="s">
        <v>1768</v>
      </c>
      <c r="E3539" t="s">
        <v>61</v>
      </c>
    </row>
    <row r="3540" spans="1:5">
      <c r="A3540">
        <v>89734</v>
      </c>
      <c r="B3540" t="s">
        <v>6723</v>
      </c>
      <c r="C3540" t="s">
        <v>30</v>
      </c>
      <c r="D3540" t="s">
        <v>6483</v>
      </c>
      <c r="E3540" t="s">
        <v>61</v>
      </c>
    </row>
    <row r="3541" spans="1:5">
      <c r="A3541">
        <v>89735</v>
      </c>
      <c r="B3541" t="s">
        <v>6724</v>
      </c>
      <c r="C3541" t="s">
        <v>30</v>
      </c>
      <c r="D3541" t="s">
        <v>6725</v>
      </c>
      <c r="E3541" t="s">
        <v>61</v>
      </c>
    </row>
    <row r="3542" spans="1:5">
      <c r="A3542">
        <v>89736</v>
      </c>
      <c r="B3542" t="s">
        <v>6726</v>
      </c>
      <c r="C3542" t="s">
        <v>30</v>
      </c>
      <c r="D3542" t="s">
        <v>6727</v>
      </c>
      <c r="E3542" t="s">
        <v>61</v>
      </c>
    </row>
    <row r="3543" spans="1:5">
      <c r="A3543">
        <v>89737</v>
      </c>
      <c r="B3543" t="s">
        <v>6728</v>
      </c>
      <c r="C3543" t="s">
        <v>30</v>
      </c>
      <c r="D3543" t="s">
        <v>1802</v>
      </c>
      <c r="E3543" t="s">
        <v>61</v>
      </c>
    </row>
    <row r="3544" spans="1:5">
      <c r="A3544">
        <v>89738</v>
      </c>
      <c r="B3544" t="s">
        <v>6729</v>
      </c>
      <c r="C3544" t="s">
        <v>30</v>
      </c>
      <c r="D3544" t="s">
        <v>291</v>
      </c>
      <c r="E3544" t="s">
        <v>61</v>
      </c>
    </row>
    <row r="3545" spans="1:5">
      <c r="A3545">
        <v>89739</v>
      </c>
      <c r="B3545" t="s">
        <v>6730</v>
      </c>
      <c r="C3545" t="s">
        <v>30</v>
      </c>
      <c r="D3545" t="s">
        <v>6731</v>
      </c>
      <c r="E3545" t="s">
        <v>61</v>
      </c>
    </row>
    <row r="3546" spans="1:5">
      <c r="A3546">
        <v>89740</v>
      </c>
      <c r="B3546" t="s">
        <v>6732</v>
      </c>
      <c r="C3546" t="s">
        <v>30</v>
      </c>
      <c r="D3546" t="s">
        <v>6733</v>
      </c>
      <c r="E3546" t="s">
        <v>61</v>
      </c>
    </row>
    <row r="3547" spans="1:5">
      <c r="A3547">
        <v>89741</v>
      </c>
      <c r="B3547" t="s">
        <v>6734</v>
      </c>
      <c r="C3547" t="s">
        <v>30</v>
      </c>
      <c r="D3547" t="s">
        <v>6735</v>
      </c>
      <c r="E3547" t="s">
        <v>61</v>
      </c>
    </row>
    <row r="3548" spans="1:5">
      <c r="A3548">
        <v>89742</v>
      </c>
      <c r="B3548" t="s">
        <v>6736</v>
      </c>
      <c r="C3548" t="s">
        <v>30</v>
      </c>
      <c r="D3548" t="s">
        <v>6737</v>
      </c>
      <c r="E3548" t="s">
        <v>61</v>
      </c>
    </row>
    <row r="3549" spans="1:5">
      <c r="A3549">
        <v>89743</v>
      </c>
      <c r="B3549" t="s">
        <v>6738</v>
      </c>
      <c r="C3549" t="s">
        <v>30</v>
      </c>
      <c r="D3549" t="s">
        <v>405</v>
      </c>
      <c r="E3549" t="s">
        <v>61</v>
      </c>
    </row>
    <row r="3550" spans="1:5">
      <c r="A3550">
        <v>89744</v>
      </c>
      <c r="B3550" t="s">
        <v>6739</v>
      </c>
      <c r="C3550" t="s">
        <v>30</v>
      </c>
      <c r="D3550" t="s">
        <v>6740</v>
      </c>
      <c r="E3550" t="s">
        <v>61</v>
      </c>
    </row>
    <row r="3551" spans="1:5">
      <c r="A3551">
        <v>89745</v>
      </c>
      <c r="B3551" t="s">
        <v>6741</v>
      </c>
      <c r="C3551" t="s">
        <v>30</v>
      </c>
      <c r="D3551" t="s">
        <v>6742</v>
      </c>
      <c r="E3551" t="s">
        <v>61</v>
      </c>
    </row>
    <row r="3552" spans="1:5">
      <c r="A3552">
        <v>89746</v>
      </c>
      <c r="B3552" t="s">
        <v>6743</v>
      </c>
      <c r="C3552" t="s">
        <v>30</v>
      </c>
      <c r="D3552" t="s">
        <v>2360</v>
      </c>
      <c r="E3552" t="s">
        <v>61</v>
      </c>
    </row>
    <row r="3553" spans="1:5">
      <c r="A3553">
        <v>89747</v>
      </c>
      <c r="B3553" t="s">
        <v>6744</v>
      </c>
      <c r="C3553" t="s">
        <v>30</v>
      </c>
      <c r="D3553" t="s">
        <v>4594</v>
      </c>
      <c r="E3553" t="s">
        <v>61</v>
      </c>
    </row>
    <row r="3554" spans="1:5">
      <c r="A3554">
        <v>89748</v>
      </c>
      <c r="B3554" t="s">
        <v>6745</v>
      </c>
      <c r="C3554" t="s">
        <v>30</v>
      </c>
      <c r="D3554" t="s">
        <v>6746</v>
      </c>
      <c r="E3554" t="s">
        <v>61</v>
      </c>
    </row>
    <row r="3555" spans="1:5">
      <c r="A3555">
        <v>89749</v>
      </c>
      <c r="B3555" t="s">
        <v>6747</v>
      </c>
      <c r="C3555" t="s">
        <v>30</v>
      </c>
      <c r="D3555" t="s">
        <v>291</v>
      </c>
      <c r="E3555" t="s">
        <v>61</v>
      </c>
    </row>
    <row r="3556" spans="1:5">
      <c r="A3556">
        <v>89750</v>
      </c>
      <c r="B3556" t="s">
        <v>6748</v>
      </c>
      <c r="C3556" t="s">
        <v>30</v>
      </c>
      <c r="D3556" t="s">
        <v>6749</v>
      </c>
      <c r="E3556" t="s">
        <v>61</v>
      </c>
    </row>
    <row r="3557" spans="1:5">
      <c r="A3557">
        <v>89751</v>
      </c>
      <c r="B3557" t="s">
        <v>6750</v>
      </c>
      <c r="C3557" t="s">
        <v>30</v>
      </c>
      <c r="D3557" t="s">
        <v>6751</v>
      </c>
      <c r="E3557" t="s">
        <v>61</v>
      </c>
    </row>
    <row r="3558" spans="1:5">
      <c r="A3558">
        <v>89752</v>
      </c>
      <c r="B3558" t="s">
        <v>6752</v>
      </c>
      <c r="C3558" t="s">
        <v>30</v>
      </c>
      <c r="D3558" t="s">
        <v>6753</v>
      </c>
      <c r="E3558" t="s">
        <v>61</v>
      </c>
    </row>
    <row r="3559" spans="1:5">
      <c r="A3559">
        <v>89753</v>
      </c>
      <c r="B3559" t="s">
        <v>6754</v>
      </c>
      <c r="C3559" t="s">
        <v>30</v>
      </c>
      <c r="D3559" t="s">
        <v>6489</v>
      </c>
      <c r="E3559" t="s">
        <v>61</v>
      </c>
    </row>
    <row r="3560" spans="1:5">
      <c r="A3560">
        <v>89754</v>
      </c>
      <c r="B3560" t="s">
        <v>6755</v>
      </c>
      <c r="C3560" t="s">
        <v>30</v>
      </c>
      <c r="D3560" t="s">
        <v>6756</v>
      </c>
      <c r="E3560" t="s">
        <v>61</v>
      </c>
    </row>
    <row r="3561" spans="1:5">
      <c r="A3561">
        <v>89755</v>
      </c>
      <c r="B3561" t="s">
        <v>6757</v>
      </c>
      <c r="C3561" t="s">
        <v>30</v>
      </c>
      <c r="D3561" t="s">
        <v>4349</v>
      </c>
      <c r="E3561" t="s">
        <v>61</v>
      </c>
    </row>
    <row r="3562" spans="1:5">
      <c r="A3562">
        <v>89756</v>
      </c>
      <c r="B3562" t="s">
        <v>6758</v>
      </c>
      <c r="C3562" t="s">
        <v>30</v>
      </c>
      <c r="D3562" t="s">
        <v>6759</v>
      </c>
      <c r="E3562" t="s">
        <v>61</v>
      </c>
    </row>
    <row r="3563" spans="1:5">
      <c r="A3563">
        <v>89757</v>
      </c>
      <c r="B3563" t="s">
        <v>6760</v>
      </c>
      <c r="C3563" t="s">
        <v>30</v>
      </c>
      <c r="D3563" t="s">
        <v>6308</v>
      </c>
      <c r="E3563" t="s">
        <v>61</v>
      </c>
    </row>
    <row r="3564" spans="1:5">
      <c r="A3564">
        <v>89758</v>
      </c>
      <c r="B3564" t="s">
        <v>6761</v>
      </c>
      <c r="C3564" t="s">
        <v>30</v>
      </c>
      <c r="D3564" t="s">
        <v>6762</v>
      </c>
      <c r="E3564" t="s">
        <v>61</v>
      </c>
    </row>
    <row r="3565" spans="1:5">
      <c r="A3565">
        <v>89759</v>
      </c>
      <c r="B3565" t="s">
        <v>6763</v>
      </c>
      <c r="C3565" t="s">
        <v>30</v>
      </c>
      <c r="D3565" t="s">
        <v>4252</v>
      </c>
      <c r="E3565" t="s">
        <v>61</v>
      </c>
    </row>
    <row r="3566" spans="1:5">
      <c r="A3566">
        <v>89760</v>
      </c>
      <c r="B3566" t="s">
        <v>6764</v>
      </c>
      <c r="C3566" t="s">
        <v>30</v>
      </c>
      <c r="D3566" t="s">
        <v>4188</v>
      </c>
      <c r="E3566" t="s">
        <v>61</v>
      </c>
    </row>
    <row r="3567" spans="1:5">
      <c r="A3567">
        <v>89761</v>
      </c>
      <c r="B3567" t="s">
        <v>6765</v>
      </c>
      <c r="C3567" t="s">
        <v>30</v>
      </c>
      <c r="D3567" t="s">
        <v>5303</v>
      </c>
      <c r="E3567" t="s">
        <v>61</v>
      </c>
    </row>
    <row r="3568" spans="1:5">
      <c r="A3568">
        <v>89762</v>
      </c>
      <c r="B3568" t="s">
        <v>6766</v>
      </c>
      <c r="C3568" t="s">
        <v>30</v>
      </c>
      <c r="D3568" t="s">
        <v>6767</v>
      </c>
      <c r="E3568" t="s">
        <v>61</v>
      </c>
    </row>
    <row r="3569" spans="1:5">
      <c r="A3569">
        <v>89763</v>
      </c>
      <c r="B3569" t="s">
        <v>6768</v>
      </c>
      <c r="C3569" t="s">
        <v>30</v>
      </c>
      <c r="D3569" t="s">
        <v>6769</v>
      </c>
      <c r="E3569" t="s">
        <v>61</v>
      </c>
    </row>
    <row r="3570" spans="1:5">
      <c r="A3570">
        <v>89764</v>
      </c>
      <c r="B3570" t="s">
        <v>6770</v>
      </c>
      <c r="C3570" t="s">
        <v>30</v>
      </c>
      <c r="D3570" t="s">
        <v>6771</v>
      </c>
      <c r="E3570" t="s">
        <v>61</v>
      </c>
    </row>
    <row r="3571" spans="1:5">
      <c r="A3571">
        <v>89765</v>
      </c>
      <c r="B3571" t="s">
        <v>6772</v>
      </c>
      <c r="C3571" t="s">
        <v>30</v>
      </c>
      <c r="D3571" t="s">
        <v>6773</v>
      </c>
      <c r="E3571" t="s">
        <v>61</v>
      </c>
    </row>
    <row r="3572" spans="1:5">
      <c r="A3572">
        <v>89766</v>
      </c>
      <c r="B3572" t="s">
        <v>6774</v>
      </c>
      <c r="C3572" t="s">
        <v>30</v>
      </c>
      <c r="D3572" t="s">
        <v>6775</v>
      </c>
      <c r="E3572" t="s">
        <v>61</v>
      </c>
    </row>
    <row r="3573" spans="1:5">
      <c r="A3573">
        <v>89767</v>
      </c>
      <c r="B3573" t="s">
        <v>6776</v>
      </c>
      <c r="C3573" t="s">
        <v>30</v>
      </c>
      <c r="D3573" t="s">
        <v>6775</v>
      </c>
      <c r="E3573" t="s">
        <v>61</v>
      </c>
    </row>
    <row r="3574" spans="1:5">
      <c r="A3574">
        <v>89768</v>
      </c>
      <c r="B3574" t="s">
        <v>6777</v>
      </c>
      <c r="C3574" t="s">
        <v>30</v>
      </c>
      <c r="D3574" t="s">
        <v>3798</v>
      </c>
      <c r="E3574" t="s">
        <v>61</v>
      </c>
    </row>
    <row r="3575" spans="1:5">
      <c r="A3575">
        <v>89769</v>
      </c>
      <c r="B3575" t="s">
        <v>6778</v>
      </c>
      <c r="C3575" t="s">
        <v>30</v>
      </c>
      <c r="D3575" t="s">
        <v>6779</v>
      </c>
      <c r="E3575" t="s">
        <v>61</v>
      </c>
    </row>
    <row r="3576" spans="1:5">
      <c r="A3576">
        <v>89772</v>
      </c>
      <c r="B3576" t="s">
        <v>6780</v>
      </c>
      <c r="C3576" t="s">
        <v>35</v>
      </c>
      <c r="D3576" t="s">
        <v>6781</v>
      </c>
      <c r="E3576" t="s">
        <v>61</v>
      </c>
    </row>
    <row r="3577" spans="1:5">
      <c r="A3577">
        <v>89774</v>
      </c>
      <c r="B3577" t="s">
        <v>6782</v>
      </c>
      <c r="C3577" t="s">
        <v>30</v>
      </c>
      <c r="D3577" t="s">
        <v>6759</v>
      </c>
      <c r="E3577" t="s">
        <v>61</v>
      </c>
    </row>
    <row r="3578" spans="1:5">
      <c r="A3578">
        <v>89776</v>
      </c>
      <c r="B3578" t="s">
        <v>6783</v>
      </c>
      <c r="C3578" t="s">
        <v>30</v>
      </c>
      <c r="D3578" t="s">
        <v>1842</v>
      </c>
      <c r="E3578" t="s">
        <v>61</v>
      </c>
    </row>
    <row r="3579" spans="1:5">
      <c r="A3579">
        <v>89777</v>
      </c>
      <c r="B3579" t="s">
        <v>6784</v>
      </c>
      <c r="C3579" t="s">
        <v>30</v>
      </c>
      <c r="D3579" t="s">
        <v>6580</v>
      </c>
      <c r="E3579" t="s">
        <v>61</v>
      </c>
    </row>
    <row r="3580" spans="1:5">
      <c r="A3580">
        <v>89778</v>
      </c>
      <c r="B3580" t="s">
        <v>6785</v>
      </c>
      <c r="C3580" t="s">
        <v>30</v>
      </c>
      <c r="D3580" t="s">
        <v>6786</v>
      </c>
      <c r="E3580" t="s">
        <v>61</v>
      </c>
    </row>
    <row r="3581" spans="1:5">
      <c r="A3581">
        <v>89779</v>
      </c>
      <c r="B3581" t="s">
        <v>6787</v>
      </c>
      <c r="C3581" t="s">
        <v>30</v>
      </c>
      <c r="D3581" t="s">
        <v>6788</v>
      </c>
      <c r="E3581" t="s">
        <v>61</v>
      </c>
    </row>
    <row r="3582" spans="1:5">
      <c r="A3582">
        <v>89780</v>
      </c>
      <c r="B3582" t="s">
        <v>6789</v>
      </c>
      <c r="C3582" t="s">
        <v>30</v>
      </c>
      <c r="D3582" t="s">
        <v>6580</v>
      </c>
      <c r="E3582" t="s">
        <v>61</v>
      </c>
    </row>
    <row r="3583" spans="1:5">
      <c r="A3583">
        <v>89781</v>
      </c>
      <c r="B3583" t="s">
        <v>6790</v>
      </c>
      <c r="C3583" t="s">
        <v>30</v>
      </c>
      <c r="D3583" t="s">
        <v>6791</v>
      </c>
      <c r="E3583" t="s">
        <v>61</v>
      </c>
    </row>
    <row r="3584" spans="1:5">
      <c r="A3584">
        <v>89782</v>
      </c>
      <c r="B3584" t="s">
        <v>6792</v>
      </c>
      <c r="C3584" t="s">
        <v>30</v>
      </c>
      <c r="D3584" t="s">
        <v>4169</v>
      </c>
      <c r="E3584" t="s">
        <v>61</v>
      </c>
    </row>
    <row r="3585" spans="1:5">
      <c r="A3585">
        <v>89783</v>
      </c>
      <c r="B3585" t="s">
        <v>6793</v>
      </c>
      <c r="C3585" t="s">
        <v>30</v>
      </c>
      <c r="D3585" t="s">
        <v>1468</v>
      </c>
      <c r="E3585" t="s">
        <v>61</v>
      </c>
    </row>
    <row r="3586" spans="1:5">
      <c r="A3586">
        <v>89784</v>
      </c>
      <c r="B3586" t="s">
        <v>6794</v>
      </c>
      <c r="C3586" t="s">
        <v>30</v>
      </c>
      <c r="D3586" t="s">
        <v>6731</v>
      </c>
      <c r="E3586" t="s">
        <v>61</v>
      </c>
    </row>
    <row r="3587" spans="1:5">
      <c r="A3587">
        <v>89785</v>
      </c>
      <c r="B3587" t="s">
        <v>6795</v>
      </c>
      <c r="C3587" t="s">
        <v>30</v>
      </c>
      <c r="D3587" t="s">
        <v>6796</v>
      </c>
      <c r="E3587" t="s">
        <v>61</v>
      </c>
    </row>
    <row r="3588" spans="1:5">
      <c r="A3588">
        <v>89786</v>
      </c>
      <c r="B3588" t="s">
        <v>6797</v>
      </c>
      <c r="C3588" t="s">
        <v>30</v>
      </c>
      <c r="D3588" t="s">
        <v>6798</v>
      </c>
      <c r="E3588" t="s">
        <v>61</v>
      </c>
    </row>
    <row r="3589" spans="1:5">
      <c r="A3589">
        <v>89787</v>
      </c>
      <c r="B3589" t="s">
        <v>6799</v>
      </c>
      <c r="C3589" t="s">
        <v>30</v>
      </c>
      <c r="D3589" t="s">
        <v>6791</v>
      </c>
      <c r="E3589" t="s">
        <v>61</v>
      </c>
    </row>
    <row r="3590" spans="1:5">
      <c r="A3590">
        <v>89788</v>
      </c>
      <c r="B3590" t="s">
        <v>6800</v>
      </c>
      <c r="C3590" t="s">
        <v>30</v>
      </c>
      <c r="D3590" t="s">
        <v>6801</v>
      </c>
      <c r="E3590" t="s">
        <v>61</v>
      </c>
    </row>
    <row r="3591" spans="1:5">
      <c r="A3591">
        <v>89789</v>
      </c>
      <c r="B3591" t="s">
        <v>6802</v>
      </c>
      <c r="C3591" t="s">
        <v>30</v>
      </c>
      <c r="D3591" t="s">
        <v>6803</v>
      </c>
      <c r="E3591" t="s">
        <v>61</v>
      </c>
    </row>
    <row r="3592" spans="1:5">
      <c r="A3592">
        <v>89790</v>
      </c>
      <c r="B3592" t="s">
        <v>6804</v>
      </c>
      <c r="C3592" t="s">
        <v>30</v>
      </c>
      <c r="D3592" t="s">
        <v>6805</v>
      </c>
      <c r="E3592" t="s">
        <v>61</v>
      </c>
    </row>
    <row r="3593" spans="1:5">
      <c r="A3593">
        <v>89791</v>
      </c>
      <c r="B3593" t="s">
        <v>6806</v>
      </c>
      <c r="C3593" t="s">
        <v>30</v>
      </c>
      <c r="D3593" t="s">
        <v>6807</v>
      </c>
      <c r="E3593" t="s">
        <v>61</v>
      </c>
    </row>
    <row r="3594" spans="1:5">
      <c r="A3594">
        <v>89792</v>
      </c>
      <c r="B3594" t="s">
        <v>6808</v>
      </c>
      <c r="C3594" t="s">
        <v>30</v>
      </c>
      <c r="D3594" t="s">
        <v>6809</v>
      </c>
      <c r="E3594" t="s">
        <v>61</v>
      </c>
    </row>
    <row r="3595" spans="1:5">
      <c r="A3595">
        <v>89793</v>
      </c>
      <c r="B3595" t="s">
        <v>6810</v>
      </c>
      <c r="C3595" t="s">
        <v>30</v>
      </c>
      <c r="D3595" t="s">
        <v>3333</v>
      </c>
      <c r="E3595" t="s">
        <v>61</v>
      </c>
    </row>
    <row r="3596" spans="1:5">
      <c r="A3596">
        <v>89794</v>
      </c>
      <c r="B3596" t="s">
        <v>6811</v>
      </c>
      <c r="C3596" t="s">
        <v>30</v>
      </c>
      <c r="D3596" t="s">
        <v>800</v>
      </c>
      <c r="E3596" t="s">
        <v>61</v>
      </c>
    </row>
    <row r="3597" spans="1:5">
      <c r="A3597">
        <v>89795</v>
      </c>
      <c r="B3597" t="s">
        <v>6812</v>
      </c>
      <c r="C3597" t="s">
        <v>30</v>
      </c>
      <c r="D3597" t="s">
        <v>6813</v>
      </c>
      <c r="E3597" t="s">
        <v>61</v>
      </c>
    </row>
    <row r="3598" spans="1:5">
      <c r="A3598">
        <v>89796</v>
      </c>
      <c r="B3598" t="s">
        <v>6814</v>
      </c>
      <c r="C3598" t="s">
        <v>30</v>
      </c>
      <c r="D3598" t="s">
        <v>2018</v>
      </c>
      <c r="E3598" t="s">
        <v>61</v>
      </c>
    </row>
    <row r="3599" spans="1:5">
      <c r="A3599">
        <v>89797</v>
      </c>
      <c r="B3599" t="s">
        <v>6815</v>
      </c>
      <c r="C3599" t="s">
        <v>30</v>
      </c>
      <c r="D3599" t="s">
        <v>6816</v>
      </c>
      <c r="E3599" t="s">
        <v>61</v>
      </c>
    </row>
    <row r="3600" spans="1:5">
      <c r="A3600">
        <v>89801</v>
      </c>
      <c r="B3600" t="s">
        <v>6817</v>
      </c>
      <c r="C3600" t="s">
        <v>30</v>
      </c>
      <c r="D3600" t="s">
        <v>6818</v>
      </c>
      <c r="E3600" t="s">
        <v>61</v>
      </c>
    </row>
    <row r="3601" spans="1:5">
      <c r="A3601">
        <v>89802</v>
      </c>
      <c r="B3601" t="s">
        <v>6819</v>
      </c>
      <c r="C3601" t="s">
        <v>30</v>
      </c>
      <c r="D3601" t="s">
        <v>6820</v>
      </c>
      <c r="E3601" t="s">
        <v>61</v>
      </c>
    </row>
    <row r="3602" spans="1:5">
      <c r="A3602">
        <v>89803</v>
      </c>
      <c r="B3602" t="s">
        <v>6821</v>
      </c>
      <c r="C3602" t="s">
        <v>30</v>
      </c>
      <c r="D3602" t="s">
        <v>1814</v>
      </c>
      <c r="E3602" t="s">
        <v>61</v>
      </c>
    </row>
    <row r="3603" spans="1:5">
      <c r="A3603">
        <v>89804</v>
      </c>
      <c r="B3603" t="s">
        <v>6822</v>
      </c>
      <c r="C3603" t="s">
        <v>30</v>
      </c>
      <c r="D3603" t="s">
        <v>6823</v>
      </c>
      <c r="E3603" t="s">
        <v>61</v>
      </c>
    </row>
    <row r="3604" spans="1:5">
      <c r="A3604">
        <v>89805</v>
      </c>
      <c r="B3604" t="s">
        <v>6824</v>
      </c>
      <c r="C3604" t="s">
        <v>30</v>
      </c>
      <c r="D3604" t="s">
        <v>4205</v>
      </c>
      <c r="E3604" t="s">
        <v>61</v>
      </c>
    </row>
    <row r="3605" spans="1:5">
      <c r="A3605">
        <v>89806</v>
      </c>
      <c r="B3605" t="s">
        <v>6825</v>
      </c>
      <c r="C3605" t="s">
        <v>30</v>
      </c>
      <c r="D3605" t="s">
        <v>4931</v>
      </c>
      <c r="E3605" t="s">
        <v>61</v>
      </c>
    </row>
    <row r="3606" spans="1:5">
      <c r="A3606">
        <v>89807</v>
      </c>
      <c r="B3606" t="s">
        <v>6826</v>
      </c>
      <c r="C3606" t="s">
        <v>30</v>
      </c>
      <c r="D3606" t="s">
        <v>6827</v>
      </c>
      <c r="E3606" t="s">
        <v>61</v>
      </c>
    </row>
    <row r="3607" spans="1:5">
      <c r="A3607">
        <v>89808</v>
      </c>
      <c r="B3607" t="s">
        <v>6828</v>
      </c>
      <c r="C3607" t="s">
        <v>30</v>
      </c>
      <c r="D3607" t="s">
        <v>3132</v>
      </c>
      <c r="E3607" t="s">
        <v>61</v>
      </c>
    </row>
    <row r="3608" spans="1:5">
      <c r="A3608">
        <v>89809</v>
      </c>
      <c r="B3608" t="s">
        <v>6829</v>
      </c>
      <c r="C3608" t="s">
        <v>30</v>
      </c>
      <c r="D3608" t="s">
        <v>6830</v>
      </c>
      <c r="E3608" t="s">
        <v>61</v>
      </c>
    </row>
    <row r="3609" spans="1:5">
      <c r="A3609">
        <v>89810</v>
      </c>
      <c r="B3609" t="s">
        <v>6831</v>
      </c>
      <c r="C3609" t="s">
        <v>30</v>
      </c>
      <c r="D3609" t="s">
        <v>6832</v>
      </c>
      <c r="E3609" t="s">
        <v>61</v>
      </c>
    </row>
    <row r="3610" spans="1:5">
      <c r="A3610">
        <v>89811</v>
      </c>
      <c r="B3610" t="s">
        <v>6833</v>
      </c>
      <c r="C3610" t="s">
        <v>30</v>
      </c>
      <c r="D3610" t="s">
        <v>6834</v>
      </c>
      <c r="E3610" t="s">
        <v>61</v>
      </c>
    </row>
    <row r="3611" spans="1:5">
      <c r="A3611">
        <v>89812</v>
      </c>
      <c r="B3611" t="s">
        <v>6835</v>
      </c>
      <c r="C3611" t="s">
        <v>30</v>
      </c>
      <c r="D3611" t="s">
        <v>6836</v>
      </c>
      <c r="E3611" t="s">
        <v>61</v>
      </c>
    </row>
    <row r="3612" spans="1:5">
      <c r="A3612">
        <v>89813</v>
      </c>
      <c r="B3612" t="s">
        <v>6837</v>
      </c>
      <c r="C3612" t="s">
        <v>30</v>
      </c>
      <c r="D3612" t="s">
        <v>6838</v>
      </c>
      <c r="E3612" t="s">
        <v>61</v>
      </c>
    </row>
    <row r="3613" spans="1:5">
      <c r="A3613">
        <v>89814</v>
      </c>
      <c r="B3613" t="s">
        <v>6839</v>
      </c>
      <c r="C3613" t="s">
        <v>30</v>
      </c>
      <c r="D3613" t="s">
        <v>6840</v>
      </c>
      <c r="E3613" t="s">
        <v>61</v>
      </c>
    </row>
    <row r="3614" spans="1:5">
      <c r="A3614">
        <v>89815</v>
      </c>
      <c r="B3614" t="s">
        <v>6841</v>
      </c>
      <c r="C3614" t="s">
        <v>30</v>
      </c>
      <c r="D3614" t="s">
        <v>6483</v>
      </c>
      <c r="E3614" t="s">
        <v>61</v>
      </c>
    </row>
    <row r="3615" spans="1:5">
      <c r="A3615">
        <v>89816</v>
      </c>
      <c r="B3615" t="s">
        <v>6842</v>
      </c>
      <c r="C3615" t="s">
        <v>30</v>
      </c>
      <c r="D3615" t="s">
        <v>117</v>
      </c>
      <c r="E3615" t="s">
        <v>61</v>
      </c>
    </row>
    <row r="3616" spans="1:5">
      <c r="A3616">
        <v>89817</v>
      </c>
      <c r="B3616" t="s">
        <v>6843</v>
      </c>
      <c r="C3616" t="s">
        <v>30</v>
      </c>
      <c r="D3616" t="s">
        <v>5211</v>
      </c>
      <c r="E3616" t="s">
        <v>61</v>
      </c>
    </row>
    <row r="3617" spans="1:5">
      <c r="A3617">
        <v>89818</v>
      </c>
      <c r="B3617" t="s">
        <v>6844</v>
      </c>
      <c r="C3617" t="s">
        <v>30</v>
      </c>
      <c r="D3617" t="s">
        <v>4507</v>
      </c>
      <c r="E3617" t="s">
        <v>61</v>
      </c>
    </row>
    <row r="3618" spans="1:5">
      <c r="A3618">
        <v>89819</v>
      </c>
      <c r="B3618" t="s">
        <v>6845</v>
      </c>
      <c r="C3618" t="s">
        <v>30</v>
      </c>
      <c r="D3618" t="s">
        <v>3814</v>
      </c>
      <c r="E3618" t="s">
        <v>61</v>
      </c>
    </row>
    <row r="3619" spans="1:5">
      <c r="A3619">
        <v>89820</v>
      </c>
      <c r="B3619" t="s">
        <v>6846</v>
      </c>
      <c r="C3619" t="s">
        <v>30</v>
      </c>
      <c r="D3619" t="s">
        <v>6847</v>
      </c>
      <c r="E3619" t="s">
        <v>61</v>
      </c>
    </row>
    <row r="3620" spans="1:5">
      <c r="A3620">
        <v>89821</v>
      </c>
      <c r="B3620" t="s">
        <v>6848</v>
      </c>
      <c r="C3620" t="s">
        <v>30</v>
      </c>
      <c r="D3620" t="s">
        <v>4855</v>
      </c>
      <c r="E3620" t="s">
        <v>61</v>
      </c>
    </row>
    <row r="3621" spans="1:5">
      <c r="A3621">
        <v>89822</v>
      </c>
      <c r="B3621" t="s">
        <v>6849</v>
      </c>
      <c r="C3621" t="s">
        <v>30</v>
      </c>
      <c r="D3621" t="s">
        <v>6850</v>
      </c>
      <c r="E3621" t="s">
        <v>61</v>
      </c>
    </row>
    <row r="3622" spans="1:5">
      <c r="A3622">
        <v>89823</v>
      </c>
      <c r="B3622" t="s">
        <v>6851</v>
      </c>
      <c r="C3622" t="s">
        <v>30</v>
      </c>
      <c r="D3622" t="s">
        <v>6852</v>
      </c>
      <c r="E3622" t="s">
        <v>61</v>
      </c>
    </row>
    <row r="3623" spans="1:5">
      <c r="A3623">
        <v>89824</v>
      </c>
      <c r="B3623" t="s">
        <v>6853</v>
      </c>
      <c r="C3623" t="s">
        <v>30</v>
      </c>
      <c r="D3623" t="s">
        <v>6854</v>
      </c>
      <c r="E3623" t="s">
        <v>61</v>
      </c>
    </row>
    <row r="3624" spans="1:5">
      <c r="A3624">
        <v>89825</v>
      </c>
      <c r="B3624" t="s">
        <v>6855</v>
      </c>
      <c r="C3624" t="s">
        <v>30</v>
      </c>
      <c r="D3624" t="s">
        <v>1863</v>
      </c>
      <c r="E3624" t="s">
        <v>61</v>
      </c>
    </row>
    <row r="3625" spans="1:5">
      <c r="A3625">
        <v>89826</v>
      </c>
      <c r="B3625" t="s">
        <v>6856</v>
      </c>
      <c r="C3625" t="s">
        <v>30</v>
      </c>
      <c r="D3625" t="s">
        <v>6857</v>
      </c>
      <c r="E3625" t="s">
        <v>61</v>
      </c>
    </row>
    <row r="3626" spans="1:5">
      <c r="A3626">
        <v>89827</v>
      </c>
      <c r="B3626" t="s">
        <v>6858</v>
      </c>
      <c r="C3626" t="s">
        <v>30</v>
      </c>
      <c r="D3626" t="s">
        <v>5170</v>
      </c>
      <c r="E3626" t="s">
        <v>61</v>
      </c>
    </row>
    <row r="3627" spans="1:5">
      <c r="A3627">
        <v>89828</v>
      </c>
      <c r="B3627" t="s">
        <v>6859</v>
      </c>
      <c r="C3627" t="s">
        <v>30</v>
      </c>
      <c r="D3627" t="s">
        <v>6860</v>
      </c>
      <c r="E3627" t="s">
        <v>61</v>
      </c>
    </row>
    <row r="3628" spans="1:5">
      <c r="A3628">
        <v>89829</v>
      </c>
      <c r="B3628" t="s">
        <v>6861</v>
      </c>
      <c r="C3628" t="s">
        <v>30</v>
      </c>
      <c r="D3628" t="s">
        <v>6862</v>
      </c>
      <c r="E3628" t="s">
        <v>61</v>
      </c>
    </row>
    <row r="3629" spans="1:5">
      <c r="A3629">
        <v>89830</v>
      </c>
      <c r="B3629" t="s">
        <v>6863</v>
      </c>
      <c r="C3629" t="s">
        <v>30</v>
      </c>
      <c r="D3629" t="s">
        <v>1146</v>
      </c>
      <c r="E3629" t="s">
        <v>61</v>
      </c>
    </row>
    <row r="3630" spans="1:5">
      <c r="A3630">
        <v>89831</v>
      </c>
      <c r="B3630" t="s">
        <v>6864</v>
      </c>
      <c r="C3630" t="s">
        <v>30</v>
      </c>
      <c r="D3630" t="s">
        <v>6865</v>
      </c>
      <c r="E3630" t="s">
        <v>61</v>
      </c>
    </row>
    <row r="3631" spans="1:5">
      <c r="A3631">
        <v>89832</v>
      </c>
      <c r="B3631" t="s">
        <v>6866</v>
      </c>
      <c r="C3631" t="s">
        <v>30</v>
      </c>
      <c r="D3631" t="s">
        <v>6867</v>
      </c>
      <c r="E3631" t="s">
        <v>61</v>
      </c>
    </row>
    <row r="3632" spans="1:5">
      <c r="A3632">
        <v>89833</v>
      </c>
      <c r="B3632" t="s">
        <v>6868</v>
      </c>
      <c r="C3632" t="s">
        <v>30</v>
      </c>
      <c r="D3632" t="s">
        <v>6448</v>
      </c>
      <c r="E3632" t="s">
        <v>61</v>
      </c>
    </row>
    <row r="3633" spans="1:5">
      <c r="A3633">
        <v>89834</v>
      </c>
      <c r="B3633" t="s">
        <v>6869</v>
      </c>
      <c r="C3633" t="s">
        <v>30</v>
      </c>
      <c r="D3633" t="s">
        <v>6870</v>
      </c>
      <c r="E3633" t="s">
        <v>61</v>
      </c>
    </row>
    <row r="3634" spans="1:5">
      <c r="A3634">
        <v>89835</v>
      </c>
      <c r="B3634" t="s">
        <v>6871</v>
      </c>
      <c r="C3634" t="s">
        <v>30</v>
      </c>
      <c r="D3634" t="s">
        <v>6872</v>
      </c>
      <c r="E3634" t="s">
        <v>61</v>
      </c>
    </row>
    <row r="3635" spans="1:5">
      <c r="A3635">
        <v>89836</v>
      </c>
      <c r="B3635" t="s">
        <v>6873</v>
      </c>
      <c r="C3635" t="s">
        <v>30</v>
      </c>
      <c r="D3635" t="s">
        <v>6874</v>
      </c>
      <c r="E3635" t="s">
        <v>61</v>
      </c>
    </row>
    <row r="3636" spans="1:5">
      <c r="A3636">
        <v>89837</v>
      </c>
      <c r="B3636" t="s">
        <v>6875</v>
      </c>
      <c r="C3636" t="s">
        <v>30</v>
      </c>
      <c r="D3636" t="s">
        <v>6876</v>
      </c>
      <c r="E3636" t="s">
        <v>61</v>
      </c>
    </row>
    <row r="3637" spans="1:5">
      <c r="A3637">
        <v>89838</v>
      </c>
      <c r="B3637" t="s">
        <v>6877</v>
      </c>
      <c r="C3637" t="s">
        <v>30</v>
      </c>
      <c r="D3637" t="s">
        <v>6878</v>
      </c>
      <c r="E3637" t="s">
        <v>61</v>
      </c>
    </row>
    <row r="3638" spans="1:5">
      <c r="A3638">
        <v>89839</v>
      </c>
      <c r="B3638" t="s">
        <v>6879</v>
      </c>
      <c r="C3638" t="s">
        <v>30</v>
      </c>
      <c r="D3638" t="s">
        <v>6880</v>
      </c>
      <c r="E3638" t="s">
        <v>61</v>
      </c>
    </row>
    <row r="3639" spans="1:5">
      <c r="A3639">
        <v>89840</v>
      </c>
      <c r="B3639" t="s">
        <v>6881</v>
      </c>
      <c r="C3639" t="s">
        <v>30</v>
      </c>
      <c r="D3639" t="s">
        <v>6882</v>
      </c>
      <c r="E3639" t="s">
        <v>61</v>
      </c>
    </row>
    <row r="3640" spans="1:5">
      <c r="A3640">
        <v>89841</v>
      </c>
      <c r="B3640" t="s">
        <v>6883</v>
      </c>
      <c r="C3640" t="s">
        <v>30</v>
      </c>
      <c r="D3640" t="s">
        <v>6884</v>
      </c>
      <c r="E3640" t="s">
        <v>61</v>
      </c>
    </row>
    <row r="3641" spans="1:5">
      <c r="A3641">
        <v>89842</v>
      </c>
      <c r="B3641" t="s">
        <v>6885</v>
      </c>
      <c r="C3641" t="s">
        <v>30</v>
      </c>
      <c r="D3641" t="s">
        <v>6654</v>
      </c>
      <c r="E3641" t="s">
        <v>61</v>
      </c>
    </row>
    <row r="3642" spans="1:5">
      <c r="A3642">
        <v>89844</v>
      </c>
      <c r="B3642" t="s">
        <v>6886</v>
      </c>
      <c r="C3642" t="s">
        <v>30</v>
      </c>
      <c r="D3642" t="s">
        <v>6887</v>
      </c>
      <c r="E3642" t="s">
        <v>61</v>
      </c>
    </row>
    <row r="3643" spans="1:5">
      <c r="A3643">
        <v>89845</v>
      </c>
      <c r="B3643" t="s">
        <v>6888</v>
      </c>
      <c r="C3643" t="s">
        <v>30</v>
      </c>
      <c r="D3643" t="s">
        <v>6889</v>
      </c>
      <c r="E3643" t="s">
        <v>61</v>
      </c>
    </row>
    <row r="3644" spans="1:5">
      <c r="A3644">
        <v>89846</v>
      </c>
      <c r="B3644" t="s">
        <v>6890</v>
      </c>
      <c r="C3644" t="s">
        <v>30</v>
      </c>
      <c r="D3644" t="s">
        <v>6891</v>
      </c>
      <c r="E3644" t="s">
        <v>61</v>
      </c>
    </row>
    <row r="3645" spans="1:5">
      <c r="A3645">
        <v>89847</v>
      </c>
      <c r="B3645" t="s">
        <v>6892</v>
      </c>
      <c r="C3645" t="s">
        <v>30</v>
      </c>
      <c r="D3645" t="s">
        <v>6893</v>
      </c>
      <c r="E3645" t="s">
        <v>61</v>
      </c>
    </row>
    <row r="3646" spans="1:5">
      <c r="A3646">
        <v>89850</v>
      </c>
      <c r="B3646" t="s">
        <v>6894</v>
      </c>
      <c r="C3646" t="s">
        <v>30</v>
      </c>
      <c r="D3646" t="s">
        <v>6895</v>
      </c>
      <c r="E3646" t="s">
        <v>61</v>
      </c>
    </row>
    <row r="3647" spans="1:5">
      <c r="A3647">
        <v>89851</v>
      </c>
      <c r="B3647" t="s">
        <v>6896</v>
      </c>
      <c r="C3647" t="s">
        <v>30</v>
      </c>
      <c r="D3647" t="s">
        <v>6897</v>
      </c>
      <c r="E3647" t="s">
        <v>61</v>
      </c>
    </row>
    <row r="3648" spans="1:5">
      <c r="A3648">
        <v>89852</v>
      </c>
      <c r="B3648" t="s">
        <v>6898</v>
      </c>
      <c r="C3648" t="s">
        <v>30</v>
      </c>
      <c r="D3648" t="s">
        <v>1922</v>
      </c>
      <c r="E3648" t="s">
        <v>61</v>
      </c>
    </row>
    <row r="3649" spans="1:5">
      <c r="A3649">
        <v>89853</v>
      </c>
      <c r="B3649" t="s">
        <v>6899</v>
      </c>
      <c r="C3649" t="s">
        <v>30</v>
      </c>
      <c r="D3649" t="s">
        <v>6900</v>
      </c>
      <c r="E3649" t="s">
        <v>61</v>
      </c>
    </row>
    <row r="3650" spans="1:5">
      <c r="A3650">
        <v>89854</v>
      </c>
      <c r="B3650" t="s">
        <v>6901</v>
      </c>
      <c r="C3650" t="s">
        <v>30</v>
      </c>
      <c r="D3650" t="s">
        <v>6902</v>
      </c>
      <c r="E3650" t="s">
        <v>61</v>
      </c>
    </row>
    <row r="3651" spans="1:5">
      <c r="A3651">
        <v>89855</v>
      </c>
      <c r="B3651" t="s">
        <v>6903</v>
      </c>
      <c r="C3651" t="s">
        <v>30</v>
      </c>
      <c r="D3651" t="s">
        <v>6904</v>
      </c>
      <c r="E3651" t="s">
        <v>61</v>
      </c>
    </row>
    <row r="3652" spans="1:5">
      <c r="A3652">
        <v>89856</v>
      </c>
      <c r="B3652" t="s">
        <v>6905</v>
      </c>
      <c r="C3652" t="s">
        <v>30</v>
      </c>
      <c r="D3652" t="s">
        <v>6906</v>
      </c>
      <c r="E3652" t="s">
        <v>61</v>
      </c>
    </row>
    <row r="3653" spans="1:5">
      <c r="A3653">
        <v>89857</v>
      </c>
      <c r="B3653" t="s">
        <v>6907</v>
      </c>
      <c r="C3653" t="s">
        <v>30</v>
      </c>
      <c r="D3653" t="s">
        <v>6908</v>
      </c>
      <c r="E3653" t="s">
        <v>61</v>
      </c>
    </row>
    <row r="3654" spans="1:5">
      <c r="A3654">
        <v>89859</v>
      </c>
      <c r="B3654" t="s">
        <v>6909</v>
      </c>
      <c r="C3654" t="s">
        <v>30</v>
      </c>
      <c r="D3654" t="s">
        <v>6910</v>
      </c>
      <c r="E3654" t="s">
        <v>61</v>
      </c>
    </row>
    <row r="3655" spans="1:5">
      <c r="A3655">
        <v>89860</v>
      </c>
      <c r="B3655" t="s">
        <v>6911</v>
      </c>
      <c r="C3655" t="s">
        <v>30</v>
      </c>
      <c r="D3655" t="s">
        <v>5923</v>
      </c>
      <c r="E3655" t="s">
        <v>61</v>
      </c>
    </row>
    <row r="3656" spans="1:5">
      <c r="A3656">
        <v>89861</v>
      </c>
      <c r="B3656" t="s">
        <v>6912</v>
      </c>
      <c r="C3656" t="s">
        <v>30</v>
      </c>
      <c r="D3656" t="s">
        <v>6913</v>
      </c>
      <c r="E3656" t="s">
        <v>61</v>
      </c>
    </row>
    <row r="3657" spans="1:5">
      <c r="A3657">
        <v>89862</v>
      </c>
      <c r="B3657" t="s">
        <v>6914</v>
      </c>
      <c r="C3657" t="s">
        <v>30</v>
      </c>
      <c r="D3657" t="s">
        <v>6915</v>
      </c>
      <c r="E3657" t="s">
        <v>61</v>
      </c>
    </row>
    <row r="3658" spans="1:5">
      <c r="A3658">
        <v>89863</v>
      </c>
      <c r="B3658" t="s">
        <v>6916</v>
      </c>
      <c r="C3658" t="s">
        <v>30</v>
      </c>
      <c r="D3658" t="s">
        <v>6917</v>
      </c>
      <c r="E3658" t="s">
        <v>61</v>
      </c>
    </row>
    <row r="3659" spans="1:5">
      <c r="A3659">
        <v>89866</v>
      </c>
      <c r="B3659" t="s">
        <v>6918</v>
      </c>
      <c r="C3659" t="s">
        <v>30</v>
      </c>
      <c r="D3659" t="s">
        <v>6919</v>
      </c>
      <c r="E3659" t="s">
        <v>61</v>
      </c>
    </row>
    <row r="3660" spans="1:5">
      <c r="A3660">
        <v>89867</v>
      </c>
      <c r="B3660" t="s">
        <v>6920</v>
      </c>
      <c r="C3660" t="s">
        <v>30</v>
      </c>
      <c r="D3660" t="s">
        <v>986</v>
      </c>
      <c r="E3660" t="s">
        <v>61</v>
      </c>
    </row>
    <row r="3661" spans="1:5">
      <c r="A3661">
        <v>89868</v>
      </c>
      <c r="B3661" t="s">
        <v>6921</v>
      </c>
      <c r="C3661" t="s">
        <v>30</v>
      </c>
      <c r="D3661" t="s">
        <v>243</v>
      </c>
      <c r="E3661" t="s">
        <v>61</v>
      </c>
    </row>
    <row r="3662" spans="1:5">
      <c r="A3662">
        <v>89869</v>
      </c>
      <c r="B3662" t="s">
        <v>6922</v>
      </c>
      <c r="C3662" t="s">
        <v>30</v>
      </c>
      <c r="D3662" t="s">
        <v>6923</v>
      </c>
      <c r="E3662" t="s">
        <v>61</v>
      </c>
    </row>
    <row r="3663" spans="1:5">
      <c r="A3663">
        <v>89979</v>
      </c>
      <c r="B3663" t="s">
        <v>6924</v>
      </c>
      <c r="C3663" t="s">
        <v>30</v>
      </c>
      <c r="D3663" t="s">
        <v>6925</v>
      </c>
      <c r="E3663" t="s">
        <v>61</v>
      </c>
    </row>
    <row r="3664" spans="1:5">
      <c r="A3664">
        <v>89980</v>
      </c>
      <c r="B3664" t="s">
        <v>6926</v>
      </c>
      <c r="C3664" t="s">
        <v>30</v>
      </c>
      <c r="D3664" t="s">
        <v>4923</v>
      </c>
      <c r="E3664" t="s">
        <v>61</v>
      </c>
    </row>
    <row r="3665" spans="1:5">
      <c r="A3665">
        <v>89981</v>
      </c>
      <c r="B3665" t="s">
        <v>6927</v>
      </c>
      <c r="C3665" t="s">
        <v>30</v>
      </c>
      <c r="D3665" t="s">
        <v>6928</v>
      </c>
      <c r="E3665" t="s">
        <v>61</v>
      </c>
    </row>
    <row r="3666" spans="1:5">
      <c r="A3666">
        <v>90373</v>
      </c>
      <c r="B3666" t="s">
        <v>6929</v>
      </c>
      <c r="C3666" t="s">
        <v>30</v>
      </c>
      <c r="D3666" t="s">
        <v>5030</v>
      </c>
      <c r="E3666" t="s">
        <v>61</v>
      </c>
    </row>
    <row r="3667" spans="1:5">
      <c r="A3667">
        <v>90374</v>
      </c>
      <c r="B3667" t="s">
        <v>6930</v>
      </c>
      <c r="C3667" t="s">
        <v>30</v>
      </c>
      <c r="D3667" t="s">
        <v>6931</v>
      </c>
      <c r="E3667" t="s">
        <v>61</v>
      </c>
    </row>
    <row r="3668" spans="1:5">
      <c r="A3668">
        <v>90375</v>
      </c>
      <c r="B3668" t="s">
        <v>6932</v>
      </c>
      <c r="C3668" t="s">
        <v>30</v>
      </c>
      <c r="D3668" t="s">
        <v>6933</v>
      </c>
      <c r="E3668" t="s">
        <v>61</v>
      </c>
    </row>
    <row r="3669" spans="1:5">
      <c r="A3669">
        <v>92287</v>
      </c>
      <c r="B3669" t="s">
        <v>6934</v>
      </c>
      <c r="C3669" t="s">
        <v>30</v>
      </c>
      <c r="D3669" t="s">
        <v>4203</v>
      </c>
      <c r="E3669" t="s">
        <v>61</v>
      </c>
    </row>
    <row r="3670" spans="1:5">
      <c r="A3670">
        <v>92288</v>
      </c>
      <c r="B3670" t="s">
        <v>6935</v>
      </c>
      <c r="C3670" t="s">
        <v>30</v>
      </c>
      <c r="D3670" t="s">
        <v>3803</v>
      </c>
      <c r="E3670" t="s">
        <v>61</v>
      </c>
    </row>
    <row r="3671" spans="1:5">
      <c r="A3671">
        <v>92289</v>
      </c>
      <c r="B3671" t="s">
        <v>6936</v>
      </c>
      <c r="C3671" t="s">
        <v>30</v>
      </c>
      <c r="D3671" t="s">
        <v>6937</v>
      </c>
      <c r="E3671" t="s">
        <v>61</v>
      </c>
    </row>
    <row r="3672" spans="1:5">
      <c r="A3672">
        <v>92290</v>
      </c>
      <c r="B3672" t="s">
        <v>6938</v>
      </c>
      <c r="C3672" t="s">
        <v>30</v>
      </c>
      <c r="D3672" t="s">
        <v>1310</v>
      </c>
      <c r="E3672" t="s">
        <v>61</v>
      </c>
    </row>
    <row r="3673" spans="1:5">
      <c r="A3673">
        <v>92291</v>
      </c>
      <c r="B3673" t="s">
        <v>6939</v>
      </c>
      <c r="C3673" t="s">
        <v>30</v>
      </c>
      <c r="D3673" t="s">
        <v>6940</v>
      </c>
      <c r="E3673" t="s">
        <v>61</v>
      </c>
    </row>
    <row r="3674" spans="1:5">
      <c r="A3674">
        <v>92292</v>
      </c>
      <c r="B3674" t="s">
        <v>6941</v>
      </c>
      <c r="C3674" t="s">
        <v>30</v>
      </c>
      <c r="D3674" t="s">
        <v>6942</v>
      </c>
      <c r="E3674" t="s">
        <v>61</v>
      </c>
    </row>
    <row r="3675" spans="1:5">
      <c r="A3675">
        <v>92293</v>
      </c>
      <c r="B3675" t="s">
        <v>6943</v>
      </c>
      <c r="C3675" t="s">
        <v>30</v>
      </c>
      <c r="D3675" t="s">
        <v>99</v>
      </c>
      <c r="E3675" t="s">
        <v>61</v>
      </c>
    </row>
    <row r="3676" spans="1:5">
      <c r="A3676">
        <v>92294</v>
      </c>
      <c r="B3676" t="s">
        <v>6944</v>
      </c>
      <c r="C3676" t="s">
        <v>30</v>
      </c>
      <c r="D3676" t="s">
        <v>6945</v>
      </c>
      <c r="E3676" t="s">
        <v>61</v>
      </c>
    </row>
    <row r="3677" spans="1:5">
      <c r="A3677">
        <v>92295</v>
      </c>
      <c r="B3677" t="s">
        <v>6946</v>
      </c>
      <c r="C3677" t="s">
        <v>30</v>
      </c>
      <c r="D3677" t="s">
        <v>6947</v>
      </c>
      <c r="E3677" t="s">
        <v>61</v>
      </c>
    </row>
    <row r="3678" spans="1:5">
      <c r="A3678">
        <v>92296</v>
      </c>
      <c r="B3678" t="s">
        <v>6948</v>
      </c>
      <c r="C3678" t="s">
        <v>30</v>
      </c>
      <c r="D3678" t="s">
        <v>5400</v>
      </c>
      <c r="E3678" t="s">
        <v>61</v>
      </c>
    </row>
    <row r="3679" spans="1:5">
      <c r="A3679">
        <v>92297</v>
      </c>
      <c r="B3679" t="s">
        <v>6949</v>
      </c>
      <c r="C3679" t="s">
        <v>30</v>
      </c>
      <c r="D3679" t="s">
        <v>6950</v>
      </c>
      <c r="E3679" t="s">
        <v>61</v>
      </c>
    </row>
    <row r="3680" spans="1:5">
      <c r="A3680">
        <v>92298</v>
      </c>
      <c r="B3680" t="s">
        <v>6951</v>
      </c>
      <c r="C3680" t="s">
        <v>30</v>
      </c>
      <c r="D3680" t="s">
        <v>6952</v>
      </c>
      <c r="E3680" t="s">
        <v>61</v>
      </c>
    </row>
    <row r="3681" spans="1:5">
      <c r="A3681">
        <v>92299</v>
      </c>
      <c r="B3681" t="s">
        <v>6953</v>
      </c>
      <c r="C3681" t="s">
        <v>30</v>
      </c>
      <c r="D3681" t="s">
        <v>6954</v>
      </c>
      <c r="E3681" t="s">
        <v>61</v>
      </c>
    </row>
    <row r="3682" spans="1:5">
      <c r="A3682">
        <v>92300</v>
      </c>
      <c r="B3682" t="s">
        <v>6955</v>
      </c>
      <c r="C3682" t="s">
        <v>30</v>
      </c>
      <c r="D3682" t="s">
        <v>6956</v>
      </c>
      <c r="E3682" t="s">
        <v>61</v>
      </c>
    </row>
    <row r="3683" spans="1:5">
      <c r="A3683">
        <v>92301</v>
      </c>
      <c r="B3683" t="s">
        <v>6957</v>
      </c>
      <c r="C3683" t="s">
        <v>30</v>
      </c>
      <c r="D3683" t="s">
        <v>6958</v>
      </c>
      <c r="E3683" t="s">
        <v>61</v>
      </c>
    </row>
    <row r="3684" spans="1:5">
      <c r="A3684">
        <v>92302</v>
      </c>
      <c r="B3684" t="s">
        <v>6959</v>
      </c>
      <c r="C3684" t="s">
        <v>30</v>
      </c>
      <c r="D3684" t="s">
        <v>6960</v>
      </c>
      <c r="E3684" t="s">
        <v>61</v>
      </c>
    </row>
    <row r="3685" spans="1:5">
      <c r="A3685">
        <v>92303</v>
      </c>
      <c r="B3685" t="s">
        <v>6961</v>
      </c>
      <c r="C3685" t="s">
        <v>30</v>
      </c>
      <c r="D3685" t="s">
        <v>6962</v>
      </c>
      <c r="E3685" t="s">
        <v>61</v>
      </c>
    </row>
    <row r="3686" spans="1:5">
      <c r="A3686">
        <v>92304</v>
      </c>
      <c r="B3686" t="s">
        <v>6963</v>
      </c>
      <c r="C3686" t="s">
        <v>30</v>
      </c>
      <c r="D3686" t="s">
        <v>6964</v>
      </c>
      <c r="E3686" t="s">
        <v>61</v>
      </c>
    </row>
    <row r="3687" spans="1:5">
      <c r="A3687">
        <v>92311</v>
      </c>
      <c r="B3687" t="s">
        <v>6965</v>
      </c>
      <c r="C3687" t="s">
        <v>30</v>
      </c>
      <c r="D3687" t="s">
        <v>6966</v>
      </c>
      <c r="E3687" t="s">
        <v>61</v>
      </c>
    </row>
    <row r="3688" spans="1:5">
      <c r="A3688">
        <v>92312</v>
      </c>
      <c r="B3688" t="s">
        <v>6967</v>
      </c>
      <c r="C3688" t="s">
        <v>30</v>
      </c>
      <c r="D3688" t="s">
        <v>6968</v>
      </c>
      <c r="E3688" t="s">
        <v>61</v>
      </c>
    </row>
    <row r="3689" spans="1:5">
      <c r="A3689">
        <v>92313</v>
      </c>
      <c r="B3689" t="s">
        <v>6969</v>
      </c>
      <c r="C3689" t="s">
        <v>30</v>
      </c>
      <c r="D3689" t="s">
        <v>4077</v>
      </c>
      <c r="E3689" t="s">
        <v>61</v>
      </c>
    </row>
    <row r="3690" spans="1:5">
      <c r="A3690">
        <v>92314</v>
      </c>
      <c r="B3690" t="s">
        <v>6970</v>
      </c>
      <c r="C3690" t="s">
        <v>30</v>
      </c>
      <c r="D3690" t="s">
        <v>542</v>
      </c>
      <c r="E3690" t="s">
        <v>61</v>
      </c>
    </row>
    <row r="3691" spans="1:5">
      <c r="A3691">
        <v>92315</v>
      </c>
      <c r="B3691" t="s">
        <v>6971</v>
      </c>
      <c r="C3691" t="s">
        <v>30</v>
      </c>
      <c r="D3691" t="s">
        <v>6972</v>
      </c>
      <c r="E3691" t="s">
        <v>61</v>
      </c>
    </row>
    <row r="3692" spans="1:5">
      <c r="A3692">
        <v>92316</v>
      </c>
      <c r="B3692" t="s">
        <v>6973</v>
      </c>
      <c r="C3692" t="s">
        <v>30</v>
      </c>
      <c r="D3692" t="s">
        <v>2437</v>
      </c>
      <c r="E3692" t="s">
        <v>61</v>
      </c>
    </row>
    <row r="3693" spans="1:5">
      <c r="A3693">
        <v>92317</v>
      </c>
      <c r="B3693" t="s">
        <v>6974</v>
      </c>
      <c r="C3693" t="s">
        <v>30</v>
      </c>
      <c r="D3693" t="s">
        <v>4786</v>
      </c>
      <c r="E3693" t="s">
        <v>61</v>
      </c>
    </row>
    <row r="3694" spans="1:5">
      <c r="A3694">
        <v>92318</v>
      </c>
      <c r="B3694" t="s">
        <v>6975</v>
      </c>
      <c r="C3694" t="s">
        <v>30</v>
      </c>
      <c r="D3694" t="s">
        <v>6976</v>
      </c>
      <c r="E3694" t="s">
        <v>61</v>
      </c>
    </row>
    <row r="3695" spans="1:5">
      <c r="A3695">
        <v>92319</v>
      </c>
      <c r="B3695" t="s">
        <v>6977</v>
      </c>
      <c r="C3695" t="s">
        <v>30</v>
      </c>
      <c r="D3695" t="s">
        <v>6978</v>
      </c>
      <c r="E3695" t="s">
        <v>61</v>
      </c>
    </row>
    <row r="3696" spans="1:5">
      <c r="A3696">
        <v>92326</v>
      </c>
      <c r="B3696" t="s">
        <v>6979</v>
      </c>
      <c r="C3696" t="s">
        <v>30</v>
      </c>
      <c r="D3696" t="s">
        <v>4775</v>
      </c>
      <c r="E3696" t="s">
        <v>61</v>
      </c>
    </row>
    <row r="3697" spans="1:5">
      <c r="A3697">
        <v>92327</v>
      </c>
      <c r="B3697" t="s">
        <v>6980</v>
      </c>
      <c r="C3697" t="s">
        <v>30</v>
      </c>
      <c r="D3697" t="s">
        <v>6981</v>
      </c>
      <c r="E3697" t="s">
        <v>61</v>
      </c>
    </row>
    <row r="3698" spans="1:5">
      <c r="A3698">
        <v>92328</v>
      </c>
      <c r="B3698" t="s">
        <v>6982</v>
      </c>
      <c r="C3698" t="s">
        <v>30</v>
      </c>
      <c r="D3698" t="s">
        <v>6983</v>
      </c>
      <c r="E3698" t="s">
        <v>61</v>
      </c>
    </row>
    <row r="3699" spans="1:5">
      <c r="A3699">
        <v>92329</v>
      </c>
      <c r="B3699" t="s">
        <v>6984</v>
      </c>
      <c r="C3699" t="s">
        <v>30</v>
      </c>
      <c r="D3699" t="s">
        <v>6985</v>
      </c>
      <c r="E3699" t="s">
        <v>61</v>
      </c>
    </row>
    <row r="3700" spans="1:5">
      <c r="A3700">
        <v>92330</v>
      </c>
      <c r="B3700" t="s">
        <v>6986</v>
      </c>
      <c r="C3700" t="s">
        <v>30</v>
      </c>
      <c r="D3700" t="s">
        <v>3142</v>
      </c>
      <c r="E3700" t="s">
        <v>61</v>
      </c>
    </row>
    <row r="3701" spans="1:5">
      <c r="A3701">
        <v>92331</v>
      </c>
      <c r="B3701" t="s">
        <v>6987</v>
      </c>
      <c r="C3701" t="s">
        <v>30</v>
      </c>
      <c r="D3701" t="s">
        <v>6988</v>
      </c>
      <c r="E3701" t="s">
        <v>61</v>
      </c>
    </row>
    <row r="3702" spans="1:5">
      <c r="A3702">
        <v>92332</v>
      </c>
      <c r="B3702" t="s">
        <v>6989</v>
      </c>
      <c r="C3702" t="s">
        <v>30</v>
      </c>
      <c r="D3702" t="s">
        <v>6990</v>
      </c>
      <c r="E3702" t="s">
        <v>61</v>
      </c>
    </row>
    <row r="3703" spans="1:5">
      <c r="A3703">
        <v>92333</v>
      </c>
      <c r="B3703" t="s">
        <v>6991</v>
      </c>
      <c r="C3703" t="s">
        <v>30</v>
      </c>
      <c r="D3703" t="s">
        <v>6992</v>
      </c>
      <c r="E3703" t="s">
        <v>61</v>
      </c>
    </row>
    <row r="3704" spans="1:5">
      <c r="A3704">
        <v>92334</v>
      </c>
      <c r="B3704" t="s">
        <v>6993</v>
      </c>
      <c r="C3704" t="s">
        <v>30</v>
      </c>
      <c r="D3704" t="s">
        <v>5043</v>
      </c>
      <c r="E3704" t="s">
        <v>61</v>
      </c>
    </row>
    <row r="3705" spans="1:5">
      <c r="A3705">
        <v>92344</v>
      </c>
      <c r="B3705" t="s">
        <v>6994</v>
      </c>
      <c r="C3705" t="s">
        <v>30</v>
      </c>
      <c r="D3705" t="s">
        <v>6995</v>
      </c>
      <c r="E3705" t="s">
        <v>61</v>
      </c>
    </row>
    <row r="3706" spans="1:5">
      <c r="A3706">
        <v>92345</v>
      </c>
      <c r="B3706" t="s">
        <v>6996</v>
      </c>
      <c r="C3706" t="s">
        <v>30</v>
      </c>
      <c r="D3706" t="s">
        <v>3070</v>
      </c>
      <c r="E3706" t="s">
        <v>61</v>
      </c>
    </row>
    <row r="3707" spans="1:5">
      <c r="A3707">
        <v>92346</v>
      </c>
      <c r="B3707" t="s">
        <v>6997</v>
      </c>
      <c r="C3707" t="s">
        <v>30</v>
      </c>
      <c r="D3707" t="s">
        <v>5330</v>
      </c>
      <c r="E3707" t="s">
        <v>61</v>
      </c>
    </row>
    <row r="3708" spans="1:5">
      <c r="A3708">
        <v>92347</v>
      </c>
      <c r="B3708" t="s">
        <v>6998</v>
      </c>
      <c r="C3708" t="s">
        <v>30</v>
      </c>
      <c r="D3708" t="s">
        <v>6999</v>
      </c>
      <c r="E3708" t="s">
        <v>61</v>
      </c>
    </row>
    <row r="3709" spans="1:5">
      <c r="A3709">
        <v>92348</v>
      </c>
      <c r="B3709" t="s">
        <v>7000</v>
      </c>
      <c r="C3709" t="s">
        <v>30</v>
      </c>
      <c r="D3709" t="s">
        <v>7001</v>
      </c>
      <c r="E3709" t="s">
        <v>61</v>
      </c>
    </row>
    <row r="3710" spans="1:5">
      <c r="A3710">
        <v>92349</v>
      </c>
      <c r="B3710" t="s">
        <v>7002</v>
      </c>
      <c r="C3710" t="s">
        <v>30</v>
      </c>
      <c r="D3710" t="s">
        <v>7003</v>
      </c>
      <c r="E3710" t="s">
        <v>61</v>
      </c>
    </row>
    <row r="3711" spans="1:5">
      <c r="A3711">
        <v>92350</v>
      </c>
      <c r="B3711" t="s">
        <v>7004</v>
      </c>
      <c r="C3711" t="s">
        <v>30</v>
      </c>
      <c r="D3711" t="s">
        <v>7005</v>
      </c>
      <c r="E3711" t="s">
        <v>61</v>
      </c>
    </row>
    <row r="3712" spans="1:5">
      <c r="A3712">
        <v>92351</v>
      </c>
      <c r="B3712" t="s">
        <v>7006</v>
      </c>
      <c r="C3712" t="s">
        <v>30</v>
      </c>
      <c r="D3712" t="s">
        <v>4000</v>
      </c>
      <c r="E3712" t="s">
        <v>61</v>
      </c>
    </row>
    <row r="3713" spans="1:5">
      <c r="A3713">
        <v>92352</v>
      </c>
      <c r="B3713" t="s">
        <v>7007</v>
      </c>
      <c r="C3713" t="s">
        <v>30</v>
      </c>
      <c r="D3713" t="s">
        <v>7008</v>
      </c>
      <c r="E3713" t="s">
        <v>61</v>
      </c>
    </row>
    <row r="3714" spans="1:5">
      <c r="A3714">
        <v>92353</v>
      </c>
      <c r="B3714" t="s">
        <v>7009</v>
      </c>
      <c r="C3714" t="s">
        <v>30</v>
      </c>
      <c r="D3714" t="s">
        <v>7010</v>
      </c>
      <c r="E3714" t="s">
        <v>61</v>
      </c>
    </row>
    <row r="3715" spans="1:5">
      <c r="A3715">
        <v>92354</v>
      </c>
      <c r="B3715" t="s">
        <v>7011</v>
      </c>
      <c r="C3715" t="s">
        <v>30</v>
      </c>
      <c r="D3715" t="s">
        <v>7012</v>
      </c>
      <c r="E3715" t="s">
        <v>61</v>
      </c>
    </row>
    <row r="3716" spans="1:5">
      <c r="A3716">
        <v>92355</v>
      </c>
      <c r="B3716" t="s">
        <v>7013</v>
      </c>
      <c r="C3716" t="s">
        <v>30</v>
      </c>
      <c r="D3716" t="s">
        <v>7014</v>
      </c>
      <c r="E3716" t="s">
        <v>61</v>
      </c>
    </row>
    <row r="3717" spans="1:5">
      <c r="A3717">
        <v>92356</v>
      </c>
      <c r="B3717" t="s">
        <v>7015</v>
      </c>
      <c r="C3717" t="s">
        <v>30</v>
      </c>
      <c r="D3717" t="s">
        <v>7016</v>
      </c>
      <c r="E3717" t="s">
        <v>61</v>
      </c>
    </row>
    <row r="3718" spans="1:5">
      <c r="A3718">
        <v>92357</v>
      </c>
      <c r="B3718" t="s">
        <v>7017</v>
      </c>
      <c r="C3718" t="s">
        <v>30</v>
      </c>
      <c r="D3718" t="s">
        <v>7018</v>
      </c>
      <c r="E3718" t="s">
        <v>61</v>
      </c>
    </row>
    <row r="3719" spans="1:5">
      <c r="A3719">
        <v>92358</v>
      </c>
      <c r="B3719" t="s">
        <v>7019</v>
      </c>
      <c r="C3719" t="s">
        <v>30</v>
      </c>
      <c r="D3719" t="s">
        <v>7020</v>
      </c>
      <c r="E3719" t="s">
        <v>61</v>
      </c>
    </row>
    <row r="3720" spans="1:5">
      <c r="A3720">
        <v>92369</v>
      </c>
      <c r="B3720" t="s">
        <v>7021</v>
      </c>
      <c r="C3720" t="s">
        <v>30</v>
      </c>
      <c r="D3720" t="s">
        <v>1458</v>
      </c>
      <c r="E3720" t="s">
        <v>61</v>
      </c>
    </row>
    <row r="3721" spans="1:5">
      <c r="A3721">
        <v>92370</v>
      </c>
      <c r="B3721" t="s">
        <v>7022</v>
      </c>
      <c r="C3721" t="s">
        <v>30</v>
      </c>
      <c r="D3721" t="s">
        <v>5046</v>
      </c>
      <c r="E3721" t="s">
        <v>61</v>
      </c>
    </row>
    <row r="3722" spans="1:5">
      <c r="A3722">
        <v>92371</v>
      </c>
      <c r="B3722" t="s">
        <v>7023</v>
      </c>
      <c r="C3722" t="s">
        <v>30</v>
      </c>
      <c r="D3722" t="s">
        <v>7024</v>
      </c>
      <c r="E3722" t="s">
        <v>61</v>
      </c>
    </row>
    <row r="3723" spans="1:5">
      <c r="A3723">
        <v>92372</v>
      </c>
      <c r="B3723" t="s">
        <v>7025</v>
      </c>
      <c r="C3723" t="s">
        <v>30</v>
      </c>
      <c r="D3723" t="s">
        <v>7026</v>
      </c>
      <c r="E3723" t="s">
        <v>61</v>
      </c>
    </row>
    <row r="3724" spans="1:5">
      <c r="A3724">
        <v>92373</v>
      </c>
      <c r="B3724" t="s">
        <v>7027</v>
      </c>
      <c r="C3724" t="s">
        <v>30</v>
      </c>
      <c r="D3724" t="s">
        <v>7028</v>
      </c>
      <c r="E3724" t="s">
        <v>61</v>
      </c>
    </row>
    <row r="3725" spans="1:5">
      <c r="A3725">
        <v>92374</v>
      </c>
      <c r="B3725" t="s">
        <v>7029</v>
      </c>
      <c r="C3725" t="s">
        <v>30</v>
      </c>
      <c r="D3725" t="s">
        <v>7030</v>
      </c>
      <c r="E3725" t="s">
        <v>61</v>
      </c>
    </row>
    <row r="3726" spans="1:5">
      <c r="A3726">
        <v>92375</v>
      </c>
      <c r="B3726" t="s">
        <v>7031</v>
      </c>
      <c r="C3726" t="s">
        <v>30</v>
      </c>
      <c r="D3726" t="s">
        <v>7032</v>
      </c>
      <c r="E3726" t="s">
        <v>61</v>
      </c>
    </row>
    <row r="3727" spans="1:5">
      <c r="A3727">
        <v>92376</v>
      </c>
      <c r="B3727" t="s">
        <v>7033</v>
      </c>
      <c r="C3727" t="s">
        <v>30</v>
      </c>
      <c r="D3727" t="s">
        <v>7034</v>
      </c>
      <c r="E3727" t="s">
        <v>61</v>
      </c>
    </row>
    <row r="3728" spans="1:5">
      <c r="A3728">
        <v>92377</v>
      </c>
      <c r="B3728" t="s">
        <v>7035</v>
      </c>
      <c r="C3728" t="s">
        <v>30</v>
      </c>
      <c r="D3728" t="s">
        <v>7036</v>
      </c>
      <c r="E3728" t="s">
        <v>61</v>
      </c>
    </row>
    <row r="3729" spans="1:5">
      <c r="A3729">
        <v>92378</v>
      </c>
      <c r="B3729" t="s">
        <v>7037</v>
      </c>
      <c r="C3729" t="s">
        <v>30</v>
      </c>
      <c r="D3729" t="s">
        <v>5737</v>
      </c>
      <c r="E3729" t="s">
        <v>61</v>
      </c>
    </row>
    <row r="3730" spans="1:5">
      <c r="A3730">
        <v>92379</v>
      </c>
      <c r="B3730" t="s">
        <v>7038</v>
      </c>
      <c r="C3730" t="s">
        <v>30</v>
      </c>
      <c r="D3730" t="s">
        <v>7039</v>
      </c>
      <c r="E3730" t="s">
        <v>61</v>
      </c>
    </row>
    <row r="3731" spans="1:5">
      <c r="A3731">
        <v>92380</v>
      </c>
      <c r="B3731" t="s">
        <v>7040</v>
      </c>
      <c r="C3731" t="s">
        <v>30</v>
      </c>
      <c r="D3731" t="s">
        <v>7041</v>
      </c>
      <c r="E3731" t="s">
        <v>61</v>
      </c>
    </row>
    <row r="3732" spans="1:5">
      <c r="A3732">
        <v>92381</v>
      </c>
      <c r="B3732" t="s">
        <v>7042</v>
      </c>
      <c r="C3732" t="s">
        <v>30</v>
      </c>
      <c r="D3732" t="s">
        <v>7043</v>
      </c>
      <c r="E3732" t="s">
        <v>61</v>
      </c>
    </row>
    <row r="3733" spans="1:5">
      <c r="A3733">
        <v>92382</v>
      </c>
      <c r="B3733" t="s">
        <v>7044</v>
      </c>
      <c r="C3733" t="s">
        <v>30</v>
      </c>
      <c r="D3733" t="s">
        <v>7045</v>
      </c>
      <c r="E3733" t="s">
        <v>61</v>
      </c>
    </row>
    <row r="3734" spans="1:5">
      <c r="A3734">
        <v>92383</v>
      </c>
      <c r="B3734" t="s">
        <v>7046</v>
      </c>
      <c r="C3734" t="s">
        <v>30</v>
      </c>
      <c r="D3734" t="s">
        <v>7047</v>
      </c>
      <c r="E3734" t="s">
        <v>61</v>
      </c>
    </row>
    <row r="3735" spans="1:5">
      <c r="A3735">
        <v>92384</v>
      </c>
      <c r="B3735" t="s">
        <v>7048</v>
      </c>
      <c r="C3735" t="s">
        <v>30</v>
      </c>
      <c r="D3735" t="s">
        <v>7049</v>
      </c>
      <c r="E3735" t="s">
        <v>61</v>
      </c>
    </row>
    <row r="3736" spans="1:5">
      <c r="A3736">
        <v>92385</v>
      </c>
      <c r="B3736" t="s">
        <v>7050</v>
      </c>
      <c r="C3736" t="s">
        <v>30</v>
      </c>
      <c r="D3736" t="s">
        <v>7051</v>
      </c>
      <c r="E3736" t="s">
        <v>61</v>
      </c>
    </row>
    <row r="3737" spans="1:5">
      <c r="A3737">
        <v>92386</v>
      </c>
      <c r="B3737" t="s">
        <v>7052</v>
      </c>
      <c r="C3737" t="s">
        <v>30</v>
      </c>
      <c r="D3737" t="s">
        <v>7053</v>
      </c>
      <c r="E3737" t="s">
        <v>61</v>
      </c>
    </row>
    <row r="3738" spans="1:5">
      <c r="A3738">
        <v>92387</v>
      </c>
      <c r="B3738" t="s">
        <v>7054</v>
      </c>
      <c r="C3738" t="s">
        <v>30</v>
      </c>
      <c r="D3738" t="s">
        <v>7055</v>
      </c>
      <c r="E3738" t="s">
        <v>61</v>
      </c>
    </row>
    <row r="3739" spans="1:5">
      <c r="A3739">
        <v>92388</v>
      </c>
      <c r="B3739" t="s">
        <v>7056</v>
      </c>
      <c r="C3739" t="s">
        <v>30</v>
      </c>
      <c r="D3739" t="s">
        <v>7057</v>
      </c>
      <c r="E3739" t="s">
        <v>61</v>
      </c>
    </row>
    <row r="3740" spans="1:5">
      <c r="A3740">
        <v>92389</v>
      </c>
      <c r="B3740" t="s">
        <v>7058</v>
      </c>
      <c r="C3740" t="s">
        <v>30</v>
      </c>
      <c r="D3740" t="s">
        <v>7059</v>
      </c>
      <c r="E3740" t="s">
        <v>61</v>
      </c>
    </row>
    <row r="3741" spans="1:5">
      <c r="A3741">
        <v>92390</v>
      </c>
      <c r="B3741" t="s">
        <v>7060</v>
      </c>
      <c r="C3741" t="s">
        <v>30</v>
      </c>
      <c r="D3741" t="s">
        <v>7061</v>
      </c>
      <c r="E3741" t="s">
        <v>61</v>
      </c>
    </row>
    <row r="3742" spans="1:5">
      <c r="A3742">
        <v>92635</v>
      </c>
      <c r="B3742" t="s">
        <v>7062</v>
      </c>
      <c r="C3742" t="s">
        <v>30</v>
      </c>
      <c r="D3742" t="s">
        <v>7063</v>
      </c>
      <c r="E3742" t="s">
        <v>61</v>
      </c>
    </row>
    <row r="3743" spans="1:5">
      <c r="A3743">
        <v>92636</v>
      </c>
      <c r="B3743" t="s">
        <v>7064</v>
      </c>
      <c r="C3743" t="s">
        <v>30</v>
      </c>
      <c r="D3743" t="s">
        <v>7065</v>
      </c>
      <c r="E3743" t="s">
        <v>61</v>
      </c>
    </row>
    <row r="3744" spans="1:5">
      <c r="A3744">
        <v>92637</v>
      </c>
      <c r="B3744" t="s">
        <v>7066</v>
      </c>
      <c r="C3744" t="s">
        <v>30</v>
      </c>
      <c r="D3744" t="s">
        <v>7067</v>
      </c>
      <c r="E3744" t="s">
        <v>61</v>
      </c>
    </row>
    <row r="3745" spans="1:5">
      <c r="A3745">
        <v>92638</v>
      </c>
      <c r="B3745" t="s">
        <v>7068</v>
      </c>
      <c r="C3745" t="s">
        <v>30</v>
      </c>
      <c r="D3745" t="s">
        <v>1306</v>
      </c>
      <c r="E3745" t="s">
        <v>61</v>
      </c>
    </row>
    <row r="3746" spans="1:5">
      <c r="A3746">
        <v>92639</v>
      </c>
      <c r="B3746" t="s">
        <v>7069</v>
      </c>
      <c r="C3746" t="s">
        <v>30</v>
      </c>
      <c r="D3746" t="s">
        <v>7070</v>
      </c>
      <c r="E3746" t="s">
        <v>61</v>
      </c>
    </row>
    <row r="3747" spans="1:5">
      <c r="A3747">
        <v>92640</v>
      </c>
      <c r="B3747" t="s">
        <v>7071</v>
      </c>
      <c r="C3747" t="s">
        <v>30</v>
      </c>
      <c r="D3747" t="s">
        <v>7072</v>
      </c>
      <c r="E3747" t="s">
        <v>61</v>
      </c>
    </row>
    <row r="3748" spans="1:5">
      <c r="A3748">
        <v>92642</v>
      </c>
      <c r="B3748" t="s">
        <v>7073</v>
      </c>
      <c r="C3748" t="s">
        <v>30</v>
      </c>
      <c r="D3748" t="s">
        <v>7074</v>
      </c>
      <c r="E3748" t="s">
        <v>61</v>
      </c>
    </row>
    <row r="3749" spans="1:5">
      <c r="A3749">
        <v>92644</v>
      </c>
      <c r="B3749" t="s">
        <v>7075</v>
      </c>
      <c r="C3749" t="s">
        <v>30</v>
      </c>
      <c r="D3749" t="s">
        <v>7076</v>
      </c>
      <c r="E3749" t="s">
        <v>61</v>
      </c>
    </row>
    <row r="3750" spans="1:5">
      <c r="A3750">
        <v>92657</v>
      </c>
      <c r="B3750" t="s">
        <v>7077</v>
      </c>
      <c r="C3750" t="s">
        <v>30</v>
      </c>
      <c r="D3750" t="s">
        <v>7078</v>
      </c>
      <c r="E3750" t="s">
        <v>61</v>
      </c>
    </row>
    <row r="3751" spans="1:5">
      <c r="A3751">
        <v>92658</v>
      </c>
      <c r="B3751" t="s">
        <v>7079</v>
      </c>
      <c r="C3751" t="s">
        <v>30</v>
      </c>
      <c r="D3751" t="s">
        <v>4075</v>
      </c>
      <c r="E3751" t="s">
        <v>61</v>
      </c>
    </row>
    <row r="3752" spans="1:5">
      <c r="A3752">
        <v>92659</v>
      </c>
      <c r="B3752" t="s">
        <v>7080</v>
      </c>
      <c r="C3752" t="s">
        <v>30</v>
      </c>
      <c r="D3752" t="s">
        <v>7081</v>
      </c>
      <c r="E3752" t="s">
        <v>61</v>
      </c>
    </row>
    <row r="3753" spans="1:5">
      <c r="A3753">
        <v>92660</v>
      </c>
      <c r="B3753" t="s">
        <v>7082</v>
      </c>
      <c r="C3753" t="s">
        <v>30</v>
      </c>
      <c r="D3753" t="s">
        <v>7083</v>
      </c>
      <c r="E3753" t="s">
        <v>61</v>
      </c>
    </row>
    <row r="3754" spans="1:5">
      <c r="A3754">
        <v>92661</v>
      </c>
      <c r="B3754" t="s">
        <v>7084</v>
      </c>
      <c r="C3754" t="s">
        <v>30</v>
      </c>
      <c r="D3754" t="s">
        <v>7085</v>
      </c>
      <c r="E3754" t="s">
        <v>61</v>
      </c>
    </row>
    <row r="3755" spans="1:5">
      <c r="A3755">
        <v>92662</v>
      </c>
      <c r="B3755" t="s">
        <v>7086</v>
      </c>
      <c r="C3755" t="s">
        <v>30</v>
      </c>
      <c r="D3755" t="s">
        <v>7087</v>
      </c>
      <c r="E3755" t="s">
        <v>61</v>
      </c>
    </row>
    <row r="3756" spans="1:5">
      <c r="A3756">
        <v>92663</v>
      </c>
      <c r="B3756" t="s">
        <v>7088</v>
      </c>
      <c r="C3756" t="s">
        <v>30</v>
      </c>
      <c r="D3756" t="s">
        <v>7089</v>
      </c>
      <c r="E3756" t="s">
        <v>61</v>
      </c>
    </row>
    <row r="3757" spans="1:5">
      <c r="A3757">
        <v>92664</v>
      </c>
      <c r="B3757" t="s">
        <v>7090</v>
      </c>
      <c r="C3757" t="s">
        <v>30</v>
      </c>
      <c r="D3757" t="s">
        <v>7091</v>
      </c>
      <c r="E3757" t="s">
        <v>61</v>
      </c>
    </row>
    <row r="3758" spans="1:5">
      <c r="A3758">
        <v>92665</v>
      </c>
      <c r="B3758" t="s">
        <v>7092</v>
      </c>
      <c r="C3758" t="s">
        <v>30</v>
      </c>
      <c r="D3758" t="s">
        <v>7093</v>
      </c>
      <c r="E3758" t="s">
        <v>61</v>
      </c>
    </row>
    <row r="3759" spans="1:5">
      <c r="A3759">
        <v>92666</v>
      </c>
      <c r="B3759" t="s">
        <v>7094</v>
      </c>
      <c r="C3759" t="s">
        <v>30</v>
      </c>
      <c r="D3759" t="s">
        <v>7095</v>
      </c>
      <c r="E3759" t="s">
        <v>61</v>
      </c>
    </row>
    <row r="3760" spans="1:5">
      <c r="A3760">
        <v>92667</v>
      </c>
      <c r="B3760" t="s">
        <v>7096</v>
      </c>
      <c r="C3760" t="s">
        <v>30</v>
      </c>
      <c r="D3760" t="s">
        <v>7097</v>
      </c>
      <c r="E3760" t="s">
        <v>61</v>
      </c>
    </row>
    <row r="3761" spans="1:5">
      <c r="A3761">
        <v>92668</v>
      </c>
      <c r="B3761" t="s">
        <v>7098</v>
      </c>
      <c r="C3761" t="s">
        <v>30</v>
      </c>
      <c r="D3761" t="s">
        <v>7099</v>
      </c>
      <c r="E3761" t="s">
        <v>61</v>
      </c>
    </row>
    <row r="3762" spans="1:5">
      <c r="A3762">
        <v>92669</v>
      </c>
      <c r="B3762" t="s">
        <v>7100</v>
      </c>
      <c r="C3762" t="s">
        <v>30</v>
      </c>
      <c r="D3762" t="s">
        <v>7101</v>
      </c>
      <c r="E3762" t="s">
        <v>61</v>
      </c>
    </row>
    <row r="3763" spans="1:5">
      <c r="A3763">
        <v>92670</v>
      </c>
      <c r="B3763" t="s">
        <v>7102</v>
      </c>
      <c r="C3763" t="s">
        <v>30</v>
      </c>
      <c r="D3763" t="s">
        <v>7103</v>
      </c>
      <c r="E3763" t="s">
        <v>61</v>
      </c>
    </row>
    <row r="3764" spans="1:5">
      <c r="A3764">
        <v>92671</v>
      </c>
      <c r="B3764" t="s">
        <v>7104</v>
      </c>
      <c r="C3764" t="s">
        <v>30</v>
      </c>
      <c r="D3764" t="s">
        <v>7105</v>
      </c>
      <c r="E3764" t="s">
        <v>61</v>
      </c>
    </row>
    <row r="3765" spans="1:5">
      <c r="A3765">
        <v>92672</v>
      </c>
      <c r="B3765" t="s">
        <v>7106</v>
      </c>
      <c r="C3765" t="s">
        <v>30</v>
      </c>
      <c r="D3765" t="s">
        <v>7107</v>
      </c>
      <c r="E3765" t="s">
        <v>61</v>
      </c>
    </row>
    <row r="3766" spans="1:5">
      <c r="A3766">
        <v>92673</v>
      </c>
      <c r="B3766" t="s">
        <v>7108</v>
      </c>
      <c r="C3766" t="s">
        <v>30</v>
      </c>
      <c r="D3766" t="s">
        <v>7109</v>
      </c>
      <c r="E3766" t="s">
        <v>61</v>
      </c>
    </row>
    <row r="3767" spans="1:5">
      <c r="A3767">
        <v>92674</v>
      </c>
      <c r="B3767" t="s">
        <v>7110</v>
      </c>
      <c r="C3767" t="s">
        <v>30</v>
      </c>
      <c r="D3767" t="s">
        <v>7111</v>
      </c>
      <c r="E3767" t="s">
        <v>61</v>
      </c>
    </row>
    <row r="3768" spans="1:5">
      <c r="A3768">
        <v>92675</v>
      </c>
      <c r="B3768" t="s">
        <v>7112</v>
      </c>
      <c r="C3768" t="s">
        <v>30</v>
      </c>
      <c r="D3768" t="s">
        <v>7113</v>
      </c>
      <c r="E3768" t="s">
        <v>61</v>
      </c>
    </row>
    <row r="3769" spans="1:5">
      <c r="A3769">
        <v>92676</v>
      </c>
      <c r="B3769" t="s">
        <v>7114</v>
      </c>
      <c r="C3769" t="s">
        <v>30</v>
      </c>
      <c r="D3769" t="s">
        <v>7115</v>
      </c>
      <c r="E3769" t="s">
        <v>61</v>
      </c>
    </row>
    <row r="3770" spans="1:5">
      <c r="A3770">
        <v>92677</v>
      </c>
      <c r="B3770" t="s">
        <v>7116</v>
      </c>
      <c r="C3770" t="s">
        <v>30</v>
      </c>
      <c r="D3770" t="s">
        <v>6857</v>
      </c>
      <c r="E3770" t="s">
        <v>61</v>
      </c>
    </row>
    <row r="3771" spans="1:5">
      <c r="A3771">
        <v>92678</v>
      </c>
      <c r="B3771" t="s">
        <v>7117</v>
      </c>
      <c r="C3771" t="s">
        <v>30</v>
      </c>
      <c r="D3771" t="s">
        <v>7118</v>
      </c>
      <c r="E3771" t="s">
        <v>61</v>
      </c>
    </row>
    <row r="3772" spans="1:5">
      <c r="A3772">
        <v>92679</v>
      </c>
      <c r="B3772" t="s">
        <v>7119</v>
      </c>
      <c r="C3772" t="s">
        <v>30</v>
      </c>
      <c r="D3772" t="s">
        <v>7120</v>
      </c>
      <c r="E3772" t="s">
        <v>61</v>
      </c>
    </row>
    <row r="3773" spans="1:5">
      <c r="A3773">
        <v>92680</v>
      </c>
      <c r="B3773" t="s">
        <v>7121</v>
      </c>
      <c r="C3773" t="s">
        <v>30</v>
      </c>
      <c r="D3773" t="s">
        <v>183</v>
      </c>
      <c r="E3773" t="s">
        <v>61</v>
      </c>
    </row>
    <row r="3774" spans="1:5">
      <c r="A3774">
        <v>92681</v>
      </c>
      <c r="B3774" t="s">
        <v>7122</v>
      </c>
      <c r="C3774" t="s">
        <v>30</v>
      </c>
      <c r="D3774" t="s">
        <v>443</v>
      </c>
      <c r="E3774" t="s">
        <v>61</v>
      </c>
    </row>
    <row r="3775" spans="1:5">
      <c r="A3775">
        <v>92682</v>
      </c>
      <c r="B3775" t="s">
        <v>7123</v>
      </c>
      <c r="C3775" t="s">
        <v>30</v>
      </c>
      <c r="D3775" t="s">
        <v>7124</v>
      </c>
      <c r="E3775" t="s">
        <v>61</v>
      </c>
    </row>
    <row r="3776" spans="1:5">
      <c r="A3776">
        <v>92683</v>
      </c>
      <c r="B3776" t="s">
        <v>7125</v>
      </c>
      <c r="C3776" t="s">
        <v>30</v>
      </c>
      <c r="D3776" t="s">
        <v>7126</v>
      </c>
      <c r="E3776" t="s">
        <v>61</v>
      </c>
    </row>
    <row r="3777" spans="1:5">
      <c r="A3777">
        <v>92684</v>
      </c>
      <c r="B3777" t="s">
        <v>7127</v>
      </c>
      <c r="C3777" t="s">
        <v>30</v>
      </c>
      <c r="D3777" t="s">
        <v>7128</v>
      </c>
      <c r="E3777" t="s">
        <v>61</v>
      </c>
    </row>
    <row r="3778" spans="1:5">
      <c r="A3778">
        <v>92685</v>
      </c>
      <c r="B3778" t="s">
        <v>7129</v>
      </c>
      <c r="C3778" t="s">
        <v>30</v>
      </c>
      <c r="D3778" t="s">
        <v>7130</v>
      </c>
      <c r="E3778" t="s">
        <v>61</v>
      </c>
    </row>
    <row r="3779" spans="1:5">
      <c r="A3779">
        <v>92686</v>
      </c>
      <c r="B3779" t="s">
        <v>7131</v>
      </c>
      <c r="C3779" t="s">
        <v>30</v>
      </c>
      <c r="D3779" t="s">
        <v>7132</v>
      </c>
      <c r="E3779" t="s">
        <v>61</v>
      </c>
    </row>
    <row r="3780" spans="1:5">
      <c r="A3780">
        <v>92692</v>
      </c>
      <c r="B3780" t="s">
        <v>7133</v>
      </c>
      <c r="C3780" t="s">
        <v>30</v>
      </c>
      <c r="D3780" t="s">
        <v>7134</v>
      </c>
      <c r="E3780" t="s">
        <v>61</v>
      </c>
    </row>
    <row r="3781" spans="1:5">
      <c r="A3781">
        <v>92693</v>
      </c>
      <c r="B3781" t="s">
        <v>7135</v>
      </c>
      <c r="C3781" t="s">
        <v>30</v>
      </c>
      <c r="D3781" t="s">
        <v>7136</v>
      </c>
      <c r="E3781" t="s">
        <v>61</v>
      </c>
    </row>
    <row r="3782" spans="1:5">
      <c r="A3782">
        <v>92694</v>
      </c>
      <c r="B3782" t="s">
        <v>7137</v>
      </c>
      <c r="C3782" t="s">
        <v>30</v>
      </c>
      <c r="D3782" t="s">
        <v>7138</v>
      </c>
      <c r="E3782" t="s">
        <v>61</v>
      </c>
    </row>
    <row r="3783" spans="1:5">
      <c r="A3783">
        <v>92695</v>
      </c>
      <c r="B3783" t="s">
        <v>7139</v>
      </c>
      <c r="C3783" t="s">
        <v>30</v>
      </c>
      <c r="D3783" t="s">
        <v>1244</v>
      </c>
      <c r="E3783" t="s">
        <v>61</v>
      </c>
    </row>
    <row r="3784" spans="1:5">
      <c r="A3784">
        <v>92696</v>
      </c>
      <c r="B3784" t="s">
        <v>7140</v>
      </c>
      <c r="C3784" t="s">
        <v>30</v>
      </c>
      <c r="D3784" t="s">
        <v>7141</v>
      </c>
      <c r="E3784" t="s">
        <v>61</v>
      </c>
    </row>
    <row r="3785" spans="1:5">
      <c r="A3785">
        <v>92697</v>
      </c>
      <c r="B3785" t="s">
        <v>7142</v>
      </c>
      <c r="C3785" t="s">
        <v>30</v>
      </c>
      <c r="D3785" t="s">
        <v>4542</v>
      </c>
      <c r="E3785" t="s">
        <v>61</v>
      </c>
    </row>
    <row r="3786" spans="1:5">
      <c r="A3786">
        <v>92698</v>
      </c>
      <c r="B3786" t="s">
        <v>7143</v>
      </c>
      <c r="C3786" t="s">
        <v>30</v>
      </c>
      <c r="D3786" t="s">
        <v>1439</v>
      </c>
      <c r="E3786" t="s">
        <v>61</v>
      </c>
    </row>
    <row r="3787" spans="1:5">
      <c r="A3787">
        <v>92699</v>
      </c>
      <c r="B3787" t="s">
        <v>7144</v>
      </c>
      <c r="C3787" t="s">
        <v>30</v>
      </c>
      <c r="D3787" t="s">
        <v>7145</v>
      </c>
      <c r="E3787" t="s">
        <v>61</v>
      </c>
    </row>
    <row r="3788" spans="1:5">
      <c r="A3788">
        <v>92700</v>
      </c>
      <c r="B3788" t="s">
        <v>7146</v>
      </c>
      <c r="C3788" t="s">
        <v>30</v>
      </c>
      <c r="D3788" t="s">
        <v>7147</v>
      </c>
      <c r="E3788" t="s">
        <v>61</v>
      </c>
    </row>
    <row r="3789" spans="1:5">
      <c r="A3789">
        <v>92701</v>
      </c>
      <c r="B3789" t="s">
        <v>7148</v>
      </c>
      <c r="C3789" t="s">
        <v>30</v>
      </c>
      <c r="D3789" t="s">
        <v>7149</v>
      </c>
      <c r="E3789" t="s">
        <v>61</v>
      </c>
    </row>
    <row r="3790" spans="1:5">
      <c r="A3790">
        <v>92702</v>
      </c>
      <c r="B3790" t="s">
        <v>7150</v>
      </c>
      <c r="C3790" t="s">
        <v>30</v>
      </c>
      <c r="D3790" t="s">
        <v>7151</v>
      </c>
      <c r="E3790" t="s">
        <v>61</v>
      </c>
    </row>
    <row r="3791" spans="1:5">
      <c r="A3791">
        <v>92703</v>
      </c>
      <c r="B3791" t="s">
        <v>7152</v>
      </c>
      <c r="C3791" t="s">
        <v>30</v>
      </c>
      <c r="D3791" t="s">
        <v>7153</v>
      </c>
      <c r="E3791" t="s">
        <v>61</v>
      </c>
    </row>
    <row r="3792" spans="1:5">
      <c r="A3792">
        <v>92704</v>
      </c>
      <c r="B3792" t="s">
        <v>7154</v>
      </c>
      <c r="C3792" t="s">
        <v>30</v>
      </c>
      <c r="D3792" t="s">
        <v>7155</v>
      </c>
      <c r="E3792" t="s">
        <v>61</v>
      </c>
    </row>
    <row r="3793" spans="1:5">
      <c r="A3793">
        <v>92705</v>
      </c>
      <c r="B3793" t="s">
        <v>7156</v>
      </c>
      <c r="C3793" t="s">
        <v>30</v>
      </c>
      <c r="D3793" t="s">
        <v>7157</v>
      </c>
      <c r="E3793" t="s">
        <v>61</v>
      </c>
    </row>
    <row r="3794" spans="1:5">
      <c r="A3794">
        <v>92706</v>
      </c>
      <c r="B3794" t="s">
        <v>7158</v>
      </c>
      <c r="C3794" t="s">
        <v>30</v>
      </c>
      <c r="D3794" t="s">
        <v>7159</v>
      </c>
      <c r="E3794" t="s">
        <v>61</v>
      </c>
    </row>
    <row r="3795" spans="1:5">
      <c r="A3795">
        <v>92889</v>
      </c>
      <c r="B3795" t="s">
        <v>7160</v>
      </c>
      <c r="C3795" t="s">
        <v>30</v>
      </c>
      <c r="D3795" t="s">
        <v>7161</v>
      </c>
      <c r="E3795" t="s">
        <v>61</v>
      </c>
    </row>
    <row r="3796" spans="1:5">
      <c r="A3796">
        <v>92890</v>
      </c>
      <c r="B3796" t="s">
        <v>7162</v>
      </c>
      <c r="C3796" t="s">
        <v>30</v>
      </c>
      <c r="D3796" t="s">
        <v>7163</v>
      </c>
      <c r="E3796" t="s">
        <v>61</v>
      </c>
    </row>
    <row r="3797" spans="1:5">
      <c r="A3797">
        <v>92891</v>
      </c>
      <c r="B3797" t="s">
        <v>7164</v>
      </c>
      <c r="C3797" t="s">
        <v>30</v>
      </c>
      <c r="D3797" t="s">
        <v>7165</v>
      </c>
      <c r="E3797" t="s">
        <v>61</v>
      </c>
    </row>
    <row r="3798" spans="1:5">
      <c r="A3798">
        <v>92892</v>
      </c>
      <c r="B3798" t="s">
        <v>7166</v>
      </c>
      <c r="C3798" t="s">
        <v>30</v>
      </c>
      <c r="D3798" t="s">
        <v>7167</v>
      </c>
      <c r="E3798" t="s">
        <v>61</v>
      </c>
    </row>
    <row r="3799" spans="1:5">
      <c r="A3799">
        <v>92893</v>
      </c>
      <c r="B3799" t="s">
        <v>7168</v>
      </c>
      <c r="C3799" t="s">
        <v>30</v>
      </c>
      <c r="D3799" t="s">
        <v>7169</v>
      </c>
      <c r="E3799" t="s">
        <v>61</v>
      </c>
    </row>
    <row r="3800" spans="1:5">
      <c r="A3800">
        <v>92894</v>
      </c>
      <c r="B3800" t="s">
        <v>7170</v>
      </c>
      <c r="C3800" t="s">
        <v>30</v>
      </c>
      <c r="D3800" t="s">
        <v>7171</v>
      </c>
      <c r="E3800" t="s">
        <v>61</v>
      </c>
    </row>
    <row r="3801" spans="1:5">
      <c r="A3801">
        <v>92895</v>
      </c>
      <c r="B3801" t="s">
        <v>7172</v>
      </c>
      <c r="C3801" t="s">
        <v>30</v>
      </c>
      <c r="D3801" t="s">
        <v>7173</v>
      </c>
      <c r="E3801" t="s">
        <v>61</v>
      </c>
    </row>
    <row r="3802" spans="1:5">
      <c r="A3802">
        <v>92896</v>
      </c>
      <c r="B3802" t="s">
        <v>7174</v>
      </c>
      <c r="C3802" t="s">
        <v>30</v>
      </c>
      <c r="D3802" t="s">
        <v>7175</v>
      </c>
      <c r="E3802" t="s">
        <v>61</v>
      </c>
    </row>
    <row r="3803" spans="1:5">
      <c r="A3803">
        <v>92897</v>
      </c>
      <c r="B3803" t="s">
        <v>7176</v>
      </c>
      <c r="C3803" t="s">
        <v>30</v>
      </c>
      <c r="D3803" t="s">
        <v>173</v>
      </c>
      <c r="E3803" t="s">
        <v>61</v>
      </c>
    </row>
    <row r="3804" spans="1:5">
      <c r="A3804">
        <v>92898</v>
      </c>
      <c r="B3804" t="s">
        <v>7177</v>
      </c>
      <c r="C3804" t="s">
        <v>30</v>
      </c>
      <c r="D3804" t="s">
        <v>151</v>
      </c>
      <c r="E3804" t="s">
        <v>61</v>
      </c>
    </row>
    <row r="3805" spans="1:5">
      <c r="A3805">
        <v>92899</v>
      </c>
      <c r="B3805" t="s">
        <v>7178</v>
      </c>
      <c r="C3805" t="s">
        <v>30</v>
      </c>
      <c r="D3805" t="s">
        <v>2336</v>
      </c>
      <c r="E3805" t="s">
        <v>61</v>
      </c>
    </row>
    <row r="3806" spans="1:5">
      <c r="A3806">
        <v>92900</v>
      </c>
      <c r="B3806" t="s">
        <v>7179</v>
      </c>
      <c r="C3806" t="s">
        <v>30</v>
      </c>
      <c r="D3806" t="s">
        <v>7180</v>
      </c>
      <c r="E3806" t="s">
        <v>61</v>
      </c>
    </row>
    <row r="3807" spans="1:5">
      <c r="A3807">
        <v>92901</v>
      </c>
      <c r="B3807" t="s">
        <v>7181</v>
      </c>
      <c r="C3807" t="s">
        <v>30</v>
      </c>
      <c r="D3807" t="s">
        <v>7182</v>
      </c>
      <c r="E3807" t="s">
        <v>61</v>
      </c>
    </row>
    <row r="3808" spans="1:5">
      <c r="A3808">
        <v>92902</v>
      </c>
      <c r="B3808" t="s">
        <v>7183</v>
      </c>
      <c r="C3808" t="s">
        <v>30</v>
      </c>
      <c r="D3808" t="s">
        <v>7184</v>
      </c>
      <c r="E3808" t="s">
        <v>61</v>
      </c>
    </row>
    <row r="3809" spans="1:5">
      <c r="A3809">
        <v>92903</v>
      </c>
      <c r="B3809" t="s">
        <v>7185</v>
      </c>
      <c r="C3809" t="s">
        <v>30</v>
      </c>
      <c r="D3809" t="s">
        <v>7186</v>
      </c>
      <c r="E3809" t="s">
        <v>61</v>
      </c>
    </row>
    <row r="3810" spans="1:5">
      <c r="A3810">
        <v>92904</v>
      </c>
      <c r="B3810" t="s">
        <v>7187</v>
      </c>
      <c r="C3810" t="s">
        <v>30</v>
      </c>
      <c r="D3810" t="s">
        <v>7188</v>
      </c>
      <c r="E3810" t="s">
        <v>61</v>
      </c>
    </row>
    <row r="3811" spans="1:5">
      <c r="A3811">
        <v>92905</v>
      </c>
      <c r="B3811" t="s">
        <v>7189</v>
      </c>
      <c r="C3811" t="s">
        <v>30</v>
      </c>
      <c r="D3811" t="s">
        <v>7190</v>
      </c>
      <c r="E3811" t="s">
        <v>61</v>
      </c>
    </row>
    <row r="3812" spans="1:5">
      <c r="A3812">
        <v>92906</v>
      </c>
      <c r="B3812" t="s">
        <v>7191</v>
      </c>
      <c r="C3812" t="s">
        <v>30</v>
      </c>
      <c r="D3812" t="s">
        <v>5878</v>
      </c>
      <c r="E3812" t="s">
        <v>61</v>
      </c>
    </row>
    <row r="3813" spans="1:5">
      <c r="A3813">
        <v>92907</v>
      </c>
      <c r="B3813" t="s">
        <v>7192</v>
      </c>
      <c r="C3813" t="s">
        <v>30</v>
      </c>
      <c r="D3813" t="s">
        <v>7193</v>
      </c>
      <c r="E3813" t="s">
        <v>61</v>
      </c>
    </row>
    <row r="3814" spans="1:5">
      <c r="A3814">
        <v>92908</v>
      </c>
      <c r="B3814" t="s">
        <v>7194</v>
      </c>
      <c r="C3814" t="s">
        <v>30</v>
      </c>
      <c r="D3814" t="s">
        <v>7193</v>
      </c>
      <c r="E3814" t="s">
        <v>61</v>
      </c>
    </row>
    <row r="3815" spans="1:5">
      <c r="A3815">
        <v>92909</v>
      </c>
      <c r="B3815" t="s">
        <v>7195</v>
      </c>
      <c r="C3815" t="s">
        <v>30</v>
      </c>
      <c r="D3815" t="s">
        <v>7193</v>
      </c>
      <c r="E3815" t="s">
        <v>61</v>
      </c>
    </row>
    <row r="3816" spans="1:5">
      <c r="A3816">
        <v>92910</v>
      </c>
      <c r="B3816" t="s">
        <v>7196</v>
      </c>
      <c r="C3816" t="s">
        <v>30</v>
      </c>
      <c r="D3816" t="s">
        <v>7197</v>
      </c>
      <c r="E3816" t="s">
        <v>61</v>
      </c>
    </row>
    <row r="3817" spans="1:5">
      <c r="A3817">
        <v>92911</v>
      </c>
      <c r="B3817" t="s">
        <v>7198</v>
      </c>
      <c r="C3817" t="s">
        <v>30</v>
      </c>
      <c r="D3817" t="s">
        <v>7197</v>
      </c>
      <c r="E3817" t="s">
        <v>61</v>
      </c>
    </row>
    <row r="3818" spans="1:5">
      <c r="A3818">
        <v>92912</v>
      </c>
      <c r="B3818" t="s">
        <v>7199</v>
      </c>
      <c r="C3818" t="s">
        <v>30</v>
      </c>
      <c r="D3818" t="s">
        <v>7200</v>
      </c>
      <c r="E3818" t="s">
        <v>61</v>
      </c>
    </row>
    <row r="3819" spans="1:5">
      <c r="A3819">
        <v>92913</v>
      </c>
      <c r="B3819" t="s">
        <v>7201</v>
      </c>
      <c r="C3819" t="s">
        <v>30</v>
      </c>
      <c r="D3819" t="s">
        <v>7202</v>
      </c>
      <c r="E3819" t="s">
        <v>61</v>
      </c>
    </row>
    <row r="3820" spans="1:5">
      <c r="A3820">
        <v>92914</v>
      </c>
      <c r="B3820" t="s">
        <v>7203</v>
      </c>
      <c r="C3820" t="s">
        <v>30</v>
      </c>
      <c r="D3820" t="s">
        <v>7202</v>
      </c>
      <c r="E3820" t="s">
        <v>61</v>
      </c>
    </row>
    <row r="3821" spans="1:5">
      <c r="A3821">
        <v>92918</v>
      </c>
      <c r="B3821" t="s">
        <v>7204</v>
      </c>
      <c r="C3821" t="s">
        <v>30</v>
      </c>
      <c r="D3821" t="s">
        <v>7205</v>
      </c>
      <c r="E3821" t="s">
        <v>61</v>
      </c>
    </row>
    <row r="3822" spans="1:5">
      <c r="A3822">
        <v>92920</v>
      </c>
      <c r="B3822" t="s">
        <v>7206</v>
      </c>
      <c r="C3822" t="s">
        <v>30</v>
      </c>
      <c r="D3822" t="s">
        <v>7207</v>
      </c>
      <c r="E3822" t="s">
        <v>61</v>
      </c>
    </row>
    <row r="3823" spans="1:5">
      <c r="A3823">
        <v>92925</v>
      </c>
      <c r="B3823" t="s">
        <v>7208</v>
      </c>
      <c r="C3823" t="s">
        <v>30</v>
      </c>
      <c r="D3823" t="s">
        <v>4809</v>
      </c>
      <c r="E3823" t="s">
        <v>61</v>
      </c>
    </row>
    <row r="3824" spans="1:5">
      <c r="A3824">
        <v>92926</v>
      </c>
      <c r="B3824" t="s">
        <v>7209</v>
      </c>
      <c r="C3824" t="s">
        <v>30</v>
      </c>
      <c r="D3824" t="s">
        <v>4809</v>
      </c>
      <c r="E3824" t="s">
        <v>61</v>
      </c>
    </row>
    <row r="3825" spans="1:5">
      <c r="A3825">
        <v>92927</v>
      </c>
      <c r="B3825" t="s">
        <v>7210</v>
      </c>
      <c r="C3825" t="s">
        <v>30</v>
      </c>
      <c r="D3825" t="s">
        <v>4809</v>
      </c>
      <c r="E3825" t="s">
        <v>61</v>
      </c>
    </row>
    <row r="3826" spans="1:5">
      <c r="A3826">
        <v>92928</v>
      </c>
      <c r="B3826" t="s">
        <v>7211</v>
      </c>
      <c r="C3826" t="s">
        <v>30</v>
      </c>
      <c r="D3826" t="s">
        <v>7212</v>
      </c>
      <c r="E3826" t="s">
        <v>61</v>
      </c>
    </row>
    <row r="3827" spans="1:5">
      <c r="A3827">
        <v>92929</v>
      </c>
      <c r="B3827" t="s">
        <v>7213</v>
      </c>
      <c r="C3827" t="s">
        <v>30</v>
      </c>
      <c r="D3827" t="s">
        <v>7212</v>
      </c>
      <c r="E3827" t="s">
        <v>61</v>
      </c>
    </row>
    <row r="3828" spans="1:5">
      <c r="A3828">
        <v>92930</v>
      </c>
      <c r="B3828" t="s">
        <v>7214</v>
      </c>
      <c r="C3828" t="s">
        <v>30</v>
      </c>
      <c r="D3828" t="s">
        <v>7212</v>
      </c>
      <c r="E3828" t="s">
        <v>61</v>
      </c>
    </row>
    <row r="3829" spans="1:5">
      <c r="A3829">
        <v>92931</v>
      </c>
      <c r="B3829" t="s">
        <v>7215</v>
      </c>
      <c r="C3829" t="s">
        <v>30</v>
      </c>
      <c r="D3829" t="s">
        <v>7216</v>
      </c>
      <c r="E3829" t="s">
        <v>61</v>
      </c>
    </row>
    <row r="3830" spans="1:5">
      <c r="A3830">
        <v>92932</v>
      </c>
      <c r="B3830" t="s">
        <v>7217</v>
      </c>
      <c r="C3830" t="s">
        <v>30</v>
      </c>
      <c r="D3830" t="s">
        <v>7216</v>
      </c>
      <c r="E3830" t="s">
        <v>61</v>
      </c>
    </row>
    <row r="3831" spans="1:5">
      <c r="A3831">
        <v>92933</v>
      </c>
      <c r="B3831" t="s">
        <v>7218</v>
      </c>
      <c r="C3831" t="s">
        <v>30</v>
      </c>
      <c r="D3831" t="s">
        <v>7216</v>
      </c>
      <c r="E3831" t="s">
        <v>61</v>
      </c>
    </row>
    <row r="3832" spans="1:5">
      <c r="A3832">
        <v>92934</v>
      </c>
      <c r="B3832" t="s">
        <v>7219</v>
      </c>
      <c r="C3832" t="s">
        <v>30</v>
      </c>
      <c r="D3832" t="s">
        <v>7220</v>
      </c>
      <c r="E3832" t="s">
        <v>61</v>
      </c>
    </row>
    <row r="3833" spans="1:5">
      <c r="A3833">
        <v>92935</v>
      </c>
      <c r="B3833" t="s">
        <v>7221</v>
      </c>
      <c r="C3833" t="s">
        <v>30</v>
      </c>
      <c r="D3833" t="s">
        <v>7220</v>
      </c>
      <c r="E3833" t="s">
        <v>61</v>
      </c>
    </row>
    <row r="3834" spans="1:5">
      <c r="A3834">
        <v>92936</v>
      </c>
      <c r="B3834" t="s">
        <v>7222</v>
      </c>
      <c r="C3834" t="s">
        <v>30</v>
      </c>
      <c r="D3834" t="s">
        <v>7223</v>
      </c>
      <c r="E3834" t="s">
        <v>61</v>
      </c>
    </row>
    <row r="3835" spans="1:5">
      <c r="A3835">
        <v>92937</v>
      </c>
      <c r="B3835" t="s">
        <v>7224</v>
      </c>
      <c r="C3835" t="s">
        <v>30</v>
      </c>
      <c r="D3835" t="s">
        <v>7223</v>
      </c>
      <c r="E3835" t="s">
        <v>61</v>
      </c>
    </row>
    <row r="3836" spans="1:5">
      <c r="A3836">
        <v>92938</v>
      </c>
      <c r="B3836" t="s">
        <v>7225</v>
      </c>
      <c r="C3836" t="s">
        <v>30</v>
      </c>
      <c r="D3836" t="s">
        <v>7226</v>
      </c>
      <c r="E3836" t="s">
        <v>61</v>
      </c>
    </row>
    <row r="3837" spans="1:5">
      <c r="A3837">
        <v>92939</v>
      </c>
      <c r="B3837" t="s">
        <v>7227</v>
      </c>
      <c r="C3837" t="s">
        <v>30</v>
      </c>
      <c r="D3837" t="s">
        <v>3111</v>
      </c>
      <c r="E3837" t="s">
        <v>61</v>
      </c>
    </row>
    <row r="3838" spans="1:5">
      <c r="A3838">
        <v>92940</v>
      </c>
      <c r="B3838" t="s">
        <v>7228</v>
      </c>
      <c r="C3838" t="s">
        <v>30</v>
      </c>
      <c r="D3838" t="s">
        <v>7229</v>
      </c>
      <c r="E3838" t="s">
        <v>61</v>
      </c>
    </row>
    <row r="3839" spans="1:5">
      <c r="A3839">
        <v>92941</v>
      </c>
      <c r="B3839" t="s">
        <v>7230</v>
      </c>
      <c r="C3839" t="s">
        <v>30</v>
      </c>
      <c r="D3839" t="s">
        <v>7229</v>
      </c>
      <c r="E3839" t="s">
        <v>61</v>
      </c>
    </row>
    <row r="3840" spans="1:5">
      <c r="A3840">
        <v>92942</v>
      </c>
      <c r="B3840" t="s">
        <v>7231</v>
      </c>
      <c r="C3840" t="s">
        <v>30</v>
      </c>
      <c r="D3840" t="s">
        <v>7229</v>
      </c>
      <c r="E3840" t="s">
        <v>61</v>
      </c>
    </row>
    <row r="3841" spans="1:5">
      <c r="A3841">
        <v>92943</v>
      </c>
      <c r="B3841" t="s">
        <v>7232</v>
      </c>
      <c r="C3841" t="s">
        <v>30</v>
      </c>
      <c r="D3841" t="s">
        <v>7233</v>
      </c>
      <c r="E3841" t="s">
        <v>61</v>
      </c>
    </row>
    <row r="3842" spans="1:5">
      <c r="A3842">
        <v>92944</v>
      </c>
      <c r="B3842" t="s">
        <v>7234</v>
      </c>
      <c r="C3842" t="s">
        <v>30</v>
      </c>
      <c r="D3842" t="s">
        <v>7233</v>
      </c>
      <c r="E3842" t="s">
        <v>61</v>
      </c>
    </row>
    <row r="3843" spans="1:5">
      <c r="A3843">
        <v>92945</v>
      </c>
      <c r="B3843" t="s">
        <v>7235</v>
      </c>
      <c r="C3843" t="s">
        <v>30</v>
      </c>
      <c r="D3843" t="s">
        <v>7233</v>
      </c>
      <c r="E3843" t="s">
        <v>61</v>
      </c>
    </row>
    <row r="3844" spans="1:5">
      <c r="A3844">
        <v>92946</v>
      </c>
      <c r="B3844" t="s">
        <v>7236</v>
      </c>
      <c r="C3844" t="s">
        <v>30</v>
      </c>
      <c r="D3844" t="s">
        <v>5632</v>
      </c>
      <c r="E3844" t="s">
        <v>61</v>
      </c>
    </row>
    <row r="3845" spans="1:5">
      <c r="A3845">
        <v>92947</v>
      </c>
      <c r="B3845" t="s">
        <v>7237</v>
      </c>
      <c r="C3845" t="s">
        <v>30</v>
      </c>
      <c r="D3845" t="s">
        <v>5632</v>
      </c>
      <c r="E3845" t="s">
        <v>61</v>
      </c>
    </row>
    <row r="3846" spans="1:5">
      <c r="A3846">
        <v>92948</v>
      </c>
      <c r="B3846" t="s">
        <v>7238</v>
      </c>
      <c r="C3846" t="s">
        <v>30</v>
      </c>
      <c r="D3846" t="s">
        <v>5632</v>
      </c>
      <c r="E3846" t="s">
        <v>61</v>
      </c>
    </row>
    <row r="3847" spans="1:5">
      <c r="A3847">
        <v>92949</v>
      </c>
      <c r="B3847" t="s">
        <v>7239</v>
      </c>
      <c r="C3847" t="s">
        <v>30</v>
      </c>
      <c r="D3847" t="s">
        <v>7240</v>
      </c>
      <c r="E3847" t="s">
        <v>61</v>
      </c>
    </row>
    <row r="3848" spans="1:5">
      <c r="A3848">
        <v>92950</v>
      </c>
      <c r="B3848" t="s">
        <v>7241</v>
      </c>
      <c r="C3848" t="s">
        <v>30</v>
      </c>
      <c r="D3848" t="s">
        <v>7240</v>
      </c>
      <c r="E3848" t="s">
        <v>61</v>
      </c>
    </row>
    <row r="3849" spans="1:5">
      <c r="A3849">
        <v>92951</v>
      </c>
      <c r="B3849" t="s">
        <v>7242</v>
      </c>
      <c r="C3849" t="s">
        <v>30</v>
      </c>
      <c r="D3849" t="s">
        <v>7243</v>
      </c>
      <c r="E3849" t="s">
        <v>61</v>
      </c>
    </row>
    <row r="3850" spans="1:5">
      <c r="A3850">
        <v>92952</v>
      </c>
      <c r="B3850" t="s">
        <v>7244</v>
      </c>
      <c r="C3850" t="s">
        <v>30</v>
      </c>
      <c r="D3850" t="s">
        <v>7243</v>
      </c>
      <c r="E3850" t="s">
        <v>61</v>
      </c>
    </row>
    <row r="3851" spans="1:5">
      <c r="A3851">
        <v>92953</v>
      </c>
      <c r="B3851" t="s">
        <v>7245</v>
      </c>
      <c r="C3851" t="s">
        <v>30</v>
      </c>
      <c r="D3851" t="s">
        <v>3695</v>
      </c>
      <c r="E3851" t="s">
        <v>61</v>
      </c>
    </row>
    <row r="3852" spans="1:5">
      <c r="A3852">
        <v>93050</v>
      </c>
      <c r="B3852" t="s">
        <v>7246</v>
      </c>
      <c r="C3852" t="s">
        <v>30</v>
      </c>
      <c r="D3852" t="s">
        <v>4247</v>
      </c>
      <c r="E3852" t="s">
        <v>61</v>
      </c>
    </row>
    <row r="3853" spans="1:5">
      <c r="A3853">
        <v>93051</v>
      </c>
      <c r="B3853" t="s">
        <v>7247</v>
      </c>
      <c r="C3853" t="s">
        <v>30</v>
      </c>
      <c r="D3853" t="s">
        <v>544</v>
      </c>
      <c r="E3853" t="s">
        <v>61</v>
      </c>
    </row>
    <row r="3854" spans="1:5">
      <c r="A3854">
        <v>93052</v>
      </c>
      <c r="B3854" t="s">
        <v>7248</v>
      </c>
      <c r="C3854" t="s">
        <v>30</v>
      </c>
      <c r="D3854" t="s">
        <v>7249</v>
      </c>
      <c r="E3854" t="s">
        <v>61</v>
      </c>
    </row>
    <row r="3855" spans="1:5">
      <c r="A3855">
        <v>93054</v>
      </c>
      <c r="B3855" t="s">
        <v>7250</v>
      </c>
      <c r="C3855" t="s">
        <v>30</v>
      </c>
      <c r="D3855" t="s">
        <v>7251</v>
      </c>
      <c r="E3855" t="s">
        <v>61</v>
      </c>
    </row>
    <row r="3856" spans="1:5">
      <c r="A3856">
        <v>93055</v>
      </c>
      <c r="B3856" t="s">
        <v>7252</v>
      </c>
      <c r="C3856" t="s">
        <v>30</v>
      </c>
      <c r="D3856" t="s">
        <v>147</v>
      </c>
      <c r="E3856" t="s">
        <v>61</v>
      </c>
    </row>
    <row r="3857" spans="1:5">
      <c r="A3857">
        <v>93056</v>
      </c>
      <c r="B3857" t="s">
        <v>7253</v>
      </c>
      <c r="C3857" t="s">
        <v>30</v>
      </c>
      <c r="D3857" t="s">
        <v>6945</v>
      </c>
      <c r="E3857" t="s">
        <v>61</v>
      </c>
    </row>
    <row r="3858" spans="1:5">
      <c r="A3858">
        <v>93057</v>
      </c>
      <c r="B3858" t="s">
        <v>7254</v>
      </c>
      <c r="C3858" t="s">
        <v>30</v>
      </c>
      <c r="D3858" t="s">
        <v>6394</v>
      </c>
      <c r="E3858" t="s">
        <v>61</v>
      </c>
    </row>
    <row r="3859" spans="1:5">
      <c r="A3859">
        <v>93058</v>
      </c>
      <c r="B3859" t="s">
        <v>7255</v>
      </c>
      <c r="C3859" t="s">
        <v>30</v>
      </c>
      <c r="D3859" t="s">
        <v>7256</v>
      </c>
      <c r="E3859" t="s">
        <v>61</v>
      </c>
    </row>
    <row r="3860" spans="1:5">
      <c r="A3860">
        <v>93059</v>
      </c>
      <c r="B3860" t="s">
        <v>7257</v>
      </c>
      <c r="C3860" t="s">
        <v>30</v>
      </c>
      <c r="D3860" t="s">
        <v>7258</v>
      </c>
      <c r="E3860" t="s">
        <v>61</v>
      </c>
    </row>
    <row r="3861" spans="1:5">
      <c r="A3861">
        <v>93060</v>
      </c>
      <c r="B3861" t="s">
        <v>7259</v>
      </c>
      <c r="C3861" t="s">
        <v>30</v>
      </c>
      <c r="D3861" t="s">
        <v>89</v>
      </c>
      <c r="E3861" t="s">
        <v>61</v>
      </c>
    </row>
    <row r="3862" spans="1:5">
      <c r="A3862">
        <v>93061</v>
      </c>
      <c r="B3862" t="s">
        <v>7260</v>
      </c>
      <c r="C3862" t="s">
        <v>30</v>
      </c>
      <c r="D3862" t="s">
        <v>7261</v>
      </c>
      <c r="E3862" t="s">
        <v>61</v>
      </c>
    </row>
    <row r="3863" spans="1:5">
      <c r="A3863">
        <v>93062</v>
      </c>
      <c r="B3863" t="s">
        <v>7262</v>
      </c>
      <c r="C3863" t="s">
        <v>30</v>
      </c>
      <c r="D3863" t="s">
        <v>1196</v>
      </c>
      <c r="E3863" t="s">
        <v>61</v>
      </c>
    </row>
    <row r="3864" spans="1:5">
      <c r="A3864">
        <v>93063</v>
      </c>
      <c r="B3864" t="s">
        <v>7263</v>
      </c>
      <c r="C3864" t="s">
        <v>30</v>
      </c>
      <c r="D3864" t="s">
        <v>7264</v>
      </c>
      <c r="E3864" t="s">
        <v>61</v>
      </c>
    </row>
    <row r="3865" spans="1:5">
      <c r="A3865">
        <v>93064</v>
      </c>
      <c r="B3865" t="s">
        <v>7265</v>
      </c>
      <c r="C3865" t="s">
        <v>30</v>
      </c>
      <c r="D3865" t="s">
        <v>7266</v>
      </c>
      <c r="E3865" t="s">
        <v>61</v>
      </c>
    </row>
    <row r="3866" spans="1:5">
      <c r="A3866">
        <v>93065</v>
      </c>
      <c r="B3866" t="s">
        <v>7267</v>
      </c>
      <c r="C3866" t="s">
        <v>30</v>
      </c>
      <c r="D3866" t="s">
        <v>7268</v>
      </c>
      <c r="E3866" t="s">
        <v>61</v>
      </c>
    </row>
    <row r="3867" spans="1:5">
      <c r="A3867">
        <v>93066</v>
      </c>
      <c r="B3867" t="s">
        <v>7269</v>
      </c>
      <c r="C3867" t="s">
        <v>30</v>
      </c>
      <c r="D3867" t="s">
        <v>7270</v>
      </c>
      <c r="E3867" t="s">
        <v>61</v>
      </c>
    </row>
    <row r="3868" spans="1:5">
      <c r="A3868">
        <v>93067</v>
      </c>
      <c r="B3868" t="s">
        <v>7271</v>
      </c>
      <c r="C3868" t="s">
        <v>30</v>
      </c>
      <c r="D3868" t="s">
        <v>7272</v>
      </c>
      <c r="E3868" t="s">
        <v>61</v>
      </c>
    </row>
    <row r="3869" spans="1:5">
      <c r="A3869">
        <v>93068</v>
      </c>
      <c r="B3869" t="s">
        <v>7273</v>
      </c>
      <c r="C3869" t="s">
        <v>30</v>
      </c>
      <c r="D3869" t="s">
        <v>6080</v>
      </c>
      <c r="E3869" t="s">
        <v>61</v>
      </c>
    </row>
    <row r="3870" spans="1:5">
      <c r="A3870">
        <v>93069</v>
      </c>
      <c r="B3870" t="s">
        <v>7274</v>
      </c>
      <c r="C3870" t="s">
        <v>30</v>
      </c>
      <c r="D3870" t="s">
        <v>7275</v>
      </c>
      <c r="E3870" t="s">
        <v>61</v>
      </c>
    </row>
    <row r="3871" spans="1:5">
      <c r="A3871">
        <v>93070</v>
      </c>
      <c r="B3871" t="s">
        <v>7276</v>
      </c>
      <c r="C3871" t="s">
        <v>30</v>
      </c>
      <c r="D3871" t="s">
        <v>6952</v>
      </c>
      <c r="E3871" t="s">
        <v>61</v>
      </c>
    </row>
    <row r="3872" spans="1:5">
      <c r="A3872">
        <v>93071</v>
      </c>
      <c r="B3872" t="s">
        <v>7277</v>
      </c>
      <c r="C3872" t="s">
        <v>30</v>
      </c>
      <c r="D3872" t="s">
        <v>7278</v>
      </c>
      <c r="E3872" t="s">
        <v>61</v>
      </c>
    </row>
    <row r="3873" spans="1:5">
      <c r="A3873">
        <v>93072</v>
      </c>
      <c r="B3873" t="s">
        <v>7279</v>
      </c>
      <c r="C3873" t="s">
        <v>30</v>
      </c>
      <c r="D3873" t="s">
        <v>7280</v>
      </c>
      <c r="E3873" t="s">
        <v>61</v>
      </c>
    </row>
    <row r="3874" spans="1:5">
      <c r="A3874">
        <v>93073</v>
      </c>
      <c r="B3874" t="s">
        <v>7281</v>
      </c>
      <c r="C3874" t="s">
        <v>30</v>
      </c>
      <c r="D3874" t="s">
        <v>7282</v>
      </c>
      <c r="E3874" t="s">
        <v>61</v>
      </c>
    </row>
    <row r="3875" spans="1:5">
      <c r="A3875">
        <v>93074</v>
      </c>
      <c r="B3875" t="s">
        <v>7283</v>
      </c>
      <c r="C3875" t="s">
        <v>30</v>
      </c>
      <c r="D3875" t="s">
        <v>7284</v>
      </c>
      <c r="E3875" t="s">
        <v>61</v>
      </c>
    </row>
    <row r="3876" spans="1:5">
      <c r="A3876">
        <v>93075</v>
      </c>
      <c r="B3876" t="s">
        <v>7285</v>
      </c>
      <c r="C3876" t="s">
        <v>30</v>
      </c>
      <c r="D3876" t="s">
        <v>7286</v>
      </c>
      <c r="E3876" t="s">
        <v>61</v>
      </c>
    </row>
    <row r="3877" spans="1:5">
      <c r="A3877">
        <v>93076</v>
      </c>
      <c r="B3877" t="s">
        <v>7287</v>
      </c>
      <c r="C3877" t="s">
        <v>30</v>
      </c>
      <c r="D3877" t="s">
        <v>375</v>
      </c>
      <c r="E3877" t="s">
        <v>61</v>
      </c>
    </row>
    <row r="3878" spans="1:5">
      <c r="A3878">
        <v>93077</v>
      </c>
      <c r="B3878" t="s">
        <v>7288</v>
      </c>
      <c r="C3878" t="s">
        <v>30</v>
      </c>
      <c r="D3878" t="s">
        <v>5305</v>
      </c>
      <c r="E3878" t="s">
        <v>61</v>
      </c>
    </row>
    <row r="3879" spans="1:5">
      <c r="A3879">
        <v>93078</v>
      </c>
      <c r="B3879" t="s">
        <v>7289</v>
      </c>
      <c r="C3879" t="s">
        <v>30</v>
      </c>
      <c r="D3879" t="s">
        <v>7290</v>
      </c>
      <c r="E3879" t="s">
        <v>61</v>
      </c>
    </row>
    <row r="3880" spans="1:5">
      <c r="A3880">
        <v>93079</v>
      </c>
      <c r="B3880" t="s">
        <v>7291</v>
      </c>
      <c r="C3880" t="s">
        <v>30</v>
      </c>
      <c r="D3880" t="s">
        <v>1082</v>
      </c>
      <c r="E3880" t="s">
        <v>61</v>
      </c>
    </row>
    <row r="3881" spans="1:5">
      <c r="A3881">
        <v>93080</v>
      </c>
      <c r="B3881" t="s">
        <v>7292</v>
      </c>
      <c r="C3881" t="s">
        <v>30</v>
      </c>
      <c r="D3881" t="s">
        <v>7293</v>
      </c>
      <c r="E3881" t="s">
        <v>61</v>
      </c>
    </row>
    <row r="3882" spans="1:5">
      <c r="A3882">
        <v>93081</v>
      </c>
      <c r="B3882" t="s">
        <v>7294</v>
      </c>
      <c r="C3882" t="s">
        <v>30</v>
      </c>
      <c r="D3882" t="s">
        <v>7295</v>
      </c>
      <c r="E3882" t="s">
        <v>61</v>
      </c>
    </row>
    <row r="3883" spans="1:5">
      <c r="A3883">
        <v>93082</v>
      </c>
      <c r="B3883" t="s">
        <v>7296</v>
      </c>
      <c r="C3883" t="s">
        <v>30</v>
      </c>
      <c r="D3883" t="s">
        <v>1470</v>
      </c>
      <c r="E3883" t="s">
        <v>61</v>
      </c>
    </row>
    <row r="3884" spans="1:5">
      <c r="A3884">
        <v>93083</v>
      </c>
      <c r="B3884" t="s">
        <v>7297</v>
      </c>
      <c r="C3884" t="s">
        <v>30</v>
      </c>
      <c r="D3884" t="s">
        <v>7298</v>
      </c>
      <c r="E3884" t="s">
        <v>61</v>
      </c>
    </row>
    <row r="3885" spans="1:5">
      <c r="A3885">
        <v>93084</v>
      </c>
      <c r="B3885" t="s">
        <v>7299</v>
      </c>
      <c r="C3885" t="s">
        <v>30</v>
      </c>
      <c r="D3885" t="s">
        <v>6644</v>
      </c>
      <c r="E3885" t="s">
        <v>61</v>
      </c>
    </row>
    <row r="3886" spans="1:5">
      <c r="A3886">
        <v>93085</v>
      </c>
      <c r="B3886" t="s">
        <v>7300</v>
      </c>
      <c r="C3886" t="s">
        <v>30</v>
      </c>
      <c r="D3886" t="s">
        <v>7301</v>
      </c>
      <c r="E3886" t="s">
        <v>61</v>
      </c>
    </row>
    <row r="3887" spans="1:5">
      <c r="A3887">
        <v>93086</v>
      </c>
      <c r="B3887" t="s">
        <v>7302</v>
      </c>
      <c r="C3887" t="s">
        <v>30</v>
      </c>
      <c r="D3887" t="s">
        <v>7303</v>
      </c>
      <c r="E3887" t="s">
        <v>61</v>
      </c>
    </row>
    <row r="3888" spans="1:5">
      <c r="A3888">
        <v>93087</v>
      </c>
      <c r="B3888" t="s">
        <v>7304</v>
      </c>
      <c r="C3888" t="s">
        <v>30</v>
      </c>
      <c r="D3888" t="s">
        <v>2365</v>
      </c>
      <c r="E3888" t="s">
        <v>61</v>
      </c>
    </row>
    <row r="3889" spans="1:5">
      <c r="A3889">
        <v>93088</v>
      </c>
      <c r="B3889" t="s">
        <v>7305</v>
      </c>
      <c r="C3889" t="s">
        <v>30</v>
      </c>
      <c r="D3889" t="s">
        <v>7306</v>
      </c>
      <c r="E3889" t="s">
        <v>61</v>
      </c>
    </row>
    <row r="3890" spans="1:5">
      <c r="A3890">
        <v>93089</v>
      </c>
      <c r="B3890" t="s">
        <v>7307</v>
      </c>
      <c r="C3890" t="s">
        <v>30</v>
      </c>
      <c r="D3890" t="s">
        <v>3042</v>
      </c>
      <c r="E3890" t="s">
        <v>61</v>
      </c>
    </row>
    <row r="3891" spans="1:5">
      <c r="A3891">
        <v>93090</v>
      </c>
      <c r="B3891" t="s">
        <v>7308</v>
      </c>
      <c r="C3891" t="s">
        <v>30</v>
      </c>
      <c r="D3891" t="s">
        <v>2437</v>
      </c>
      <c r="E3891" t="s">
        <v>61</v>
      </c>
    </row>
    <row r="3892" spans="1:5">
      <c r="A3892">
        <v>93091</v>
      </c>
      <c r="B3892" t="s">
        <v>7309</v>
      </c>
      <c r="C3892" t="s">
        <v>30</v>
      </c>
      <c r="D3892" t="s">
        <v>4221</v>
      </c>
      <c r="E3892" t="s">
        <v>61</v>
      </c>
    </row>
    <row r="3893" spans="1:5">
      <c r="A3893">
        <v>93092</v>
      </c>
      <c r="B3893" t="s">
        <v>7310</v>
      </c>
      <c r="C3893" t="s">
        <v>30</v>
      </c>
      <c r="D3893" t="s">
        <v>7311</v>
      </c>
      <c r="E3893" t="s">
        <v>61</v>
      </c>
    </row>
    <row r="3894" spans="1:5">
      <c r="A3894">
        <v>93093</v>
      </c>
      <c r="B3894" t="s">
        <v>7312</v>
      </c>
      <c r="C3894" t="s">
        <v>30</v>
      </c>
      <c r="D3894" t="s">
        <v>3835</v>
      </c>
      <c r="E3894" t="s">
        <v>61</v>
      </c>
    </row>
    <row r="3895" spans="1:5">
      <c r="A3895">
        <v>93094</v>
      </c>
      <c r="B3895" t="s">
        <v>7313</v>
      </c>
      <c r="C3895" t="s">
        <v>30</v>
      </c>
      <c r="D3895" t="s">
        <v>7314</v>
      </c>
      <c r="E3895" t="s">
        <v>61</v>
      </c>
    </row>
    <row r="3896" spans="1:5">
      <c r="A3896">
        <v>93095</v>
      </c>
      <c r="B3896" t="s">
        <v>7315</v>
      </c>
      <c r="C3896" t="s">
        <v>30</v>
      </c>
      <c r="D3896" t="s">
        <v>7316</v>
      </c>
      <c r="E3896" t="s">
        <v>61</v>
      </c>
    </row>
    <row r="3897" spans="1:5">
      <c r="A3897">
        <v>93096</v>
      </c>
      <c r="B3897" t="s">
        <v>7317</v>
      </c>
      <c r="C3897" t="s">
        <v>30</v>
      </c>
      <c r="D3897" t="s">
        <v>4731</v>
      </c>
      <c r="E3897" t="s">
        <v>61</v>
      </c>
    </row>
    <row r="3898" spans="1:5">
      <c r="A3898">
        <v>93097</v>
      </c>
      <c r="B3898" t="s">
        <v>7318</v>
      </c>
      <c r="C3898" t="s">
        <v>30</v>
      </c>
      <c r="D3898" t="s">
        <v>7319</v>
      </c>
      <c r="E3898" t="s">
        <v>61</v>
      </c>
    </row>
    <row r="3899" spans="1:5">
      <c r="A3899">
        <v>93098</v>
      </c>
      <c r="B3899" t="s">
        <v>7320</v>
      </c>
      <c r="C3899" t="s">
        <v>30</v>
      </c>
      <c r="D3899" t="s">
        <v>7321</v>
      </c>
      <c r="E3899" t="s">
        <v>61</v>
      </c>
    </row>
    <row r="3900" spans="1:5">
      <c r="A3900">
        <v>93099</v>
      </c>
      <c r="B3900" t="s">
        <v>7322</v>
      </c>
      <c r="C3900" t="s">
        <v>30</v>
      </c>
      <c r="D3900" t="s">
        <v>7323</v>
      </c>
      <c r="E3900" t="s">
        <v>61</v>
      </c>
    </row>
    <row r="3901" spans="1:5">
      <c r="A3901">
        <v>93100</v>
      </c>
      <c r="B3901" t="s">
        <v>7324</v>
      </c>
      <c r="C3901" t="s">
        <v>30</v>
      </c>
      <c r="D3901" t="s">
        <v>7325</v>
      </c>
      <c r="E3901" t="s">
        <v>61</v>
      </c>
    </row>
    <row r="3902" spans="1:5">
      <c r="A3902">
        <v>93101</v>
      </c>
      <c r="B3902" t="s">
        <v>7326</v>
      </c>
      <c r="C3902" t="s">
        <v>30</v>
      </c>
      <c r="D3902" t="s">
        <v>7327</v>
      </c>
      <c r="E3902" t="s">
        <v>61</v>
      </c>
    </row>
    <row r="3903" spans="1:5">
      <c r="A3903">
        <v>93102</v>
      </c>
      <c r="B3903" t="s">
        <v>7328</v>
      </c>
      <c r="C3903" t="s">
        <v>30</v>
      </c>
      <c r="D3903" t="s">
        <v>4061</v>
      </c>
      <c r="E3903" t="s">
        <v>61</v>
      </c>
    </row>
    <row r="3904" spans="1:5">
      <c r="A3904">
        <v>93103</v>
      </c>
      <c r="B3904" t="s">
        <v>7329</v>
      </c>
      <c r="C3904" t="s">
        <v>30</v>
      </c>
      <c r="D3904" t="s">
        <v>7330</v>
      </c>
      <c r="E3904" t="s">
        <v>61</v>
      </c>
    </row>
    <row r="3905" spans="1:5">
      <c r="A3905">
        <v>93104</v>
      </c>
      <c r="B3905" t="s">
        <v>7331</v>
      </c>
      <c r="C3905" t="s">
        <v>30</v>
      </c>
      <c r="D3905" t="s">
        <v>4337</v>
      </c>
      <c r="E3905" t="s">
        <v>61</v>
      </c>
    </row>
    <row r="3906" spans="1:5">
      <c r="A3906">
        <v>93105</v>
      </c>
      <c r="B3906" t="s">
        <v>7332</v>
      </c>
      <c r="C3906" t="s">
        <v>30</v>
      </c>
      <c r="D3906" t="s">
        <v>3767</v>
      </c>
      <c r="E3906" t="s">
        <v>61</v>
      </c>
    </row>
    <row r="3907" spans="1:5">
      <c r="A3907">
        <v>93106</v>
      </c>
      <c r="B3907" t="s">
        <v>7333</v>
      </c>
      <c r="C3907" t="s">
        <v>30</v>
      </c>
      <c r="D3907" t="s">
        <v>7334</v>
      </c>
      <c r="E3907" t="s">
        <v>61</v>
      </c>
    </row>
    <row r="3908" spans="1:5">
      <c r="A3908">
        <v>93107</v>
      </c>
      <c r="B3908" t="s">
        <v>7335</v>
      </c>
      <c r="C3908" t="s">
        <v>30</v>
      </c>
      <c r="D3908" t="s">
        <v>7134</v>
      </c>
      <c r="E3908" t="s">
        <v>61</v>
      </c>
    </row>
    <row r="3909" spans="1:5">
      <c r="A3909">
        <v>93108</v>
      </c>
      <c r="B3909" t="s">
        <v>7336</v>
      </c>
      <c r="C3909" t="s">
        <v>30</v>
      </c>
      <c r="D3909" t="s">
        <v>7337</v>
      </c>
      <c r="E3909" t="s">
        <v>61</v>
      </c>
    </row>
    <row r="3910" spans="1:5">
      <c r="A3910">
        <v>93109</v>
      </c>
      <c r="B3910" t="s">
        <v>7338</v>
      </c>
      <c r="C3910" t="s">
        <v>30</v>
      </c>
      <c r="D3910" t="s">
        <v>7339</v>
      </c>
      <c r="E3910" t="s">
        <v>61</v>
      </c>
    </row>
    <row r="3911" spans="1:5">
      <c r="A3911">
        <v>93110</v>
      </c>
      <c r="B3911" t="s">
        <v>7340</v>
      </c>
      <c r="C3911" t="s">
        <v>30</v>
      </c>
      <c r="D3911" t="s">
        <v>7341</v>
      </c>
      <c r="E3911" t="s">
        <v>61</v>
      </c>
    </row>
    <row r="3912" spans="1:5">
      <c r="A3912">
        <v>93111</v>
      </c>
      <c r="B3912" t="s">
        <v>7342</v>
      </c>
      <c r="C3912" t="s">
        <v>30</v>
      </c>
      <c r="D3912" t="s">
        <v>7343</v>
      </c>
      <c r="E3912" t="s">
        <v>61</v>
      </c>
    </row>
    <row r="3913" spans="1:5">
      <c r="A3913">
        <v>93112</v>
      </c>
      <c r="B3913" t="s">
        <v>7344</v>
      </c>
      <c r="C3913" t="s">
        <v>30</v>
      </c>
      <c r="D3913" t="s">
        <v>7345</v>
      </c>
      <c r="E3913" t="s">
        <v>61</v>
      </c>
    </row>
    <row r="3914" spans="1:5">
      <c r="A3914">
        <v>93113</v>
      </c>
      <c r="B3914" t="s">
        <v>7346</v>
      </c>
      <c r="C3914" t="s">
        <v>30</v>
      </c>
      <c r="D3914" t="s">
        <v>6988</v>
      </c>
      <c r="E3914" t="s">
        <v>61</v>
      </c>
    </row>
    <row r="3915" spans="1:5">
      <c r="A3915">
        <v>93114</v>
      </c>
      <c r="B3915" t="s">
        <v>7347</v>
      </c>
      <c r="C3915" t="s">
        <v>30</v>
      </c>
      <c r="D3915" t="s">
        <v>7348</v>
      </c>
      <c r="E3915" t="s">
        <v>61</v>
      </c>
    </row>
    <row r="3916" spans="1:5">
      <c r="A3916">
        <v>93115</v>
      </c>
      <c r="B3916" t="s">
        <v>7349</v>
      </c>
      <c r="C3916" t="s">
        <v>30</v>
      </c>
      <c r="D3916" t="s">
        <v>7350</v>
      </c>
      <c r="E3916" t="s">
        <v>61</v>
      </c>
    </row>
    <row r="3917" spans="1:5">
      <c r="A3917">
        <v>93116</v>
      </c>
      <c r="B3917" t="s">
        <v>7351</v>
      </c>
      <c r="C3917" t="s">
        <v>30</v>
      </c>
      <c r="D3917" t="s">
        <v>4438</v>
      </c>
      <c r="E3917" t="s">
        <v>61</v>
      </c>
    </row>
    <row r="3918" spans="1:5">
      <c r="A3918">
        <v>93117</v>
      </c>
      <c r="B3918" t="s">
        <v>7352</v>
      </c>
      <c r="C3918" t="s">
        <v>30</v>
      </c>
      <c r="D3918" t="s">
        <v>411</v>
      </c>
      <c r="E3918" t="s">
        <v>61</v>
      </c>
    </row>
    <row r="3919" spans="1:5">
      <c r="A3919">
        <v>93118</v>
      </c>
      <c r="B3919" t="s">
        <v>7353</v>
      </c>
      <c r="C3919" t="s">
        <v>30</v>
      </c>
      <c r="D3919" t="s">
        <v>3759</v>
      </c>
      <c r="E3919" t="s">
        <v>61</v>
      </c>
    </row>
    <row r="3920" spans="1:5">
      <c r="A3920">
        <v>93119</v>
      </c>
      <c r="B3920" t="s">
        <v>7354</v>
      </c>
      <c r="C3920" t="s">
        <v>30</v>
      </c>
      <c r="D3920" t="s">
        <v>6571</v>
      </c>
      <c r="E3920" t="s">
        <v>61</v>
      </c>
    </row>
    <row r="3921" spans="1:5">
      <c r="A3921">
        <v>93120</v>
      </c>
      <c r="B3921" t="s">
        <v>7355</v>
      </c>
      <c r="C3921" t="s">
        <v>30</v>
      </c>
      <c r="D3921" t="s">
        <v>7356</v>
      </c>
      <c r="E3921" t="s">
        <v>61</v>
      </c>
    </row>
    <row r="3922" spans="1:5">
      <c r="A3922">
        <v>93121</v>
      </c>
      <c r="B3922" t="s">
        <v>7357</v>
      </c>
      <c r="C3922" t="s">
        <v>30</v>
      </c>
      <c r="D3922" t="s">
        <v>6931</v>
      </c>
      <c r="E3922" t="s">
        <v>61</v>
      </c>
    </row>
    <row r="3923" spans="1:5">
      <c r="A3923">
        <v>93122</v>
      </c>
      <c r="B3923" t="s">
        <v>7358</v>
      </c>
      <c r="C3923" t="s">
        <v>30</v>
      </c>
      <c r="D3923" t="s">
        <v>1683</v>
      </c>
      <c r="E3923" t="s">
        <v>61</v>
      </c>
    </row>
    <row r="3924" spans="1:5">
      <c r="A3924">
        <v>93123</v>
      </c>
      <c r="B3924" t="s">
        <v>7359</v>
      </c>
      <c r="C3924" t="s">
        <v>30</v>
      </c>
      <c r="D3924" t="s">
        <v>7360</v>
      </c>
      <c r="E3924" t="s">
        <v>61</v>
      </c>
    </row>
    <row r="3925" spans="1:5">
      <c r="A3925">
        <v>93124</v>
      </c>
      <c r="B3925" t="s">
        <v>7361</v>
      </c>
      <c r="C3925" t="s">
        <v>30</v>
      </c>
      <c r="D3925" t="s">
        <v>7362</v>
      </c>
      <c r="E3925" t="s">
        <v>61</v>
      </c>
    </row>
    <row r="3926" spans="1:5">
      <c r="A3926">
        <v>93125</v>
      </c>
      <c r="B3926" t="s">
        <v>7363</v>
      </c>
      <c r="C3926" t="s">
        <v>30</v>
      </c>
      <c r="D3926" t="s">
        <v>1473</v>
      </c>
      <c r="E3926" t="s">
        <v>61</v>
      </c>
    </row>
    <row r="3927" spans="1:5">
      <c r="A3927">
        <v>93126</v>
      </c>
      <c r="B3927" t="s">
        <v>7364</v>
      </c>
      <c r="C3927" t="s">
        <v>30</v>
      </c>
      <c r="D3927" t="s">
        <v>7365</v>
      </c>
      <c r="E3927" t="s">
        <v>61</v>
      </c>
    </row>
    <row r="3928" spans="1:5">
      <c r="A3928">
        <v>93133</v>
      </c>
      <c r="B3928" t="s">
        <v>7366</v>
      </c>
      <c r="C3928" t="s">
        <v>30</v>
      </c>
      <c r="D3928" t="s">
        <v>5900</v>
      </c>
      <c r="E3928" t="s">
        <v>61</v>
      </c>
    </row>
    <row r="3929" spans="1:5">
      <c r="A3929">
        <v>94465</v>
      </c>
      <c r="B3929" t="s">
        <v>7367</v>
      </c>
      <c r="C3929" t="s">
        <v>30</v>
      </c>
      <c r="D3929" t="s">
        <v>7368</v>
      </c>
      <c r="E3929" t="s">
        <v>61</v>
      </c>
    </row>
    <row r="3930" spans="1:5">
      <c r="A3930">
        <v>94466</v>
      </c>
      <c r="B3930" t="s">
        <v>7369</v>
      </c>
      <c r="C3930" t="s">
        <v>30</v>
      </c>
      <c r="D3930" t="s">
        <v>7370</v>
      </c>
      <c r="E3930" t="s">
        <v>61</v>
      </c>
    </row>
    <row r="3931" spans="1:5">
      <c r="A3931">
        <v>94467</v>
      </c>
      <c r="B3931" t="s">
        <v>7371</v>
      </c>
      <c r="C3931" t="s">
        <v>30</v>
      </c>
      <c r="D3931" t="s">
        <v>7372</v>
      </c>
      <c r="E3931" t="s">
        <v>61</v>
      </c>
    </row>
    <row r="3932" spans="1:5">
      <c r="A3932">
        <v>94468</v>
      </c>
      <c r="B3932" t="s">
        <v>7373</v>
      </c>
      <c r="C3932" t="s">
        <v>30</v>
      </c>
      <c r="D3932" t="s">
        <v>7374</v>
      </c>
      <c r="E3932" t="s">
        <v>61</v>
      </c>
    </row>
    <row r="3933" spans="1:5">
      <c r="A3933">
        <v>94469</v>
      </c>
      <c r="B3933" t="s">
        <v>7375</v>
      </c>
      <c r="C3933" t="s">
        <v>30</v>
      </c>
      <c r="D3933" t="s">
        <v>7376</v>
      </c>
      <c r="E3933" t="s">
        <v>61</v>
      </c>
    </row>
    <row r="3934" spans="1:5">
      <c r="A3934">
        <v>94470</v>
      </c>
      <c r="B3934" t="s">
        <v>7377</v>
      </c>
      <c r="C3934" t="s">
        <v>30</v>
      </c>
      <c r="D3934" t="s">
        <v>7378</v>
      </c>
      <c r="E3934" t="s">
        <v>61</v>
      </c>
    </row>
    <row r="3935" spans="1:5">
      <c r="A3935">
        <v>94471</v>
      </c>
      <c r="B3935" t="s">
        <v>7379</v>
      </c>
      <c r="C3935" t="s">
        <v>30</v>
      </c>
      <c r="D3935" t="s">
        <v>7380</v>
      </c>
      <c r="E3935" t="s">
        <v>61</v>
      </c>
    </row>
    <row r="3936" spans="1:5">
      <c r="A3936">
        <v>94472</v>
      </c>
      <c r="B3936" t="s">
        <v>7381</v>
      </c>
      <c r="C3936" t="s">
        <v>30</v>
      </c>
      <c r="D3936" t="s">
        <v>7382</v>
      </c>
      <c r="E3936" t="s">
        <v>61</v>
      </c>
    </row>
    <row r="3937" spans="1:5">
      <c r="A3937">
        <v>94473</v>
      </c>
      <c r="B3937" t="s">
        <v>7383</v>
      </c>
      <c r="C3937" t="s">
        <v>30</v>
      </c>
      <c r="D3937" t="s">
        <v>7384</v>
      </c>
      <c r="E3937" t="s">
        <v>61</v>
      </c>
    </row>
    <row r="3938" spans="1:5">
      <c r="A3938">
        <v>94474</v>
      </c>
      <c r="B3938" t="s">
        <v>7385</v>
      </c>
      <c r="C3938" t="s">
        <v>30</v>
      </c>
      <c r="D3938" t="s">
        <v>7386</v>
      </c>
      <c r="E3938" t="s">
        <v>61</v>
      </c>
    </row>
    <row r="3939" spans="1:5">
      <c r="A3939">
        <v>94475</v>
      </c>
      <c r="B3939" t="s">
        <v>7387</v>
      </c>
      <c r="C3939" t="s">
        <v>30</v>
      </c>
      <c r="D3939" t="s">
        <v>7388</v>
      </c>
      <c r="E3939" t="s">
        <v>61</v>
      </c>
    </row>
    <row r="3940" spans="1:5">
      <c r="A3940">
        <v>94476</v>
      </c>
      <c r="B3940" t="s">
        <v>7389</v>
      </c>
      <c r="C3940" t="s">
        <v>30</v>
      </c>
      <c r="D3940" t="s">
        <v>7390</v>
      </c>
      <c r="E3940" t="s">
        <v>61</v>
      </c>
    </row>
    <row r="3941" spans="1:5">
      <c r="A3941">
        <v>94477</v>
      </c>
      <c r="B3941" t="s">
        <v>7391</v>
      </c>
      <c r="C3941" t="s">
        <v>30</v>
      </c>
      <c r="D3941" t="s">
        <v>7392</v>
      </c>
      <c r="E3941" t="s">
        <v>61</v>
      </c>
    </row>
    <row r="3942" spans="1:5">
      <c r="A3942">
        <v>94478</v>
      </c>
      <c r="B3942" t="s">
        <v>7393</v>
      </c>
      <c r="C3942" t="s">
        <v>30</v>
      </c>
      <c r="D3942" t="s">
        <v>7394</v>
      </c>
      <c r="E3942" t="s">
        <v>61</v>
      </c>
    </row>
    <row r="3943" spans="1:5">
      <c r="A3943">
        <v>94479</v>
      </c>
      <c r="B3943" t="s">
        <v>7395</v>
      </c>
      <c r="C3943" t="s">
        <v>30</v>
      </c>
      <c r="D3943" t="s">
        <v>7396</v>
      </c>
      <c r="E3943" t="s">
        <v>61</v>
      </c>
    </row>
    <row r="3944" spans="1:5">
      <c r="A3944">
        <v>94606</v>
      </c>
      <c r="B3944" t="s">
        <v>7397</v>
      </c>
      <c r="C3944" t="s">
        <v>30</v>
      </c>
      <c r="D3944" t="s">
        <v>7398</v>
      </c>
      <c r="E3944" t="s">
        <v>61</v>
      </c>
    </row>
    <row r="3945" spans="1:5">
      <c r="A3945">
        <v>94608</v>
      </c>
      <c r="B3945" t="s">
        <v>7399</v>
      </c>
      <c r="C3945" t="s">
        <v>30</v>
      </c>
      <c r="D3945" t="s">
        <v>7400</v>
      </c>
      <c r="E3945" t="s">
        <v>61</v>
      </c>
    </row>
    <row r="3946" spans="1:5">
      <c r="A3946">
        <v>94610</v>
      </c>
      <c r="B3946" t="s">
        <v>7401</v>
      </c>
      <c r="C3946" t="s">
        <v>30</v>
      </c>
      <c r="D3946" t="s">
        <v>7402</v>
      </c>
      <c r="E3946" t="s">
        <v>61</v>
      </c>
    </row>
    <row r="3947" spans="1:5">
      <c r="A3947">
        <v>94612</v>
      </c>
      <c r="B3947" t="s">
        <v>7403</v>
      </c>
      <c r="C3947" t="s">
        <v>30</v>
      </c>
      <c r="D3947" t="s">
        <v>7404</v>
      </c>
      <c r="E3947" t="s">
        <v>61</v>
      </c>
    </row>
    <row r="3948" spans="1:5">
      <c r="A3948">
        <v>94614</v>
      </c>
      <c r="B3948" t="s">
        <v>7405</v>
      </c>
      <c r="C3948" t="s">
        <v>30</v>
      </c>
      <c r="D3948" t="s">
        <v>7406</v>
      </c>
      <c r="E3948" t="s">
        <v>61</v>
      </c>
    </row>
    <row r="3949" spans="1:5">
      <c r="A3949">
        <v>94615</v>
      </c>
      <c r="B3949" t="s">
        <v>7407</v>
      </c>
      <c r="C3949" t="s">
        <v>30</v>
      </c>
      <c r="D3949" t="s">
        <v>7408</v>
      </c>
      <c r="E3949" t="s">
        <v>61</v>
      </c>
    </row>
    <row r="3950" spans="1:5">
      <c r="A3950">
        <v>94616</v>
      </c>
      <c r="B3950" t="s">
        <v>7409</v>
      </c>
      <c r="C3950" t="s">
        <v>30</v>
      </c>
      <c r="D3950" t="s">
        <v>7410</v>
      </c>
      <c r="E3950" t="s">
        <v>61</v>
      </c>
    </row>
    <row r="3951" spans="1:5">
      <c r="A3951">
        <v>94617</v>
      </c>
      <c r="B3951" t="s">
        <v>7411</v>
      </c>
      <c r="C3951" t="s">
        <v>30</v>
      </c>
      <c r="D3951" t="s">
        <v>7412</v>
      </c>
      <c r="E3951" t="s">
        <v>61</v>
      </c>
    </row>
    <row r="3952" spans="1:5">
      <c r="A3952">
        <v>94618</v>
      </c>
      <c r="B3952" t="s">
        <v>7413</v>
      </c>
      <c r="C3952" t="s">
        <v>30</v>
      </c>
      <c r="D3952" t="s">
        <v>7414</v>
      </c>
      <c r="E3952" t="s">
        <v>61</v>
      </c>
    </row>
    <row r="3953" spans="1:5">
      <c r="A3953">
        <v>94620</v>
      </c>
      <c r="B3953" t="s">
        <v>7415</v>
      </c>
      <c r="C3953" t="s">
        <v>30</v>
      </c>
      <c r="D3953" t="s">
        <v>7416</v>
      </c>
      <c r="E3953" t="s">
        <v>61</v>
      </c>
    </row>
    <row r="3954" spans="1:5">
      <c r="A3954">
        <v>94622</v>
      </c>
      <c r="B3954" t="s">
        <v>7417</v>
      </c>
      <c r="C3954" t="s">
        <v>30</v>
      </c>
      <c r="D3954" t="s">
        <v>3387</v>
      </c>
      <c r="E3954" t="s">
        <v>61</v>
      </c>
    </row>
    <row r="3955" spans="1:5">
      <c r="A3955">
        <v>94623</v>
      </c>
      <c r="B3955" t="s">
        <v>7418</v>
      </c>
      <c r="C3955" t="s">
        <v>30</v>
      </c>
      <c r="D3955" t="s">
        <v>7419</v>
      </c>
      <c r="E3955" t="s">
        <v>61</v>
      </c>
    </row>
    <row r="3956" spans="1:5">
      <c r="A3956">
        <v>94624</v>
      </c>
      <c r="B3956" t="s">
        <v>7420</v>
      </c>
      <c r="C3956" t="s">
        <v>30</v>
      </c>
      <c r="D3956" t="s">
        <v>7421</v>
      </c>
      <c r="E3956" t="s">
        <v>61</v>
      </c>
    </row>
    <row r="3957" spans="1:5">
      <c r="A3957">
        <v>94625</v>
      </c>
      <c r="B3957" t="s">
        <v>7422</v>
      </c>
      <c r="C3957" t="s">
        <v>30</v>
      </c>
      <c r="D3957" t="s">
        <v>7423</v>
      </c>
      <c r="E3957" t="s">
        <v>61</v>
      </c>
    </row>
    <row r="3958" spans="1:5">
      <c r="A3958">
        <v>94656</v>
      </c>
      <c r="B3958" t="s">
        <v>7424</v>
      </c>
      <c r="C3958" t="s">
        <v>30</v>
      </c>
      <c r="D3958" t="s">
        <v>4794</v>
      </c>
      <c r="E3958" t="s">
        <v>61</v>
      </c>
    </row>
    <row r="3959" spans="1:5">
      <c r="A3959">
        <v>94657</v>
      </c>
      <c r="B3959" t="s">
        <v>7425</v>
      </c>
      <c r="C3959" t="s">
        <v>30</v>
      </c>
      <c r="D3959" t="s">
        <v>1407</v>
      </c>
      <c r="E3959" t="s">
        <v>61</v>
      </c>
    </row>
    <row r="3960" spans="1:5">
      <c r="A3960">
        <v>94658</v>
      </c>
      <c r="B3960" t="s">
        <v>7426</v>
      </c>
      <c r="C3960" t="s">
        <v>30</v>
      </c>
      <c r="D3960" t="s">
        <v>1892</v>
      </c>
      <c r="E3960" t="s">
        <v>61</v>
      </c>
    </row>
    <row r="3961" spans="1:5">
      <c r="A3961">
        <v>94659</v>
      </c>
      <c r="B3961" t="s">
        <v>7427</v>
      </c>
      <c r="C3961" t="s">
        <v>30</v>
      </c>
      <c r="D3961" t="s">
        <v>4241</v>
      </c>
      <c r="E3961" t="s">
        <v>61</v>
      </c>
    </row>
    <row r="3962" spans="1:5">
      <c r="A3962">
        <v>94660</v>
      </c>
      <c r="B3962" t="s">
        <v>7428</v>
      </c>
      <c r="C3962" t="s">
        <v>30</v>
      </c>
      <c r="D3962" t="s">
        <v>6424</v>
      </c>
      <c r="E3962" t="s">
        <v>61</v>
      </c>
    </row>
    <row r="3963" spans="1:5">
      <c r="A3963">
        <v>94661</v>
      </c>
      <c r="B3963" t="s">
        <v>7429</v>
      </c>
      <c r="C3963" t="s">
        <v>30</v>
      </c>
      <c r="D3963" t="s">
        <v>3142</v>
      </c>
      <c r="E3963" t="s">
        <v>61</v>
      </c>
    </row>
    <row r="3964" spans="1:5">
      <c r="A3964">
        <v>94662</v>
      </c>
      <c r="B3964" t="s">
        <v>7430</v>
      </c>
      <c r="C3964" t="s">
        <v>30</v>
      </c>
      <c r="D3964" t="s">
        <v>4931</v>
      </c>
      <c r="E3964" t="s">
        <v>61</v>
      </c>
    </row>
    <row r="3965" spans="1:5">
      <c r="A3965">
        <v>94663</v>
      </c>
      <c r="B3965" t="s">
        <v>7431</v>
      </c>
      <c r="C3965" t="s">
        <v>30</v>
      </c>
      <c r="D3965" t="s">
        <v>7432</v>
      </c>
      <c r="E3965" t="s">
        <v>61</v>
      </c>
    </row>
    <row r="3966" spans="1:5">
      <c r="A3966">
        <v>94664</v>
      </c>
      <c r="B3966" t="s">
        <v>7433</v>
      </c>
      <c r="C3966" t="s">
        <v>30</v>
      </c>
      <c r="D3966" t="s">
        <v>6956</v>
      </c>
      <c r="E3966" t="s">
        <v>61</v>
      </c>
    </row>
    <row r="3967" spans="1:5">
      <c r="A3967">
        <v>94665</v>
      </c>
      <c r="B3967" t="s">
        <v>7434</v>
      </c>
      <c r="C3967" t="s">
        <v>30</v>
      </c>
      <c r="D3967" t="s">
        <v>5890</v>
      </c>
      <c r="E3967" t="s">
        <v>61</v>
      </c>
    </row>
    <row r="3968" spans="1:5">
      <c r="A3968">
        <v>94666</v>
      </c>
      <c r="B3968" t="s">
        <v>7435</v>
      </c>
      <c r="C3968" t="s">
        <v>30</v>
      </c>
      <c r="D3968" t="s">
        <v>6071</v>
      </c>
      <c r="E3968" t="s">
        <v>61</v>
      </c>
    </row>
    <row r="3969" spans="1:5">
      <c r="A3969">
        <v>94667</v>
      </c>
      <c r="B3969" t="s">
        <v>7436</v>
      </c>
      <c r="C3969" t="s">
        <v>30</v>
      </c>
      <c r="D3969" t="s">
        <v>4542</v>
      </c>
      <c r="E3969" t="s">
        <v>61</v>
      </c>
    </row>
    <row r="3970" spans="1:5">
      <c r="A3970">
        <v>94668</v>
      </c>
      <c r="B3970" t="s">
        <v>7437</v>
      </c>
      <c r="C3970" t="s">
        <v>30</v>
      </c>
      <c r="D3970" t="s">
        <v>7438</v>
      </c>
      <c r="E3970" t="s">
        <v>61</v>
      </c>
    </row>
    <row r="3971" spans="1:5">
      <c r="A3971">
        <v>94669</v>
      </c>
      <c r="B3971" t="s">
        <v>7439</v>
      </c>
      <c r="C3971" t="s">
        <v>30</v>
      </c>
      <c r="D3971" t="s">
        <v>7440</v>
      </c>
      <c r="E3971" t="s">
        <v>61</v>
      </c>
    </row>
    <row r="3972" spans="1:5">
      <c r="A3972">
        <v>94670</v>
      </c>
      <c r="B3972" t="s">
        <v>7441</v>
      </c>
      <c r="C3972" t="s">
        <v>30</v>
      </c>
      <c r="D3972" t="s">
        <v>7442</v>
      </c>
      <c r="E3972" t="s">
        <v>61</v>
      </c>
    </row>
    <row r="3973" spans="1:5">
      <c r="A3973">
        <v>94671</v>
      </c>
      <c r="B3973" t="s">
        <v>7443</v>
      </c>
      <c r="C3973" t="s">
        <v>30</v>
      </c>
      <c r="D3973" t="s">
        <v>1223</v>
      </c>
      <c r="E3973" t="s">
        <v>61</v>
      </c>
    </row>
    <row r="3974" spans="1:5">
      <c r="A3974">
        <v>94672</v>
      </c>
      <c r="B3974" t="s">
        <v>7444</v>
      </c>
      <c r="C3974" t="s">
        <v>30</v>
      </c>
      <c r="D3974" t="s">
        <v>6377</v>
      </c>
      <c r="E3974" t="s">
        <v>61</v>
      </c>
    </row>
    <row r="3975" spans="1:5">
      <c r="A3975">
        <v>94673</v>
      </c>
      <c r="B3975" t="s">
        <v>7445</v>
      </c>
      <c r="C3975" t="s">
        <v>30</v>
      </c>
      <c r="D3975" t="s">
        <v>6338</v>
      </c>
      <c r="E3975" t="s">
        <v>61</v>
      </c>
    </row>
    <row r="3976" spans="1:5">
      <c r="A3976">
        <v>94674</v>
      </c>
      <c r="B3976" t="s">
        <v>7446</v>
      </c>
      <c r="C3976" t="s">
        <v>30</v>
      </c>
      <c r="D3976" t="s">
        <v>7447</v>
      </c>
      <c r="E3976" t="s">
        <v>61</v>
      </c>
    </row>
    <row r="3977" spans="1:5">
      <c r="A3977">
        <v>94675</v>
      </c>
      <c r="B3977" t="s">
        <v>7448</v>
      </c>
      <c r="C3977" t="s">
        <v>30</v>
      </c>
      <c r="D3977" t="s">
        <v>4166</v>
      </c>
      <c r="E3977" t="s">
        <v>61</v>
      </c>
    </row>
    <row r="3978" spans="1:5">
      <c r="A3978">
        <v>94676</v>
      </c>
      <c r="B3978" t="s">
        <v>7449</v>
      </c>
      <c r="C3978" t="s">
        <v>30</v>
      </c>
      <c r="D3978" t="s">
        <v>7450</v>
      </c>
      <c r="E3978" t="s">
        <v>61</v>
      </c>
    </row>
    <row r="3979" spans="1:5">
      <c r="A3979">
        <v>94677</v>
      </c>
      <c r="B3979" t="s">
        <v>7451</v>
      </c>
      <c r="C3979" t="s">
        <v>30</v>
      </c>
      <c r="D3979" t="s">
        <v>7452</v>
      </c>
      <c r="E3979" t="s">
        <v>61</v>
      </c>
    </row>
    <row r="3980" spans="1:5">
      <c r="A3980">
        <v>94678</v>
      </c>
      <c r="B3980" t="s">
        <v>7453</v>
      </c>
      <c r="C3980" t="s">
        <v>30</v>
      </c>
      <c r="D3980" t="s">
        <v>7454</v>
      </c>
      <c r="E3980" t="s">
        <v>61</v>
      </c>
    </row>
    <row r="3981" spans="1:5">
      <c r="A3981">
        <v>94679</v>
      </c>
      <c r="B3981" t="s">
        <v>7455</v>
      </c>
      <c r="C3981" t="s">
        <v>30</v>
      </c>
      <c r="D3981" t="s">
        <v>7456</v>
      </c>
      <c r="E3981" t="s">
        <v>61</v>
      </c>
    </row>
    <row r="3982" spans="1:5">
      <c r="A3982">
        <v>94680</v>
      </c>
      <c r="B3982" t="s">
        <v>7457</v>
      </c>
      <c r="C3982" t="s">
        <v>30</v>
      </c>
      <c r="D3982" t="s">
        <v>7458</v>
      </c>
      <c r="E3982" t="s">
        <v>61</v>
      </c>
    </row>
    <row r="3983" spans="1:5">
      <c r="A3983">
        <v>94681</v>
      </c>
      <c r="B3983" t="s">
        <v>7459</v>
      </c>
      <c r="C3983" t="s">
        <v>30</v>
      </c>
      <c r="D3983" t="s">
        <v>7460</v>
      </c>
      <c r="E3983" t="s">
        <v>61</v>
      </c>
    </row>
    <row r="3984" spans="1:5">
      <c r="A3984">
        <v>94682</v>
      </c>
      <c r="B3984" t="s">
        <v>7461</v>
      </c>
      <c r="C3984" t="s">
        <v>30</v>
      </c>
      <c r="D3984" t="s">
        <v>7462</v>
      </c>
      <c r="E3984" t="s">
        <v>61</v>
      </c>
    </row>
    <row r="3985" spans="1:5">
      <c r="A3985">
        <v>94683</v>
      </c>
      <c r="B3985" t="s">
        <v>7463</v>
      </c>
      <c r="C3985" t="s">
        <v>30</v>
      </c>
      <c r="D3985" t="s">
        <v>7464</v>
      </c>
      <c r="E3985" t="s">
        <v>61</v>
      </c>
    </row>
    <row r="3986" spans="1:5">
      <c r="A3986">
        <v>94684</v>
      </c>
      <c r="B3986" t="s">
        <v>7465</v>
      </c>
      <c r="C3986" t="s">
        <v>30</v>
      </c>
      <c r="D3986" t="s">
        <v>7466</v>
      </c>
      <c r="E3986" t="s">
        <v>61</v>
      </c>
    </row>
    <row r="3987" spans="1:5">
      <c r="A3987">
        <v>94685</v>
      </c>
      <c r="B3987" t="s">
        <v>7467</v>
      </c>
      <c r="C3987" t="s">
        <v>30</v>
      </c>
      <c r="D3987" t="s">
        <v>7468</v>
      </c>
      <c r="E3987" t="s">
        <v>61</v>
      </c>
    </row>
    <row r="3988" spans="1:5">
      <c r="A3988">
        <v>94686</v>
      </c>
      <c r="B3988" t="s">
        <v>7469</v>
      </c>
      <c r="C3988" t="s">
        <v>30</v>
      </c>
      <c r="D3988" t="s">
        <v>7470</v>
      </c>
      <c r="E3988" t="s">
        <v>61</v>
      </c>
    </row>
    <row r="3989" spans="1:5">
      <c r="A3989">
        <v>94687</v>
      </c>
      <c r="B3989" t="s">
        <v>7471</v>
      </c>
      <c r="C3989" t="s">
        <v>30</v>
      </c>
      <c r="D3989" t="s">
        <v>7472</v>
      </c>
      <c r="E3989" t="s">
        <v>61</v>
      </c>
    </row>
    <row r="3990" spans="1:5">
      <c r="A3990">
        <v>94688</v>
      </c>
      <c r="B3990" t="s">
        <v>7473</v>
      </c>
      <c r="C3990" t="s">
        <v>30</v>
      </c>
      <c r="D3990" t="s">
        <v>7474</v>
      </c>
      <c r="E3990" t="s">
        <v>61</v>
      </c>
    </row>
    <row r="3991" spans="1:5">
      <c r="A3991">
        <v>94689</v>
      </c>
      <c r="B3991" t="s">
        <v>7475</v>
      </c>
      <c r="C3991" t="s">
        <v>30</v>
      </c>
      <c r="D3991" t="s">
        <v>7476</v>
      </c>
      <c r="E3991" t="s">
        <v>61</v>
      </c>
    </row>
    <row r="3992" spans="1:5">
      <c r="A3992">
        <v>94690</v>
      </c>
      <c r="B3992" t="s">
        <v>7477</v>
      </c>
      <c r="C3992" t="s">
        <v>30</v>
      </c>
      <c r="D3992" t="s">
        <v>7478</v>
      </c>
      <c r="E3992" t="s">
        <v>61</v>
      </c>
    </row>
    <row r="3993" spans="1:5">
      <c r="A3993">
        <v>94691</v>
      </c>
      <c r="B3993" t="s">
        <v>7479</v>
      </c>
      <c r="C3993" t="s">
        <v>30</v>
      </c>
      <c r="D3993" t="s">
        <v>2365</v>
      </c>
      <c r="E3993" t="s">
        <v>61</v>
      </c>
    </row>
    <row r="3994" spans="1:5">
      <c r="A3994">
        <v>94692</v>
      </c>
      <c r="B3994" t="s">
        <v>7480</v>
      </c>
      <c r="C3994" t="s">
        <v>30</v>
      </c>
      <c r="D3994" t="s">
        <v>7078</v>
      </c>
      <c r="E3994" t="s">
        <v>61</v>
      </c>
    </row>
    <row r="3995" spans="1:5">
      <c r="A3995">
        <v>94693</v>
      </c>
      <c r="B3995" t="s">
        <v>7481</v>
      </c>
      <c r="C3995" t="s">
        <v>30</v>
      </c>
      <c r="D3995" t="s">
        <v>7482</v>
      </c>
      <c r="E3995" t="s">
        <v>61</v>
      </c>
    </row>
    <row r="3996" spans="1:5">
      <c r="A3996">
        <v>94694</v>
      </c>
      <c r="B3996" t="s">
        <v>7483</v>
      </c>
      <c r="C3996" t="s">
        <v>30</v>
      </c>
      <c r="D3996" t="s">
        <v>7484</v>
      </c>
      <c r="E3996" t="s">
        <v>61</v>
      </c>
    </row>
    <row r="3997" spans="1:5">
      <c r="A3997">
        <v>94695</v>
      </c>
      <c r="B3997" t="s">
        <v>7485</v>
      </c>
      <c r="C3997" t="s">
        <v>30</v>
      </c>
      <c r="D3997" t="s">
        <v>7486</v>
      </c>
      <c r="E3997" t="s">
        <v>61</v>
      </c>
    </row>
    <row r="3998" spans="1:5">
      <c r="A3998">
        <v>94696</v>
      </c>
      <c r="B3998" t="s">
        <v>7487</v>
      </c>
      <c r="C3998" t="s">
        <v>30</v>
      </c>
      <c r="D3998" t="s">
        <v>7488</v>
      </c>
      <c r="E3998" t="s">
        <v>61</v>
      </c>
    </row>
    <row r="3999" spans="1:5">
      <c r="A3999">
        <v>94697</v>
      </c>
      <c r="B3999" t="s">
        <v>7489</v>
      </c>
      <c r="C3999" t="s">
        <v>30</v>
      </c>
      <c r="D3999" t="s">
        <v>7490</v>
      </c>
      <c r="E3999" t="s">
        <v>61</v>
      </c>
    </row>
    <row r="4000" spans="1:5">
      <c r="A4000">
        <v>94698</v>
      </c>
      <c r="B4000" t="s">
        <v>7491</v>
      </c>
      <c r="C4000" t="s">
        <v>30</v>
      </c>
      <c r="D4000" t="s">
        <v>5241</v>
      </c>
      <c r="E4000" t="s">
        <v>61</v>
      </c>
    </row>
    <row r="4001" spans="1:5">
      <c r="A4001">
        <v>94699</v>
      </c>
      <c r="B4001" t="s">
        <v>7492</v>
      </c>
      <c r="C4001" t="s">
        <v>30</v>
      </c>
      <c r="D4001" t="s">
        <v>7493</v>
      </c>
      <c r="E4001" t="s">
        <v>61</v>
      </c>
    </row>
    <row r="4002" spans="1:5">
      <c r="A4002">
        <v>94700</v>
      </c>
      <c r="B4002" t="s">
        <v>7494</v>
      </c>
      <c r="C4002" t="s">
        <v>30</v>
      </c>
      <c r="D4002" t="s">
        <v>7495</v>
      </c>
      <c r="E4002" t="s">
        <v>61</v>
      </c>
    </row>
    <row r="4003" spans="1:5">
      <c r="A4003">
        <v>94701</v>
      </c>
      <c r="B4003" t="s">
        <v>7496</v>
      </c>
      <c r="C4003" t="s">
        <v>30</v>
      </c>
      <c r="D4003" t="s">
        <v>7497</v>
      </c>
      <c r="E4003" t="s">
        <v>61</v>
      </c>
    </row>
    <row r="4004" spans="1:5">
      <c r="A4004">
        <v>94702</v>
      </c>
      <c r="B4004" t="s">
        <v>7498</v>
      </c>
      <c r="C4004" t="s">
        <v>30</v>
      </c>
      <c r="D4004" t="s">
        <v>2643</v>
      </c>
      <c r="E4004" t="s">
        <v>61</v>
      </c>
    </row>
    <row r="4005" spans="1:5">
      <c r="A4005">
        <v>94703</v>
      </c>
      <c r="B4005" t="s">
        <v>7499</v>
      </c>
      <c r="C4005" t="s">
        <v>30</v>
      </c>
      <c r="D4005" t="s">
        <v>7500</v>
      </c>
      <c r="E4005" t="s">
        <v>61</v>
      </c>
    </row>
    <row r="4006" spans="1:5">
      <c r="A4006">
        <v>94704</v>
      </c>
      <c r="B4006" t="s">
        <v>7501</v>
      </c>
      <c r="C4006" t="s">
        <v>30</v>
      </c>
      <c r="D4006" t="s">
        <v>7502</v>
      </c>
      <c r="E4006" t="s">
        <v>61</v>
      </c>
    </row>
    <row r="4007" spans="1:5">
      <c r="A4007">
        <v>94705</v>
      </c>
      <c r="B4007" t="s">
        <v>7503</v>
      </c>
      <c r="C4007" t="s">
        <v>30</v>
      </c>
      <c r="D4007" t="s">
        <v>7504</v>
      </c>
      <c r="E4007" t="s">
        <v>61</v>
      </c>
    </row>
    <row r="4008" spans="1:5">
      <c r="A4008">
        <v>94706</v>
      </c>
      <c r="B4008" t="s">
        <v>7505</v>
      </c>
      <c r="C4008" t="s">
        <v>30</v>
      </c>
      <c r="D4008" t="s">
        <v>3534</v>
      </c>
      <c r="E4008" t="s">
        <v>61</v>
      </c>
    </row>
    <row r="4009" spans="1:5">
      <c r="A4009">
        <v>94707</v>
      </c>
      <c r="B4009" t="s">
        <v>7506</v>
      </c>
      <c r="C4009" t="s">
        <v>30</v>
      </c>
      <c r="D4009" t="s">
        <v>7507</v>
      </c>
      <c r="E4009" t="s">
        <v>61</v>
      </c>
    </row>
    <row r="4010" spans="1:5">
      <c r="A4010">
        <v>94708</v>
      </c>
      <c r="B4010" t="s">
        <v>7508</v>
      </c>
      <c r="C4010" t="s">
        <v>30</v>
      </c>
      <c r="D4010" t="s">
        <v>7509</v>
      </c>
      <c r="E4010" t="s">
        <v>61</v>
      </c>
    </row>
    <row r="4011" spans="1:5">
      <c r="A4011">
        <v>94709</v>
      </c>
      <c r="B4011" t="s">
        <v>7510</v>
      </c>
      <c r="C4011" t="s">
        <v>30</v>
      </c>
      <c r="D4011" t="s">
        <v>7511</v>
      </c>
      <c r="E4011" t="s">
        <v>61</v>
      </c>
    </row>
    <row r="4012" spans="1:5">
      <c r="A4012">
        <v>94710</v>
      </c>
      <c r="B4012" t="s">
        <v>7512</v>
      </c>
      <c r="C4012" t="s">
        <v>30</v>
      </c>
      <c r="D4012" t="s">
        <v>7513</v>
      </c>
      <c r="E4012" t="s">
        <v>61</v>
      </c>
    </row>
    <row r="4013" spans="1:5">
      <c r="A4013">
        <v>94711</v>
      </c>
      <c r="B4013" t="s">
        <v>7514</v>
      </c>
      <c r="C4013" t="s">
        <v>30</v>
      </c>
      <c r="D4013" t="s">
        <v>7515</v>
      </c>
      <c r="E4013" t="s">
        <v>61</v>
      </c>
    </row>
    <row r="4014" spans="1:5">
      <c r="A4014">
        <v>94712</v>
      </c>
      <c r="B4014" t="s">
        <v>7516</v>
      </c>
      <c r="C4014" t="s">
        <v>30</v>
      </c>
      <c r="D4014" t="s">
        <v>7517</v>
      </c>
      <c r="E4014" t="s">
        <v>61</v>
      </c>
    </row>
    <row r="4015" spans="1:5">
      <c r="A4015">
        <v>94713</v>
      </c>
      <c r="B4015" t="s">
        <v>7518</v>
      </c>
      <c r="C4015" t="s">
        <v>30</v>
      </c>
      <c r="D4015" t="s">
        <v>708</v>
      </c>
      <c r="E4015" t="s">
        <v>61</v>
      </c>
    </row>
    <row r="4016" spans="1:5">
      <c r="A4016">
        <v>94714</v>
      </c>
      <c r="B4016" t="s">
        <v>7519</v>
      </c>
      <c r="C4016" t="s">
        <v>30</v>
      </c>
      <c r="D4016" t="s">
        <v>7520</v>
      </c>
      <c r="E4016" t="s">
        <v>61</v>
      </c>
    </row>
    <row r="4017" spans="1:5">
      <c r="A4017">
        <v>94715</v>
      </c>
      <c r="B4017" t="s">
        <v>7521</v>
      </c>
      <c r="C4017" t="s">
        <v>30</v>
      </c>
      <c r="D4017" t="s">
        <v>7522</v>
      </c>
      <c r="E4017" t="s">
        <v>61</v>
      </c>
    </row>
    <row r="4018" spans="1:5">
      <c r="A4018">
        <v>94724</v>
      </c>
      <c r="B4018" t="s">
        <v>7523</v>
      </c>
      <c r="C4018" t="s">
        <v>30</v>
      </c>
      <c r="D4018" t="s">
        <v>5220</v>
      </c>
      <c r="E4018" t="s">
        <v>61</v>
      </c>
    </row>
    <row r="4019" spans="1:5">
      <c r="A4019">
        <v>94725</v>
      </c>
      <c r="B4019" t="s">
        <v>7524</v>
      </c>
      <c r="C4019" t="s">
        <v>30</v>
      </c>
      <c r="D4019" t="s">
        <v>7525</v>
      </c>
      <c r="E4019" t="s">
        <v>61</v>
      </c>
    </row>
    <row r="4020" spans="1:5">
      <c r="A4020">
        <v>94726</v>
      </c>
      <c r="B4020" t="s">
        <v>7526</v>
      </c>
      <c r="C4020" t="s">
        <v>30</v>
      </c>
      <c r="D4020" t="s">
        <v>7527</v>
      </c>
      <c r="E4020" t="s">
        <v>61</v>
      </c>
    </row>
    <row r="4021" spans="1:5">
      <c r="A4021">
        <v>94727</v>
      </c>
      <c r="B4021" t="s">
        <v>7528</v>
      </c>
      <c r="C4021" t="s">
        <v>30</v>
      </c>
      <c r="D4021" t="s">
        <v>4918</v>
      </c>
      <c r="E4021" t="s">
        <v>61</v>
      </c>
    </row>
    <row r="4022" spans="1:5">
      <c r="A4022">
        <v>94728</v>
      </c>
      <c r="B4022" t="s">
        <v>7529</v>
      </c>
      <c r="C4022" t="s">
        <v>30</v>
      </c>
      <c r="D4022" t="s">
        <v>7530</v>
      </c>
      <c r="E4022" t="s">
        <v>61</v>
      </c>
    </row>
    <row r="4023" spans="1:5">
      <c r="A4023">
        <v>94729</v>
      </c>
      <c r="B4023" t="s">
        <v>7531</v>
      </c>
      <c r="C4023" t="s">
        <v>30</v>
      </c>
      <c r="D4023" t="s">
        <v>7532</v>
      </c>
      <c r="E4023" t="s">
        <v>61</v>
      </c>
    </row>
    <row r="4024" spans="1:5">
      <c r="A4024">
        <v>94730</v>
      </c>
      <c r="B4024" t="s">
        <v>7533</v>
      </c>
      <c r="C4024" t="s">
        <v>30</v>
      </c>
      <c r="D4024" t="s">
        <v>7534</v>
      </c>
      <c r="E4024" t="s">
        <v>61</v>
      </c>
    </row>
    <row r="4025" spans="1:5">
      <c r="A4025">
        <v>94731</v>
      </c>
      <c r="B4025" t="s">
        <v>7535</v>
      </c>
      <c r="C4025" t="s">
        <v>30</v>
      </c>
      <c r="D4025" t="s">
        <v>7536</v>
      </c>
      <c r="E4025" t="s">
        <v>61</v>
      </c>
    </row>
    <row r="4026" spans="1:5">
      <c r="A4026">
        <v>94733</v>
      </c>
      <c r="B4026" t="s">
        <v>7537</v>
      </c>
      <c r="C4026" t="s">
        <v>30</v>
      </c>
      <c r="D4026" t="s">
        <v>3040</v>
      </c>
      <c r="E4026" t="s">
        <v>61</v>
      </c>
    </row>
    <row r="4027" spans="1:5">
      <c r="A4027">
        <v>94737</v>
      </c>
      <c r="B4027" t="s">
        <v>7538</v>
      </c>
      <c r="C4027" t="s">
        <v>30</v>
      </c>
      <c r="D4027" t="s">
        <v>7539</v>
      </c>
      <c r="E4027" t="s">
        <v>61</v>
      </c>
    </row>
    <row r="4028" spans="1:5">
      <c r="A4028">
        <v>94740</v>
      </c>
      <c r="B4028" t="s">
        <v>7540</v>
      </c>
      <c r="C4028" t="s">
        <v>30</v>
      </c>
      <c r="D4028" t="s">
        <v>7541</v>
      </c>
      <c r="E4028" t="s">
        <v>61</v>
      </c>
    </row>
    <row r="4029" spans="1:5">
      <c r="A4029">
        <v>94741</v>
      </c>
      <c r="B4029" t="s">
        <v>7542</v>
      </c>
      <c r="C4029" t="s">
        <v>30</v>
      </c>
      <c r="D4029" t="s">
        <v>6261</v>
      </c>
      <c r="E4029" t="s">
        <v>61</v>
      </c>
    </row>
    <row r="4030" spans="1:5">
      <c r="A4030">
        <v>94742</v>
      </c>
      <c r="B4030" t="s">
        <v>7543</v>
      </c>
      <c r="C4030" t="s">
        <v>30</v>
      </c>
      <c r="D4030" t="s">
        <v>1863</v>
      </c>
      <c r="E4030" t="s">
        <v>61</v>
      </c>
    </row>
    <row r="4031" spans="1:5">
      <c r="A4031">
        <v>94743</v>
      </c>
      <c r="B4031" t="s">
        <v>7544</v>
      </c>
      <c r="C4031" t="s">
        <v>30</v>
      </c>
      <c r="D4031" t="s">
        <v>7545</v>
      </c>
      <c r="E4031" t="s">
        <v>61</v>
      </c>
    </row>
    <row r="4032" spans="1:5">
      <c r="A4032">
        <v>94744</v>
      </c>
      <c r="B4032" t="s">
        <v>7546</v>
      </c>
      <c r="C4032" t="s">
        <v>30</v>
      </c>
      <c r="D4032" t="s">
        <v>6796</v>
      </c>
      <c r="E4032" t="s">
        <v>61</v>
      </c>
    </row>
    <row r="4033" spans="1:5">
      <c r="A4033">
        <v>94746</v>
      </c>
      <c r="B4033" t="s">
        <v>7547</v>
      </c>
      <c r="C4033" t="s">
        <v>30</v>
      </c>
      <c r="D4033" t="s">
        <v>6530</v>
      </c>
      <c r="E4033" t="s">
        <v>61</v>
      </c>
    </row>
    <row r="4034" spans="1:5">
      <c r="A4034">
        <v>94748</v>
      </c>
      <c r="B4034" t="s">
        <v>7548</v>
      </c>
      <c r="C4034" t="s">
        <v>30</v>
      </c>
      <c r="D4034" t="s">
        <v>7549</v>
      </c>
      <c r="E4034" t="s">
        <v>61</v>
      </c>
    </row>
    <row r="4035" spans="1:5">
      <c r="A4035">
        <v>94750</v>
      </c>
      <c r="B4035" t="s">
        <v>7550</v>
      </c>
      <c r="C4035" t="s">
        <v>30</v>
      </c>
      <c r="D4035" t="s">
        <v>7551</v>
      </c>
      <c r="E4035" t="s">
        <v>61</v>
      </c>
    </row>
    <row r="4036" spans="1:5">
      <c r="A4036">
        <v>94752</v>
      </c>
      <c r="B4036" t="s">
        <v>7552</v>
      </c>
      <c r="C4036" t="s">
        <v>30</v>
      </c>
      <c r="D4036" t="s">
        <v>7553</v>
      </c>
      <c r="E4036" t="s">
        <v>61</v>
      </c>
    </row>
    <row r="4037" spans="1:5">
      <c r="A4037">
        <v>94756</v>
      </c>
      <c r="B4037" t="s">
        <v>7554</v>
      </c>
      <c r="C4037" t="s">
        <v>30</v>
      </c>
      <c r="D4037" t="s">
        <v>4279</v>
      </c>
      <c r="E4037" t="s">
        <v>61</v>
      </c>
    </row>
    <row r="4038" spans="1:5">
      <c r="A4038">
        <v>94757</v>
      </c>
      <c r="B4038" t="s">
        <v>7555</v>
      </c>
      <c r="C4038" t="s">
        <v>30</v>
      </c>
      <c r="D4038" t="s">
        <v>6684</v>
      </c>
      <c r="E4038" t="s">
        <v>61</v>
      </c>
    </row>
    <row r="4039" spans="1:5">
      <c r="A4039">
        <v>94758</v>
      </c>
      <c r="B4039" t="s">
        <v>7556</v>
      </c>
      <c r="C4039" t="s">
        <v>30</v>
      </c>
      <c r="D4039" t="s">
        <v>7557</v>
      </c>
      <c r="E4039" t="s">
        <v>61</v>
      </c>
    </row>
    <row r="4040" spans="1:5">
      <c r="A4040">
        <v>94759</v>
      </c>
      <c r="B4040" t="s">
        <v>7558</v>
      </c>
      <c r="C4040" t="s">
        <v>30</v>
      </c>
      <c r="D4040" t="s">
        <v>7559</v>
      </c>
      <c r="E4040" t="s">
        <v>61</v>
      </c>
    </row>
    <row r="4041" spans="1:5">
      <c r="A4041">
        <v>94760</v>
      </c>
      <c r="B4041" t="s">
        <v>7560</v>
      </c>
      <c r="C4041" t="s">
        <v>30</v>
      </c>
      <c r="D4041" t="s">
        <v>7561</v>
      </c>
      <c r="E4041" t="s">
        <v>61</v>
      </c>
    </row>
    <row r="4042" spans="1:5">
      <c r="A4042">
        <v>94761</v>
      </c>
      <c r="B4042" t="s">
        <v>7562</v>
      </c>
      <c r="C4042" t="s">
        <v>30</v>
      </c>
      <c r="D4042" t="s">
        <v>7563</v>
      </c>
      <c r="E4042" t="s">
        <v>61</v>
      </c>
    </row>
    <row r="4043" spans="1:5">
      <c r="A4043">
        <v>94762</v>
      </c>
      <c r="B4043" t="s">
        <v>7564</v>
      </c>
      <c r="C4043" t="s">
        <v>30</v>
      </c>
      <c r="D4043" t="s">
        <v>7565</v>
      </c>
      <c r="E4043" t="s">
        <v>61</v>
      </c>
    </row>
    <row r="4044" spans="1:5">
      <c r="A4044">
        <v>94783</v>
      </c>
      <c r="B4044" t="s">
        <v>7566</v>
      </c>
      <c r="C4044" t="s">
        <v>30</v>
      </c>
      <c r="D4044" t="s">
        <v>2496</v>
      </c>
      <c r="E4044" t="s">
        <v>61</v>
      </c>
    </row>
    <row r="4045" spans="1:5">
      <c r="A4045">
        <v>94785</v>
      </c>
      <c r="B4045" t="s">
        <v>7567</v>
      </c>
      <c r="C4045" t="s">
        <v>30</v>
      </c>
      <c r="D4045" t="s">
        <v>7568</v>
      </c>
      <c r="E4045" t="s">
        <v>61</v>
      </c>
    </row>
    <row r="4046" spans="1:5">
      <c r="A4046">
        <v>94786</v>
      </c>
      <c r="B4046" t="s">
        <v>7569</v>
      </c>
      <c r="C4046" t="s">
        <v>30</v>
      </c>
      <c r="D4046" t="s">
        <v>7570</v>
      </c>
      <c r="E4046" t="s">
        <v>61</v>
      </c>
    </row>
    <row r="4047" spans="1:5">
      <c r="A4047">
        <v>94787</v>
      </c>
      <c r="B4047" t="s">
        <v>7571</v>
      </c>
      <c r="C4047" t="s">
        <v>30</v>
      </c>
      <c r="D4047" t="s">
        <v>7572</v>
      </c>
      <c r="E4047" t="s">
        <v>61</v>
      </c>
    </row>
    <row r="4048" spans="1:5">
      <c r="A4048">
        <v>94788</v>
      </c>
      <c r="B4048" t="s">
        <v>7573</v>
      </c>
      <c r="C4048" t="s">
        <v>30</v>
      </c>
      <c r="D4048" t="s">
        <v>7574</v>
      </c>
      <c r="E4048" t="s">
        <v>61</v>
      </c>
    </row>
    <row r="4049" spans="1:5">
      <c r="A4049">
        <v>94789</v>
      </c>
      <c r="B4049" t="s">
        <v>7575</v>
      </c>
      <c r="C4049" t="s">
        <v>30</v>
      </c>
      <c r="D4049" t="s">
        <v>7576</v>
      </c>
      <c r="E4049" t="s">
        <v>61</v>
      </c>
    </row>
    <row r="4050" spans="1:5">
      <c r="A4050">
        <v>94790</v>
      </c>
      <c r="B4050" t="s">
        <v>7577</v>
      </c>
      <c r="C4050" t="s">
        <v>30</v>
      </c>
      <c r="D4050" t="s">
        <v>7578</v>
      </c>
      <c r="E4050" t="s">
        <v>61</v>
      </c>
    </row>
    <row r="4051" spans="1:5">
      <c r="A4051">
        <v>94791</v>
      </c>
      <c r="B4051" t="s">
        <v>7579</v>
      </c>
      <c r="C4051" t="s">
        <v>30</v>
      </c>
      <c r="D4051" t="s">
        <v>7580</v>
      </c>
      <c r="E4051" t="s">
        <v>61</v>
      </c>
    </row>
    <row r="4052" spans="1:5">
      <c r="A4052">
        <v>94863</v>
      </c>
      <c r="B4052" t="s">
        <v>7581</v>
      </c>
      <c r="C4052" t="s">
        <v>30</v>
      </c>
      <c r="D4052" t="s">
        <v>7582</v>
      </c>
      <c r="E4052" t="s">
        <v>61</v>
      </c>
    </row>
    <row r="4053" spans="1:5">
      <c r="A4053">
        <v>95141</v>
      </c>
      <c r="B4053" t="s">
        <v>7583</v>
      </c>
      <c r="C4053" t="s">
        <v>30</v>
      </c>
      <c r="D4053" t="s">
        <v>7584</v>
      </c>
      <c r="E4053" t="s">
        <v>61</v>
      </c>
    </row>
    <row r="4054" spans="1:5">
      <c r="A4054">
        <v>95237</v>
      </c>
      <c r="B4054" t="s">
        <v>7585</v>
      </c>
      <c r="C4054" t="s">
        <v>30</v>
      </c>
      <c r="D4054" t="s">
        <v>4880</v>
      </c>
      <c r="E4054" t="s">
        <v>61</v>
      </c>
    </row>
    <row r="4055" spans="1:5">
      <c r="A4055">
        <v>95693</v>
      </c>
      <c r="B4055" t="s">
        <v>7586</v>
      </c>
      <c r="C4055" t="s">
        <v>30</v>
      </c>
      <c r="D4055" t="s">
        <v>7587</v>
      </c>
      <c r="E4055" t="s">
        <v>61</v>
      </c>
    </row>
    <row r="4056" spans="1:5">
      <c r="A4056">
        <v>95694</v>
      </c>
      <c r="B4056" t="s">
        <v>7588</v>
      </c>
      <c r="C4056" t="s">
        <v>30</v>
      </c>
      <c r="D4056" t="s">
        <v>6680</v>
      </c>
      <c r="E4056" t="s">
        <v>61</v>
      </c>
    </row>
    <row r="4057" spans="1:5">
      <c r="A4057">
        <v>95695</v>
      </c>
      <c r="B4057" t="s">
        <v>7589</v>
      </c>
      <c r="C4057" t="s">
        <v>30</v>
      </c>
      <c r="D4057" t="s">
        <v>7590</v>
      </c>
      <c r="E4057" t="s">
        <v>61</v>
      </c>
    </row>
    <row r="4058" spans="1:5">
      <c r="A4058">
        <v>95696</v>
      </c>
      <c r="B4058" t="s">
        <v>7591</v>
      </c>
      <c r="C4058" t="s">
        <v>30</v>
      </c>
      <c r="D4058" t="s">
        <v>7592</v>
      </c>
      <c r="E4058" t="s">
        <v>61</v>
      </c>
    </row>
    <row r="4059" spans="1:5">
      <c r="A4059">
        <v>96637</v>
      </c>
      <c r="B4059" t="s">
        <v>7593</v>
      </c>
      <c r="C4059" t="s">
        <v>30</v>
      </c>
      <c r="D4059" t="s">
        <v>7594</v>
      </c>
      <c r="E4059" t="s">
        <v>61</v>
      </c>
    </row>
    <row r="4060" spans="1:5">
      <c r="A4060">
        <v>96638</v>
      </c>
      <c r="B4060" t="s">
        <v>7595</v>
      </c>
      <c r="C4060" t="s">
        <v>30</v>
      </c>
      <c r="D4060" t="s">
        <v>4203</v>
      </c>
      <c r="E4060" t="s">
        <v>61</v>
      </c>
    </row>
    <row r="4061" spans="1:5">
      <c r="A4061">
        <v>96639</v>
      </c>
      <c r="B4061" t="s">
        <v>7596</v>
      </c>
      <c r="C4061" t="s">
        <v>30</v>
      </c>
      <c r="D4061" t="s">
        <v>4307</v>
      </c>
      <c r="E4061" t="s">
        <v>61</v>
      </c>
    </row>
    <row r="4062" spans="1:5">
      <c r="A4062">
        <v>96640</v>
      </c>
      <c r="B4062" t="s">
        <v>7597</v>
      </c>
      <c r="C4062" t="s">
        <v>30</v>
      </c>
      <c r="D4062" t="s">
        <v>6405</v>
      </c>
      <c r="E4062" t="s">
        <v>61</v>
      </c>
    </row>
    <row r="4063" spans="1:5">
      <c r="A4063">
        <v>96641</v>
      </c>
      <c r="B4063" t="s">
        <v>7598</v>
      </c>
      <c r="C4063" t="s">
        <v>30</v>
      </c>
      <c r="D4063" t="s">
        <v>7599</v>
      </c>
      <c r="E4063" t="s">
        <v>61</v>
      </c>
    </row>
    <row r="4064" spans="1:5">
      <c r="A4064">
        <v>96642</v>
      </c>
      <c r="B4064" t="s">
        <v>7600</v>
      </c>
      <c r="C4064" t="s">
        <v>30</v>
      </c>
      <c r="D4064" t="s">
        <v>6546</v>
      </c>
      <c r="E4064" t="s">
        <v>61</v>
      </c>
    </row>
    <row r="4065" spans="1:5">
      <c r="A4065">
        <v>96643</v>
      </c>
      <c r="B4065" t="s">
        <v>7601</v>
      </c>
      <c r="C4065" t="s">
        <v>30</v>
      </c>
      <c r="D4065" t="s">
        <v>7602</v>
      </c>
      <c r="E4065" t="s">
        <v>61</v>
      </c>
    </row>
    <row r="4066" spans="1:5">
      <c r="A4066">
        <v>96650</v>
      </c>
      <c r="B4066" t="s">
        <v>7603</v>
      </c>
      <c r="C4066" t="s">
        <v>30</v>
      </c>
      <c r="D4066" t="s">
        <v>7604</v>
      </c>
      <c r="E4066" t="s">
        <v>61</v>
      </c>
    </row>
    <row r="4067" spans="1:5">
      <c r="A4067">
        <v>96651</v>
      </c>
      <c r="B4067" t="s">
        <v>7605</v>
      </c>
      <c r="C4067" t="s">
        <v>30</v>
      </c>
      <c r="D4067" t="s">
        <v>7606</v>
      </c>
      <c r="E4067" t="s">
        <v>61</v>
      </c>
    </row>
    <row r="4068" spans="1:5">
      <c r="A4068">
        <v>96652</v>
      </c>
      <c r="B4068" t="s">
        <v>7607</v>
      </c>
      <c r="C4068" t="s">
        <v>30</v>
      </c>
      <c r="D4068" t="s">
        <v>7608</v>
      </c>
      <c r="E4068" t="s">
        <v>61</v>
      </c>
    </row>
    <row r="4069" spans="1:5">
      <c r="A4069">
        <v>96653</v>
      </c>
      <c r="B4069" t="s">
        <v>7609</v>
      </c>
      <c r="C4069" t="s">
        <v>30</v>
      </c>
      <c r="D4069" t="s">
        <v>7610</v>
      </c>
      <c r="E4069" t="s">
        <v>61</v>
      </c>
    </row>
    <row r="4070" spans="1:5">
      <c r="A4070">
        <v>96654</v>
      </c>
      <c r="B4070" t="s">
        <v>7611</v>
      </c>
      <c r="C4070" t="s">
        <v>30</v>
      </c>
      <c r="D4070" t="s">
        <v>7612</v>
      </c>
      <c r="E4070" t="s">
        <v>61</v>
      </c>
    </row>
    <row r="4071" spans="1:5">
      <c r="A4071">
        <v>96655</v>
      </c>
      <c r="B4071" t="s">
        <v>7613</v>
      </c>
      <c r="C4071" t="s">
        <v>30</v>
      </c>
      <c r="D4071" t="s">
        <v>7614</v>
      </c>
      <c r="E4071" t="s">
        <v>61</v>
      </c>
    </row>
    <row r="4072" spans="1:5">
      <c r="A4072">
        <v>96656</v>
      </c>
      <c r="B4072" t="s">
        <v>7615</v>
      </c>
      <c r="C4072" t="s">
        <v>30</v>
      </c>
      <c r="D4072" t="s">
        <v>2057</v>
      </c>
      <c r="E4072" t="s">
        <v>61</v>
      </c>
    </row>
    <row r="4073" spans="1:5">
      <c r="A4073">
        <v>96657</v>
      </c>
      <c r="B4073" t="s">
        <v>7616</v>
      </c>
      <c r="C4073" t="s">
        <v>30</v>
      </c>
      <c r="D4073" t="s">
        <v>7617</v>
      </c>
      <c r="E4073" t="s">
        <v>61</v>
      </c>
    </row>
    <row r="4074" spans="1:5">
      <c r="A4074">
        <v>96658</v>
      </c>
      <c r="B4074" t="s">
        <v>7618</v>
      </c>
      <c r="C4074" t="s">
        <v>30</v>
      </c>
      <c r="D4074" t="s">
        <v>7619</v>
      </c>
      <c r="E4074" t="s">
        <v>61</v>
      </c>
    </row>
    <row r="4075" spans="1:5">
      <c r="A4075">
        <v>96659</v>
      </c>
      <c r="B4075" t="s">
        <v>7620</v>
      </c>
      <c r="C4075" t="s">
        <v>30</v>
      </c>
      <c r="D4075" t="s">
        <v>251</v>
      </c>
      <c r="E4075" t="s">
        <v>61</v>
      </c>
    </row>
    <row r="4076" spans="1:5">
      <c r="A4076">
        <v>96660</v>
      </c>
      <c r="B4076" t="s">
        <v>7621</v>
      </c>
      <c r="C4076" t="s">
        <v>30</v>
      </c>
      <c r="D4076" t="s">
        <v>7622</v>
      </c>
      <c r="E4076" t="s">
        <v>61</v>
      </c>
    </row>
    <row r="4077" spans="1:5">
      <c r="A4077">
        <v>96661</v>
      </c>
      <c r="B4077" t="s">
        <v>7623</v>
      </c>
      <c r="C4077" t="s">
        <v>30</v>
      </c>
      <c r="D4077" t="s">
        <v>145</v>
      </c>
      <c r="E4077" t="s">
        <v>61</v>
      </c>
    </row>
    <row r="4078" spans="1:5">
      <c r="A4078">
        <v>96662</v>
      </c>
      <c r="B4078" t="s">
        <v>7624</v>
      </c>
      <c r="C4078" t="s">
        <v>30</v>
      </c>
      <c r="D4078" t="s">
        <v>4203</v>
      </c>
      <c r="E4078" t="s">
        <v>61</v>
      </c>
    </row>
    <row r="4079" spans="1:5">
      <c r="A4079">
        <v>96663</v>
      </c>
      <c r="B4079" t="s">
        <v>7625</v>
      </c>
      <c r="C4079" t="s">
        <v>30</v>
      </c>
      <c r="D4079" t="s">
        <v>6075</v>
      </c>
      <c r="E4079" t="s">
        <v>61</v>
      </c>
    </row>
    <row r="4080" spans="1:5">
      <c r="A4080">
        <v>96664</v>
      </c>
      <c r="B4080" t="s">
        <v>7626</v>
      </c>
      <c r="C4080" t="s">
        <v>30</v>
      </c>
      <c r="D4080" t="s">
        <v>7627</v>
      </c>
      <c r="E4080" t="s">
        <v>61</v>
      </c>
    </row>
    <row r="4081" spans="1:5">
      <c r="A4081">
        <v>96665</v>
      </c>
      <c r="B4081" t="s">
        <v>7628</v>
      </c>
      <c r="C4081" t="s">
        <v>30</v>
      </c>
      <c r="D4081" t="s">
        <v>772</v>
      </c>
      <c r="E4081" t="s">
        <v>61</v>
      </c>
    </row>
    <row r="4082" spans="1:5">
      <c r="A4082">
        <v>96666</v>
      </c>
      <c r="B4082" t="s">
        <v>7629</v>
      </c>
      <c r="C4082" t="s">
        <v>30</v>
      </c>
      <c r="D4082" t="s">
        <v>5121</v>
      </c>
      <c r="E4082" t="s">
        <v>61</v>
      </c>
    </row>
    <row r="4083" spans="1:5">
      <c r="A4083">
        <v>96667</v>
      </c>
      <c r="B4083" t="s">
        <v>7630</v>
      </c>
      <c r="C4083" t="s">
        <v>30</v>
      </c>
      <c r="D4083" t="s">
        <v>7631</v>
      </c>
      <c r="E4083" t="s">
        <v>61</v>
      </c>
    </row>
    <row r="4084" spans="1:5">
      <c r="A4084">
        <v>96684</v>
      </c>
      <c r="B4084" t="s">
        <v>7632</v>
      </c>
      <c r="C4084" t="s">
        <v>30</v>
      </c>
      <c r="D4084" t="s">
        <v>7633</v>
      </c>
      <c r="E4084" t="s">
        <v>61</v>
      </c>
    </row>
    <row r="4085" spans="1:5">
      <c r="A4085">
        <v>96685</v>
      </c>
      <c r="B4085" t="s">
        <v>7634</v>
      </c>
      <c r="C4085" t="s">
        <v>30</v>
      </c>
      <c r="D4085" t="s">
        <v>7635</v>
      </c>
      <c r="E4085" t="s">
        <v>61</v>
      </c>
    </row>
    <row r="4086" spans="1:5">
      <c r="A4086">
        <v>96686</v>
      </c>
      <c r="B4086" t="s">
        <v>7636</v>
      </c>
      <c r="C4086" t="s">
        <v>30</v>
      </c>
      <c r="D4086" t="s">
        <v>7637</v>
      </c>
      <c r="E4086" t="s">
        <v>61</v>
      </c>
    </row>
    <row r="4087" spans="1:5">
      <c r="A4087">
        <v>96687</v>
      </c>
      <c r="B4087" t="s">
        <v>7638</v>
      </c>
      <c r="C4087" t="s">
        <v>30</v>
      </c>
      <c r="D4087" t="s">
        <v>1411</v>
      </c>
      <c r="E4087" t="s">
        <v>61</v>
      </c>
    </row>
    <row r="4088" spans="1:5">
      <c r="A4088">
        <v>96688</v>
      </c>
      <c r="B4088" t="s">
        <v>7639</v>
      </c>
      <c r="C4088" t="s">
        <v>30</v>
      </c>
      <c r="D4088" t="s">
        <v>1787</v>
      </c>
      <c r="E4088" t="s">
        <v>61</v>
      </c>
    </row>
    <row r="4089" spans="1:5">
      <c r="A4089">
        <v>96689</v>
      </c>
      <c r="B4089" t="s">
        <v>7640</v>
      </c>
      <c r="C4089" t="s">
        <v>30</v>
      </c>
      <c r="D4089" t="s">
        <v>7641</v>
      </c>
      <c r="E4089" t="s">
        <v>61</v>
      </c>
    </row>
    <row r="4090" spans="1:5">
      <c r="A4090">
        <v>96690</v>
      </c>
      <c r="B4090" t="s">
        <v>7642</v>
      </c>
      <c r="C4090" t="s">
        <v>30</v>
      </c>
      <c r="D4090" t="s">
        <v>7643</v>
      </c>
      <c r="E4090" t="s">
        <v>61</v>
      </c>
    </row>
    <row r="4091" spans="1:5">
      <c r="A4091">
        <v>96691</v>
      </c>
      <c r="B4091" t="s">
        <v>7644</v>
      </c>
      <c r="C4091" t="s">
        <v>30</v>
      </c>
      <c r="D4091" t="s">
        <v>7645</v>
      </c>
      <c r="E4091" t="s">
        <v>61</v>
      </c>
    </row>
    <row r="4092" spans="1:5">
      <c r="A4092">
        <v>96692</v>
      </c>
      <c r="B4092" t="s">
        <v>7646</v>
      </c>
      <c r="C4092" t="s">
        <v>30</v>
      </c>
      <c r="D4092" t="s">
        <v>7647</v>
      </c>
      <c r="E4092" t="s">
        <v>61</v>
      </c>
    </row>
    <row r="4093" spans="1:5">
      <c r="A4093">
        <v>96693</v>
      </c>
      <c r="B4093" t="s">
        <v>7648</v>
      </c>
      <c r="C4093" t="s">
        <v>30</v>
      </c>
      <c r="D4093" t="s">
        <v>7649</v>
      </c>
      <c r="E4093" t="s">
        <v>61</v>
      </c>
    </row>
    <row r="4094" spans="1:5">
      <c r="A4094">
        <v>96694</v>
      </c>
      <c r="B4094" t="s">
        <v>7650</v>
      </c>
      <c r="C4094" t="s">
        <v>30</v>
      </c>
      <c r="D4094" t="s">
        <v>7651</v>
      </c>
      <c r="E4094" t="s">
        <v>61</v>
      </c>
    </row>
    <row r="4095" spans="1:5">
      <c r="A4095">
        <v>96695</v>
      </c>
      <c r="B4095" t="s">
        <v>7652</v>
      </c>
      <c r="C4095" t="s">
        <v>30</v>
      </c>
      <c r="D4095" t="s">
        <v>7653</v>
      </c>
      <c r="E4095" t="s">
        <v>61</v>
      </c>
    </row>
    <row r="4096" spans="1:5">
      <c r="A4096">
        <v>96696</v>
      </c>
      <c r="B4096" t="s">
        <v>7654</v>
      </c>
      <c r="C4096" t="s">
        <v>30</v>
      </c>
      <c r="D4096" t="s">
        <v>7655</v>
      </c>
      <c r="E4096" t="s">
        <v>61</v>
      </c>
    </row>
    <row r="4097" spans="1:5">
      <c r="A4097">
        <v>96697</v>
      </c>
      <c r="B4097" t="s">
        <v>7656</v>
      </c>
      <c r="C4097" t="s">
        <v>30</v>
      </c>
      <c r="D4097" t="s">
        <v>7657</v>
      </c>
      <c r="E4097" t="s">
        <v>61</v>
      </c>
    </row>
    <row r="4098" spans="1:5">
      <c r="A4098">
        <v>96698</v>
      </c>
      <c r="B4098" t="s">
        <v>7658</v>
      </c>
      <c r="C4098" t="s">
        <v>30</v>
      </c>
      <c r="D4098" t="s">
        <v>7659</v>
      </c>
      <c r="E4098" t="s">
        <v>61</v>
      </c>
    </row>
    <row r="4099" spans="1:5">
      <c r="A4099">
        <v>96699</v>
      </c>
      <c r="B4099" t="s">
        <v>7660</v>
      </c>
      <c r="C4099" t="s">
        <v>30</v>
      </c>
      <c r="D4099" t="s">
        <v>7661</v>
      </c>
      <c r="E4099" t="s">
        <v>61</v>
      </c>
    </row>
    <row r="4100" spans="1:5">
      <c r="A4100">
        <v>96700</v>
      </c>
      <c r="B4100" t="s">
        <v>7662</v>
      </c>
      <c r="C4100" t="s">
        <v>30</v>
      </c>
      <c r="D4100" t="s">
        <v>4929</v>
      </c>
      <c r="E4100" t="s">
        <v>61</v>
      </c>
    </row>
    <row r="4101" spans="1:5">
      <c r="A4101">
        <v>96701</v>
      </c>
      <c r="B4101" t="s">
        <v>7663</v>
      </c>
      <c r="C4101" t="s">
        <v>30</v>
      </c>
      <c r="D4101" t="s">
        <v>7664</v>
      </c>
      <c r="E4101" t="s">
        <v>61</v>
      </c>
    </row>
    <row r="4102" spans="1:5">
      <c r="A4102">
        <v>96702</v>
      </c>
      <c r="B4102" t="s">
        <v>7665</v>
      </c>
      <c r="C4102" t="s">
        <v>30</v>
      </c>
      <c r="D4102" t="s">
        <v>7666</v>
      </c>
      <c r="E4102" t="s">
        <v>61</v>
      </c>
    </row>
    <row r="4103" spans="1:5">
      <c r="A4103">
        <v>96703</v>
      </c>
      <c r="B4103" t="s">
        <v>7667</v>
      </c>
      <c r="C4103" t="s">
        <v>30</v>
      </c>
      <c r="D4103" t="s">
        <v>7668</v>
      </c>
      <c r="E4103" t="s">
        <v>61</v>
      </c>
    </row>
    <row r="4104" spans="1:5">
      <c r="A4104">
        <v>96704</v>
      </c>
      <c r="B4104" t="s">
        <v>7669</v>
      </c>
      <c r="C4104" t="s">
        <v>30</v>
      </c>
      <c r="D4104" t="s">
        <v>6510</v>
      </c>
      <c r="E4104" t="s">
        <v>61</v>
      </c>
    </row>
    <row r="4105" spans="1:5">
      <c r="A4105">
        <v>96705</v>
      </c>
      <c r="B4105" t="s">
        <v>7670</v>
      </c>
      <c r="C4105" t="s">
        <v>30</v>
      </c>
      <c r="D4105" t="s">
        <v>7671</v>
      </c>
      <c r="E4105" t="s">
        <v>61</v>
      </c>
    </row>
    <row r="4106" spans="1:5">
      <c r="A4106">
        <v>96706</v>
      </c>
      <c r="B4106" t="s">
        <v>7672</v>
      </c>
      <c r="C4106" t="s">
        <v>30</v>
      </c>
      <c r="D4106" t="s">
        <v>7673</v>
      </c>
      <c r="E4106" t="s">
        <v>61</v>
      </c>
    </row>
    <row r="4107" spans="1:5">
      <c r="A4107">
        <v>96707</v>
      </c>
      <c r="B4107" t="s">
        <v>7674</v>
      </c>
      <c r="C4107" t="s">
        <v>30</v>
      </c>
      <c r="D4107" t="s">
        <v>7675</v>
      </c>
      <c r="E4107" t="s">
        <v>61</v>
      </c>
    </row>
    <row r="4108" spans="1:5">
      <c r="A4108">
        <v>96708</v>
      </c>
      <c r="B4108" t="s">
        <v>7676</v>
      </c>
      <c r="C4108" t="s">
        <v>30</v>
      </c>
      <c r="D4108" t="s">
        <v>7677</v>
      </c>
      <c r="E4108" t="s">
        <v>61</v>
      </c>
    </row>
    <row r="4109" spans="1:5">
      <c r="A4109">
        <v>96709</v>
      </c>
      <c r="B4109" t="s">
        <v>7678</v>
      </c>
      <c r="C4109" t="s">
        <v>30</v>
      </c>
      <c r="D4109" t="s">
        <v>7679</v>
      </c>
      <c r="E4109" t="s">
        <v>61</v>
      </c>
    </row>
    <row r="4110" spans="1:5">
      <c r="A4110">
        <v>96710</v>
      </c>
      <c r="B4110" t="s">
        <v>7680</v>
      </c>
      <c r="C4110" t="s">
        <v>30</v>
      </c>
      <c r="D4110" t="s">
        <v>7681</v>
      </c>
      <c r="E4110" t="s">
        <v>61</v>
      </c>
    </row>
    <row r="4111" spans="1:5">
      <c r="A4111">
        <v>96711</v>
      </c>
      <c r="B4111" t="s">
        <v>7682</v>
      </c>
      <c r="C4111" t="s">
        <v>30</v>
      </c>
      <c r="D4111" t="s">
        <v>4800</v>
      </c>
      <c r="E4111" t="s">
        <v>61</v>
      </c>
    </row>
    <row r="4112" spans="1:5">
      <c r="A4112">
        <v>96712</v>
      </c>
      <c r="B4112" t="s">
        <v>7683</v>
      </c>
      <c r="C4112" t="s">
        <v>30</v>
      </c>
      <c r="D4112" t="s">
        <v>7599</v>
      </c>
      <c r="E4112" t="s">
        <v>61</v>
      </c>
    </row>
    <row r="4113" spans="1:5">
      <c r="A4113">
        <v>96713</v>
      </c>
      <c r="B4113" t="s">
        <v>7684</v>
      </c>
      <c r="C4113" t="s">
        <v>30</v>
      </c>
      <c r="D4113" t="s">
        <v>7685</v>
      </c>
      <c r="E4113" t="s">
        <v>61</v>
      </c>
    </row>
    <row r="4114" spans="1:5">
      <c r="A4114">
        <v>96714</v>
      </c>
      <c r="B4114" t="s">
        <v>7686</v>
      </c>
      <c r="C4114" t="s">
        <v>30</v>
      </c>
      <c r="D4114" t="s">
        <v>7687</v>
      </c>
      <c r="E4114" t="s">
        <v>61</v>
      </c>
    </row>
    <row r="4115" spans="1:5">
      <c r="A4115">
        <v>96715</v>
      </c>
      <c r="B4115" t="s">
        <v>7688</v>
      </c>
      <c r="C4115" t="s">
        <v>30</v>
      </c>
      <c r="D4115" t="s">
        <v>7689</v>
      </c>
      <c r="E4115" t="s">
        <v>61</v>
      </c>
    </row>
    <row r="4116" spans="1:5">
      <c r="A4116">
        <v>96716</v>
      </c>
      <c r="B4116" t="s">
        <v>7690</v>
      </c>
      <c r="C4116" t="s">
        <v>30</v>
      </c>
      <c r="D4116" t="s">
        <v>7691</v>
      </c>
      <c r="E4116" t="s">
        <v>61</v>
      </c>
    </row>
    <row r="4117" spans="1:5">
      <c r="A4117">
        <v>96717</v>
      </c>
      <c r="B4117" t="s">
        <v>7692</v>
      </c>
      <c r="C4117" t="s">
        <v>30</v>
      </c>
      <c r="D4117" t="s">
        <v>7693</v>
      </c>
      <c r="E4117" t="s">
        <v>61</v>
      </c>
    </row>
    <row r="4118" spans="1:5">
      <c r="A4118">
        <v>96736</v>
      </c>
      <c r="B4118" t="s">
        <v>7694</v>
      </c>
      <c r="C4118" t="s">
        <v>30</v>
      </c>
      <c r="D4118" t="s">
        <v>7695</v>
      </c>
      <c r="E4118" t="s">
        <v>61</v>
      </c>
    </row>
    <row r="4119" spans="1:5">
      <c r="A4119">
        <v>96737</v>
      </c>
      <c r="B4119" t="s">
        <v>7696</v>
      </c>
      <c r="C4119" t="s">
        <v>30</v>
      </c>
      <c r="D4119" t="s">
        <v>7697</v>
      </c>
      <c r="E4119" t="s">
        <v>61</v>
      </c>
    </row>
    <row r="4120" spans="1:5">
      <c r="A4120">
        <v>96738</v>
      </c>
      <c r="B4120" t="s">
        <v>7698</v>
      </c>
      <c r="C4120" t="s">
        <v>30</v>
      </c>
      <c r="D4120" t="s">
        <v>6642</v>
      </c>
      <c r="E4120" t="s">
        <v>61</v>
      </c>
    </row>
    <row r="4121" spans="1:5">
      <c r="A4121">
        <v>96739</v>
      </c>
      <c r="B4121" t="s">
        <v>7699</v>
      </c>
      <c r="C4121" t="s">
        <v>30</v>
      </c>
      <c r="D4121" t="s">
        <v>359</v>
      </c>
      <c r="E4121" t="s">
        <v>61</v>
      </c>
    </row>
    <row r="4122" spans="1:5">
      <c r="A4122">
        <v>96740</v>
      </c>
      <c r="B4122" t="s">
        <v>7700</v>
      </c>
      <c r="C4122" t="s">
        <v>30</v>
      </c>
      <c r="D4122" t="s">
        <v>7701</v>
      </c>
      <c r="E4122" t="s">
        <v>61</v>
      </c>
    </row>
    <row r="4123" spans="1:5">
      <c r="A4123">
        <v>96741</v>
      </c>
      <c r="B4123" t="s">
        <v>7702</v>
      </c>
      <c r="C4123" t="s">
        <v>30</v>
      </c>
      <c r="D4123" t="s">
        <v>7703</v>
      </c>
      <c r="E4123" t="s">
        <v>61</v>
      </c>
    </row>
    <row r="4124" spans="1:5">
      <c r="A4124">
        <v>96742</v>
      </c>
      <c r="B4124" t="s">
        <v>7704</v>
      </c>
      <c r="C4124" t="s">
        <v>30</v>
      </c>
      <c r="D4124" t="s">
        <v>7705</v>
      </c>
      <c r="E4124" t="s">
        <v>61</v>
      </c>
    </row>
    <row r="4125" spans="1:5">
      <c r="A4125">
        <v>96743</v>
      </c>
      <c r="B4125" t="s">
        <v>7706</v>
      </c>
      <c r="C4125" t="s">
        <v>30</v>
      </c>
      <c r="D4125" t="s">
        <v>7707</v>
      </c>
      <c r="E4125" t="s">
        <v>61</v>
      </c>
    </row>
    <row r="4126" spans="1:5">
      <c r="A4126">
        <v>96744</v>
      </c>
      <c r="B4126" t="s">
        <v>7708</v>
      </c>
      <c r="C4126" t="s">
        <v>30</v>
      </c>
      <c r="D4126" t="s">
        <v>3443</v>
      </c>
      <c r="E4126" t="s">
        <v>61</v>
      </c>
    </row>
    <row r="4127" spans="1:5">
      <c r="A4127">
        <v>96745</v>
      </c>
      <c r="B4127" t="s">
        <v>7709</v>
      </c>
      <c r="C4127" t="s">
        <v>30</v>
      </c>
      <c r="D4127" t="s">
        <v>3886</v>
      </c>
      <c r="E4127" t="s">
        <v>61</v>
      </c>
    </row>
    <row r="4128" spans="1:5">
      <c r="A4128">
        <v>96746</v>
      </c>
      <c r="B4128" t="s">
        <v>7710</v>
      </c>
      <c r="C4128" t="s">
        <v>30</v>
      </c>
      <c r="D4128" t="s">
        <v>7711</v>
      </c>
      <c r="E4128" t="s">
        <v>61</v>
      </c>
    </row>
    <row r="4129" spans="1:5">
      <c r="A4129">
        <v>96747</v>
      </c>
      <c r="B4129" t="s">
        <v>7712</v>
      </c>
      <c r="C4129" t="s">
        <v>30</v>
      </c>
      <c r="D4129" t="s">
        <v>4197</v>
      </c>
      <c r="E4129" t="s">
        <v>61</v>
      </c>
    </row>
    <row r="4130" spans="1:5">
      <c r="A4130">
        <v>96748</v>
      </c>
      <c r="B4130" t="s">
        <v>7713</v>
      </c>
      <c r="C4130" t="s">
        <v>30</v>
      </c>
      <c r="D4130" t="s">
        <v>4186</v>
      </c>
      <c r="E4130" t="s">
        <v>61</v>
      </c>
    </row>
    <row r="4131" spans="1:5">
      <c r="A4131">
        <v>96749</v>
      </c>
      <c r="B4131" t="s">
        <v>7714</v>
      </c>
      <c r="C4131" t="s">
        <v>30</v>
      </c>
      <c r="D4131" t="s">
        <v>4305</v>
      </c>
      <c r="E4131" t="s">
        <v>61</v>
      </c>
    </row>
    <row r="4132" spans="1:5">
      <c r="A4132">
        <v>96750</v>
      </c>
      <c r="B4132" t="s">
        <v>7715</v>
      </c>
      <c r="C4132" t="s">
        <v>30</v>
      </c>
      <c r="D4132" t="s">
        <v>7716</v>
      </c>
      <c r="E4132" t="s">
        <v>61</v>
      </c>
    </row>
    <row r="4133" spans="1:5">
      <c r="A4133">
        <v>96751</v>
      </c>
      <c r="B4133" t="s">
        <v>7717</v>
      </c>
      <c r="C4133" t="s">
        <v>30</v>
      </c>
      <c r="D4133" t="s">
        <v>7718</v>
      </c>
      <c r="E4133" t="s">
        <v>61</v>
      </c>
    </row>
    <row r="4134" spans="1:5">
      <c r="A4134">
        <v>96752</v>
      </c>
      <c r="B4134" t="s">
        <v>7719</v>
      </c>
      <c r="C4134" t="s">
        <v>30</v>
      </c>
      <c r="D4134" t="s">
        <v>7720</v>
      </c>
      <c r="E4134" t="s">
        <v>61</v>
      </c>
    </row>
    <row r="4135" spans="1:5">
      <c r="A4135">
        <v>96753</v>
      </c>
      <c r="B4135" t="s">
        <v>7721</v>
      </c>
      <c r="C4135" t="s">
        <v>30</v>
      </c>
      <c r="D4135" t="s">
        <v>7722</v>
      </c>
      <c r="E4135" t="s">
        <v>61</v>
      </c>
    </row>
    <row r="4136" spans="1:5">
      <c r="A4136">
        <v>96754</v>
      </c>
      <c r="B4136" t="s">
        <v>7723</v>
      </c>
      <c r="C4136" t="s">
        <v>30</v>
      </c>
      <c r="D4136" t="s">
        <v>7724</v>
      </c>
      <c r="E4136" t="s">
        <v>61</v>
      </c>
    </row>
    <row r="4137" spans="1:5">
      <c r="A4137">
        <v>96755</v>
      </c>
      <c r="B4137" t="s">
        <v>7725</v>
      </c>
      <c r="C4137" t="s">
        <v>30</v>
      </c>
      <c r="D4137" t="s">
        <v>7726</v>
      </c>
      <c r="E4137" t="s">
        <v>61</v>
      </c>
    </row>
    <row r="4138" spans="1:5">
      <c r="A4138">
        <v>96756</v>
      </c>
      <c r="B4138" t="s">
        <v>7727</v>
      </c>
      <c r="C4138" t="s">
        <v>30</v>
      </c>
      <c r="D4138" t="s">
        <v>7728</v>
      </c>
      <c r="E4138" t="s">
        <v>61</v>
      </c>
    </row>
    <row r="4139" spans="1:5">
      <c r="A4139">
        <v>96757</v>
      </c>
      <c r="B4139" t="s">
        <v>7729</v>
      </c>
      <c r="C4139" t="s">
        <v>30</v>
      </c>
      <c r="D4139" t="s">
        <v>7730</v>
      </c>
      <c r="E4139" t="s">
        <v>61</v>
      </c>
    </row>
    <row r="4140" spans="1:5">
      <c r="A4140">
        <v>96758</v>
      </c>
      <c r="B4140" t="s">
        <v>7731</v>
      </c>
      <c r="C4140" t="s">
        <v>30</v>
      </c>
      <c r="D4140" t="s">
        <v>6123</v>
      </c>
      <c r="E4140" t="s">
        <v>61</v>
      </c>
    </row>
    <row r="4141" spans="1:5">
      <c r="A4141">
        <v>96759</v>
      </c>
      <c r="B4141" t="s">
        <v>7732</v>
      </c>
      <c r="C4141" t="s">
        <v>30</v>
      </c>
      <c r="D4141" t="s">
        <v>5754</v>
      </c>
      <c r="E4141" t="s">
        <v>61</v>
      </c>
    </row>
    <row r="4142" spans="1:5">
      <c r="A4142">
        <v>96760</v>
      </c>
      <c r="B4142" t="s">
        <v>7733</v>
      </c>
      <c r="C4142" t="s">
        <v>30</v>
      </c>
      <c r="D4142" t="s">
        <v>403</v>
      </c>
      <c r="E4142" t="s">
        <v>61</v>
      </c>
    </row>
    <row r="4143" spans="1:5">
      <c r="A4143">
        <v>96761</v>
      </c>
      <c r="B4143" t="s">
        <v>7734</v>
      </c>
      <c r="C4143" t="s">
        <v>30</v>
      </c>
      <c r="D4143" t="s">
        <v>7735</v>
      </c>
      <c r="E4143" t="s">
        <v>61</v>
      </c>
    </row>
    <row r="4144" spans="1:5">
      <c r="A4144">
        <v>96762</v>
      </c>
      <c r="B4144" t="s">
        <v>7736</v>
      </c>
      <c r="C4144" t="s">
        <v>30</v>
      </c>
      <c r="D4144" t="s">
        <v>7737</v>
      </c>
      <c r="E4144" t="s">
        <v>61</v>
      </c>
    </row>
    <row r="4145" spans="1:5">
      <c r="A4145">
        <v>96763</v>
      </c>
      <c r="B4145" t="s">
        <v>7738</v>
      </c>
      <c r="C4145" t="s">
        <v>30</v>
      </c>
      <c r="D4145" t="s">
        <v>7739</v>
      </c>
      <c r="E4145" t="s">
        <v>61</v>
      </c>
    </row>
    <row r="4146" spans="1:5">
      <c r="A4146">
        <v>96764</v>
      </c>
      <c r="B4146" t="s">
        <v>7740</v>
      </c>
      <c r="C4146" t="s">
        <v>30</v>
      </c>
      <c r="D4146" t="s">
        <v>7741</v>
      </c>
      <c r="E4146" t="s">
        <v>61</v>
      </c>
    </row>
    <row r="4147" spans="1:5">
      <c r="A4147">
        <v>96802</v>
      </c>
      <c r="B4147" t="s">
        <v>7742</v>
      </c>
      <c r="C4147" t="s">
        <v>30</v>
      </c>
      <c r="D4147" t="s">
        <v>7743</v>
      </c>
      <c r="E4147" t="s">
        <v>61</v>
      </c>
    </row>
    <row r="4148" spans="1:5">
      <c r="A4148">
        <v>96803</v>
      </c>
      <c r="B4148" t="s">
        <v>7744</v>
      </c>
      <c r="C4148" t="s">
        <v>30</v>
      </c>
      <c r="D4148" t="s">
        <v>7745</v>
      </c>
      <c r="E4148" t="s">
        <v>61</v>
      </c>
    </row>
    <row r="4149" spans="1:5">
      <c r="A4149">
        <v>96804</v>
      </c>
      <c r="B4149" t="s">
        <v>7746</v>
      </c>
      <c r="C4149" t="s">
        <v>30</v>
      </c>
      <c r="D4149" t="s">
        <v>7747</v>
      </c>
      <c r="E4149" t="s">
        <v>61</v>
      </c>
    </row>
    <row r="4150" spans="1:5">
      <c r="A4150">
        <v>96805</v>
      </c>
      <c r="B4150" t="s">
        <v>7748</v>
      </c>
      <c r="C4150" t="s">
        <v>30</v>
      </c>
      <c r="D4150" t="s">
        <v>7749</v>
      </c>
      <c r="E4150" t="s">
        <v>61</v>
      </c>
    </row>
    <row r="4151" spans="1:5">
      <c r="A4151">
        <v>96806</v>
      </c>
      <c r="B4151" t="s">
        <v>7750</v>
      </c>
      <c r="C4151" t="s">
        <v>30</v>
      </c>
      <c r="D4151" t="s">
        <v>7751</v>
      </c>
      <c r="E4151" t="s">
        <v>61</v>
      </c>
    </row>
    <row r="4152" spans="1:5">
      <c r="A4152">
        <v>96807</v>
      </c>
      <c r="B4152" t="s">
        <v>7752</v>
      </c>
      <c r="C4152" t="s">
        <v>30</v>
      </c>
      <c r="D4152" t="s">
        <v>7753</v>
      </c>
      <c r="E4152" t="s">
        <v>61</v>
      </c>
    </row>
    <row r="4153" spans="1:5">
      <c r="A4153">
        <v>96808</v>
      </c>
      <c r="B4153" t="s">
        <v>7754</v>
      </c>
      <c r="C4153" t="s">
        <v>30</v>
      </c>
      <c r="D4153" t="s">
        <v>7755</v>
      </c>
      <c r="E4153" t="s">
        <v>61</v>
      </c>
    </row>
    <row r="4154" spans="1:5">
      <c r="A4154">
        <v>96809</v>
      </c>
      <c r="B4154" t="s">
        <v>7756</v>
      </c>
      <c r="C4154" t="s">
        <v>30</v>
      </c>
      <c r="D4154" t="s">
        <v>7757</v>
      </c>
      <c r="E4154" t="s">
        <v>61</v>
      </c>
    </row>
    <row r="4155" spans="1:5">
      <c r="A4155">
        <v>96810</v>
      </c>
      <c r="B4155" t="s">
        <v>7758</v>
      </c>
      <c r="C4155" t="s">
        <v>30</v>
      </c>
      <c r="D4155" t="s">
        <v>4584</v>
      </c>
      <c r="E4155" t="s">
        <v>61</v>
      </c>
    </row>
    <row r="4156" spans="1:5">
      <c r="A4156">
        <v>96811</v>
      </c>
      <c r="B4156" t="s">
        <v>7759</v>
      </c>
      <c r="C4156" t="s">
        <v>30</v>
      </c>
      <c r="D4156" t="s">
        <v>7760</v>
      </c>
      <c r="E4156" t="s">
        <v>61</v>
      </c>
    </row>
    <row r="4157" spans="1:5">
      <c r="A4157">
        <v>96812</v>
      </c>
      <c r="B4157" t="s">
        <v>7761</v>
      </c>
      <c r="C4157" t="s">
        <v>30</v>
      </c>
      <c r="D4157" t="s">
        <v>7762</v>
      </c>
      <c r="E4157" t="s">
        <v>61</v>
      </c>
    </row>
    <row r="4158" spans="1:5">
      <c r="A4158">
        <v>96813</v>
      </c>
      <c r="B4158" t="s">
        <v>7763</v>
      </c>
      <c r="C4158" t="s">
        <v>30</v>
      </c>
      <c r="D4158" t="s">
        <v>7764</v>
      </c>
      <c r="E4158" t="s">
        <v>61</v>
      </c>
    </row>
    <row r="4159" spans="1:5">
      <c r="A4159">
        <v>96814</v>
      </c>
      <c r="B4159" t="s">
        <v>7765</v>
      </c>
      <c r="C4159" t="s">
        <v>30</v>
      </c>
      <c r="D4159" t="s">
        <v>7766</v>
      </c>
      <c r="E4159" t="s">
        <v>61</v>
      </c>
    </row>
    <row r="4160" spans="1:5">
      <c r="A4160">
        <v>96815</v>
      </c>
      <c r="B4160" t="s">
        <v>7767</v>
      </c>
      <c r="C4160" t="s">
        <v>30</v>
      </c>
      <c r="D4160" t="s">
        <v>221</v>
      </c>
      <c r="E4160" t="s">
        <v>61</v>
      </c>
    </row>
    <row r="4161" spans="1:5">
      <c r="A4161">
        <v>96816</v>
      </c>
      <c r="B4161" t="s">
        <v>7768</v>
      </c>
      <c r="C4161" t="s">
        <v>30</v>
      </c>
      <c r="D4161" t="s">
        <v>7769</v>
      </c>
      <c r="E4161" t="s">
        <v>61</v>
      </c>
    </row>
    <row r="4162" spans="1:5">
      <c r="A4162">
        <v>96817</v>
      </c>
      <c r="B4162" t="s">
        <v>7770</v>
      </c>
      <c r="C4162" t="s">
        <v>30</v>
      </c>
      <c r="D4162" t="s">
        <v>7771</v>
      </c>
      <c r="E4162" t="s">
        <v>61</v>
      </c>
    </row>
    <row r="4163" spans="1:5">
      <c r="A4163">
        <v>96818</v>
      </c>
      <c r="B4163" t="s">
        <v>7772</v>
      </c>
      <c r="C4163" t="s">
        <v>30</v>
      </c>
      <c r="D4163" t="s">
        <v>5902</v>
      </c>
      <c r="E4163" t="s">
        <v>61</v>
      </c>
    </row>
    <row r="4164" spans="1:5">
      <c r="A4164">
        <v>96819</v>
      </c>
      <c r="B4164" t="s">
        <v>7773</v>
      </c>
      <c r="C4164" t="s">
        <v>30</v>
      </c>
      <c r="D4164" t="s">
        <v>5902</v>
      </c>
      <c r="E4164" t="s">
        <v>61</v>
      </c>
    </row>
    <row r="4165" spans="1:5">
      <c r="A4165">
        <v>96820</v>
      </c>
      <c r="B4165" t="s">
        <v>7774</v>
      </c>
      <c r="C4165" t="s">
        <v>30</v>
      </c>
      <c r="D4165" t="s">
        <v>5963</v>
      </c>
      <c r="E4165" t="s">
        <v>61</v>
      </c>
    </row>
    <row r="4166" spans="1:5">
      <c r="A4166">
        <v>96821</v>
      </c>
      <c r="B4166" t="s">
        <v>7775</v>
      </c>
      <c r="C4166" t="s">
        <v>30</v>
      </c>
      <c r="D4166" t="s">
        <v>7776</v>
      </c>
      <c r="E4166" t="s">
        <v>61</v>
      </c>
    </row>
    <row r="4167" spans="1:5">
      <c r="A4167">
        <v>96822</v>
      </c>
      <c r="B4167" t="s">
        <v>7777</v>
      </c>
      <c r="C4167" t="s">
        <v>30</v>
      </c>
      <c r="D4167" t="s">
        <v>7778</v>
      </c>
      <c r="E4167" t="s">
        <v>61</v>
      </c>
    </row>
    <row r="4168" spans="1:5">
      <c r="A4168">
        <v>96823</v>
      </c>
      <c r="B4168" t="s">
        <v>7779</v>
      </c>
      <c r="C4168" t="s">
        <v>30</v>
      </c>
      <c r="D4168" t="s">
        <v>107</v>
      </c>
      <c r="E4168" t="s">
        <v>61</v>
      </c>
    </row>
    <row r="4169" spans="1:5">
      <c r="A4169">
        <v>96824</v>
      </c>
      <c r="B4169" t="s">
        <v>7780</v>
      </c>
      <c r="C4169" t="s">
        <v>30</v>
      </c>
      <c r="D4169" t="s">
        <v>6629</v>
      </c>
      <c r="E4169" t="s">
        <v>61</v>
      </c>
    </row>
    <row r="4170" spans="1:5">
      <c r="A4170">
        <v>96825</v>
      </c>
      <c r="B4170" t="s">
        <v>7781</v>
      </c>
      <c r="C4170" t="s">
        <v>30</v>
      </c>
      <c r="D4170" t="s">
        <v>7782</v>
      </c>
      <c r="E4170" t="s">
        <v>61</v>
      </c>
    </row>
    <row r="4171" spans="1:5">
      <c r="A4171">
        <v>96826</v>
      </c>
      <c r="B4171" t="s">
        <v>7783</v>
      </c>
      <c r="C4171" t="s">
        <v>30</v>
      </c>
      <c r="D4171" t="s">
        <v>7784</v>
      </c>
      <c r="E4171" t="s">
        <v>61</v>
      </c>
    </row>
    <row r="4172" spans="1:5">
      <c r="A4172">
        <v>96827</v>
      </c>
      <c r="B4172" t="s">
        <v>7785</v>
      </c>
      <c r="C4172" t="s">
        <v>30</v>
      </c>
      <c r="D4172" t="s">
        <v>6796</v>
      </c>
      <c r="E4172" t="s">
        <v>61</v>
      </c>
    </row>
    <row r="4173" spans="1:5">
      <c r="A4173">
        <v>96828</v>
      </c>
      <c r="B4173" t="s">
        <v>7786</v>
      </c>
      <c r="C4173" t="s">
        <v>30</v>
      </c>
      <c r="D4173" t="s">
        <v>7787</v>
      </c>
      <c r="E4173" t="s">
        <v>61</v>
      </c>
    </row>
    <row r="4174" spans="1:5">
      <c r="A4174">
        <v>96829</v>
      </c>
      <c r="B4174" t="s">
        <v>7788</v>
      </c>
      <c r="C4174" t="s">
        <v>30</v>
      </c>
      <c r="D4174" t="s">
        <v>725</v>
      </c>
      <c r="E4174" t="s">
        <v>61</v>
      </c>
    </row>
    <row r="4175" spans="1:5">
      <c r="A4175">
        <v>96830</v>
      </c>
      <c r="B4175" t="s">
        <v>7789</v>
      </c>
      <c r="C4175" t="s">
        <v>30</v>
      </c>
      <c r="D4175" t="s">
        <v>7790</v>
      </c>
      <c r="E4175" t="s">
        <v>61</v>
      </c>
    </row>
    <row r="4176" spans="1:5">
      <c r="A4176">
        <v>96831</v>
      </c>
      <c r="B4176" t="s">
        <v>7791</v>
      </c>
      <c r="C4176" t="s">
        <v>30</v>
      </c>
      <c r="D4176" t="s">
        <v>75</v>
      </c>
      <c r="E4176" t="s">
        <v>61</v>
      </c>
    </row>
    <row r="4177" spans="1:5">
      <c r="A4177">
        <v>96832</v>
      </c>
      <c r="B4177" t="s">
        <v>7792</v>
      </c>
      <c r="C4177" t="s">
        <v>30</v>
      </c>
      <c r="D4177" t="s">
        <v>7793</v>
      </c>
      <c r="E4177" t="s">
        <v>61</v>
      </c>
    </row>
    <row r="4178" spans="1:5">
      <c r="A4178">
        <v>96833</v>
      </c>
      <c r="B4178" t="s">
        <v>7794</v>
      </c>
      <c r="C4178" t="s">
        <v>30</v>
      </c>
      <c r="D4178" t="s">
        <v>3835</v>
      </c>
      <c r="E4178" t="s">
        <v>61</v>
      </c>
    </row>
    <row r="4179" spans="1:5">
      <c r="A4179">
        <v>96834</v>
      </c>
      <c r="B4179" t="s">
        <v>7795</v>
      </c>
      <c r="C4179" t="s">
        <v>30</v>
      </c>
      <c r="D4179" t="s">
        <v>7796</v>
      </c>
      <c r="E4179" t="s">
        <v>61</v>
      </c>
    </row>
    <row r="4180" spans="1:5">
      <c r="A4180">
        <v>96835</v>
      </c>
      <c r="B4180" t="s">
        <v>7797</v>
      </c>
      <c r="C4180" t="s">
        <v>30</v>
      </c>
      <c r="D4180" t="s">
        <v>7798</v>
      </c>
      <c r="E4180" t="s">
        <v>61</v>
      </c>
    </row>
    <row r="4181" spans="1:5">
      <c r="A4181">
        <v>96836</v>
      </c>
      <c r="B4181" t="s">
        <v>7799</v>
      </c>
      <c r="C4181" t="s">
        <v>30</v>
      </c>
      <c r="D4181" t="s">
        <v>7800</v>
      </c>
      <c r="E4181" t="s">
        <v>61</v>
      </c>
    </row>
    <row r="4182" spans="1:5">
      <c r="A4182">
        <v>96837</v>
      </c>
      <c r="B4182" t="s">
        <v>7801</v>
      </c>
      <c r="C4182" t="s">
        <v>30</v>
      </c>
      <c r="D4182" t="s">
        <v>7802</v>
      </c>
      <c r="E4182" t="s">
        <v>61</v>
      </c>
    </row>
    <row r="4183" spans="1:5">
      <c r="A4183">
        <v>96838</v>
      </c>
      <c r="B4183" t="s">
        <v>7803</v>
      </c>
      <c r="C4183" t="s">
        <v>30</v>
      </c>
      <c r="D4183" t="s">
        <v>7804</v>
      </c>
      <c r="E4183" t="s">
        <v>61</v>
      </c>
    </row>
    <row r="4184" spans="1:5">
      <c r="A4184">
        <v>96839</v>
      </c>
      <c r="B4184" t="s">
        <v>7805</v>
      </c>
      <c r="C4184" t="s">
        <v>30</v>
      </c>
      <c r="D4184" t="s">
        <v>6546</v>
      </c>
      <c r="E4184" t="s">
        <v>61</v>
      </c>
    </row>
    <row r="4185" spans="1:5">
      <c r="A4185">
        <v>96840</v>
      </c>
      <c r="B4185" t="s">
        <v>7806</v>
      </c>
      <c r="C4185" t="s">
        <v>30</v>
      </c>
      <c r="D4185" t="s">
        <v>7807</v>
      </c>
      <c r="E4185" t="s">
        <v>61</v>
      </c>
    </row>
    <row r="4186" spans="1:5">
      <c r="A4186">
        <v>96841</v>
      </c>
      <c r="B4186" t="s">
        <v>7808</v>
      </c>
      <c r="C4186" t="s">
        <v>30</v>
      </c>
      <c r="D4186" t="s">
        <v>7809</v>
      </c>
      <c r="E4186" t="s">
        <v>61</v>
      </c>
    </row>
    <row r="4187" spans="1:5">
      <c r="A4187">
        <v>96842</v>
      </c>
      <c r="B4187" t="s">
        <v>7810</v>
      </c>
      <c r="C4187" t="s">
        <v>30</v>
      </c>
      <c r="D4187" t="s">
        <v>4067</v>
      </c>
      <c r="E4187" t="s">
        <v>61</v>
      </c>
    </row>
    <row r="4188" spans="1:5">
      <c r="A4188">
        <v>96843</v>
      </c>
      <c r="B4188" t="s">
        <v>7811</v>
      </c>
      <c r="C4188" t="s">
        <v>30</v>
      </c>
      <c r="D4188" t="s">
        <v>5773</v>
      </c>
      <c r="E4188" t="s">
        <v>61</v>
      </c>
    </row>
    <row r="4189" spans="1:5">
      <c r="A4189">
        <v>96844</v>
      </c>
      <c r="B4189" t="s">
        <v>7812</v>
      </c>
      <c r="C4189" t="s">
        <v>30</v>
      </c>
      <c r="D4189" t="s">
        <v>1013</v>
      </c>
      <c r="E4189" t="s">
        <v>61</v>
      </c>
    </row>
    <row r="4190" spans="1:5">
      <c r="A4190">
        <v>96845</v>
      </c>
      <c r="B4190" t="s">
        <v>7813</v>
      </c>
      <c r="C4190" t="s">
        <v>30</v>
      </c>
      <c r="D4190" t="s">
        <v>1164</v>
      </c>
      <c r="E4190" t="s">
        <v>61</v>
      </c>
    </row>
    <row r="4191" spans="1:5">
      <c r="A4191">
        <v>96846</v>
      </c>
      <c r="B4191" t="s">
        <v>7814</v>
      </c>
      <c r="C4191" t="s">
        <v>30</v>
      </c>
      <c r="D4191" t="s">
        <v>6313</v>
      </c>
      <c r="E4191" t="s">
        <v>61</v>
      </c>
    </row>
    <row r="4192" spans="1:5">
      <c r="A4192">
        <v>96847</v>
      </c>
      <c r="B4192" t="s">
        <v>7815</v>
      </c>
      <c r="C4192" t="s">
        <v>30</v>
      </c>
      <c r="D4192" t="s">
        <v>6870</v>
      </c>
      <c r="E4192" t="s">
        <v>61</v>
      </c>
    </row>
    <row r="4193" spans="1:5">
      <c r="A4193">
        <v>96848</v>
      </c>
      <c r="B4193" t="s">
        <v>7816</v>
      </c>
      <c r="C4193" t="s">
        <v>30</v>
      </c>
      <c r="D4193" t="s">
        <v>3062</v>
      </c>
      <c r="E4193" t="s">
        <v>61</v>
      </c>
    </row>
    <row r="4194" spans="1:5">
      <c r="A4194">
        <v>96849</v>
      </c>
      <c r="B4194" t="s">
        <v>7817</v>
      </c>
      <c r="C4194" t="s">
        <v>30</v>
      </c>
      <c r="D4194" t="s">
        <v>7818</v>
      </c>
      <c r="E4194" t="s">
        <v>61</v>
      </c>
    </row>
    <row r="4195" spans="1:5">
      <c r="A4195">
        <v>96850</v>
      </c>
      <c r="B4195" t="s">
        <v>7819</v>
      </c>
      <c r="C4195" t="s">
        <v>30</v>
      </c>
      <c r="D4195" t="s">
        <v>7820</v>
      </c>
      <c r="E4195" t="s">
        <v>61</v>
      </c>
    </row>
    <row r="4196" spans="1:5">
      <c r="A4196">
        <v>96851</v>
      </c>
      <c r="B4196" t="s">
        <v>7821</v>
      </c>
      <c r="C4196" t="s">
        <v>30</v>
      </c>
      <c r="D4196" t="s">
        <v>7822</v>
      </c>
      <c r="E4196" t="s">
        <v>61</v>
      </c>
    </row>
    <row r="4197" spans="1:5">
      <c r="A4197">
        <v>96852</v>
      </c>
      <c r="B4197" t="s">
        <v>7823</v>
      </c>
      <c r="C4197" t="s">
        <v>30</v>
      </c>
      <c r="D4197" t="s">
        <v>7824</v>
      </c>
      <c r="E4197" t="s">
        <v>61</v>
      </c>
    </row>
    <row r="4198" spans="1:5">
      <c r="A4198">
        <v>96853</v>
      </c>
      <c r="B4198" t="s">
        <v>7825</v>
      </c>
      <c r="C4198" t="s">
        <v>30</v>
      </c>
      <c r="D4198" t="s">
        <v>4898</v>
      </c>
      <c r="E4198" t="s">
        <v>61</v>
      </c>
    </row>
    <row r="4199" spans="1:5">
      <c r="A4199">
        <v>96854</v>
      </c>
      <c r="B4199" t="s">
        <v>7826</v>
      </c>
      <c r="C4199" t="s">
        <v>30</v>
      </c>
      <c r="D4199" t="s">
        <v>7827</v>
      </c>
      <c r="E4199" t="s">
        <v>61</v>
      </c>
    </row>
    <row r="4200" spans="1:5">
      <c r="A4200">
        <v>96855</v>
      </c>
      <c r="B4200" t="s">
        <v>7828</v>
      </c>
      <c r="C4200" t="s">
        <v>30</v>
      </c>
      <c r="D4200" t="s">
        <v>7829</v>
      </c>
      <c r="E4200" t="s">
        <v>61</v>
      </c>
    </row>
    <row r="4201" spans="1:5">
      <c r="A4201">
        <v>96856</v>
      </c>
      <c r="B4201" t="s">
        <v>7830</v>
      </c>
      <c r="C4201" t="s">
        <v>30</v>
      </c>
      <c r="D4201" t="s">
        <v>5007</v>
      </c>
      <c r="E4201" t="s">
        <v>61</v>
      </c>
    </row>
    <row r="4202" spans="1:5">
      <c r="A4202">
        <v>96857</v>
      </c>
      <c r="B4202" t="s">
        <v>7831</v>
      </c>
      <c r="C4202" t="s">
        <v>30</v>
      </c>
      <c r="D4202" t="s">
        <v>7832</v>
      </c>
      <c r="E4202" t="s">
        <v>61</v>
      </c>
    </row>
    <row r="4203" spans="1:5">
      <c r="A4203">
        <v>96858</v>
      </c>
      <c r="B4203" t="s">
        <v>7833</v>
      </c>
      <c r="C4203" t="s">
        <v>30</v>
      </c>
      <c r="D4203" t="s">
        <v>7513</v>
      </c>
      <c r="E4203" t="s">
        <v>61</v>
      </c>
    </row>
    <row r="4204" spans="1:5">
      <c r="A4204">
        <v>96859</v>
      </c>
      <c r="B4204" t="s">
        <v>7834</v>
      </c>
      <c r="C4204" t="s">
        <v>30</v>
      </c>
      <c r="D4204" t="s">
        <v>7515</v>
      </c>
      <c r="E4204" t="s">
        <v>61</v>
      </c>
    </row>
    <row r="4205" spans="1:5">
      <c r="A4205">
        <v>96860</v>
      </c>
      <c r="B4205" t="s">
        <v>7835</v>
      </c>
      <c r="C4205" t="s">
        <v>30</v>
      </c>
      <c r="D4205" t="s">
        <v>4582</v>
      </c>
      <c r="E4205" t="s">
        <v>61</v>
      </c>
    </row>
    <row r="4206" spans="1:5">
      <c r="A4206">
        <v>96861</v>
      </c>
      <c r="B4206" t="s">
        <v>7836</v>
      </c>
      <c r="C4206" t="s">
        <v>30</v>
      </c>
      <c r="D4206" t="s">
        <v>333</v>
      </c>
      <c r="E4206" t="s">
        <v>61</v>
      </c>
    </row>
    <row r="4207" spans="1:5">
      <c r="A4207">
        <v>96862</v>
      </c>
      <c r="B4207" t="s">
        <v>7837</v>
      </c>
      <c r="C4207" t="s">
        <v>30</v>
      </c>
      <c r="D4207" t="s">
        <v>6798</v>
      </c>
      <c r="E4207" t="s">
        <v>61</v>
      </c>
    </row>
    <row r="4208" spans="1:5">
      <c r="A4208">
        <v>96863</v>
      </c>
      <c r="B4208" t="s">
        <v>7838</v>
      </c>
      <c r="C4208" t="s">
        <v>30</v>
      </c>
      <c r="D4208" t="s">
        <v>6983</v>
      </c>
      <c r="E4208" t="s">
        <v>61</v>
      </c>
    </row>
    <row r="4209" spans="1:5">
      <c r="A4209">
        <v>96864</v>
      </c>
      <c r="B4209" t="s">
        <v>7839</v>
      </c>
      <c r="C4209" t="s">
        <v>30</v>
      </c>
      <c r="D4209" t="s">
        <v>7840</v>
      </c>
      <c r="E4209" t="s">
        <v>61</v>
      </c>
    </row>
    <row r="4210" spans="1:5">
      <c r="A4210">
        <v>96865</v>
      </c>
      <c r="B4210" t="s">
        <v>7841</v>
      </c>
      <c r="C4210" t="s">
        <v>30</v>
      </c>
      <c r="D4210" t="s">
        <v>7842</v>
      </c>
      <c r="E4210" t="s">
        <v>61</v>
      </c>
    </row>
    <row r="4211" spans="1:5">
      <c r="A4211">
        <v>96866</v>
      </c>
      <c r="B4211" t="s">
        <v>7843</v>
      </c>
      <c r="C4211" t="s">
        <v>30</v>
      </c>
      <c r="D4211" t="s">
        <v>7844</v>
      </c>
      <c r="E4211" t="s">
        <v>61</v>
      </c>
    </row>
    <row r="4212" spans="1:5">
      <c r="A4212">
        <v>96867</v>
      </c>
      <c r="B4212" t="s">
        <v>7845</v>
      </c>
      <c r="C4212" t="s">
        <v>30</v>
      </c>
      <c r="D4212" t="s">
        <v>7846</v>
      </c>
      <c r="E4212" t="s">
        <v>61</v>
      </c>
    </row>
    <row r="4213" spans="1:5">
      <c r="A4213">
        <v>96868</v>
      </c>
      <c r="B4213" t="s">
        <v>7847</v>
      </c>
      <c r="C4213" t="s">
        <v>30</v>
      </c>
      <c r="D4213" t="s">
        <v>7848</v>
      </c>
      <c r="E4213" t="s">
        <v>61</v>
      </c>
    </row>
    <row r="4214" spans="1:5">
      <c r="A4214">
        <v>96869</v>
      </c>
      <c r="B4214" t="s">
        <v>7849</v>
      </c>
      <c r="C4214" t="s">
        <v>30</v>
      </c>
      <c r="D4214" t="s">
        <v>6528</v>
      </c>
      <c r="E4214" t="s">
        <v>61</v>
      </c>
    </row>
    <row r="4215" spans="1:5">
      <c r="A4215">
        <v>96870</v>
      </c>
      <c r="B4215" t="s">
        <v>7850</v>
      </c>
      <c r="C4215" t="s">
        <v>30</v>
      </c>
      <c r="D4215" t="s">
        <v>1318</v>
      </c>
      <c r="E4215" t="s">
        <v>61</v>
      </c>
    </row>
    <row r="4216" spans="1:5">
      <c r="A4216">
        <v>96871</v>
      </c>
      <c r="B4216" t="s">
        <v>7851</v>
      </c>
      <c r="C4216" t="s">
        <v>30</v>
      </c>
      <c r="D4216" t="s">
        <v>7852</v>
      </c>
      <c r="E4216" t="s">
        <v>61</v>
      </c>
    </row>
    <row r="4217" spans="1:5">
      <c r="A4217">
        <v>96872</v>
      </c>
      <c r="B4217" t="s">
        <v>7853</v>
      </c>
      <c r="C4217" t="s">
        <v>30</v>
      </c>
      <c r="D4217" t="s">
        <v>7854</v>
      </c>
      <c r="E4217" t="s">
        <v>61</v>
      </c>
    </row>
    <row r="4218" spans="1:5">
      <c r="A4218">
        <v>96873</v>
      </c>
      <c r="B4218" t="s">
        <v>7855</v>
      </c>
      <c r="C4218" t="s">
        <v>30</v>
      </c>
      <c r="D4218" t="s">
        <v>7856</v>
      </c>
      <c r="E4218" t="s">
        <v>61</v>
      </c>
    </row>
    <row r="4219" spans="1:5">
      <c r="A4219">
        <v>96874</v>
      </c>
      <c r="B4219" t="s">
        <v>7857</v>
      </c>
      <c r="C4219" t="s">
        <v>30</v>
      </c>
      <c r="D4219" t="s">
        <v>7858</v>
      </c>
      <c r="E4219" t="s">
        <v>61</v>
      </c>
    </row>
    <row r="4220" spans="1:5">
      <c r="A4220">
        <v>96875</v>
      </c>
      <c r="B4220" t="s">
        <v>7859</v>
      </c>
      <c r="C4220" t="s">
        <v>30</v>
      </c>
      <c r="D4220" t="s">
        <v>7860</v>
      </c>
      <c r="E4220" t="s">
        <v>61</v>
      </c>
    </row>
    <row r="4221" spans="1:5">
      <c r="A4221">
        <v>96876</v>
      </c>
      <c r="B4221" t="s">
        <v>7861</v>
      </c>
      <c r="C4221" t="s">
        <v>30</v>
      </c>
      <c r="D4221" t="s">
        <v>7862</v>
      </c>
      <c r="E4221" t="s">
        <v>61</v>
      </c>
    </row>
    <row r="4222" spans="1:5">
      <c r="A4222">
        <v>96877</v>
      </c>
      <c r="B4222" t="s">
        <v>7863</v>
      </c>
      <c r="C4222" t="s">
        <v>30</v>
      </c>
      <c r="D4222" t="s">
        <v>7864</v>
      </c>
      <c r="E4222" t="s">
        <v>61</v>
      </c>
    </row>
    <row r="4223" spans="1:5">
      <c r="A4223">
        <v>96878</v>
      </c>
      <c r="B4223" t="s">
        <v>7865</v>
      </c>
      <c r="C4223" t="s">
        <v>30</v>
      </c>
      <c r="D4223" t="s">
        <v>7866</v>
      </c>
      <c r="E4223" t="s">
        <v>61</v>
      </c>
    </row>
    <row r="4224" spans="1:5">
      <c r="A4224">
        <v>96879</v>
      </c>
      <c r="B4224" t="s">
        <v>7867</v>
      </c>
      <c r="C4224" t="s">
        <v>30</v>
      </c>
      <c r="D4224" t="s">
        <v>7868</v>
      </c>
      <c r="E4224" t="s">
        <v>61</v>
      </c>
    </row>
    <row r="4225" spans="1:5">
      <c r="A4225">
        <v>96880</v>
      </c>
      <c r="B4225" t="s">
        <v>7869</v>
      </c>
      <c r="C4225" t="s">
        <v>30</v>
      </c>
      <c r="D4225" t="s">
        <v>7870</v>
      </c>
      <c r="E4225" t="s">
        <v>61</v>
      </c>
    </row>
    <row r="4226" spans="1:5">
      <c r="A4226">
        <v>96881</v>
      </c>
      <c r="B4226" t="s">
        <v>7871</v>
      </c>
      <c r="C4226" t="s">
        <v>30</v>
      </c>
      <c r="D4226" t="s">
        <v>7872</v>
      </c>
      <c r="E4226" t="s">
        <v>61</v>
      </c>
    </row>
    <row r="4227" spans="1:5">
      <c r="A4227">
        <v>97425</v>
      </c>
      <c r="B4227" t="s">
        <v>7873</v>
      </c>
      <c r="C4227" t="s">
        <v>30</v>
      </c>
      <c r="D4227" t="s">
        <v>7874</v>
      </c>
      <c r="E4227" t="s">
        <v>61</v>
      </c>
    </row>
    <row r="4228" spans="1:5">
      <c r="A4228">
        <v>97426</v>
      </c>
      <c r="B4228" t="s">
        <v>7875</v>
      </c>
      <c r="C4228" t="s">
        <v>30</v>
      </c>
      <c r="D4228" t="s">
        <v>6528</v>
      </c>
      <c r="E4228" t="s">
        <v>61</v>
      </c>
    </row>
    <row r="4229" spans="1:5">
      <c r="A4229">
        <v>97427</v>
      </c>
      <c r="B4229" t="s">
        <v>7876</v>
      </c>
      <c r="C4229" t="s">
        <v>30</v>
      </c>
      <c r="D4229" t="s">
        <v>7877</v>
      </c>
      <c r="E4229" t="s">
        <v>61</v>
      </c>
    </row>
    <row r="4230" spans="1:5">
      <c r="A4230">
        <v>97428</v>
      </c>
      <c r="B4230" t="s">
        <v>7878</v>
      </c>
      <c r="C4230" t="s">
        <v>30</v>
      </c>
      <c r="D4230" t="s">
        <v>3433</v>
      </c>
      <c r="E4230" t="s">
        <v>61</v>
      </c>
    </row>
    <row r="4231" spans="1:5">
      <c r="A4231">
        <v>97429</v>
      </c>
      <c r="B4231" t="s">
        <v>7879</v>
      </c>
      <c r="C4231" t="s">
        <v>30</v>
      </c>
      <c r="D4231" t="s">
        <v>7549</v>
      </c>
      <c r="E4231" t="s">
        <v>61</v>
      </c>
    </row>
    <row r="4232" spans="1:5">
      <c r="A4232">
        <v>97430</v>
      </c>
      <c r="B4232" t="s">
        <v>7880</v>
      </c>
      <c r="C4232" t="s">
        <v>30</v>
      </c>
      <c r="D4232" t="s">
        <v>7881</v>
      </c>
      <c r="E4232" t="s">
        <v>61</v>
      </c>
    </row>
    <row r="4233" spans="1:5">
      <c r="A4233">
        <v>97431</v>
      </c>
      <c r="B4233" t="s">
        <v>7882</v>
      </c>
      <c r="C4233" t="s">
        <v>30</v>
      </c>
      <c r="D4233" t="s">
        <v>7883</v>
      </c>
      <c r="E4233" t="s">
        <v>61</v>
      </c>
    </row>
    <row r="4234" spans="1:5">
      <c r="A4234">
        <v>97432</v>
      </c>
      <c r="B4234" t="s">
        <v>7884</v>
      </c>
      <c r="C4234" t="s">
        <v>30</v>
      </c>
      <c r="D4234" t="s">
        <v>6080</v>
      </c>
      <c r="E4234" t="s">
        <v>61</v>
      </c>
    </row>
    <row r="4235" spans="1:5">
      <c r="A4235">
        <v>97433</v>
      </c>
      <c r="B4235" t="s">
        <v>7885</v>
      </c>
      <c r="C4235" t="s">
        <v>30</v>
      </c>
      <c r="D4235" t="s">
        <v>5367</v>
      </c>
      <c r="E4235" t="s">
        <v>61</v>
      </c>
    </row>
    <row r="4236" spans="1:5">
      <c r="A4236">
        <v>97434</v>
      </c>
      <c r="B4236" t="s">
        <v>7886</v>
      </c>
      <c r="C4236" t="s">
        <v>30</v>
      </c>
      <c r="D4236" t="s">
        <v>7887</v>
      </c>
      <c r="E4236" t="s">
        <v>61</v>
      </c>
    </row>
    <row r="4237" spans="1:5">
      <c r="A4237">
        <v>97435</v>
      </c>
      <c r="B4237" t="s">
        <v>7888</v>
      </c>
      <c r="C4237" t="s">
        <v>30</v>
      </c>
      <c r="D4237" t="s">
        <v>7889</v>
      </c>
      <c r="E4237" t="s">
        <v>61</v>
      </c>
    </row>
    <row r="4238" spans="1:5">
      <c r="A4238">
        <v>97436</v>
      </c>
      <c r="B4238" t="s">
        <v>7890</v>
      </c>
      <c r="C4238" t="s">
        <v>30</v>
      </c>
      <c r="D4238" t="s">
        <v>7891</v>
      </c>
      <c r="E4238" t="s">
        <v>61</v>
      </c>
    </row>
    <row r="4239" spans="1:5">
      <c r="A4239">
        <v>97437</v>
      </c>
      <c r="B4239" t="s">
        <v>7892</v>
      </c>
      <c r="C4239" t="s">
        <v>30</v>
      </c>
      <c r="D4239" t="s">
        <v>7462</v>
      </c>
      <c r="E4239" t="s">
        <v>61</v>
      </c>
    </row>
    <row r="4240" spans="1:5">
      <c r="A4240">
        <v>97438</v>
      </c>
      <c r="B4240" t="s">
        <v>7893</v>
      </c>
      <c r="C4240" t="s">
        <v>30</v>
      </c>
      <c r="D4240" t="s">
        <v>7894</v>
      </c>
      <c r="E4240" t="s">
        <v>61</v>
      </c>
    </row>
    <row r="4241" spans="1:5">
      <c r="A4241">
        <v>97439</v>
      </c>
      <c r="B4241" t="s">
        <v>7895</v>
      </c>
      <c r="C4241" t="s">
        <v>30</v>
      </c>
      <c r="D4241" t="s">
        <v>7896</v>
      </c>
      <c r="E4241" t="s">
        <v>61</v>
      </c>
    </row>
    <row r="4242" spans="1:5">
      <c r="A4242">
        <v>97440</v>
      </c>
      <c r="B4242" t="s">
        <v>7897</v>
      </c>
      <c r="C4242" t="s">
        <v>30</v>
      </c>
      <c r="D4242" t="s">
        <v>7898</v>
      </c>
      <c r="E4242" t="s">
        <v>61</v>
      </c>
    </row>
    <row r="4243" spans="1:5">
      <c r="A4243">
        <v>97442</v>
      </c>
      <c r="B4243" t="s">
        <v>7899</v>
      </c>
      <c r="C4243" t="s">
        <v>30</v>
      </c>
      <c r="D4243" t="s">
        <v>7900</v>
      </c>
      <c r="E4243" t="s">
        <v>61</v>
      </c>
    </row>
    <row r="4244" spans="1:5">
      <c r="A4244">
        <v>97443</v>
      </c>
      <c r="B4244" t="s">
        <v>7901</v>
      </c>
      <c r="C4244" t="s">
        <v>30</v>
      </c>
      <c r="D4244" t="s">
        <v>7902</v>
      </c>
      <c r="E4244" t="s">
        <v>61</v>
      </c>
    </row>
    <row r="4245" spans="1:5">
      <c r="A4245">
        <v>97444</v>
      </c>
      <c r="B4245" t="s">
        <v>7903</v>
      </c>
      <c r="C4245" t="s">
        <v>30</v>
      </c>
      <c r="D4245" t="s">
        <v>7904</v>
      </c>
      <c r="E4245" t="s">
        <v>61</v>
      </c>
    </row>
    <row r="4246" spans="1:5">
      <c r="A4246">
        <v>97446</v>
      </c>
      <c r="B4246" t="s">
        <v>7905</v>
      </c>
      <c r="C4246" t="s">
        <v>30</v>
      </c>
      <c r="D4246" t="s">
        <v>3684</v>
      </c>
      <c r="E4246" t="s">
        <v>61</v>
      </c>
    </row>
    <row r="4247" spans="1:5">
      <c r="A4247">
        <v>97447</v>
      </c>
      <c r="B4247" t="s">
        <v>7906</v>
      </c>
      <c r="C4247" t="s">
        <v>30</v>
      </c>
      <c r="D4247" t="s">
        <v>3684</v>
      </c>
      <c r="E4247" t="s">
        <v>61</v>
      </c>
    </row>
    <row r="4248" spans="1:5">
      <c r="A4248">
        <v>97449</v>
      </c>
      <c r="B4248" t="s">
        <v>7907</v>
      </c>
      <c r="C4248" t="s">
        <v>30</v>
      </c>
      <c r="D4248" t="s">
        <v>7908</v>
      </c>
      <c r="E4248" t="s">
        <v>61</v>
      </c>
    </row>
    <row r="4249" spans="1:5">
      <c r="A4249">
        <v>97450</v>
      </c>
      <c r="B4249" t="s">
        <v>7909</v>
      </c>
      <c r="C4249" t="s">
        <v>30</v>
      </c>
      <c r="D4249" t="s">
        <v>7910</v>
      </c>
      <c r="E4249" t="s">
        <v>61</v>
      </c>
    </row>
    <row r="4250" spans="1:5">
      <c r="A4250">
        <v>97452</v>
      </c>
      <c r="B4250" t="s">
        <v>7911</v>
      </c>
      <c r="C4250" t="s">
        <v>30</v>
      </c>
      <c r="D4250" t="s">
        <v>7912</v>
      </c>
      <c r="E4250" t="s">
        <v>61</v>
      </c>
    </row>
    <row r="4251" spans="1:5">
      <c r="A4251">
        <v>97453</v>
      </c>
      <c r="B4251" t="s">
        <v>7913</v>
      </c>
      <c r="C4251" t="s">
        <v>30</v>
      </c>
      <c r="D4251" t="s">
        <v>7914</v>
      </c>
      <c r="E4251" t="s">
        <v>61</v>
      </c>
    </row>
    <row r="4252" spans="1:5">
      <c r="A4252">
        <v>97454</v>
      </c>
      <c r="B4252" t="s">
        <v>7915</v>
      </c>
      <c r="C4252" t="s">
        <v>30</v>
      </c>
      <c r="D4252" t="s">
        <v>7916</v>
      </c>
      <c r="E4252" t="s">
        <v>61</v>
      </c>
    </row>
    <row r="4253" spans="1:5">
      <c r="A4253">
        <v>97455</v>
      </c>
      <c r="B4253" t="s">
        <v>7917</v>
      </c>
      <c r="C4253" t="s">
        <v>30</v>
      </c>
      <c r="D4253" t="s">
        <v>7918</v>
      </c>
      <c r="E4253" t="s">
        <v>61</v>
      </c>
    </row>
    <row r="4254" spans="1:5">
      <c r="A4254">
        <v>97456</v>
      </c>
      <c r="B4254" t="s">
        <v>7919</v>
      </c>
      <c r="C4254" t="s">
        <v>30</v>
      </c>
      <c r="D4254" t="s">
        <v>7920</v>
      </c>
      <c r="E4254" t="s">
        <v>61</v>
      </c>
    </row>
    <row r="4255" spans="1:5">
      <c r="A4255">
        <v>97457</v>
      </c>
      <c r="B4255" t="s">
        <v>7921</v>
      </c>
      <c r="C4255" t="s">
        <v>30</v>
      </c>
      <c r="D4255" t="s">
        <v>7922</v>
      </c>
      <c r="E4255" t="s">
        <v>61</v>
      </c>
    </row>
    <row r="4256" spans="1:5">
      <c r="A4256">
        <v>97458</v>
      </c>
      <c r="B4256" t="s">
        <v>7923</v>
      </c>
      <c r="C4256" t="s">
        <v>30</v>
      </c>
      <c r="D4256" t="s">
        <v>7924</v>
      </c>
      <c r="E4256" t="s">
        <v>61</v>
      </c>
    </row>
    <row r="4257" spans="1:5">
      <c r="A4257">
        <v>97459</v>
      </c>
      <c r="B4257" t="s">
        <v>7925</v>
      </c>
      <c r="C4257" t="s">
        <v>30</v>
      </c>
      <c r="D4257" t="s">
        <v>7926</v>
      </c>
      <c r="E4257" t="s">
        <v>61</v>
      </c>
    </row>
    <row r="4258" spans="1:5">
      <c r="A4258">
        <v>97460</v>
      </c>
      <c r="B4258" t="s">
        <v>7927</v>
      </c>
      <c r="C4258" t="s">
        <v>30</v>
      </c>
      <c r="D4258" t="s">
        <v>7928</v>
      </c>
      <c r="E4258" t="s">
        <v>61</v>
      </c>
    </row>
    <row r="4259" spans="1:5">
      <c r="A4259">
        <v>97461</v>
      </c>
      <c r="B4259" t="s">
        <v>7929</v>
      </c>
      <c r="C4259" t="s">
        <v>30</v>
      </c>
      <c r="D4259" t="s">
        <v>1286</v>
      </c>
      <c r="E4259" t="s">
        <v>61</v>
      </c>
    </row>
    <row r="4260" spans="1:5">
      <c r="A4260">
        <v>97462</v>
      </c>
      <c r="B4260" t="s">
        <v>7930</v>
      </c>
      <c r="C4260" t="s">
        <v>30</v>
      </c>
      <c r="D4260" t="s">
        <v>6895</v>
      </c>
      <c r="E4260" t="s">
        <v>61</v>
      </c>
    </row>
    <row r="4261" spans="1:5">
      <c r="A4261">
        <v>97464</v>
      </c>
      <c r="B4261" t="s">
        <v>7931</v>
      </c>
      <c r="C4261" t="s">
        <v>30</v>
      </c>
      <c r="D4261" t="s">
        <v>7932</v>
      </c>
      <c r="E4261" t="s">
        <v>61</v>
      </c>
    </row>
    <row r="4262" spans="1:5">
      <c r="A4262">
        <v>97465</v>
      </c>
      <c r="B4262" t="s">
        <v>7933</v>
      </c>
      <c r="C4262" t="s">
        <v>30</v>
      </c>
      <c r="D4262" t="s">
        <v>7934</v>
      </c>
      <c r="E4262" t="s">
        <v>61</v>
      </c>
    </row>
    <row r="4263" spans="1:5">
      <c r="A4263">
        <v>97467</v>
      </c>
      <c r="B4263" t="s">
        <v>7935</v>
      </c>
      <c r="C4263" t="s">
        <v>30</v>
      </c>
      <c r="D4263" t="s">
        <v>7936</v>
      </c>
      <c r="E4263" t="s">
        <v>61</v>
      </c>
    </row>
    <row r="4264" spans="1:5">
      <c r="A4264">
        <v>97468</v>
      </c>
      <c r="B4264" t="s">
        <v>7937</v>
      </c>
      <c r="C4264" t="s">
        <v>30</v>
      </c>
      <c r="D4264" t="s">
        <v>7938</v>
      </c>
      <c r="E4264" t="s">
        <v>61</v>
      </c>
    </row>
    <row r="4265" spans="1:5">
      <c r="A4265">
        <v>97470</v>
      </c>
      <c r="B4265" t="s">
        <v>7939</v>
      </c>
      <c r="C4265" t="s">
        <v>30</v>
      </c>
      <c r="D4265" t="s">
        <v>7940</v>
      </c>
      <c r="E4265" t="s">
        <v>61</v>
      </c>
    </row>
    <row r="4266" spans="1:5">
      <c r="A4266">
        <v>97471</v>
      </c>
      <c r="B4266" t="s">
        <v>7941</v>
      </c>
      <c r="C4266" t="s">
        <v>30</v>
      </c>
      <c r="D4266" t="s">
        <v>7942</v>
      </c>
      <c r="E4266" t="s">
        <v>61</v>
      </c>
    </row>
    <row r="4267" spans="1:5">
      <c r="A4267">
        <v>97474</v>
      </c>
      <c r="B4267" t="s">
        <v>7943</v>
      </c>
      <c r="C4267" t="s">
        <v>30</v>
      </c>
      <c r="D4267" t="s">
        <v>7944</v>
      </c>
      <c r="E4267" t="s">
        <v>61</v>
      </c>
    </row>
    <row r="4268" spans="1:5">
      <c r="A4268">
        <v>97475</v>
      </c>
      <c r="B4268" t="s">
        <v>7945</v>
      </c>
      <c r="C4268" t="s">
        <v>30</v>
      </c>
      <c r="D4268" t="s">
        <v>7946</v>
      </c>
      <c r="E4268" t="s">
        <v>61</v>
      </c>
    </row>
    <row r="4269" spans="1:5">
      <c r="A4269">
        <v>97477</v>
      </c>
      <c r="B4269" t="s">
        <v>7947</v>
      </c>
      <c r="C4269" t="s">
        <v>30</v>
      </c>
      <c r="D4269" t="s">
        <v>7948</v>
      </c>
      <c r="E4269" t="s">
        <v>61</v>
      </c>
    </row>
    <row r="4270" spans="1:5">
      <c r="A4270">
        <v>97478</v>
      </c>
      <c r="B4270" t="s">
        <v>7949</v>
      </c>
      <c r="C4270" t="s">
        <v>30</v>
      </c>
      <c r="D4270" t="s">
        <v>7950</v>
      </c>
      <c r="E4270" t="s">
        <v>61</v>
      </c>
    </row>
    <row r="4271" spans="1:5">
      <c r="A4271">
        <v>97479</v>
      </c>
      <c r="B4271" t="s">
        <v>7951</v>
      </c>
      <c r="C4271" t="s">
        <v>30</v>
      </c>
      <c r="D4271" t="s">
        <v>7952</v>
      </c>
      <c r="E4271" t="s">
        <v>61</v>
      </c>
    </row>
    <row r="4272" spans="1:5">
      <c r="A4272">
        <v>97480</v>
      </c>
      <c r="B4272" t="s">
        <v>7953</v>
      </c>
      <c r="C4272" t="s">
        <v>30</v>
      </c>
      <c r="D4272" t="s">
        <v>7952</v>
      </c>
      <c r="E4272" t="s">
        <v>61</v>
      </c>
    </row>
    <row r="4273" spans="1:5">
      <c r="A4273">
        <v>97481</v>
      </c>
      <c r="B4273" t="s">
        <v>7954</v>
      </c>
      <c r="C4273" t="s">
        <v>30</v>
      </c>
      <c r="D4273" t="s">
        <v>7955</v>
      </c>
      <c r="E4273" t="s">
        <v>61</v>
      </c>
    </row>
    <row r="4274" spans="1:5">
      <c r="A4274">
        <v>97482</v>
      </c>
      <c r="B4274" t="s">
        <v>7956</v>
      </c>
      <c r="C4274" t="s">
        <v>30</v>
      </c>
      <c r="D4274" t="s">
        <v>7955</v>
      </c>
      <c r="E4274" t="s">
        <v>61</v>
      </c>
    </row>
    <row r="4275" spans="1:5">
      <c r="A4275">
        <v>97483</v>
      </c>
      <c r="B4275" t="s">
        <v>7957</v>
      </c>
      <c r="C4275" t="s">
        <v>30</v>
      </c>
      <c r="D4275" t="s">
        <v>7958</v>
      </c>
      <c r="E4275" t="s">
        <v>61</v>
      </c>
    </row>
    <row r="4276" spans="1:5">
      <c r="A4276">
        <v>97484</v>
      </c>
      <c r="B4276" t="s">
        <v>7959</v>
      </c>
      <c r="C4276" t="s">
        <v>30</v>
      </c>
      <c r="D4276" t="s">
        <v>7958</v>
      </c>
      <c r="E4276" t="s">
        <v>61</v>
      </c>
    </row>
    <row r="4277" spans="1:5">
      <c r="A4277">
        <v>97485</v>
      </c>
      <c r="B4277" t="s">
        <v>7960</v>
      </c>
      <c r="C4277" t="s">
        <v>30</v>
      </c>
      <c r="D4277" t="s">
        <v>7961</v>
      </c>
      <c r="E4277" t="s">
        <v>61</v>
      </c>
    </row>
    <row r="4278" spans="1:5">
      <c r="A4278">
        <v>97486</v>
      </c>
      <c r="B4278" t="s">
        <v>7962</v>
      </c>
      <c r="C4278" t="s">
        <v>30</v>
      </c>
      <c r="D4278" t="s">
        <v>7963</v>
      </c>
      <c r="E4278" t="s">
        <v>61</v>
      </c>
    </row>
    <row r="4279" spans="1:5">
      <c r="A4279">
        <v>97487</v>
      </c>
      <c r="B4279" t="s">
        <v>7964</v>
      </c>
      <c r="C4279" t="s">
        <v>30</v>
      </c>
      <c r="D4279" t="s">
        <v>7965</v>
      </c>
      <c r="E4279" t="s">
        <v>61</v>
      </c>
    </row>
    <row r="4280" spans="1:5">
      <c r="A4280">
        <v>97488</v>
      </c>
      <c r="B4280" t="s">
        <v>7966</v>
      </c>
      <c r="C4280" t="s">
        <v>30</v>
      </c>
      <c r="D4280" t="s">
        <v>7967</v>
      </c>
      <c r="E4280" t="s">
        <v>61</v>
      </c>
    </row>
    <row r="4281" spans="1:5">
      <c r="A4281">
        <v>97489</v>
      </c>
      <c r="B4281" t="s">
        <v>7968</v>
      </c>
      <c r="C4281" t="s">
        <v>30</v>
      </c>
      <c r="D4281" t="s">
        <v>7969</v>
      </c>
      <c r="E4281" t="s">
        <v>61</v>
      </c>
    </row>
    <row r="4282" spans="1:5">
      <c r="A4282">
        <v>97490</v>
      </c>
      <c r="B4282" t="s">
        <v>7970</v>
      </c>
      <c r="C4282" t="s">
        <v>30</v>
      </c>
      <c r="D4282" t="s">
        <v>7971</v>
      </c>
      <c r="E4282" t="s">
        <v>61</v>
      </c>
    </row>
    <row r="4283" spans="1:5">
      <c r="A4283">
        <v>97491</v>
      </c>
      <c r="B4283" t="s">
        <v>7972</v>
      </c>
      <c r="C4283" t="s">
        <v>30</v>
      </c>
      <c r="D4283" t="s">
        <v>7973</v>
      </c>
      <c r="E4283" t="s">
        <v>61</v>
      </c>
    </row>
    <row r="4284" spans="1:5">
      <c r="A4284">
        <v>97492</v>
      </c>
      <c r="B4284" t="s">
        <v>7974</v>
      </c>
      <c r="C4284" t="s">
        <v>30</v>
      </c>
      <c r="D4284" t="s">
        <v>7975</v>
      </c>
      <c r="E4284" t="s">
        <v>61</v>
      </c>
    </row>
    <row r="4285" spans="1:5">
      <c r="A4285">
        <v>97493</v>
      </c>
      <c r="B4285" t="s">
        <v>7976</v>
      </c>
      <c r="C4285" t="s">
        <v>30</v>
      </c>
      <c r="D4285" t="s">
        <v>7977</v>
      </c>
      <c r="E4285" t="s">
        <v>61</v>
      </c>
    </row>
    <row r="4286" spans="1:5">
      <c r="A4286">
        <v>97494</v>
      </c>
      <c r="B4286" t="s">
        <v>7978</v>
      </c>
      <c r="C4286" t="s">
        <v>30</v>
      </c>
      <c r="D4286" t="s">
        <v>7979</v>
      </c>
      <c r="E4286" t="s">
        <v>61</v>
      </c>
    </row>
    <row r="4287" spans="1:5">
      <c r="A4287">
        <v>97495</v>
      </c>
      <c r="B4287" t="s">
        <v>7980</v>
      </c>
      <c r="C4287" t="s">
        <v>30</v>
      </c>
      <c r="D4287" t="s">
        <v>7981</v>
      </c>
      <c r="E4287" t="s">
        <v>61</v>
      </c>
    </row>
    <row r="4288" spans="1:5">
      <c r="A4288">
        <v>97496</v>
      </c>
      <c r="B4288" t="s">
        <v>7982</v>
      </c>
      <c r="C4288" t="s">
        <v>30</v>
      </c>
      <c r="D4288" t="s">
        <v>7983</v>
      </c>
      <c r="E4288" t="s">
        <v>61</v>
      </c>
    </row>
    <row r="4289" spans="1:5">
      <c r="A4289">
        <v>97499</v>
      </c>
      <c r="B4289" t="s">
        <v>7984</v>
      </c>
      <c r="C4289" t="s">
        <v>30</v>
      </c>
      <c r="D4289" t="s">
        <v>7985</v>
      </c>
      <c r="E4289" t="s">
        <v>61</v>
      </c>
    </row>
    <row r="4290" spans="1:5">
      <c r="A4290">
        <v>97500</v>
      </c>
      <c r="B4290" t="s">
        <v>7986</v>
      </c>
      <c r="C4290" t="s">
        <v>30</v>
      </c>
      <c r="D4290" t="s">
        <v>7987</v>
      </c>
      <c r="E4290" t="s">
        <v>61</v>
      </c>
    </row>
    <row r="4291" spans="1:5">
      <c r="A4291">
        <v>97502</v>
      </c>
      <c r="B4291" t="s">
        <v>7988</v>
      </c>
      <c r="C4291" t="s">
        <v>30</v>
      </c>
      <c r="D4291" t="s">
        <v>6519</v>
      </c>
      <c r="E4291" t="s">
        <v>61</v>
      </c>
    </row>
    <row r="4292" spans="1:5">
      <c r="A4292">
        <v>97503</v>
      </c>
      <c r="B4292" t="s">
        <v>7989</v>
      </c>
      <c r="C4292" t="s">
        <v>30</v>
      </c>
      <c r="D4292" t="s">
        <v>1189</v>
      </c>
      <c r="E4292" t="s">
        <v>61</v>
      </c>
    </row>
    <row r="4293" spans="1:5">
      <c r="A4293">
        <v>97505</v>
      </c>
      <c r="B4293" t="s">
        <v>7990</v>
      </c>
      <c r="C4293" t="s">
        <v>30</v>
      </c>
      <c r="D4293" t="s">
        <v>7991</v>
      </c>
      <c r="E4293" t="s">
        <v>61</v>
      </c>
    </row>
    <row r="4294" spans="1:5">
      <c r="A4294">
        <v>97506</v>
      </c>
      <c r="B4294" t="s">
        <v>7992</v>
      </c>
      <c r="C4294" t="s">
        <v>30</v>
      </c>
      <c r="D4294" t="s">
        <v>7993</v>
      </c>
      <c r="E4294" t="s">
        <v>61</v>
      </c>
    </row>
    <row r="4295" spans="1:5">
      <c r="A4295">
        <v>97508</v>
      </c>
      <c r="B4295" t="s">
        <v>7994</v>
      </c>
      <c r="C4295" t="s">
        <v>30</v>
      </c>
      <c r="D4295" t="s">
        <v>7995</v>
      </c>
      <c r="E4295" t="s">
        <v>61</v>
      </c>
    </row>
    <row r="4296" spans="1:5">
      <c r="A4296">
        <v>97509</v>
      </c>
      <c r="B4296" t="s">
        <v>7996</v>
      </c>
      <c r="C4296" t="s">
        <v>30</v>
      </c>
      <c r="D4296" t="s">
        <v>7997</v>
      </c>
      <c r="E4296" t="s">
        <v>61</v>
      </c>
    </row>
    <row r="4297" spans="1:5">
      <c r="A4297">
        <v>97511</v>
      </c>
      <c r="B4297" t="s">
        <v>7998</v>
      </c>
      <c r="C4297" t="s">
        <v>30</v>
      </c>
      <c r="D4297" t="s">
        <v>7999</v>
      </c>
      <c r="E4297" t="s">
        <v>61</v>
      </c>
    </row>
    <row r="4298" spans="1:5">
      <c r="A4298">
        <v>97512</v>
      </c>
      <c r="B4298" t="s">
        <v>8000</v>
      </c>
      <c r="C4298" t="s">
        <v>30</v>
      </c>
      <c r="D4298" t="s">
        <v>8001</v>
      </c>
      <c r="E4298" t="s">
        <v>61</v>
      </c>
    </row>
    <row r="4299" spans="1:5">
      <c r="A4299">
        <v>97514</v>
      </c>
      <c r="B4299" t="s">
        <v>8002</v>
      </c>
      <c r="C4299" t="s">
        <v>30</v>
      </c>
      <c r="D4299" t="s">
        <v>8003</v>
      </c>
      <c r="E4299" t="s">
        <v>61</v>
      </c>
    </row>
    <row r="4300" spans="1:5">
      <c r="A4300">
        <v>97515</v>
      </c>
      <c r="B4300" t="s">
        <v>8004</v>
      </c>
      <c r="C4300" t="s">
        <v>30</v>
      </c>
      <c r="D4300" t="s">
        <v>8005</v>
      </c>
      <c r="E4300" t="s">
        <v>61</v>
      </c>
    </row>
    <row r="4301" spans="1:5">
      <c r="A4301">
        <v>97517</v>
      </c>
      <c r="B4301" t="s">
        <v>8006</v>
      </c>
      <c r="C4301" t="s">
        <v>30</v>
      </c>
      <c r="D4301" t="s">
        <v>8007</v>
      </c>
      <c r="E4301" t="s">
        <v>61</v>
      </c>
    </row>
    <row r="4302" spans="1:5">
      <c r="A4302">
        <v>97518</v>
      </c>
      <c r="B4302" t="s">
        <v>8008</v>
      </c>
      <c r="C4302" t="s">
        <v>30</v>
      </c>
      <c r="D4302" t="s">
        <v>8007</v>
      </c>
      <c r="E4302" t="s">
        <v>61</v>
      </c>
    </row>
    <row r="4303" spans="1:5">
      <c r="A4303">
        <v>97519</v>
      </c>
      <c r="B4303" t="s">
        <v>8009</v>
      </c>
      <c r="C4303" t="s">
        <v>30</v>
      </c>
      <c r="D4303" t="s">
        <v>5054</v>
      </c>
      <c r="E4303" t="s">
        <v>61</v>
      </c>
    </row>
    <row r="4304" spans="1:5">
      <c r="A4304">
        <v>97520</v>
      </c>
      <c r="B4304" t="s">
        <v>8010</v>
      </c>
      <c r="C4304" t="s">
        <v>30</v>
      </c>
      <c r="D4304" t="s">
        <v>5054</v>
      </c>
      <c r="E4304" t="s">
        <v>61</v>
      </c>
    </row>
    <row r="4305" spans="1:5">
      <c r="A4305">
        <v>97521</v>
      </c>
      <c r="B4305" t="s">
        <v>8011</v>
      </c>
      <c r="C4305" t="s">
        <v>30</v>
      </c>
      <c r="D4305" t="s">
        <v>8012</v>
      </c>
      <c r="E4305" t="s">
        <v>61</v>
      </c>
    </row>
    <row r="4306" spans="1:5">
      <c r="A4306">
        <v>97522</v>
      </c>
      <c r="B4306" t="s">
        <v>8013</v>
      </c>
      <c r="C4306" t="s">
        <v>30</v>
      </c>
      <c r="D4306" t="s">
        <v>8012</v>
      </c>
      <c r="E4306" t="s">
        <v>61</v>
      </c>
    </row>
    <row r="4307" spans="1:5">
      <c r="A4307">
        <v>97523</v>
      </c>
      <c r="B4307" t="s">
        <v>8014</v>
      </c>
      <c r="C4307" t="s">
        <v>30</v>
      </c>
      <c r="D4307" t="s">
        <v>8015</v>
      </c>
      <c r="E4307" t="s">
        <v>61</v>
      </c>
    </row>
    <row r="4308" spans="1:5">
      <c r="A4308">
        <v>97524</v>
      </c>
      <c r="B4308" t="s">
        <v>8016</v>
      </c>
      <c r="C4308" t="s">
        <v>30</v>
      </c>
      <c r="D4308" t="s">
        <v>8017</v>
      </c>
      <c r="E4308" t="s">
        <v>61</v>
      </c>
    </row>
    <row r="4309" spans="1:5">
      <c r="A4309">
        <v>97525</v>
      </c>
      <c r="B4309" t="s">
        <v>8018</v>
      </c>
      <c r="C4309" t="s">
        <v>30</v>
      </c>
      <c r="D4309" t="s">
        <v>8019</v>
      </c>
      <c r="E4309" t="s">
        <v>61</v>
      </c>
    </row>
    <row r="4310" spans="1:5">
      <c r="A4310">
        <v>97526</v>
      </c>
      <c r="B4310" t="s">
        <v>8020</v>
      </c>
      <c r="C4310" t="s">
        <v>30</v>
      </c>
      <c r="D4310" t="s">
        <v>8021</v>
      </c>
      <c r="E4310" t="s">
        <v>61</v>
      </c>
    </row>
    <row r="4311" spans="1:5">
      <c r="A4311">
        <v>97527</v>
      </c>
      <c r="B4311" t="s">
        <v>8022</v>
      </c>
      <c r="C4311" t="s">
        <v>30</v>
      </c>
      <c r="D4311" t="s">
        <v>8023</v>
      </c>
      <c r="E4311" t="s">
        <v>61</v>
      </c>
    </row>
    <row r="4312" spans="1:5">
      <c r="A4312">
        <v>97528</v>
      </c>
      <c r="B4312" t="s">
        <v>8024</v>
      </c>
      <c r="C4312" t="s">
        <v>30</v>
      </c>
      <c r="D4312" t="s">
        <v>8025</v>
      </c>
      <c r="E4312" t="s">
        <v>61</v>
      </c>
    </row>
    <row r="4313" spans="1:5">
      <c r="A4313">
        <v>97529</v>
      </c>
      <c r="B4313" t="s">
        <v>8026</v>
      </c>
      <c r="C4313" t="s">
        <v>30</v>
      </c>
      <c r="D4313" t="s">
        <v>8027</v>
      </c>
      <c r="E4313" t="s">
        <v>61</v>
      </c>
    </row>
    <row r="4314" spans="1:5">
      <c r="A4314">
        <v>97530</v>
      </c>
      <c r="B4314" t="s">
        <v>8028</v>
      </c>
      <c r="C4314" t="s">
        <v>30</v>
      </c>
      <c r="D4314" t="s">
        <v>8029</v>
      </c>
      <c r="E4314" t="s">
        <v>61</v>
      </c>
    </row>
    <row r="4315" spans="1:5">
      <c r="A4315">
        <v>97531</v>
      </c>
      <c r="B4315" t="s">
        <v>8030</v>
      </c>
      <c r="C4315" t="s">
        <v>30</v>
      </c>
      <c r="D4315" t="s">
        <v>8031</v>
      </c>
      <c r="E4315" t="s">
        <v>61</v>
      </c>
    </row>
    <row r="4316" spans="1:5">
      <c r="A4316">
        <v>97532</v>
      </c>
      <c r="B4316" t="s">
        <v>8032</v>
      </c>
      <c r="C4316" t="s">
        <v>30</v>
      </c>
      <c r="D4316" t="s">
        <v>8033</v>
      </c>
      <c r="E4316" t="s">
        <v>61</v>
      </c>
    </row>
    <row r="4317" spans="1:5">
      <c r="A4317">
        <v>97533</v>
      </c>
      <c r="B4317" t="s">
        <v>8034</v>
      </c>
      <c r="C4317" t="s">
        <v>30</v>
      </c>
      <c r="D4317" t="s">
        <v>8035</v>
      </c>
      <c r="E4317" t="s">
        <v>61</v>
      </c>
    </row>
    <row r="4318" spans="1:5">
      <c r="A4318">
        <v>97534</v>
      </c>
      <c r="B4318" t="s">
        <v>8036</v>
      </c>
      <c r="C4318" t="s">
        <v>30</v>
      </c>
      <c r="D4318" t="s">
        <v>8037</v>
      </c>
      <c r="E4318" t="s">
        <v>61</v>
      </c>
    </row>
    <row r="4319" spans="1:5">
      <c r="A4319">
        <v>97537</v>
      </c>
      <c r="B4319" t="s">
        <v>8038</v>
      </c>
      <c r="C4319" t="s">
        <v>30</v>
      </c>
      <c r="D4319" t="s">
        <v>6954</v>
      </c>
      <c r="E4319" t="s">
        <v>61</v>
      </c>
    </row>
    <row r="4320" spans="1:5">
      <c r="A4320">
        <v>97540</v>
      </c>
      <c r="B4320" t="s">
        <v>8039</v>
      </c>
      <c r="C4320" t="s">
        <v>30</v>
      </c>
      <c r="D4320" t="s">
        <v>4807</v>
      </c>
      <c r="E4320" t="s">
        <v>61</v>
      </c>
    </row>
    <row r="4321" spans="1:5">
      <c r="A4321">
        <v>97541</v>
      </c>
      <c r="B4321" t="s">
        <v>8040</v>
      </c>
      <c r="C4321" t="s">
        <v>30</v>
      </c>
      <c r="D4321" t="s">
        <v>7771</v>
      </c>
      <c r="E4321" t="s">
        <v>61</v>
      </c>
    </row>
    <row r="4322" spans="1:5">
      <c r="A4322">
        <v>97543</v>
      </c>
      <c r="B4322" t="s">
        <v>8041</v>
      </c>
      <c r="C4322" t="s">
        <v>30</v>
      </c>
      <c r="D4322" t="s">
        <v>8042</v>
      </c>
      <c r="E4322" t="s">
        <v>61</v>
      </c>
    </row>
    <row r="4323" spans="1:5">
      <c r="A4323">
        <v>97544</v>
      </c>
      <c r="B4323" t="s">
        <v>8043</v>
      </c>
      <c r="C4323" t="s">
        <v>30</v>
      </c>
      <c r="D4323" t="s">
        <v>8044</v>
      </c>
      <c r="E4323" t="s">
        <v>61</v>
      </c>
    </row>
    <row r="4324" spans="1:5">
      <c r="A4324">
        <v>97546</v>
      </c>
      <c r="B4324" t="s">
        <v>8045</v>
      </c>
      <c r="C4324" t="s">
        <v>30</v>
      </c>
      <c r="D4324" t="s">
        <v>642</v>
      </c>
      <c r="E4324" t="s">
        <v>61</v>
      </c>
    </row>
    <row r="4325" spans="1:5">
      <c r="A4325">
        <v>97547</v>
      </c>
      <c r="B4325" t="s">
        <v>8046</v>
      </c>
      <c r="C4325" t="s">
        <v>30</v>
      </c>
      <c r="D4325" t="s">
        <v>642</v>
      </c>
      <c r="E4325" t="s">
        <v>61</v>
      </c>
    </row>
    <row r="4326" spans="1:5">
      <c r="A4326">
        <v>97548</v>
      </c>
      <c r="B4326" t="s">
        <v>8047</v>
      </c>
      <c r="C4326" t="s">
        <v>30</v>
      </c>
      <c r="D4326" t="s">
        <v>8048</v>
      </c>
      <c r="E4326" t="s">
        <v>61</v>
      </c>
    </row>
    <row r="4327" spans="1:5">
      <c r="A4327">
        <v>97549</v>
      </c>
      <c r="B4327" t="s">
        <v>8049</v>
      </c>
      <c r="C4327" t="s">
        <v>30</v>
      </c>
      <c r="D4327" t="s">
        <v>8048</v>
      </c>
      <c r="E4327" t="s">
        <v>61</v>
      </c>
    </row>
    <row r="4328" spans="1:5">
      <c r="A4328">
        <v>97550</v>
      </c>
      <c r="B4328" t="s">
        <v>8050</v>
      </c>
      <c r="C4328" t="s">
        <v>30</v>
      </c>
      <c r="D4328" t="s">
        <v>8051</v>
      </c>
      <c r="E4328" t="s">
        <v>61</v>
      </c>
    </row>
    <row r="4329" spans="1:5">
      <c r="A4329">
        <v>97551</v>
      </c>
      <c r="B4329" t="s">
        <v>8052</v>
      </c>
      <c r="C4329" t="s">
        <v>30</v>
      </c>
      <c r="D4329" t="s">
        <v>8051</v>
      </c>
      <c r="E4329" t="s">
        <v>61</v>
      </c>
    </row>
    <row r="4330" spans="1:5">
      <c r="A4330">
        <v>97552</v>
      </c>
      <c r="B4330" t="s">
        <v>8053</v>
      </c>
      <c r="C4330" t="s">
        <v>30</v>
      </c>
      <c r="D4330" t="s">
        <v>8054</v>
      </c>
      <c r="E4330" t="s">
        <v>61</v>
      </c>
    </row>
    <row r="4331" spans="1:5">
      <c r="A4331">
        <v>97553</v>
      </c>
      <c r="B4331" t="s">
        <v>8055</v>
      </c>
      <c r="C4331" t="s">
        <v>30</v>
      </c>
      <c r="D4331" t="s">
        <v>8056</v>
      </c>
      <c r="E4331" t="s">
        <v>61</v>
      </c>
    </row>
    <row r="4332" spans="1:5">
      <c r="A4332">
        <v>97554</v>
      </c>
      <c r="B4332" t="s">
        <v>8057</v>
      </c>
      <c r="C4332" t="s">
        <v>30</v>
      </c>
      <c r="D4332" t="s">
        <v>3636</v>
      </c>
      <c r="E4332" t="s">
        <v>61</v>
      </c>
    </row>
    <row r="4333" spans="1:5">
      <c r="A4333">
        <v>98602</v>
      </c>
      <c r="B4333" t="s">
        <v>8058</v>
      </c>
      <c r="C4333" t="s">
        <v>30</v>
      </c>
      <c r="D4333" t="s">
        <v>8059</v>
      </c>
      <c r="E4333" t="s">
        <v>61</v>
      </c>
    </row>
    <row r="4334" spans="1:5">
      <c r="A4334">
        <v>6171</v>
      </c>
      <c r="B4334" t="s">
        <v>8060</v>
      </c>
      <c r="C4334" t="s">
        <v>30</v>
      </c>
      <c r="D4334" t="s">
        <v>4745</v>
      </c>
      <c r="E4334" t="s">
        <v>61</v>
      </c>
    </row>
    <row r="4335" spans="1:5">
      <c r="A4335" t="s">
        <v>8061</v>
      </c>
      <c r="B4335" t="s">
        <v>8062</v>
      </c>
      <c r="C4335" t="s">
        <v>30</v>
      </c>
      <c r="D4335" t="s">
        <v>8063</v>
      </c>
      <c r="E4335" t="s">
        <v>61</v>
      </c>
    </row>
    <row r="4336" spans="1:5">
      <c r="A4336" t="s">
        <v>8064</v>
      </c>
      <c r="B4336" t="s">
        <v>8065</v>
      </c>
      <c r="C4336" t="s">
        <v>30</v>
      </c>
      <c r="D4336" t="s">
        <v>8066</v>
      </c>
      <c r="E4336" t="s">
        <v>61</v>
      </c>
    </row>
    <row r="4337" spans="1:5">
      <c r="A4337">
        <v>88503</v>
      </c>
      <c r="B4337" t="s">
        <v>8067</v>
      </c>
      <c r="C4337" t="s">
        <v>30</v>
      </c>
      <c r="D4337" t="s">
        <v>8068</v>
      </c>
      <c r="E4337" t="s">
        <v>61</v>
      </c>
    </row>
    <row r="4338" spans="1:5">
      <c r="A4338">
        <v>88504</v>
      </c>
      <c r="B4338" t="s">
        <v>8069</v>
      </c>
      <c r="C4338" t="s">
        <v>30</v>
      </c>
      <c r="D4338" t="s">
        <v>8070</v>
      </c>
      <c r="E4338" t="s">
        <v>61</v>
      </c>
    </row>
    <row r="4339" spans="1:5">
      <c r="A4339">
        <v>97900</v>
      </c>
      <c r="B4339" t="s">
        <v>8071</v>
      </c>
      <c r="C4339" t="s">
        <v>30</v>
      </c>
      <c r="D4339" t="s">
        <v>8072</v>
      </c>
      <c r="E4339" t="s">
        <v>61</v>
      </c>
    </row>
    <row r="4340" spans="1:5">
      <c r="A4340">
        <v>97901</v>
      </c>
      <c r="B4340" t="s">
        <v>8073</v>
      </c>
      <c r="C4340" t="s">
        <v>30</v>
      </c>
      <c r="D4340" t="s">
        <v>8074</v>
      </c>
      <c r="E4340" t="s">
        <v>61</v>
      </c>
    </row>
    <row r="4341" spans="1:5">
      <c r="A4341">
        <v>97902</v>
      </c>
      <c r="B4341" t="s">
        <v>8075</v>
      </c>
      <c r="C4341" t="s">
        <v>30</v>
      </c>
      <c r="D4341" t="s">
        <v>8076</v>
      </c>
      <c r="E4341" t="s">
        <v>61</v>
      </c>
    </row>
    <row r="4342" spans="1:5">
      <c r="A4342">
        <v>97903</v>
      </c>
      <c r="B4342" t="s">
        <v>8077</v>
      </c>
      <c r="C4342" t="s">
        <v>30</v>
      </c>
      <c r="D4342" t="s">
        <v>8078</v>
      </c>
      <c r="E4342" t="s">
        <v>61</v>
      </c>
    </row>
    <row r="4343" spans="1:5">
      <c r="A4343">
        <v>97904</v>
      </c>
      <c r="B4343" t="s">
        <v>8079</v>
      </c>
      <c r="C4343" t="s">
        <v>30</v>
      </c>
      <c r="D4343" t="s">
        <v>8080</v>
      </c>
      <c r="E4343" t="s">
        <v>61</v>
      </c>
    </row>
    <row r="4344" spans="1:5">
      <c r="A4344">
        <v>97905</v>
      </c>
      <c r="B4344" t="s">
        <v>8081</v>
      </c>
      <c r="C4344" t="s">
        <v>30</v>
      </c>
      <c r="D4344" t="s">
        <v>8082</v>
      </c>
      <c r="E4344" t="s">
        <v>61</v>
      </c>
    </row>
    <row r="4345" spans="1:5">
      <c r="A4345">
        <v>97906</v>
      </c>
      <c r="B4345" t="s">
        <v>8083</v>
      </c>
      <c r="C4345" t="s">
        <v>30</v>
      </c>
      <c r="D4345" t="s">
        <v>8084</v>
      </c>
      <c r="E4345" t="s">
        <v>61</v>
      </c>
    </row>
    <row r="4346" spans="1:5">
      <c r="A4346">
        <v>97907</v>
      </c>
      <c r="B4346" t="s">
        <v>8085</v>
      </c>
      <c r="C4346" t="s">
        <v>30</v>
      </c>
      <c r="D4346" t="s">
        <v>8086</v>
      </c>
      <c r="E4346" t="s">
        <v>61</v>
      </c>
    </row>
    <row r="4347" spans="1:5">
      <c r="A4347">
        <v>97908</v>
      </c>
      <c r="B4347" t="s">
        <v>8087</v>
      </c>
      <c r="C4347" t="s">
        <v>30</v>
      </c>
      <c r="D4347" t="s">
        <v>8088</v>
      </c>
      <c r="E4347" t="s">
        <v>61</v>
      </c>
    </row>
    <row r="4348" spans="1:5">
      <c r="A4348">
        <v>98102</v>
      </c>
      <c r="B4348" t="s">
        <v>8089</v>
      </c>
      <c r="C4348" t="s">
        <v>30</v>
      </c>
      <c r="D4348" t="s">
        <v>668</v>
      </c>
      <c r="E4348" t="s">
        <v>61</v>
      </c>
    </row>
    <row r="4349" spans="1:5">
      <c r="A4349">
        <v>98103</v>
      </c>
      <c r="B4349" t="s">
        <v>8090</v>
      </c>
      <c r="C4349" t="s">
        <v>30</v>
      </c>
      <c r="D4349" t="s">
        <v>8091</v>
      </c>
      <c r="E4349" t="s">
        <v>61</v>
      </c>
    </row>
    <row r="4350" spans="1:5">
      <c r="A4350">
        <v>98104</v>
      </c>
      <c r="B4350" t="s">
        <v>8092</v>
      </c>
      <c r="C4350" t="s">
        <v>30</v>
      </c>
      <c r="D4350" t="s">
        <v>8093</v>
      </c>
      <c r="E4350" t="s">
        <v>61</v>
      </c>
    </row>
    <row r="4351" spans="1:5">
      <c r="A4351">
        <v>98105</v>
      </c>
      <c r="B4351" t="s">
        <v>8094</v>
      </c>
      <c r="C4351" t="s">
        <v>30</v>
      </c>
      <c r="D4351" t="s">
        <v>8095</v>
      </c>
      <c r="E4351" t="s">
        <v>61</v>
      </c>
    </row>
    <row r="4352" spans="1:5">
      <c r="A4352">
        <v>98106</v>
      </c>
      <c r="B4352" t="s">
        <v>8096</v>
      </c>
      <c r="C4352" t="s">
        <v>30</v>
      </c>
      <c r="D4352" t="s">
        <v>8097</v>
      </c>
      <c r="E4352" t="s">
        <v>61</v>
      </c>
    </row>
    <row r="4353" spans="1:5">
      <c r="A4353">
        <v>98107</v>
      </c>
      <c r="B4353" t="s">
        <v>8098</v>
      </c>
      <c r="C4353" t="s">
        <v>30</v>
      </c>
      <c r="D4353" t="s">
        <v>8099</v>
      </c>
      <c r="E4353" t="s">
        <v>61</v>
      </c>
    </row>
    <row r="4354" spans="1:5">
      <c r="A4354">
        <v>98108</v>
      </c>
      <c r="B4354" t="s">
        <v>8100</v>
      </c>
      <c r="C4354" t="s">
        <v>30</v>
      </c>
      <c r="D4354" t="s">
        <v>8101</v>
      </c>
      <c r="E4354" t="s">
        <v>61</v>
      </c>
    </row>
    <row r="4355" spans="1:5">
      <c r="A4355">
        <v>99250</v>
      </c>
      <c r="B4355" t="s">
        <v>8102</v>
      </c>
      <c r="C4355" t="s">
        <v>30</v>
      </c>
      <c r="D4355" t="s">
        <v>8103</v>
      </c>
      <c r="E4355" t="s">
        <v>61</v>
      </c>
    </row>
    <row r="4356" spans="1:5">
      <c r="A4356">
        <v>99251</v>
      </c>
      <c r="B4356" t="s">
        <v>8104</v>
      </c>
      <c r="C4356" t="s">
        <v>30</v>
      </c>
      <c r="D4356" t="s">
        <v>8105</v>
      </c>
      <c r="E4356" t="s">
        <v>61</v>
      </c>
    </row>
    <row r="4357" spans="1:5">
      <c r="A4357">
        <v>99253</v>
      </c>
      <c r="B4357" t="s">
        <v>8106</v>
      </c>
      <c r="C4357" t="s">
        <v>30</v>
      </c>
      <c r="D4357" t="s">
        <v>8107</v>
      </c>
      <c r="E4357" t="s">
        <v>61</v>
      </c>
    </row>
    <row r="4358" spans="1:5">
      <c r="A4358">
        <v>99255</v>
      </c>
      <c r="B4358" t="s">
        <v>8108</v>
      </c>
      <c r="C4358" t="s">
        <v>30</v>
      </c>
      <c r="D4358" t="s">
        <v>8109</v>
      </c>
      <c r="E4358" t="s">
        <v>61</v>
      </c>
    </row>
    <row r="4359" spans="1:5">
      <c r="A4359">
        <v>99257</v>
      </c>
      <c r="B4359" t="s">
        <v>8110</v>
      </c>
      <c r="C4359" t="s">
        <v>30</v>
      </c>
      <c r="D4359" t="s">
        <v>8111</v>
      </c>
      <c r="E4359" t="s">
        <v>61</v>
      </c>
    </row>
    <row r="4360" spans="1:5">
      <c r="A4360">
        <v>99258</v>
      </c>
      <c r="B4360" t="s">
        <v>8112</v>
      </c>
      <c r="C4360" t="s">
        <v>30</v>
      </c>
      <c r="D4360" t="s">
        <v>3783</v>
      </c>
      <c r="E4360" t="s">
        <v>61</v>
      </c>
    </row>
    <row r="4361" spans="1:5">
      <c r="A4361">
        <v>99260</v>
      </c>
      <c r="B4361" t="s">
        <v>8113</v>
      </c>
      <c r="C4361" t="s">
        <v>30</v>
      </c>
      <c r="D4361" t="s">
        <v>8114</v>
      </c>
      <c r="E4361" t="s">
        <v>61</v>
      </c>
    </row>
    <row r="4362" spans="1:5">
      <c r="A4362">
        <v>99262</v>
      </c>
      <c r="B4362" t="s">
        <v>8115</v>
      </c>
      <c r="C4362" t="s">
        <v>30</v>
      </c>
      <c r="D4362" t="s">
        <v>8116</v>
      </c>
      <c r="E4362" t="s">
        <v>61</v>
      </c>
    </row>
    <row r="4363" spans="1:5">
      <c r="A4363">
        <v>99264</v>
      </c>
      <c r="B4363" t="s">
        <v>8117</v>
      </c>
      <c r="C4363" t="s">
        <v>30</v>
      </c>
      <c r="D4363" t="s">
        <v>8118</v>
      </c>
      <c r="E4363" t="s">
        <v>61</v>
      </c>
    </row>
    <row r="4364" spans="1:5">
      <c r="A4364">
        <v>89482</v>
      </c>
      <c r="B4364" t="s">
        <v>8119</v>
      </c>
      <c r="C4364" t="s">
        <v>30</v>
      </c>
      <c r="D4364" t="s">
        <v>1534</v>
      </c>
      <c r="E4364" t="s">
        <v>61</v>
      </c>
    </row>
    <row r="4365" spans="1:5">
      <c r="A4365">
        <v>89491</v>
      </c>
      <c r="B4365" t="s">
        <v>8120</v>
      </c>
      <c r="C4365" t="s">
        <v>30</v>
      </c>
      <c r="D4365" t="s">
        <v>8121</v>
      </c>
      <c r="E4365" t="s">
        <v>61</v>
      </c>
    </row>
    <row r="4366" spans="1:5">
      <c r="A4366">
        <v>89495</v>
      </c>
      <c r="B4366" t="s">
        <v>8122</v>
      </c>
      <c r="C4366" t="s">
        <v>30</v>
      </c>
      <c r="D4366" t="s">
        <v>8123</v>
      </c>
      <c r="E4366" t="s">
        <v>61</v>
      </c>
    </row>
    <row r="4367" spans="1:5">
      <c r="A4367">
        <v>89707</v>
      </c>
      <c r="B4367" t="s">
        <v>8124</v>
      </c>
      <c r="C4367" t="s">
        <v>30</v>
      </c>
      <c r="D4367" t="s">
        <v>8125</v>
      </c>
      <c r="E4367" t="s">
        <v>61</v>
      </c>
    </row>
    <row r="4368" spans="1:5">
      <c r="A4368">
        <v>89708</v>
      </c>
      <c r="B4368" t="s">
        <v>8126</v>
      </c>
      <c r="C4368" t="s">
        <v>30</v>
      </c>
      <c r="D4368" t="s">
        <v>8127</v>
      </c>
      <c r="E4368" t="s">
        <v>61</v>
      </c>
    </row>
    <row r="4369" spans="1:5">
      <c r="A4369">
        <v>89709</v>
      </c>
      <c r="B4369" t="s">
        <v>8128</v>
      </c>
      <c r="C4369" t="s">
        <v>30</v>
      </c>
      <c r="D4369" t="s">
        <v>4291</v>
      </c>
      <c r="E4369" t="s">
        <v>61</v>
      </c>
    </row>
    <row r="4370" spans="1:5">
      <c r="A4370">
        <v>89710</v>
      </c>
      <c r="B4370" t="s">
        <v>8129</v>
      </c>
      <c r="C4370" t="s">
        <v>30</v>
      </c>
      <c r="D4370" t="s">
        <v>1671</v>
      </c>
      <c r="E4370" t="s">
        <v>61</v>
      </c>
    </row>
    <row r="4371" spans="1:5">
      <c r="A4371">
        <v>72739</v>
      </c>
      <c r="B4371" t="s">
        <v>8130</v>
      </c>
      <c r="C4371" t="s">
        <v>30</v>
      </c>
      <c r="D4371" t="s">
        <v>8131</v>
      </c>
      <c r="E4371" t="s">
        <v>61</v>
      </c>
    </row>
    <row r="4372" spans="1:5">
      <c r="A4372" t="s">
        <v>8132</v>
      </c>
      <c r="B4372" t="s">
        <v>8133</v>
      </c>
      <c r="C4372" t="s">
        <v>30</v>
      </c>
      <c r="D4372" t="s">
        <v>8134</v>
      </c>
      <c r="E4372" t="s">
        <v>61</v>
      </c>
    </row>
    <row r="4373" spans="1:5">
      <c r="A4373">
        <v>86872</v>
      </c>
      <c r="B4373" t="s">
        <v>8135</v>
      </c>
      <c r="C4373" t="s">
        <v>30</v>
      </c>
      <c r="D4373" t="s">
        <v>8136</v>
      </c>
      <c r="E4373" t="s">
        <v>61</v>
      </c>
    </row>
    <row r="4374" spans="1:5">
      <c r="A4374">
        <v>86874</v>
      </c>
      <c r="B4374" t="s">
        <v>8137</v>
      </c>
      <c r="C4374" t="s">
        <v>30</v>
      </c>
      <c r="D4374" t="s">
        <v>8138</v>
      </c>
      <c r="E4374" t="s">
        <v>61</v>
      </c>
    </row>
    <row r="4375" spans="1:5">
      <c r="A4375">
        <v>86875</v>
      </c>
      <c r="B4375" t="s">
        <v>8139</v>
      </c>
      <c r="C4375" t="s">
        <v>30</v>
      </c>
      <c r="D4375" t="s">
        <v>8140</v>
      </c>
      <c r="E4375" t="s">
        <v>61</v>
      </c>
    </row>
    <row r="4376" spans="1:5">
      <c r="A4376">
        <v>86876</v>
      </c>
      <c r="B4376" t="s">
        <v>8141</v>
      </c>
      <c r="C4376" t="s">
        <v>30</v>
      </c>
      <c r="D4376" t="s">
        <v>8142</v>
      </c>
      <c r="E4376" t="s">
        <v>61</v>
      </c>
    </row>
    <row r="4377" spans="1:5">
      <c r="A4377">
        <v>86877</v>
      </c>
      <c r="B4377" t="s">
        <v>8143</v>
      </c>
      <c r="C4377" t="s">
        <v>30</v>
      </c>
      <c r="D4377" t="s">
        <v>8144</v>
      </c>
      <c r="E4377" t="s">
        <v>61</v>
      </c>
    </row>
    <row r="4378" spans="1:5">
      <c r="A4378">
        <v>86878</v>
      </c>
      <c r="B4378" t="s">
        <v>8145</v>
      </c>
      <c r="C4378" t="s">
        <v>30</v>
      </c>
      <c r="D4378" t="s">
        <v>8146</v>
      </c>
      <c r="E4378" t="s">
        <v>61</v>
      </c>
    </row>
    <row r="4379" spans="1:5">
      <c r="A4379">
        <v>86879</v>
      </c>
      <c r="B4379" t="s">
        <v>8147</v>
      </c>
      <c r="C4379" t="s">
        <v>30</v>
      </c>
      <c r="D4379" t="s">
        <v>2434</v>
      </c>
      <c r="E4379" t="s">
        <v>61</v>
      </c>
    </row>
    <row r="4380" spans="1:5">
      <c r="A4380">
        <v>86880</v>
      </c>
      <c r="B4380" t="s">
        <v>8148</v>
      </c>
      <c r="C4380" t="s">
        <v>30</v>
      </c>
      <c r="D4380" t="s">
        <v>4334</v>
      </c>
      <c r="E4380" t="s">
        <v>61</v>
      </c>
    </row>
    <row r="4381" spans="1:5">
      <c r="A4381">
        <v>86881</v>
      </c>
      <c r="B4381" t="s">
        <v>8149</v>
      </c>
      <c r="C4381" t="s">
        <v>30</v>
      </c>
      <c r="D4381" t="s">
        <v>8150</v>
      </c>
      <c r="E4381" t="s">
        <v>61</v>
      </c>
    </row>
    <row r="4382" spans="1:5">
      <c r="A4382">
        <v>86882</v>
      </c>
      <c r="B4382" t="s">
        <v>8151</v>
      </c>
      <c r="C4382" t="s">
        <v>30</v>
      </c>
      <c r="D4382" t="s">
        <v>8152</v>
      </c>
      <c r="E4382" t="s">
        <v>61</v>
      </c>
    </row>
    <row r="4383" spans="1:5">
      <c r="A4383">
        <v>86883</v>
      </c>
      <c r="B4383" t="s">
        <v>8153</v>
      </c>
      <c r="C4383" t="s">
        <v>30</v>
      </c>
      <c r="D4383" t="s">
        <v>6355</v>
      </c>
      <c r="E4383" t="s">
        <v>61</v>
      </c>
    </row>
    <row r="4384" spans="1:5">
      <c r="A4384">
        <v>86884</v>
      </c>
      <c r="B4384" t="s">
        <v>8154</v>
      </c>
      <c r="C4384" t="s">
        <v>30</v>
      </c>
      <c r="D4384" t="s">
        <v>8155</v>
      </c>
      <c r="E4384" t="s">
        <v>61</v>
      </c>
    </row>
    <row r="4385" spans="1:5">
      <c r="A4385">
        <v>86885</v>
      </c>
      <c r="B4385" t="s">
        <v>8156</v>
      </c>
      <c r="C4385" t="s">
        <v>30</v>
      </c>
      <c r="D4385" t="s">
        <v>6720</v>
      </c>
      <c r="E4385" t="s">
        <v>61</v>
      </c>
    </row>
    <row r="4386" spans="1:5">
      <c r="A4386">
        <v>86886</v>
      </c>
      <c r="B4386" t="s">
        <v>8157</v>
      </c>
      <c r="C4386" t="s">
        <v>30</v>
      </c>
      <c r="D4386" t="s">
        <v>4043</v>
      </c>
      <c r="E4386" t="s">
        <v>61</v>
      </c>
    </row>
    <row r="4387" spans="1:5">
      <c r="A4387">
        <v>86887</v>
      </c>
      <c r="B4387" t="s">
        <v>8158</v>
      </c>
      <c r="C4387" t="s">
        <v>30</v>
      </c>
      <c r="D4387" t="s">
        <v>8159</v>
      </c>
      <c r="E4387" t="s">
        <v>61</v>
      </c>
    </row>
    <row r="4388" spans="1:5">
      <c r="A4388">
        <v>86888</v>
      </c>
      <c r="B4388" t="s">
        <v>8160</v>
      </c>
      <c r="C4388" t="s">
        <v>30</v>
      </c>
      <c r="D4388" t="s">
        <v>8161</v>
      </c>
      <c r="E4388" t="s">
        <v>61</v>
      </c>
    </row>
    <row r="4389" spans="1:5">
      <c r="A4389">
        <v>86889</v>
      </c>
      <c r="B4389" t="s">
        <v>8162</v>
      </c>
      <c r="C4389" t="s">
        <v>30</v>
      </c>
      <c r="D4389" t="s">
        <v>8163</v>
      </c>
      <c r="E4389" t="s">
        <v>61</v>
      </c>
    </row>
    <row r="4390" spans="1:5">
      <c r="A4390">
        <v>86893</v>
      </c>
      <c r="B4390" t="s">
        <v>8164</v>
      </c>
      <c r="C4390" t="s">
        <v>30</v>
      </c>
      <c r="D4390" t="s">
        <v>8165</v>
      </c>
      <c r="E4390" t="s">
        <v>61</v>
      </c>
    </row>
    <row r="4391" spans="1:5">
      <c r="A4391">
        <v>86894</v>
      </c>
      <c r="B4391" t="s">
        <v>8166</v>
      </c>
      <c r="C4391" t="s">
        <v>30</v>
      </c>
      <c r="D4391" t="s">
        <v>8167</v>
      </c>
      <c r="E4391" t="s">
        <v>61</v>
      </c>
    </row>
    <row r="4392" spans="1:5">
      <c r="A4392">
        <v>86895</v>
      </c>
      <c r="B4392" t="s">
        <v>8168</v>
      </c>
      <c r="C4392" t="s">
        <v>30</v>
      </c>
      <c r="D4392" t="s">
        <v>1103</v>
      </c>
      <c r="E4392" t="s">
        <v>61</v>
      </c>
    </row>
    <row r="4393" spans="1:5">
      <c r="A4393">
        <v>86899</v>
      </c>
      <c r="B4393" t="s">
        <v>8169</v>
      </c>
      <c r="C4393" t="s">
        <v>30</v>
      </c>
      <c r="D4393" t="s">
        <v>8170</v>
      </c>
      <c r="E4393" t="s">
        <v>61</v>
      </c>
    </row>
    <row r="4394" spans="1:5">
      <c r="A4394">
        <v>86900</v>
      </c>
      <c r="B4394" t="s">
        <v>8171</v>
      </c>
      <c r="C4394" t="s">
        <v>30</v>
      </c>
      <c r="D4394" t="s">
        <v>8172</v>
      </c>
      <c r="E4394" t="s">
        <v>61</v>
      </c>
    </row>
    <row r="4395" spans="1:5">
      <c r="A4395">
        <v>86901</v>
      </c>
      <c r="B4395" t="s">
        <v>8173</v>
      </c>
      <c r="C4395" t="s">
        <v>30</v>
      </c>
      <c r="D4395" t="s">
        <v>8174</v>
      </c>
      <c r="E4395" t="s">
        <v>61</v>
      </c>
    </row>
    <row r="4396" spans="1:5">
      <c r="A4396">
        <v>86902</v>
      </c>
      <c r="B4396" t="s">
        <v>8175</v>
      </c>
      <c r="C4396" t="s">
        <v>30</v>
      </c>
      <c r="D4396" t="s">
        <v>8176</v>
      </c>
      <c r="E4396" t="s">
        <v>61</v>
      </c>
    </row>
    <row r="4397" spans="1:5">
      <c r="A4397">
        <v>86903</v>
      </c>
      <c r="B4397" t="s">
        <v>8177</v>
      </c>
      <c r="C4397" t="s">
        <v>30</v>
      </c>
      <c r="D4397" t="s">
        <v>8178</v>
      </c>
      <c r="E4397" t="s">
        <v>61</v>
      </c>
    </row>
    <row r="4398" spans="1:5">
      <c r="A4398">
        <v>86904</v>
      </c>
      <c r="B4398" t="s">
        <v>8179</v>
      </c>
      <c r="C4398" t="s">
        <v>30</v>
      </c>
      <c r="D4398" t="s">
        <v>8180</v>
      </c>
      <c r="E4398" t="s">
        <v>61</v>
      </c>
    </row>
    <row r="4399" spans="1:5">
      <c r="A4399">
        <v>86905</v>
      </c>
      <c r="B4399" t="s">
        <v>8181</v>
      </c>
      <c r="C4399" t="s">
        <v>30</v>
      </c>
      <c r="D4399" t="s">
        <v>8182</v>
      </c>
      <c r="E4399" t="s">
        <v>61</v>
      </c>
    </row>
    <row r="4400" spans="1:5">
      <c r="A4400">
        <v>86906</v>
      </c>
      <c r="B4400" t="s">
        <v>8183</v>
      </c>
      <c r="C4400" t="s">
        <v>30</v>
      </c>
      <c r="D4400" t="s">
        <v>8184</v>
      </c>
      <c r="E4400" t="s">
        <v>61</v>
      </c>
    </row>
    <row r="4401" spans="1:5">
      <c r="A4401">
        <v>86908</v>
      </c>
      <c r="B4401" t="s">
        <v>8185</v>
      </c>
      <c r="C4401" t="s">
        <v>30</v>
      </c>
      <c r="D4401" t="s">
        <v>8186</v>
      </c>
      <c r="E4401" t="s">
        <v>61</v>
      </c>
    </row>
    <row r="4402" spans="1:5">
      <c r="A4402">
        <v>86909</v>
      </c>
      <c r="B4402" t="s">
        <v>8187</v>
      </c>
      <c r="C4402" t="s">
        <v>30</v>
      </c>
      <c r="D4402" t="s">
        <v>8188</v>
      </c>
      <c r="E4402" t="s">
        <v>61</v>
      </c>
    </row>
    <row r="4403" spans="1:5">
      <c r="A4403">
        <v>86910</v>
      </c>
      <c r="B4403" t="s">
        <v>8189</v>
      </c>
      <c r="C4403" t="s">
        <v>30</v>
      </c>
      <c r="D4403" t="s">
        <v>8190</v>
      </c>
      <c r="E4403" t="s">
        <v>61</v>
      </c>
    </row>
    <row r="4404" spans="1:5">
      <c r="A4404">
        <v>86911</v>
      </c>
      <c r="B4404" t="s">
        <v>8191</v>
      </c>
      <c r="C4404" t="s">
        <v>30</v>
      </c>
      <c r="D4404" t="s">
        <v>8192</v>
      </c>
      <c r="E4404" t="s">
        <v>61</v>
      </c>
    </row>
    <row r="4405" spans="1:5">
      <c r="A4405">
        <v>86912</v>
      </c>
      <c r="B4405" t="s">
        <v>8193</v>
      </c>
      <c r="C4405" t="s">
        <v>30</v>
      </c>
      <c r="D4405" t="s">
        <v>8192</v>
      </c>
      <c r="E4405" t="s">
        <v>61</v>
      </c>
    </row>
    <row r="4406" spans="1:5">
      <c r="A4406">
        <v>86913</v>
      </c>
      <c r="B4406" t="s">
        <v>8194</v>
      </c>
      <c r="C4406" t="s">
        <v>30</v>
      </c>
      <c r="D4406" t="s">
        <v>6908</v>
      </c>
      <c r="E4406" t="s">
        <v>61</v>
      </c>
    </row>
    <row r="4407" spans="1:5">
      <c r="A4407">
        <v>86914</v>
      </c>
      <c r="B4407" t="s">
        <v>8195</v>
      </c>
      <c r="C4407" t="s">
        <v>30</v>
      </c>
      <c r="D4407" t="s">
        <v>8196</v>
      </c>
      <c r="E4407" t="s">
        <v>61</v>
      </c>
    </row>
    <row r="4408" spans="1:5">
      <c r="A4408">
        <v>86915</v>
      </c>
      <c r="B4408" t="s">
        <v>8197</v>
      </c>
      <c r="C4408" t="s">
        <v>30</v>
      </c>
      <c r="D4408" t="s">
        <v>8198</v>
      </c>
      <c r="E4408" t="s">
        <v>61</v>
      </c>
    </row>
    <row r="4409" spans="1:5">
      <c r="A4409">
        <v>86916</v>
      </c>
      <c r="B4409" t="s">
        <v>8199</v>
      </c>
      <c r="C4409" t="s">
        <v>30</v>
      </c>
      <c r="D4409" t="s">
        <v>8200</v>
      </c>
      <c r="E4409" t="s">
        <v>61</v>
      </c>
    </row>
    <row r="4410" spans="1:5">
      <c r="A4410">
        <v>86919</v>
      </c>
      <c r="B4410" t="s">
        <v>8201</v>
      </c>
      <c r="C4410" t="s">
        <v>30</v>
      </c>
      <c r="D4410" t="s">
        <v>8202</v>
      </c>
      <c r="E4410" t="s">
        <v>61</v>
      </c>
    </row>
    <row r="4411" spans="1:5">
      <c r="A4411">
        <v>86920</v>
      </c>
      <c r="B4411" t="s">
        <v>8203</v>
      </c>
      <c r="C4411" t="s">
        <v>30</v>
      </c>
      <c r="D4411" t="s">
        <v>8204</v>
      </c>
      <c r="E4411" t="s">
        <v>61</v>
      </c>
    </row>
    <row r="4412" spans="1:5">
      <c r="A4412">
        <v>86921</v>
      </c>
      <c r="B4412" t="s">
        <v>8205</v>
      </c>
      <c r="C4412" t="s">
        <v>30</v>
      </c>
      <c r="D4412" t="s">
        <v>8206</v>
      </c>
      <c r="E4412" t="s">
        <v>61</v>
      </c>
    </row>
    <row r="4413" spans="1:5">
      <c r="A4413">
        <v>86922</v>
      </c>
      <c r="B4413" t="s">
        <v>8207</v>
      </c>
      <c r="C4413" t="s">
        <v>30</v>
      </c>
      <c r="D4413" t="s">
        <v>8208</v>
      </c>
      <c r="E4413" t="s">
        <v>61</v>
      </c>
    </row>
    <row r="4414" spans="1:5">
      <c r="A4414">
        <v>86923</v>
      </c>
      <c r="B4414" t="s">
        <v>8209</v>
      </c>
      <c r="C4414" t="s">
        <v>30</v>
      </c>
      <c r="D4414" t="s">
        <v>8210</v>
      </c>
      <c r="E4414" t="s">
        <v>61</v>
      </c>
    </row>
    <row r="4415" spans="1:5">
      <c r="A4415">
        <v>86924</v>
      </c>
      <c r="B4415" t="s">
        <v>8211</v>
      </c>
      <c r="C4415" t="s">
        <v>30</v>
      </c>
      <c r="D4415" t="s">
        <v>8212</v>
      </c>
      <c r="E4415" t="s">
        <v>61</v>
      </c>
    </row>
    <row r="4416" spans="1:5">
      <c r="A4416">
        <v>86925</v>
      </c>
      <c r="B4416" t="s">
        <v>8213</v>
      </c>
      <c r="C4416" t="s">
        <v>30</v>
      </c>
      <c r="D4416" t="s">
        <v>8214</v>
      </c>
      <c r="E4416" t="s">
        <v>61</v>
      </c>
    </row>
    <row r="4417" spans="1:5">
      <c r="A4417">
        <v>86926</v>
      </c>
      <c r="B4417" t="s">
        <v>8215</v>
      </c>
      <c r="C4417" t="s">
        <v>30</v>
      </c>
      <c r="D4417" t="s">
        <v>8216</v>
      </c>
      <c r="E4417" t="s">
        <v>61</v>
      </c>
    </row>
    <row r="4418" spans="1:5">
      <c r="A4418">
        <v>86927</v>
      </c>
      <c r="B4418" t="s">
        <v>8217</v>
      </c>
      <c r="C4418" t="s">
        <v>30</v>
      </c>
      <c r="D4418" t="s">
        <v>8218</v>
      </c>
      <c r="E4418" t="s">
        <v>61</v>
      </c>
    </row>
    <row r="4419" spans="1:5">
      <c r="A4419">
        <v>86928</v>
      </c>
      <c r="B4419" t="s">
        <v>8219</v>
      </c>
      <c r="C4419" t="s">
        <v>30</v>
      </c>
      <c r="D4419" t="s">
        <v>8220</v>
      </c>
      <c r="E4419" t="s">
        <v>61</v>
      </c>
    </row>
    <row r="4420" spans="1:5">
      <c r="A4420">
        <v>86929</v>
      </c>
      <c r="B4420" t="s">
        <v>8221</v>
      </c>
      <c r="C4420" t="s">
        <v>30</v>
      </c>
      <c r="D4420" t="s">
        <v>8222</v>
      </c>
      <c r="E4420" t="s">
        <v>61</v>
      </c>
    </row>
    <row r="4421" spans="1:5">
      <c r="A4421">
        <v>86930</v>
      </c>
      <c r="B4421" t="s">
        <v>8223</v>
      </c>
      <c r="C4421" t="s">
        <v>30</v>
      </c>
      <c r="D4421" t="s">
        <v>8224</v>
      </c>
      <c r="E4421" t="s">
        <v>61</v>
      </c>
    </row>
    <row r="4422" spans="1:5">
      <c r="A4422">
        <v>86931</v>
      </c>
      <c r="B4422" t="s">
        <v>8225</v>
      </c>
      <c r="C4422" t="s">
        <v>30</v>
      </c>
      <c r="D4422" t="s">
        <v>8226</v>
      </c>
      <c r="E4422" t="s">
        <v>61</v>
      </c>
    </row>
    <row r="4423" spans="1:5">
      <c r="A4423">
        <v>86932</v>
      </c>
      <c r="B4423" t="s">
        <v>8227</v>
      </c>
      <c r="C4423" t="s">
        <v>30</v>
      </c>
      <c r="D4423" t="s">
        <v>8228</v>
      </c>
      <c r="E4423" t="s">
        <v>61</v>
      </c>
    </row>
    <row r="4424" spans="1:5">
      <c r="A4424">
        <v>86933</v>
      </c>
      <c r="B4424" t="s">
        <v>8229</v>
      </c>
      <c r="C4424" t="s">
        <v>30</v>
      </c>
      <c r="D4424" t="s">
        <v>8230</v>
      </c>
      <c r="E4424" t="s">
        <v>61</v>
      </c>
    </row>
    <row r="4425" spans="1:5">
      <c r="A4425">
        <v>86934</v>
      </c>
      <c r="B4425" t="s">
        <v>8231</v>
      </c>
      <c r="C4425" t="s">
        <v>30</v>
      </c>
      <c r="D4425" t="s">
        <v>8232</v>
      </c>
      <c r="E4425" t="s">
        <v>61</v>
      </c>
    </row>
    <row r="4426" spans="1:5">
      <c r="A4426">
        <v>86935</v>
      </c>
      <c r="B4426" t="s">
        <v>8233</v>
      </c>
      <c r="C4426" t="s">
        <v>30</v>
      </c>
      <c r="D4426" t="s">
        <v>8234</v>
      </c>
      <c r="E4426" t="s">
        <v>61</v>
      </c>
    </row>
    <row r="4427" spans="1:5">
      <c r="A4427">
        <v>86936</v>
      </c>
      <c r="B4427" t="s">
        <v>8235</v>
      </c>
      <c r="C4427" t="s">
        <v>30</v>
      </c>
      <c r="D4427" t="s">
        <v>8236</v>
      </c>
      <c r="E4427" t="s">
        <v>61</v>
      </c>
    </row>
    <row r="4428" spans="1:5">
      <c r="A4428">
        <v>86937</v>
      </c>
      <c r="B4428" t="s">
        <v>8237</v>
      </c>
      <c r="C4428" t="s">
        <v>30</v>
      </c>
      <c r="D4428" t="s">
        <v>8238</v>
      </c>
      <c r="E4428" t="s">
        <v>61</v>
      </c>
    </row>
    <row r="4429" spans="1:5">
      <c r="A4429">
        <v>86938</v>
      </c>
      <c r="B4429" t="s">
        <v>8239</v>
      </c>
      <c r="C4429" t="s">
        <v>30</v>
      </c>
      <c r="D4429" t="s">
        <v>8240</v>
      </c>
      <c r="E4429" t="s">
        <v>61</v>
      </c>
    </row>
    <row r="4430" spans="1:5">
      <c r="A4430">
        <v>86939</v>
      </c>
      <c r="B4430" t="s">
        <v>8241</v>
      </c>
      <c r="C4430" t="s">
        <v>30</v>
      </c>
      <c r="D4430" t="s">
        <v>8242</v>
      </c>
      <c r="E4430" t="s">
        <v>61</v>
      </c>
    </row>
    <row r="4431" spans="1:5">
      <c r="A4431">
        <v>86940</v>
      </c>
      <c r="B4431" t="s">
        <v>8243</v>
      </c>
      <c r="C4431" t="s">
        <v>30</v>
      </c>
      <c r="D4431" t="s">
        <v>8244</v>
      </c>
      <c r="E4431" t="s">
        <v>61</v>
      </c>
    </row>
    <row r="4432" spans="1:5">
      <c r="A4432">
        <v>86941</v>
      </c>
      <c r="B4432" t="s">
        <v>8245</v>
      </c>
      <c r="C4432" t="s">
        <v>30</v>
      </c>
      <c r="D4432" t="s">
        <v>8246</v>
      </c>
      <c r="E4432" t="s">
        <v>61</v>
      </c>
    </row>
    <row r="4433" spans="1:5">
      <c r="A4433">
        <v>86942</v>
      </c>
      <c r="B4433" t="s">
        <v>8247</v>
      </c>
      <c r="C4433" t="s">
        <v>30</v>
      </c>
      <c r="D4433" t="s">
        <v>8248</v>
      </c>
      <c r="E4433" t="s">
        <v>61</v>
      </c>
    </row>
    <row r="4434" spans="1:5">
      <c r="A4434">
        <v>86943</v>
      </c>
      <c r="B4434" t="s">
        <v>8249</v>
      </c>
      <c r="C4434" t="s">
        <v>30</v>
      </c>
      <c r="D4434" t="s">
        <v>8250</v>
      </c>
      <c r="E4434" t="s">
        <v>61</v>
      </c>
    </row>
    <row r="4435" spans="1:5">
      <c r="A4435">
        <v>86947</v>
      </c>
      <c r="B4435" t="s">
        <v>8251</v>
      </c>
      <c r="C4435" t="s">
        <v>30</v>
      </c>
      <c r="D4435" t="s">
        <v>8252</v>
      </c>
      <c r="E4435" t="s">
        <v>61</v>
      </c>
    </row>
    <row r="4436" spans="1:5">
      <c r="A4436">
        <v>88571</v>
      </c>
      <c r="B4436" t="s">
        <v>8253</v>
      </c>
      <c r="C4436" t="s">
        <v>30</v>
      </c>
      <c r="D4436" t="s">
        <v>8254</v>
      </c>
      <c r="E4436" t="s">
        <v>61</v>
      </c>
    </row>
    <row r="4437" spans="1:5">
      <c r="A4437">
        <v>93396</v>
      </c>
      <c r="B4437" t="s">
        <v>8255</v>
      </c>
      <c r="C4437" t="s">
        <v>30</v>
      </c>
      <c r="D4437" t="s">
        <v>8256</v>
      </c>
      <c r="E4437" t="s">
        <v>61</v>
      </c>
    </row>
    <row r="4438" spans="1:5">
      <c r="A4438">
        <v>93441</v>
      </c>
      <c r="B4438" t="s">
        <v>8257</v>
      </c>
      <c r="C4438" t="s">
        <v>30</v>
      </c>
      <c r="D4438" t="s">
        <v>8258</v>
      </c>
      <c r="E4438" t="s">
        <v>61</v>
      </c>
    </row>
    <row r="4439" spans="1:5">
      <c r="A4439">
        <v>93442</v>
      </c>
      <c r="B4439" t="s">
        <v>8259</v>
      </c>
      <c r="C4439" t="s">
        <v>30</v>
      </c>
      <c r="D4439" t="s">
        <v>8260</v>
      </c>
      <c r="E4439" t="s">
        <v>61</v>
      </c>
    </row>
    <row r="4440" spans="1:5">
      <c r="A4440">
        <v>95469</v>
      </c>
      <c r="B4440" t="s">
        <v>8261</v>
      </c>
      <c r="C4440" t="s">
        <v>30</v>
      </c>
      <c r="D4440" t="s">
        <v>8262</v>
      </c>
      <c r="E4440" t="s">
        <v>61</v>
      </c>
    </row>
    <row r="4441" spans="1:5">
      <c r="A4441">
        <v>95470</v>
      </c>
      <c r="B4441" t="s">
        <v>8263</v>
      </c>
      <c r="C4441" t="s">
        <v>30</v>
      </c>
      <c r="D4441" t="s">
        <v>8264</v>
      </c>
      <c r="E4441" t="s">
        <v>61</v>
      </c>
    </row>
    <row r="4442" spans="1:5">
      <c r="A4442">
        <v>95471</v>
      </c>
      <c r="B4442" t="s">
        <v>8265</v>
      </c>
      <c r="C4442" t="s">
        <v>30</v>
      </c>
      <c r="D4442" t="s">
        <v>8266</v>
      </c>
      <c r="E4442" t="s">
        <v>61</v>
      </c>
    </row>
    <row r="4443" spans="1:5">
      <c r="A4443">
        <v>95472</v>
      </c>
      <c r="B4443" t="s">
        <v>8267</v>
      </c>
      <c r="C4443" t="s">
        <v>30</v>
      </c>
      <c r="D4443" t="s">
        <v>8268</v>
      </c>
      <c r="E4443" t="s">
        <v>61</v>
      </c>
    </row>
    <row r="4444" spans="1:5">
      <c r="A4444">
        <v>95542</v>
      </c>
      <c r="B4444" t="s">
        <v>8269</v>
      </c>
      <c r="C4444" t="s">
        <v>30</v>
      </c>
      <c r="D4444" t="s">
        <v>8270</v>
      </c>
      <c r="E4444" t="s">
        <v>61</v>
      </c>
    </row>
    <row r="4445" spans="1:5">
      <c r="A4445">
        <v>95543</v>
      </c>
      <c r="B4445" t="s">
        <v>8271</v>
      </c>
      <c r="C4445" t="s">
        <v>30</v>
      </c>
      <c r="D4445" t="s">
        <v>8272</v>
      </c>
      <c r="E4445" t="s">
        <v>61</v>
      </c>
    </row>
    <row r="4446" spans="1:5">
      <c r="A4446">
        <v>95544</v>
      </c>
      <c r="B4446" t="s">
        <v>8273</v>
      </c>
      <c r="C4446" t="s">
        <v>30</v>
      </c>
      <c r="D4446" t="s">
        <v>8274</v>
      </c>
      <c r="E4446" t="s">
        <v>61</v>
      </c>
    </row>
    <row r="4447" spans="1:5">
      <c r="A4447">
        <v>95545</v>
      </c>
      <c r="B4447" t="s">
        <v>8275</v>
      </c>
      <c r="C4447" t="s">
        <v>30</v>
      </c>
      <c r="D4447" t="s">
        <v>8276</v>
      </c>
      <c r="E4447" t="s">
        <v>61</v>
      </c>
    </row>
    <row r="4448" spans="1:5">
      <c r="A4448">
        <v>95546</v>
      </c>
      <c r="B4448" t="s">
        <v>8277</v>
      </c>
      <c r="C4448" t="s">
        <v>30</v>
      </c>
      <c r="D4448" t="s">
        <v>8278</v>
      </c>
      <c r="E4448" t="s">
        <v>61</v>
      </c>
    </row>
    <row r="4449" spans="1:5">
      <c r="A4449">
        <v>95547</v>
      </c>
      <c r="B4449" t="s">
        <v>8279</v>
      </c>
      <c r="C4449" t="s">
        <v>30</v>
      </c>
      <c r="D4449" t="s">
        <v>8280</v>
      </c>
      <c r="E4449" t="s">
        <v>61</v>
      </c>
    </row>
    <row r="4450" spans="1:5">
      <c r="A4450">
        <v>6087</v>
      </c>
      <c r="B4450" t="s">
        <v>8281</v>
      </c>
      <c r="C4450" t="s">
        <v>30</v>
      </c>
      <c r="D4450" t="s">
        <v>8282</v>
      </c>
      <c r="E4450" t="s">
        <v>61</v>
      </c>
    </row>
    <row r="4451" spans="1:5">
      <c r="A4451">
        <v>98052</v>
      </c>
      <c r="B4451" t="s">
        <v>8283</v>
      </c>
      <c r="C4451" t="s">
        <v>30</v>
      </c>
      <c r="D4451" t="s">
        <v>8284</v>
      </c>
      <c r="E4451" t="s">
        <v>61</v>
      </c>
    </row>
    <row r="4452" spans="1:5">
      <c r="A4452">
        <v>98053</v>
      </c>
      <c r="B4452" t="s">
        <v>8285</v>
      </c>
      <c r="C4452" t="s">
        <v>30</v>
      </c>
      <c r="D4452" t="s">
        <v>8286</v>
      </c>
      <c r="E4452" t="s">
        <v>61</v>
      </c>
    </row>
    <row r="4453" spans="1:5">
      <c r="A4453">
        <v>98054</v>
      </c>
      <c r="B4453" t="s">
        <v>8287</v>
      </c>
      <c r="C4453" t="s">
        <v>30</v>
      </c>
      <c r="D4453" t="s">
        <v>8288</v>
      </c>
      <c r="E4453" t="s">
        <v>61</v>
      </c>
    </row>
    <row r="4454" spans="1:5">
      <c r="A4454">
        <v>98055</v>
      </c>
      <c r="B4454" t="s">
        <v>8289</v>
      </c>
      <c r="C4454" t="s">
        <v>30</v>
      </c>
      <c r="D4454" t="s">
        <v>8290</v>
      </c>
      <c r="E4454" t="s">
        <v>61</v>
      </c>
    </row>
    <row r="4455" spans="1:5">
      <c r="A4455">
        <v>98056</v>
      </c>
      <c r="B4455" t="s">
        <v>8291</v>
      </c>
      <c r="C4455" t="s">
        <v>30</v>
      </c>
      <c r="D4455" t="s">
        <v>8292</v>
      </c>
      <c r="E4455" t="s">
        <v>61</v>
      </c>
    </row>
    <row r="4456" spans="1:5">
      <c r="A4456">
        <v>98057</v>
      </c>
      <c r="B4456" t="s">
        <v>8293</v>
      </c>
      <c r="C4456" t="s">
        <v>30</v>
      </c>
      <c r="D4456" t="s">
        <v>8294</v>
      </c>
      <c r="E4456" t="s">
        <v>61</v>
      </c>
    </row>
    <row r="4457" spans="1:5">
      <c r="A4457">
        <v>98066</v>
      </c>
      <c r="B4457" t="s">
        <v>8295</v>
      </c>
      <c r="C4457" t="s">
        <v>30</v>
      </c>
      <c r="D4457" t="s">
        <v>8296</v>
      </c>
      <c r="E4457" t="s">
        <v>61</v>
      </c>
    </row>
    <row r="4458" spans="1:5">
      <c r="A4458">
        <v>98067</v>
      </c>
      <c r="B4458" t="s">
        <v>8297</v>
      </c>
      <c r="C4458" t="s">
        <v>30</v>
      </c>
      <c r="D4458" t="s">
        <v>8298</v>
      </c>
      <c r="E4458" t="s">
        <v>61</v>
      </c>
    </row>
    <row r="4459" spans="1:5">
      <c r="A4459">
        <v>98068</v>
      </c>
      <c r="B4459" t="s">
        <v>8299</v>
      </c>
      <c r="C4459" t="s">
        <v>30</v>
      </c>
      <c r="D4459" t="s">
        <v>8300</v>
      </c>
      <c r="E4459" t="s">
        <v>61</v>
      </c>
    </row>
    <row r="4460" spans="1:5">
      <c r="A4460">
        <v>98069</v>
      </c>
      <c r="B4460" t="s">
        <v>8301</v>
      </c>
      <c r="C4460" t="s">
        <v>30</v>
      </c>
      <c r="D4460" t="s">
        <v>8302</v>
      </c>
      <c r="E4460" t="s">
        <v>61</v>
      </c>
    </row>
    <row r="4461" spans="1:5">
      <c r="A4461">
        <v>98070</v>
      </c>
      <c r="B4461" t="s">
        <v>8303</v>
      </c>
      <c r="C4461" t="s">
        <v>30</v>
      </c>
      <c r="D4461" t="s">
        <v>8304</v>
      </c>
      <c r="E4461" t="s">
        <v>61</v>
      </c>
    </row>
    <row r="4462" spans="1:5">
      <c r="A4462">
        <v>98071</v>
      </c>
      <c r="B4462" t="s">
        <v>8305</v>
      </c>
      <c r="C4462" t="s">
        <v>30</v>
      </c>
      <c r="D4462" t="s">
        <v>8306</v>
      </c>
      <c r="E4462" t="s">
        <v>61</v>
      </c>
    </row>
    <row r="4463" spans="1:5">
      <c r="A4463">
        <v>98072</v>
      </c>
      <c r="B4463" t="s">
        <v>8307</v>
      </c>
      <c r="C4463" t="s">
        <v>30</v>
      </c>
      <c r="D4463" t="s">
        <v>8308</v>
      </c>
      <c r="E4463" t="s">
        <v>61</v>
      </c>
    </row>
    <row r="4464" spans="1:5">
      <c r="A4464">
        <v>98073</v>
      </c>
      <c r="B4464" t="s">
        <v>8309</v>
      </c>
      <c r="C4464" t="s">
        <v>30</v>
      </c>
      <c r="D4464" t="s">
        <v>8310</v>
      </c>
      <c r="E4464" t="s">
        <v>61</v>
      </c>
    </row>
    <row r="4465" spans="1:5">
      <c r="A4465">
        <v>98074</v>
      </c>
      <c r="B4465" t="s">
        <v>8311</v>
      </c>
      <c r="C4465" t="s">
        <v>30</v>
      </c>
      <c r="D4465" t="s">
        <v>8312</v>
      </c>
      <c r="E4465" t="s">
        <v>61</v>
      </c>
    </row>
    <row r="4466" spans="1:5">
      <c r="A4466">
        <v>98075</v>
      </c>
      <c r="B4466" t="s">
        <v>8313</v>
      </c>
      <c r="C4466" t="s">
        <v>30</v>
      </c>
      <c r="D4466" t="s">
        <v>8314</v>
      </c>
      <c r="E4466" t="s">
        <v>61</v>
      </c>
    </row>
    <row r="4467" spans="1:5">
      <c r="A4467">
        <v>98076</v>
      </c>
      <c r="B4467" t="s">
        <v>8315</v>
      </c>
      <c r="C4467" t="s">
        <v>30</v>
      </c>
      <c r="D4467" t="s">
        <v>8316</v>
      </c>
      <c r="E4467" t="s">
        <v>61</v>
      </c>
    </row>
    <row r="4468" spans="1:5">
      <c r="A4468">
        <v>98077</v>
      </c>
      <c r="B4468" t="s">
        <v>8317</v>
      </c>
      <c r="C4468" t="s">
        <v>30</v>
      </c>
      <c r="D4468" t="s">
        <v>8318</v>
      </c>
      <c r="E4468" t="s">
        <v>61</v>
      </c>
    </row>
    <row r="4469" spans="1:5">
      <c r="A4469">
        <v>98078</v>
      </c>
      <c r="B4469" t="s">
        <v>8319</v>
      </c>
      <c r="C4469" t="s">
        <v>30</v>
      </c>
      <c r="D4469" t="s">
        <v>8320</v>
      </c>
      <c r="E4469" t="s">
        <v>61</v>
      </c>
    </row>
    <row r="4470" spans="1:5">
      <c r="A4470">
        <v>98079</v>
      </c>
      <c r="B4470" t="s">
        <v>8321</v>
      </c>
      <c r="C4470" t="s">
        <v>30</v>
      </c>
      <c r="D4470" t="s">
        <v>8322</v>
      </c>
      <c r="E4470" t="s">
        <v>61</v>
      </c>
    </row>
    <row r="4471" spans="1:5">
      <c r="A4471">
        <v>98080</v>
      </c>
      <c r="B4471" t="s">
        <v>8323</v>
      </c>
      <c r="C4471" t="s">
        <v>30</v>
      </c>
      <c r="D4471" t="s">
        <v>8324</v>
      </c>
      <c r="E4471" t="s">
        <v>61</v>
      </c>
    </row>
    <row r="4472" spans="1:5">
      <c r="A4472">
        <v>98081</v>
      </c>
      <c r="B4472" t="s">
        <v>8325</v>
      </c>
      <c r="C4472" t="s">
        <v>30</v>
      </c>
      <c r="D4472" t="s">
        <v>8326</v>
      </c>
      <c r="E4472" t="s">
        <v>61</v>
      </c>
    </row>
    <row r="4473" spans="1:5">
      <c r="A4473">
        <v>98082</v>
      </c>
      <c r="B4473" t="s">
        <v>8327</v>
      </c>
      <c r="C4473" t="s">
        <v>30</v>
      </c>
      <c r="D4473" t="s">
        <v>8328</v>
      </c>
      <c r="E4473" t="s">
        <v>61</v>
      </c>
    </row>
    <row r="4474" spans="1:5">
      <c r="A4474">
        <v>98083</v>
      </c>
      <c r="B4474" t="s">
        <v>8329</v>
      </c>
      <c r="C4474" t="s">
        <v>30</v>
      </c>
      <c r="D4474" t="s">
        <v>8330</v>
      </c>
      <c r="E4474" t="s">
        <v>61</v>
      </c>
    </row>
    <row r="4475" spans="1:5">
      <c r="A4475">
        <v>98084</v>
      </c>
      <c r="B4475" t="s">
        <v>8331</v>
      </c>
      <c r="C4475" t="s">
        <v>30</v>
      </c>
      <c r="D4475" t="s">
        <v>8332</v>
      </c>
      <c r="E4475" t="s">
        <v>61</v>
      </c>
    </row>
    <row r="4476" spans="1:5">
      <c r="A4476">
        <v>98085</v>
      </c>
      <c r="B4476" t="s">
        <v>8333</v>
      </c>
      <c r="C4476" t="s">
        <v>30</v>
      </c>
      <c r="D4476" t="s">
        <v>8334</v>
      </c>
      <c r="E4476" t="s">
        <v>61</v>
      </c>
    </row>
    <row r="4477" spans="1:5">
      <c r="A4477">
        <v>98086</v>
      </c>
      <c r="B4477" t="s">
        <v>8335</v>
      </c>
      <c r="C4477" t="s">
        <v>30</v>
      </c>
      <c r="D4477" t="s">
        <v>8336</v>
      </c>
      <c r="E4477" t="s">
        <v>61</v>
      </c>
    </row>
    <row r="4478" spans="1:5">
      <c r="A4478">
        <v>98087</v>
      </c>
      <c r="B4478" t="s">
        <v>8337</v>
      </c>
      <c r="C4478" t="s">
        <v>30</v>
      </c>
      <c r="D4478" t="s">
        <v>8338</v>
      </c>
      <c r="E4478" t="s">
        <v>61</v>
      </c>
    </row>
    <row r="4479" spans="1:5">
      <c r="A4479">
        <v>98088</v>
      </c>
      <c r="B4479" t="s">
        <v>8339</v>
      </c>
      <c r="C4479" t="s">
        <v>30</v>
      </c>
      <c r="D4479" t="s">
        <v>8340</v>
      </c>
      <c r="E4479" t="s">
        <v>61</v>
      </c>
    </row>
    <row r="4480" spans="1:5">
      <c r="A4480">
        <v>98089</v>
      </c>
      <c r="B4480" t="s">
        <v>8341</v>
      </c>
      <c r="C4480" t="s">
        <v>30</v>
      </c>
      <c r="D4480" t="s">
        <v>8342</v>
      </c>
      <c r="E4480" t="s">
        <v>61</v>
      </c>
    </row>
    <row r="4481" spans="1:5">
      <c r="A4481">
        <v>98090</v>
      </c>
      <c r="B4481" t="s">
        <v>8343</v>
      </c>
      <c r="C4481" t="s">
        <v>30</v>
      </c>
      <c r="D4481" t="s">
        <v>8344</v>
      </c>
      <c r="E4481" t="s">
        <v>61</v>
      </c>
    </row>
    <row r="4482" spans="1:5">
      <c r="A4482">
        <v>98091</v>
      </c>
      <c r="B4482" t="s">
        <v>8345</v>
      </c>
      <c r="C4482" t="s">
        <v>30</v>
      </c>
      <c r="D4482" t="s">
        <v>8346</v>
      </c>
      <c r="E4482" t="s">
        <v>61</v>
      </c>
    </row>
    <row r="4483" spans="1:5">
      <c r="A4483">
        <v>98092</v>
      </c>
      <c r="B4483" t="s">
        <v>8347</v>
      </c>
      <c r="C4483" t="s">
        <v>30</v>
      </c>
      <c r="D4483" t="s">
        <v>8348</v>
      </c>
      <c r="E4483" t="s">
        <v>61</v>
      </c>
    </row>
    <row r="4484" spans="1:5">
      <c r="A4484">
        <v>98093</v>
      </c>
      <c r="B4484" t="s">
        <v>8349</v>
      </c>
      <c r="C4484" t="s">
        <v>30</v>
      </c>
      <c r="D4484" t="s">
        <v>8350</v>
      </c>
      <c r="E4484" t="s">
        <v>61</v>
      </c>
    </row>
    <row r="4485" spans="1:5">
      <c r="A4485">
        <v>98094</v>
      </c>
      <c r="B4485" t="s">
        <v>8351</v>
      </c>
      <c r="C4485" t="s">
        <v>30</v>
      </c>
      <c r="D4485" t="s">
        <v>8352</v>
      </c>
      <c r="E4485" t="s">
        <v>61</v>
      </c>
    </row>
    <row r="4486" spans="1:5">
      <c r="A4486">
        <v>98099</v>
      </c>
      <c r="B4486" t="s">
        <v>8353</v>
      </c>
      <c r="C4486" t="s">
        <v>30</v>
      </c>
      <c r="D4486" t="s">
        <v>8354</v>
      </c>
      <c r="E4486" t="s">
        <v>61</v>
      </c>
    </row>
    <row r="4487" spans="1:5">
      <c r="A4487">
        <v>98100</v>
      </c>
      <c r="B4487" t="s">
        <v>8355</v>
      </c>
      <c r="C4487" t="s">
        <v>30</v>
      </c>
      <c r="D4487" t="s">
        <v>8356</v>
      </c>
      <c r="E4487" t="s">
        <v>61</v>
      </c>
    </row>
    <row r="4488" spans="1:5">
      <c r="A4488">
        <v>98101</v>
      </c>
      <c r="B4488" t="s">
        <v>8357</v>
      </c>
      <c r="C4488" t="s">
        <v>30</v>
      </c>
      <c r="D4488" t="s">
        <v>8358</v>
      </c>
      <c r="E4488" t="s">
        <v>61</v>
      </c>
    </row>
    <row r="4489" spans="1:5">
      <c r="A4489">
        <v>98109</v>
      </c>
      <c r="B4489" t="s">
        <v>8359</v>
      </c>
      <c r="C4489" t="s">
        <v>30</v>
      </c>
      <c r="D4489" t="s">
        <v>8360</v>
      </c>
      <c r="E4489" t="s">
        <v>61</v>
      </c>
    </row>
    <row r="4490" spans="1:5">
      <c r="A4490">
        <v>98110</v>
      </c>
      <c r="B4490" t="s">
        <v>8361</v>
      </c>
      <c r="C4490" t="s">
        <v>30</v>
      </c>
      <c r="D4490" t="s">
        <v>8362</v>
      </c>
      <c r="E4490" t="s">
        <v>61</v>
      </c>
    </row>
    <row r="4491" spans="1:5">
      <c r="A4491">
        <v>98111</v>
      </c>
      <c r="B4491" t="s">
        <v>8363</v>
      </c>
      <c r="C4491" t="s">
        <v>30</v>
      </c>
      <c r="D4491" t="s">
        <v>8364</v>
      </c>
      <c r="E4491" t="s">
        <v>61</v>
      </c>
    </row>
    <row r="4492" spans="1:5">
      <c r="A4492">
        <v>98114</v>
      </c>
      <c r="B4492" t="s">
        <v>8365</v>
      </c>
      <c r="C4492" t="s">
        <v>30</v>
      </c>
      <c r="D4492" t="s">
        <v>8366</v>
      </c>
      <c r="E4492" t="s">
        <v>61</v>
      </c>
    </row>
    <row r="4493" spans="1:5">
      <c r="A4493">
        <v>98115</v>
      </c>
      <c r="B4493" t="s">
        <v>8367</v>
      </c>
      <c r="C4493" t="s">
        <v>30</v>
      </c>
      <c r="D4493" t="s">
        <v>8368</v>
      </c>
      <c r="E4493" t="s">
        <v>61</v>
      </c>
    </row>
    <row r="4494" spans="1:5">
      <c r="A4494">
        <v>89957</v>
      </c>
      <c r="B4494" t="s">
        <v>8369</v>
      </c>
      <c r="C4494" t="s">
        <v>30</v>
      </c>
      <c r="D4494" t="s">
        <v>8370</v>
      </c>
      <c r="E4494" t="s">
        <v>61</v>
      </c>
    </row>
    <row r="4495" spans="1:5">
      <c r="A4495">
        <v>89959</v>
      </c>
      <c r="B4495" t="s">
        <v>8371</v>
      </c>
      <c r="C4495" t="s">
        <v>30</v>
      </c>
      <c r="D4495" t="s">
        <v>8372</v>
      </c>
      <c r="E4495" t="s">
        <v>61</v>
      </c>
    </row>
    <row r="4496" spans="1:5">
      <c r="A4496">
        <v>40729</v>
      </c>
      <c r="B4496" t="s">
        <v>8373</v>
      </c>
      <c r="C4496" t="s">
        <v>30</v>
      </c>
      <c r="D4496" t="s">
        <v>8374</v>
      </c>
      <c r="E4496" t="s">
        <v>61</v>
      </c>
    </row>
    <row r="4497" spans="1:5">
      <c r="A4497" t="s">
        <v>8375</v>
      </c>
      <c r="B4497" t="s">
        <v>8376</v>
      </c>
      <c r="C4497" t="s">
        <v>30</v>
      </c>
      <c r="D4497" t="s">
        <v>8377</v>
      </c>
      <c r="E4497" t="s">
        <v>61</v>
      </c>
    </row>
    <row r="4498" spans="1:5">
      <c r="A4498" t="s">
        <v>8378</v>
      </c>
      <c r="B4498" t="s">
        <v>8379</v>
      </c>
      <c r="C4498" t="s">
        <v>30</v>
      </c>
      <c r="D4498" t="s">
        <v>8380</v>
      </c>
      <c r="E4498" t="s">
        <v>61</v>
      </c>
    </row>
    <row r="4499" spans="1:5">
      <c r="A4499" t="s">
        <v>8381</v>
      </c>
      <c r="B4499" t="s">
        <v>8382</v>
      </c>
      <c r="C4499" t="s">
        <v>30</v>
      </c>
      <c r="D4499" t="s">
        <v>8383</v>
      </c>
      <c r="E4499" t="s">
        <v>61</v>
      </c>
    </row>
    <row r="4500" spans="1:5">
      <c r="A4500" t="s">
        <v>8384</v>
      </c>
      <c r="B4500" t="s">
        <v>8385</v>
      </c>
      <c r="C4500" t="s">
        <v>30</v>
      </c>
      <c r="D4500" t="s">
        <v>8386</v>
      </c>
      <c r="E4500" t="s">
        <v>61</v>
      </c>
    </row>
    <row r="4501" spans="1:5">
      <c r="A4501" t="s">
        <v>8387</v>
      </c>
      <c r="B4501" t="s">
        <v>8388</v>
      </c>
      <c r="C4501" t="s">
        <v>30</v>
      </c>
      <c r="D4501" t="s">
        <v>8389</v>
      </c>
      <c r="E4501" t="s">
        <v>61</v>
      </c>
    </row>
    <row r="4502" spans="1:5">
      <c r="A4502">
        <v>89349</v>
      </c>
      <c r="B4502" t="s">
        <v>8390</v>
      </c>
      <c r="C4502" t="s">
        <v>30</v>
      </c>
      <c r="D4502" t="s">
        <v>8391</v>
      </c>
      <c r="E4502" t="s">
        <v>61</v>
      </c>
    </row>
    <row r="4503" spans="1:5">
      <c r="A4503">
        <v>89351</v>
      </c>
      <c r="B4503" t="s">
        <v>8392</v>
      </c>
      <c r="C4503" t="s">
        <v>30</v>
      </c>
      <c r="D4503" t="s">
        <v>8393</v>
      </c>
      <c r="E4503" t="s">
        <v>61</v>
      </c>
    </row>
    <row r="4504" spans="1:5">
      <c r="A4504">
        <v>89352</v>
      </c>
      <c r="B4504" t="s">
        <v>8394</v>
      </c>
      <c r="C4504" t="s">
        <v>30</v>
      </c>
      <c r="D4504" t="s">
        <v>8395</v>
      </c>
      <c r="E4504" t="s">
        <v>61</v>
      </c>
    </row>
    <row r="4505" spans="1:5">
      <c r="A4505">
        <v>89353</v>
      </c>
      <c r="B4505" t="s">
        <v>8396</v>
      </c>
      <c r="C4505" t="s">
        <v>30</v>
      </c>
      <c r="D4505" t="s">
        <v>8397</v>
      </c>
      <c r="E4505" t="s">
        <v>61</v>
      </c>
    </row>
    <row r="4506" spans="1:5">
      <c r="A4506">
        <v>89354</v>
      </c>
      <c r="B4506" t="s">
        <v>8398</v>
      </c>
      <c r="C4506" t="s">
        <v>30</v>
      </c>
      <c r="D4506" t="s">
        <v>8399</v>
      </c>
      <c r="E4506" t="s">
        <v>61</v>
      </c>
    </row>
    <row r="4507" spans="1:5">
      <c r="A4507">
        <v>89969</v>
      </c>
      <c r="B4507" t="s">
        <v>8400</v>
      </c>
      <c r="C4507" t="s">
        <v>30</v>
      </c>
      <c r="D4507" t="s">
        <v>7458</v>
      </c>
      <c r="E4507" t="s">
        <v>61</v>
      </c>
    </row>
    <row r="4508" spans="1:5">
      <c r="A4508">
        <v>89970</v>
      </c>
      <c r="B4508" t="s">
        <v>8401</v>
      </c>
      <c r="C4508" t="s">
        <v>30</v>
      </c>
      <c r="D4508" t="s">
        <v>8402</v>
      </c>
      <c r="E4508" t="s">
        <v>61</v>
      </c>
    </row>
    <row r="4509" spans="1:5">
      <c r="A4509">
        <v>89971</v>
      </c>
      <c r="B4509" t="s">
        <v>8403</v>
      </c>
      <c r="C4509" t="s">
        <v>30</v>
      </c>
      <c r="D4509" t="s">
        <v>3062</v>
      </c>
      <c r="E4509" t="s">
        <v>61</v>
      </c>
    </row>
    <row r="4510" spans="1:5">
      <c r="A4510">
        <v>89972</v>
      </c>
      <c r="B4510" t="s">
        <v>8404</v>
      </c>
      <c r="C4510" t="s">
        <v>30</v>
      </c>
      <c r="D4510" t="s">
        <v>179</v>
      </c>
      <c r="E4510" t="s">
        <v>61</v>
      </c>
    </row>
    <row r="4511" spans="1:5">
      <c r="A4511">
        <v>89973</v>
      </c>
      <c r="B4511" t="s">
        <v>8405</v>
      </c>
      <c r="C4511" t="s">
        <v>30</v>
      </c>
      <c r="D4511" t="s">
        <v>8406</v>
      </c>
      <c r="E4511" t="s">
        <v>61</v>
      </c>
    </row>
    <row r="4512" spans="1:5">
      <c r="A4512">
        <v>89974</v>
      </c>
      <c r="B4512" t="s">
        <v>8407</v>
      </c>
      <c r="C4512" t="s">
        <v>30</v>
      </c>
      <c r="D4512" t="s">
        <v>8408</v>
      </c>
      <c r="E4512" t="s">
        <v>61</v>
      </c>
    </row>
    <row r="4513" spans="1:5">
      <c r="A4513">
        <v>89984</v>
      </c>
      <c r="B4513" t="s">
        <v>8409</v>
      </c>
      <c r="C4513" t="s">
        <v>30</v>
      </c>
      <c r="D4513" t="s">
        <v>8410</v>
      </c>
      <c r="E4513" t="s">
        <v>61</v>
      </c>
    </row>
    <row r="4514" spans="1:5">
      <c r="A4514">
        <v>89985</v>
      </c>
      <c r="B4514" t="s">
        <v>8411</v>
      </c>
      <c r="C4514" t="s">
        <v>30</v>
      </c>
      <c r="D4514" t="s">
        <v>8412</v>
      </c>
      <c r="E4514" t="s">
        <v>61</v>
      </c>
    </row>
    <row r="4515" spans="1:5">
      <c r="A4515">
        <v>89986</v>
      </c>
      <c r="B4515" t="s">
        <v>8413</v>
      </c>
      <c r="C4515" t="s">
        <v>30</v>
      </c>
      <c r="D4515" t="s">
        <v>1154</v>
      </c>
      <c r="E4515" t="s">
        <v>61</v>
      </c>
    </row>
    <row r="4516" spans="1:5">
      <c r="A4516">
        <v>89987</v>
      </c>
      <c r="B4516" t="s">
        <v>8414</v>
      </c>
      <c r="C4516" t="s">
        <v>30</v>
      </c>
      <c r="D4516" t="s">
        <v>8415</v>
      </c>
      <c r="E4516" t="s">
        <v>61</v>
      </c>
    </row>
    <row r="4517" spans="1:5">
      <c r="A4517">
        <v>90371</v>
      </c>
      <c r="B4517" t="s">
        <v>8416</v>
      </c>
      <c r="C4517" t="s">
        <v>30</v>
      </c>
      <c r="D4517" t="s">
        <v>8417</v>
      </c>
      <c r="E4517" t="s">
        <v>61</v>
      </c>
    </row>
    <row r="4518" spans="1:5">
      <c r="A4518">
        <v>94489</v>
      </c>
      <c r="B4518" t="s">
        <v>8418</v>
      </c>
      <c r="C4518" t="s">
        <v>30</v>
      </c>
      <c r="D4518" t="s">
        <v>7778</v>
      </c>
      <c r="E4518" t="s">
        <v>61</v>
      </c>
    </row>
    <row r="4519" spans="1:5">
      <c r="A4519">
        <v>94490</v>
      </c>
      <c r="B4519" t="s">
        <v>8419</v>
      </c>
      <c r="C4519" t="s">
        <v>30</v>
      </c>
      <c r="D4519" t="s">
        <v>8420</v>
      </c>
      <c r="E4519" t="s">
        <v>61</v>
      </c>
    </row>
    <row r="4520" spans="1:5">
      <c r="A4520">
        <v>94491</v>
      </c>
      <c r="B4520" t="s">
        <v>8421</v>
      </c>
      <c r="C4520" t="s">
        <v>30</v>
      </c>
      <c r="D4520" t="s">
        <v>6915</v>
      </c>
      <c r="E4520" t="s">
        <v>61</v>
      </c>
    </row>
    <row r="4521" spans="1:5">
      <c r="A4521">
        <v>94492</v>
      </c>
      <c r="B4521" t="s">
        <v>8422</v>
      </c>
      <c r="C4521" t="s">
        <v>30</v>
      </c>
      <c r="D4521" t="s">
        <v>8423</v>
      </c>
      <c r="E4521" t="s">
        <v>61</v>
      </c>
    </row>
    <row r="4522" spans="1:5">
      <c r="A4522">
        <v>94493</v>
      </c>
      <c r="B4522" t="s">
        <v>8424</v>
      </c>
      <c r="C4522" t="s">
        <v>30</v>
      </c>
      <c r="D4522" t="s">
        <v>8425</v>
      </c>
      <c r="E4522" t="s">
        <v>61</v>
      </c>
    </row>
    <row r="4523" spans="1:5">
      <c r="A4523">
        <v>94494</v>
      </c>
      <c r="B4523" t="s">
        <v>8426</v>
      </c>
      <c r="C4523" t="s">
        <v>30</v>
      </c>
      <c r="D4523" t="s">
        <v>8427</v>
      </c>
      <c r="E4523" t="s">
        <v>61</v>
      </c>
    </row>
    <row r="4524" spans="1:5">
      <c r="A4524">
        <v>94495</v>
      </c>
      <c r="B4524" t="s">
        <v>8428</v>
      </c>
      <c r="C4524" t="s">
        <v>30</v>
      </c>
      <c r="D4524" t="s">
        <v>8429</v>
      </c>
      <c r="E4524" t="s">
        <v>61</v>
      </c>
    </row>
    <row r="4525" spans="1:5">
      <c r="A4525">
        <v>94496</v>
      </c>
      <c r="B4525" t="s">
        <v>8430</v>
      </c>
      <c r="C4525" t="s">
        <v>30</v>
      </c>
      <c r="D4525" t="s">
        <v>8431</v>
      </c>
      <c r="E4525" t="s">
        <v>61</v>
      </c>
    </row>
    <row r="4526" spans="1:5">
      <c r="A4526">
        <v>94497</v>
      </c>
      <c r="B4526" t="s">
        <v>8432</v>
      </c>
      <c r="C4526" t="s">
        <v>30</v>
      </c>
      <c r="D4526" t="s">
        <v>8433</v>
      </c>
      <c r="E4526" t="s">
        <v>61</v>
      </c>
    </row>
    <row r="4527" spans="1:5">
      <c r="A4527">
        <v>94498</v>
      </c>
      <c r="B4527" t="s">
        <v>8434</v>
      </c>
      <c r="C4527" t="s">
        <v>30</v>
      </c>
      <c r="D4527" t="s">
        <v>8435</v>
      </c>
      <c r="E4527" t="s">
        <v>61</v>
      </c>
    </row>
    <row r="4528" spans="1:5">
      <c r="A4528">
        <v>94499</v>
      </c>
      <c r="B4528" t="s">
        <v>8436</v>
      </c>
      <c r="C4528" t="s">
        <v>30</v>
      </c>
      <c r="D4528" t="s">
        <v>8437</v>
      </c>
      <c r="E4528" t="s">
        <v>61</v>
      </c>
    </row>
    <row r="4529" spans="1:5">
      <c r="A4529">
        <v>94500</v>
      </c>
      <c r="B4529" t="s">
        <v>8438</v>
      </c>
      <c r="C4529" t="s">
        <v>30</v>
      </c>
      <c r="D4529" t="s">
        <v>8439</v>
      </c>
      <c r="E4529" t="s">
        <v>61</v>
      </c>
    </row>
    <row r="4530" spans="1:5">
      <c r="A4530">
        <v>94501</v>
      </c>
      <c r="B4530" t="s">
        <v>8440</v>
      </c>
      <c r="C4530" t="s">
        <v>30</v>
      </c>
      <c r="D4530" t="s">
        <v>8441</v>
      </c>
      <c r="E4530" t="s">
        <v>61</v>
      </c>
    </row>
    <row r="4531" spans="1:5">
      <c r="A4531">
        <v>94792</v>
      </c>
      <c r="B4531" t="s">
        <v>8442</v>
      </c>
      <c r="C4531" t="s">
        <v>30</v>
      </c>
      <c r="D4531" t="s">
        <v>8443</v>
      </c>
      <c r="E4531" t="s">
        <v>61</v>
      </c>
    </row>
    <row r="4532" spans="1:5">
      <c r="A4532">
        <v>94793</v>
      </c>
      <c r="B4532" t="s">
        <v>8444</v>
      </c>
      <c r="C4532" t="s">
        <v>30</v>
      </c>
      <c r="D4532" t="s">
        <v>8445</v>
      </c>
      <c r="E4532" t="s">
        <v>61</v>
      </c>
    </row>
    <row r="4533" spans="1:5">
      <c r="A4533">
        <v>94794</v>
      </c>
      <c r="B4533" t="s">
        <v>8446</v>
      </c>
      <c r="C4533" t="s">
        <v>30</v>
      </c>
      <c r="D4533" t="s">
        <v>8447</v>
      </c>
      <c r="E4533" t="s">
        <v>61</v>
      </c>
    </row>
    <row r="4534" spans="1:5">
      <c r="A4534">
        <v>94795</v>
      </c>
      <c r="B4534" t="s">
        <v>8448</v>
      </c>
      <c r="C4534" t="s">
        <v>30</v>
      </c>
      <c r="D4534" t="s">
        <v>7675</v>
      </c>
      <c r="E4534" t="s">
        <v>61</v>
      </c>
    </row>
    <row r="4535" spans="1:5">
      <c r="A4535">
        <v>94796</v>
      </c>
      <c r="B4535" t="s">
        <v>8449</v>
      </c>
      <c r="C4535" t="s">
        <v>30</v>
      </c>
      <c r="D4535" t="s">
        <v>8450</v>
      </c>
      <c r="E4535" t="s">
        <v>61</v>
      </c>
    </row>
    <row r="4536" spans="1:5">
      <c r="A4536">
        <v>94797</v>
      </c>
      <c r="B4536" t="s">
        <v>8451</v>
      </c>
      <c r="C4536" t="s">
        <v>30</v>
      </c>
      <c r="D4536" t="s">
        <v>8452</v>
      </c>
      <c r="E4536" t="s">
        <v>61</v>
      </c>
    </row>
    <row r="4537" spans="1:5">
      <c r="A4537">
        <v>94798</v>
      </c>
      <c r="B4537" t="s">
        <v>8453</v>
      </c>
      <c r="C4537" t="s">
        <v>30</v>
      </c>
      <c r="D4537" t="s">
        <v>8454</v>
      </c>
      <c r="E4537" t="s">
        <v>61</v>
      </c>
    </row>
    <row r="4538" spans="1:5">
      <c r="A4538">
        <v>94799</v>
      </c>
      <c r="B4538" t="s">
        <v>8455</v>
      </c>
      <c r="C4538" t="s">
        <v>30</v>
      </c>
      <c r="D4538" t="s">
        <v>8456</v>
      </c>
      <c r="E4538" t="s">
        <v>61</v>
      </c>
    </row>
    <row r="4539" spans="1:5">
      <c r="A4539">
        <v>94800</v>
      </c>
      <c r="B4539" t="s">
        <v>8457</v>
      </c>
      <c r="C4539" t="s">
        <v>30</v>
      </c>
      <c r="D4539" t="s">
        <v>8458</v>
      </c>
      <c r="E4539" t="s">
        <v>61</v>
      </c>
    </row>
    <row r="4540" spans="1:5">
      <c r="A4540">
        <v>95248</v>
      </c>
      <c r="B4540" t="s">
        <v>8459</v>
      </c>
      <c r="C4540" t="s">
        <v>30</v>
      </c>
      <c r="D4540" t="s">
        <v>493</v>
      </c>
      <c r="E4540" t="s">
        <v>61</v>
      </c>
    </row>
    <row r="4541" spans="1:5">
      <c r="A4541">
        <v>95249</v>
      </c>
      <c r="B4541" t="s">
        <v>8460</v>
      </c>
      <c r="C4541" t="s">
        <v>30</v>
      </c>
      <c r="D4541" t="s">
        <v>8461</v>
      </c>
      <c r="E4541" t="s">
        <v>61</v>
      </c>
    </row>
    <row r="4542" spans="1:5">
      <c r="A4542">
        <v>95250</v>
      </c>
      <c r="B4542" t="s">
        <v>8462</v>
      </c>
      <c r="C4542" t="s">
        <v>30</v>
      </c>
      <c r="D4542" t="s">
        <v>8463</v>
      </c>
      <c r="E4542" t="s">
        <v>61</v>
      </c>
    </row>
    <row r="4543" spans="1:5">
      <c r="A4543">
        <v>95251</v>
      </c>
      <c r="B4543" t="s">
        <v>8464</v>
      </c>
      <c r="C4543" t="s">
        <v>30</v>
      </c>
      <c r="D4543" t="s">
        <v>8465</v>
      </c>
      <c r="E4543" t="s">
        <v>61</v>
      </c>
    </row>
    <row r="4544" spans="1:5">
      <c r="A4544">
        <v>95252</v>
      </c>
      <c r="B4544" t="s">
        <v>8466</v>
      </c>
      <c r="C4544" t="s">
        <v>30</v>
      </c>
      <c r="D4544" t="s">
        <v>8467</v>
      </c>
      <c r="E4544" t="s">
        <v>61</v>
      </c>
    </row>
    <row r="4545" spans="1:5">
      <c r="A4545">
        <v>95253</v>
      </c>
      <c r="B4545" t="s">
        <v>8468</v>
      </c>
      <c r="C4545" t="s">
        <v>30</v>
      </c>
      <c r="D4545" t="s">
        <v>8469</v>
      </c>
      <c r="E4545" t="s">
        <v>61</v>
      </c>
    </row>
    <row r="4546" spans="1:5">
      <c r="A4546">
        <v>99619</v>
      </c>
      <c r="B4546" t="s">
        <v>8470</v>
      </c>
      <c r="C4546" t="s">
        <v>30</v>
      </c>
      <c r="D4546" t="s">
        <v>8471</v>
      </c>
      <c r="E4546" t="s">
        <v>61</v>
      </c>
    </row>
    <row r="4547" spans="1:5">
      <c r="A4547">
        <v>99620</v>
      </c>
      <c r="B4547" t="s">
        <v>8472</v>
      </c>
      <c r="C4547" t="s">
        <v>30</v>
      </c>
      <c r="D4547" t="s">
        <v>8473</v>
      </c>
      <c r="E4547" t="s">
        <v>61</v>
      </c>
    </row>
    <row r="4548" spans="1:5">
      <c r="A4548">
        <v>99621</v>
      </c>
      <c r="B4548" t="s">
        <v>8474</v>
      </c>
      <c r="C4548" t="s">
        <v>30</v>
      </c>
      <c r="D4548" t="s">
        <v>8475</v>
      </c>
      <c r="E4548" t="s">
        <v>61</v>
      </c>
    </row>
    <row r="4549" spans="1:5">
      <c r="A4549">
        <v>99622</v>
      </c>
      <c r="B4549" t="s">
        <v>8476</v>
      </c>
      <c r="C4549" t="s">
        <v>30</v>
      </c>
      <c r="D4549" t="s">
        <v>8477</v>
      </c>
      <c r="E4549" t="s">
        <v>61</v>
      </c>
    </row>
    <row r="4550" spans="1:5">
      <c r="A4550">
        <v>99623</v>
      </c>
      <c r="B4550" t="s">
        <v>8478</v>
      </c>
      <c r="C4550" t="s">
        <v>30</v>
      </c>
      <c r="D4550" t="s">
        <v>8479</v>
      </c>
      <c r="E4550" t="s">
        <v>61</v>
      </c>
    </row>
    <row r="4551" spans="1:5">
      <c r="A4551">
        <v>99624</v>
      </c>
      <c r="B4551" t="s">
        <v>8480</v>
      </c>
      <c r="C4551" t="s">
        <v>30</v>
      </c>
      <c r="D4551" t="s">
        <v>8481</v>
      </c>
      <c r="E4551" t="s">
        <v>61</v>
      </c>
    </row>
    <row r="4552" spans="1:5">
      <c r="A4552">
        <v>99625</v>
      </c>
      <c r="B4552" t="s">
        <v>8482</v>
      </c>
      <c r="C4552" t="s">
        <v>30</v>
      </c>
      <c r="D4552" t="s">
        <v>8483</v>
      </c>
      <c r="E4552" t="s">
        <v>61</v>
      </c>
    </row>
    <row r="4553" spans="1:5">
      <c r="A4553">
        <v>99626</v>
      </c>
      <c r="B4553" t="s">
        <v>8484</v>
      </c>
      <c r="C4553" t="s">
        <v>30</v>
      </c>
      <c r="D4553" t="s">
        <v>8485</v>
      </c>
      <c r="E4553" t="s">
        <v>61</v>
      </c>
    </row>
    <row r="4554" spans="1:5">
      <c r="A4554">
        <v>99627</v>
      </c>
      <c r="B4554" t="s">
        <v>8486</v>
      </c>
      <c r="C4554" t="s">
        <v>30</v>
      </c>
      <c r="D4554" t="s">
        <v>5760</v>
      </c>
      <c r="E4554" t="s">
        <v>61</v>
      </c>
    </row>
    <row r="4555" spans="1:5">
      <c r="A4555">
        <v>99628</v>
      </c>
      <c r="B4555" t="s">
        <v>8487</v>
      </c>
      <c r="C4555" t="s">
        <v>30</v>
      </c>
      <c r="D4555" t="s">
        <v>8488</v>
      </c>
      <c r="E4555" t="s">
        <v>61</v>
      </c>
    </row>
    <row r="4556" spans="1:5">
      <c r="A4556">
        <v>99629</v>
      </c>
      <c r="B4556" t="s">
        <v>8489</v>
      </c>
      <c r="C4556" t="s">
        <v>30</v>
      </c>
      <c r="D4556" t="s">
        <v>3680</v>
      </c>
      <c r="E4556" t="s">
        <v>61</v>
      </c>
    </row>
    <row r="4557" spans="1:5">
      <c r="A4557">
        <v>99630</v>
      </c>
      <c r="B4557" t="s">
        <v>8490</v>
      </c>
      <c r="C4557" t="s">
        <v>30</v>
      </c>
      <c r="D4557" t="s">
        <v>8491</v>
      </c>
      <c r="E4557" t="s">
        <v>61</v>
      </c>
    </row>
    <row r="4558" spans="1:5">
      <c r="A4558">
        <v>99631</v>
      </c>
      <c r="B4558" t="s">
        <v>8492</v>
      </c>
      <c r="C4558" t="s">
        <v>30</v>
      </c>
      <c r="D4558" t="s">
        <v>8493</v>
      </c>
      <c r="E4558" t="s">
        <v>61</v>
      </c>
    </row>
    <row r="4559" spans="1:5">
      <c r="A4559">
        <v>99632</v>
      </c>
      <c r="B4559" t="s">
        <v>8494</v>
      </c>
      <c r="C4559" t="s">
        <v>30</v>
      </c>
      <c r="D4559" t="s">
        <v>8495</v>
      </c>
      <c r="E4559" t="s">
        <v>61</v>
      </c>
    </row>
    <row r="4560" spans="1:5">
      <c r="A4560">
        <v>99633</v>
      </c>
      <c r="B4560" t="s">
        <v>8496</v>
      </c>
      <c r="C4560" t="s">
        <v>30</v>
      </c>
      <c r="D4560" t="s">
        <v>8497</v>
      </c>
      <c r="E4560" t="s">
        <v>61</v>
      </c>
    </row>
    <row r="4561" spans="1:5">
      <c r="A4561">
        <v>99634</v>
      </c>
      <c r="B4561" t="s">
        <v>8498</v>
      </c>
      <c r="C4561" t="s">
        <v>30</v>
      </c>
      <c r="D4561" t="s">
        <v>8499</v>
      </c>
      <c r="E4561" t="s">
        <v>61</v>
      </c>
    </row>
    <row r="4562" spans="1:5">
      <c r="A4562">
        <v>99635</v>
      </c>
      <c r="B4562" t="s">
        <v>8500</v>
      </c>
      <c r="C4562" t="s">
        <v>30</v>
      </c>
      <c r="D4562" t="s">
        <v>8501</v>
      </c>
      <c r="E4562" t="s">
        <v>61</v>
      </c>
    </row>
    <row r="4563" spans="1:5">
      <c r="A4563">
        <v>95634</v>
      </c>
      <c r="B4563" t="s">
        <v>8502</v>
      </c>
      <c r="C4563" t="s">
        <v>30</v>
      </c>
      <c r="D4563" t="s">
        <v>7390</v>
      </c>
      <c r="E4563" t="s">
        <v>61</v>
      </c>
    </row>
    <row r="4564" spans="1:5">
      <c r="A4564">
        <v>95635</v>
      </c>
      <c r="B4564" t="s">
        <v>8503</v>
      </c>
      <c r="C4564" t="s">
        <v>30</v>
      </c>
      <c r="D4564" t="s">
        <v>8504</v>
      </c>
      <c r="E4564" t="s">
        <v>61</v>
      </c>
    </row>
    <row r="4565" spans="1:5">
      <c r="A4565">
        <v>95637</v>
      </c>
      <c r="B4565" t="s">
        <v>8505</v>
      </c>
      <c r="C4565" t="s">
        <v>30</v>
      </c>
      <c r="D4565" t="s">
        <v>8506</v>
      </c>
      <c r="E4565" t="s">
        <v>61</v>
      </c>
    </row>
    <row r="4566" spans="1:5">
      <c r="A4566">
        <v>95638</v>
      </c>
      <c r="B4566" t="s">
        <v>8507</v>
      </c>
      <c r="C4566" t="s">
        <v>30</v>
      </c>
      <c r="D4566" t="s">
        <v>8508</v>
      </c>
      <c r="E4566" t="s">
        <v>61</v>
      </c>
    </row>
    <row r="4567" spans="1:5">
      <c r="A4567">
        <v>95639</v>
      </c>
      <c r="B4567" t="s">
        <v>8509</v>
      </c>
      <c r="C4567" t="s">
        <v>30</v>
      </c>
      <c r="D4567" t="s">
        <v>8510</v>
      </c>
      <c r="E4567" t="s">
        <v>61</v>
      </c>
    </row>
    <row r="4568" spans="1:5">
      <c r="A4568">
        <v>95641</v>
      </c>
      <c r="B4568" t="s">
        <v>8511</v>
      </c>
      <c r="C4568" t="s">
        <v>30</v>
      </c>
      <c r="D4568" t="s">
        <v>8512</v>
      </c>
      <c r="E4568" t="s">
        <v>61</v>
      </c>
    </row>
    <row r="4569" spans="1:5">
      <c r="A4569">
        <v>95642</v>
      </c>
      <c r="B4569" t="s">
        <v>8513</v>
      </c>
      <c r="C4569" t="s">
        <v>30</v>
      </c>
      <c r="D4569" t="s">
        <v>8514</v>
      </c>
      <c r="E4569" t="s">
        <v>61</v>
      </c>
    </row>
    <row r="4570" spans="1:5">
      <c r="A4570">
        <v>95643</v>
      </c>
      <c r="B4570" t="s">
        <v>8515</v>
      </c>
      <c r="C4570" t="s">
        <v>30</v>
      </c>
      <c r="D4570" t="s">
        <v>8516</v>
      </c>
      <c r="E4570" t="s">
        <v>61</v>
      </c>
    </row>
    <row r="4571" spans="1:5">
      <c r="A4571">
        <v>95644</v>
      </c>
      <c r="B4571" t="s">
        <v>8517</v>
      </c>
      <c r="C4571" t="s">
        <v>30</v>
      </c>
      <c r="D4571" t="s">
        <v>8518</v>
      </c>
      <c r="E4571" t="s">
        <v>61</v>
      </c>
    </row>
    <row r="4572" spans="1:5">
      <c r="A4572">
        <v>95645</v>
      </c>
      <c r="B4572" t="s">
        <v>8519</v>
      </c>
      <c r="C4572" t="s">
        <v>30</v>
      </c>
      <c r="D4572" t="s">
        <v>8520</v>
      </c>
      <c r="E4572" t="s">
        <v>61</v>
      </c>
    </row>
    <row r="4573" spans="1:5">
      <c r="A4573">
        <v>95646</v>
      </c>
      <c r="B4573" t="s">
        <v>8521</v>
      </c>
      <c r="C4573" t="s">
        <v>30</v>
      </c>
      <c r="D4573" t="s">
        <v>8522</v>
      </c>
      <c r="E4573" t="s">
        <v>61</v>
      </c>
    </row>
    <row r="4574" spans="1:5">
      <c r="A4574">
        <v>95647</v>
      </c>
      <c r="B4574" t="s">
        <v>8523</v>
      </c>
      <c r="C4574" t="s">
        <v>30</v>
      </c>
      <c r="D4574" t="s">
        <v>8524</v>
      </c>
      <c r="E4574" t="s">
        <v>61</v>
      </c>
    </row>
    <row r="4575" spans="1:5">
      <c r="A4575">
        <v>95673</v>
      </c>
      <c r="B4575" t="s">
        <v>8525</v>
      </c>
      <c r="C4575" t="s">
        <v>30</v>
      </c>
      <c r="D4575" t="s">
        <v>8526</v>
      </c>
      <c r="E4575" t="s">
        <v>61</v>
      </c>
    </row>
    <row r="4576" spans="1:5">
      <c r="A4576">
        <v>95674</v>
      </c>
      <c r="B4576" t="s">
        <v>8527</v>
      </c>
      <c r="C4576" t="s">
        <v>30</v>
      </c>
      <c r="D4576" t="s">
        <v>8370</v>
      </c>
      <c r="E4576" t="s">
        <v>61</v>
      </c>
    </row>
    <row r="4577" spans="1:5">
      <c r="A4577">
        <v>95675</v>
      </c>
      <c r="B4577" t="s">
        <v>8528</v>
      </c>
      <c r="C4577" t="s">
        <v>30</v>
      </c>
      <c r="D4577" t="s">
        <v>8529</v>
      </c>
      <c r="E4577" t="s">
        <v>61</v>
      </c>
    </row>
    <row r="4578" spans="1:5">
      <c r="A4578">
        <v>95676</v>
      </c>
      <c r="B4578" t="s">
        <v>8530</v>
      </c>
      <c r="C4578" t="s">
        <v>30</v>
      </c>
      <c r="D4578" t="s">
        <v>8531</v>
      </c>
      <c r="E4578" t="s">
        <v>61</v>
      </c>
    </row>
    <row r="4579" spans="1:5">
      <c r="A4579">
        <v>97741</v>
      </c>
      <c r="B4579" t="s">
        <v>8532</v>
      </c>
      <c r="C4579" t="s">
        <v>30</v>
      </c>
      <c r="D4579" t="s">
        <v>8533</v>
      </c>
      <c r="E4579" t="s">
        <v>61</v>
      </c>
    </row>
    <row r="4580" spans="1:5">
      <c r="A4580">
        <v>72285</v>
      </c>
      <c r="B4580" t="s">
        <v>8534</v>
      </c>
      <c r="C4580" t="s">
        <v>30</v>
      </c>
      <c r="D4580" t="s">
        <v>8535</v>
      </c>
      <c r="E4580" t="s">
        <v>61</v>
      </c>
    </row>
    <row r="4581" spans="1:5">
      <c r="A4581">
        <v>90436</v>
      </c>
      <c r="B4581" t="s">
        <v>8536</v>
      </c>
      <c r="C4581" t="s">
        <v>30</v>
      </c>
      <c r="D4581" t="s">
        <v>6375</v>
      </c>
      <c r="E4581" t="s">
        <v>61</v>
      </c>
    </row>
    <row r="4582" spans="1:5">
      <c r="A4582">
        <v>90437</v>
      </c>
      <c r="B4582" t="s">
        <v>8537</v>
      </c>
      <c r="C4582" t="s">
        <v>30</v>
      </c>
      <c r="D4582" t="s">
        <v>8538</v>
      </c>
      <c r="E4582" t="s">
        <v>61</v>
      </c>
    </row>
    <row r="4583" spans="1:5">
      <c r="A4583">
        <v>90438</v>
      </c>
      <c r="B4583" t="s">
        <v>8539</v>
      </c>
      <c r="C4583" t="s">
        <v>30</v>
      </c>
      <c r="D4583" t="s">
        <v>8540</v>
      </c>
      <c r="E4583" t="s">
        <v>61</v>
      </c>
    </row>
    <row r="4584" spans="1:5">
      <c r="A4584">
        <v>90439</v>
      </c>
      <c r="B4584" t="s">
        <v>8541</v>
      </c>
      <c r="C4584" t="s">
        <v>30</v>
      </c>
      <c r="D4584" t="s">
        <v>8542</v>
      </c>
      <c r="E4584" t="s">
        <v>61</v>
      </c>
    </row>
    <row r="4585" spans="1:5">
      <c r="A4585">
        <v>90440</v>
      </c>
      <c r="B4585" t="s">
        <v>8543</v>
      </c>
      <c r="C4585" t="s">
        <v>30</v>
      </c>
      <c r="D4585" t="s">
        <v>8544</v>
      </c>
      <c r="E4585" t="s">
        <v>61</v>
      </c>
    </row>
    <row r="4586" spans="1:5">
      <c r="A4586">
        <v>90441</v>
      </c>
      <c r="B4586" t="s">
        <v>8545</v>
      </c>
      <c r="C4586" t="s">
        <v>30</v>
      </c>
      <c r="D4586" t="s">
        <v>8546</v>
      </c>
      <c r="E4586" t="s">
        <v>61</v>
      </c>
    </row>
    <row r="4587" spans="1:5">
      <c r="A4587">
        <v>90443</v>
      </c>
      <c r="B4587" t="s">
        <v>8547</v>
      </c>
      <c r="C4587" t="s">
        <v>35</v>
      </c>
      <c r="D4587" t="s">
        <v>8548</v>
      </c>
      <c r="E4587" t="s">
        <v>61</v>
      </c>
    </row>
    <row r="4588" spans="1:5">
      <c r="A4588">
        <v>90444</v>
      </c>
      <c r="B4588" t="s">
        <v>8549</v>
      </c>
      <c r="C4588" t="s">
        <v>35</v>
      </c>
      <c r="D4588" t="s">
        <v>8550</v>
      </c>
      <c r="E4588" t="s">
        <v>61</v>
      </c>
    </row>
    <row r="4589" spans="1:5">
      <c r="A4589">
        <v>90445</v>
      </c>
      <c r="B4589" t="s">
        <v>8551</v>
      </c>
      <c r="C4589" t="s">
        <v>35</v>
      </c>
      <c r="D4589" t="s">
        <v>8552</v>
      </c>
      <c r="E4589" t="s">
        <v>61</v>
      </c>
    </row>
    <row r="4590" spans="1:5">
      <c r="A4590">
        <v>90446</v>
      </c>
      <c r="B4590" t="s">
        <v>8553</v>
      </c>
      <c r="C4590" t="s">
        <v>35</v>
      </c>
      <c r="D4590" t="s">
        <v>8554</v>
      </c>
      <c r="E4590" t="s">
        <v>61</v>
      </c>
    </row>
    <row r="4591" spans="1:5">
      <c r="A4591">
        <v>90447</v>
      </c>
      <c r="B4591" t="s">
        <v>8555</v>
      </c>
      <c r="C4591" t="s">
        <v>35</v>
      </c>
      <c r="D4591" t="s">
        <v>4945</v>
      </c>
      <c r="E4591" t="s">
        <v>61</v>
      </c>
    </row>
    <row r="4592" spans="1:5">
      <c r="A4592">
        <v>90451</v>
      </c>
      <c r="B4592" t="s">
        <v>8556</v>
      </c>
      <c r="C4592" t="s">
        <v>30</v>
      </c>
      <c r="D4592" t="s">
        <v>6340</v>
      </c>
      <c r="E4592" t="s">
        <v>61</v>
      </c>
    </row>
    <row r="4593" spans="1:5">
      <c r="A4593">
        <v>90452</v>
      </c>
      <c r="B4593" t="s">
        <v>8557</v>
      </c>
      <c r="C4593" t="s">
        <v>30</v>
      </c>
      <c r="D4593" t="s">
        <v>6731</v>
      </c>
      <c r="E4593" t="s">
        <v>61</v>
      </c>
    </row>
    <row r="4594" spans="1:5">
      <c r="A4594">
        <v>90453</v>
      </c>
      <c r="B4594" t="s">
        <v>8558</v>
      </c>
      <c r="C4594" t="s">
        <v>30</v>
      </c>
      <c r="D4594" t="s">
        <v>8559</v>
      </c>
      <c r="E4594" t="s">
        <v>61</v>
      </c>
    </row>
    <row r="4595" spans="1:5">
      <c r="A4595">
        <v>90454</v>
      </c>
      <c r="B4595" t="s">
        <v>8560</v>
      </c>
      <c r="C4595" t="s">
        <v>30</v>
      </c>
      <c r="D4595" t="s">
        <v>1789</v>
      </c>
      <c r="E4595" t="s">
        <v>61</v>
      </c>
    </row>
    <row r="4596" spans="1:5">
      <c r="A4596">
        <v>90455</v>
      </c>
      <c r="B4596" t="s">
        <v>8561</v>
      </c>
      <c r="C4596" t="s">
        <v>30</v>
      </c>
      <c r="D4596" t="s">
        <v>8562</v>
      </c>
      <c r="E4596" t="s">
        <v>61</v>
      </c>
    </row>
    <row r="4597" spans="1:5">
      <c r="A4597">
        <v>90456</v>
      </c>
      <c r="B4597" t="s">
        <v>8563</v>
      </c>
      <c r="C4597" t="s">
        <v>30</v>
      </c>
      <c r="D4597" t="s">
        <v>8564</v>
      </c>
      <c r="E4597" t="s">
        <v>61</v>
      </c>
    </row>
    <row r="4598" spans="1:5">
      <c r="A4598">
        <v>90457</v>
      </c>
      <c r="B4598" t="s">
        <v>8565</v>
      </c>
      <c r="C4598" t="s">
        <v>30</v>
      </c>
      <c r="D4598" t="s">
        <v>6338</v>
      </c>
      <c r="E4598" t="s">
        <v>61</v>
      </c>
    </row>
    <row r="4599" spans="1:5">
      <c r="A4599">
        <v>90458</v>
      </c>
      <c r="B4599" t="s">
        <v>8566</v>
      </c>
      <c r="C4599" t="s">
        <v>30</v>
      </c>
      <c r="D4599" t="s">
        <v>3040</v>
      </c>
      <c r="E4599" t="s">
        <v>61</v>
      </c>
    </row>
    <row r="4600" spans="1:5">
      <c r="A4600">
        <v>90459</v>
      </c>
      <c r="B4600" t="s">
        <v>8567</v>
      </c>
      <c r="C4600" t="s">
        <v>30</v>
      </c>
      <c r="D4600" t="s">
        <v>8568</v>
      </c>
      <c r="E4600" t="s">
        <v>61</v>
      </c>
    </row>
    <row r="4601" spans="1:5">
      <c r="A4601">
        <v>90460</v>
      </c>
      <c r="B4601" t="s">
        <v>8569</v>
      </c>
      <c r="C4601" t="s">
        <v>35</v>
      </c>
      <c r="D4601" t="s">
        <v>8570</v>
      </c>
      <c r="E4601" t="s">
        <v>61</v>
      </c>
    </row>
    <row r="4602" spans="1:5">
      <c r="A4602">
        <v>90461</v>
      </c>
      <c r="B4602" t="s">
        <v>8571</v>
      </c>
      <c r="C4602" t="s">
        <v>35</v>
      </c>
      <c r="D4602" t="s">
        <v>8572</v>
      </c>
      <c r="E4602" t="s">
        <v>61</v>
      </c>
    </row>
    <row r="4603" spans="1:5">
      <c r="A4603">
        <v>90462</v>
      </c>
      <c r="B4603" t="s">
        <v>8573</v>
      </c>
      <c r="C4603" t="s">
        <v>35</v>
      </c>
      <c r="D4603" t="s">
        <v>1352</v>
      </c>
      <c r="E4603" t="s">
        <v>61</v>
      </c>
    </row>
    <row r="4604" spans="1:5">
      <c r="A4604">
        <v>90463</v>
      </c>
      <c r="B4604" t="s">
        <v>8574</v>
      </c>
      <c r="C4604" t="s">
        <v>35</v>
      </c>
      <c r="D4604" t="s">
        <v>5829</v>
      </c>
      <c r="E4604" t="s">
        <v>61</v>
      </c>
    </row>
    <row r="4605" spans="1:5">
      <c r="A4605">
        <v>90466</v>
      </c>
      <c r="B4605" t="s">
        <v>8575</v>
      </c>
      <c r="C4605" t="s">
        <v>35</v>
      </c>
      <c r="D4605" t="s">
        <v>8576</v>
      </c>
      <c r="E4605" t="s">
        <v>61</v>
      </c>
    </row>
    <row r="4606" spans="1:5">
      <c r="A4606">
        <v>90467</v>
      </c>
      <c r="B4606" t="s">
        <v>8577</v>
      </c>
      <c r="C4606" t="s">
        <v>35</v>
      </c>
      <c r="D4606" t="s">
        <v>8578</v>
      </c>
      <c r="E4606" t="s">
        <v>61</v>
      </c>
    </row>
    <row r="4607" spans="1:5">
      <c r="A4607">
        <v>90468</v>
      </c>
      <c r="B4607" t="s">
        <v>8579</v>
      </c>
      <c r="C4607" t="s">
        <v>35</v>
      </c>
      <c r="D4607" t="s">
        <v>1804</v>
      </c>
      <c r="E4607" t="s">
        <v>61</v>
      </c>
    </row>
    <row r="4608" spans="1:5">
      <c r="A4608">
        <v>90469</v>
      </c>
      <c r="B4608" t="s">
        <v>8580</v>
      </c>
      <c r="C4608" t="s">
        <v>35</v>
      </c>
      <c r="D4608" t="s">
        <v>1366</v>
      </c>
      <c r="E4608" t="s">
        <v>61</v>
      </c>
    </row>
    <row r="4609" spans="1:5">
      <c r="A4609">
        <v>90470</v>
      </c>
      <c r="B4609" t="s">
        <v>8581</v>
      </c>
      <c r="C4609" t="s">
        <v>35</v>
      </c>
      <c r="D4609" t="s">
        <v>6306</v>
      </c>
      <c r="E4609" t="s">
        <v>61</v>
      </c>
    </row>
    <row r="4610" spans="1:5">
      <c r="A4610">
        <v>91166</v>
      </c>
      <c r="B4610" t="s">
        <v>8582</v>
      </c>
      <c r="C4610" t="s">
        <v>35</v>
      </c>
      <c r="D4610" t="s">
        <v>8583</v>
      </c>
      <c r="E4610" t="s">
        <v>61</v>
      </c>
    </row>
    <row r="4611" spans="1:5">
      <c r="A4611">
        <v>91167</v>
      </c>
      <c r="B4611" t="s">
        <v>8584</v>
      </c>
      <c r="C4611" t="s">
        <v>35</v>
      </c>
      <c r="D4611" t="s">
        <v>1468</v>
      </c>
      <c r="E4611" t="s">
        <v>61</v>
      </c>
    </row>
    <row r="4612" spans="1:5">
      <c r="A4612">
        <v>91168</v>
      </c>
      <c r="B4612" t="s">
        <v>8585</v>
      </c>
      <c r="C4612" t="s">
        <v>35</v>
      </c>
      <c r="D4612" t="s">
        <v>4247</v>
      </c>
      <c r="E4612" t="s">
        <v>61</v>
      </c>
    </row>
    <row r="4613" spans="1:5">
      <c r="A4613">
        <v>91169</v>
      </c>
      <c r="B4613" t="s">
        <v>8586</v>
      </c>
      <c r="C4613" t="s">
        <v>35</v>
      </c>
      <c r="D4613" t="s">
        <v>8587</v>
      </c>
      <c r="E4613" t="s">
        <v>61</v>
      </c>
    </row>
    <row r="4614" spans="1:5">
      <c r="A4614">
        <v>91170</v>
      </c>
      <c r="B4614" t="s">
        <v>8588</v>
      </c>
      <c r="C4614" t="s">
        <v>35</v>
      </c>
      <c r="D4614" t="s">
        <v>8589</v>
      </c>
      <c r="E4614" t="s">
        <v>61</v>
      </c>
    </row>
    <row r="4615" spans="1:5">
      <c r="A4615">
        <v>91171</v>
      </c>
      <c r="B4615" t="s">
        <v>8590</v>
      </c>
      <c r="C4615" t="s">
        <v>35</v>
      </c>
      <c r="D4615" t="s">
        <v>1659</v>
      </c>
      <c r="E4615" t="s">
        <v>61</v>
      </c>
    </row>
    <row r="4616" spans="1:5">
      <c r="A4616">
        <v>91172</v>
      </c>
      <c r="B4616" t="s">
        <v>8591</v>
      </c>
      <c r="C4616" t="s">
        <v>35</v>
      </c>
      <c r="D4616" t="s">
        <v>5748</v>
      </c>
      <c r="E4616" t="s">
        <v>61</v>
      </c>
    </row>
    <row r="4617" spans="1:5">
      <c r="A4617">
        <v>91173</v>
      </c>
      <c r="B4617" t="s">
        <v>8592</v>
      </c>
      <c r="C4617" t="s">
        <v>35</v>
      </c>
      <c r="D4617" t="s">
        <v>1898</v>
      </c>
      <c r="E4617" t="s">
        <v>61</v>
      </c>
    </row>
    <row r="4618" spans="1:5">
      <c r="A4618">
        <v>91174</v>
      </c>
      <c r="B4618" t="s">
        <v>8593</v>
      </c>
      <c r="C4618" t="s">
        <v>35</v>
      </c>
      <c r="D4618" t="s">
        <v>932</v>
      </c>
      <c r="E4618" t="s">
        <v>61</v>
      </c>
    </row>
    <row r="4619" spans="1:5">
      <c r="A4619">
        <v>91175</v>
      </c>
      <c r="B4619" t="s">
        <v>8594</v>
      </c>
      <c r="C4619" t="s">
        <v>35</v>
      </c>
      <c r="D4619" t="s">
        <v>538</v>
      </c>
      <c r="E4619" t="s">
        <v>61</v>
      </c>
    </row>
    <row r="4620" spans="1:5">
      <c r="A4620">
        <v>91176</v>
      </c>
      <c r="B4620" t="s">
        <v>8595</v>
      </c>
      <c r="C4620" t="s">
        <v>35</v>
      </c>
      <c r="D4620" t="s">
        <v>8596</v>
      </c>
      <c r="E4620" t="s">
        <v>61</v>
      </c>
    </row>
    <row r="4621" spans="1:5">
      <c r="A4621">
        <v>91177</v>
      </c>
      <c r="B4621" t="s">
        <v>8597</v>
      </c>
      <c r="C4621" t="s">
        <v>35</v>
      </c>
      <c r="D4621" t="s">
        <v>8598</v>
      </c>
      <c r="E4621" t="s">
        <v>61</v>
      </c>
    </row>
    <row r="4622" spans="1:5">
      <c r="A4622">
        <v>91178</v>
      </c>
      <c r="B4622" t="s">
        <v>8599</v>
      </c>
      <c r="C4622" t="s">
        <v>35</v>
      </c>
      <c r="D4622" t="s">
        <v>7802</v>
      </c>
      <c r="E4622" t="s">
        <v>61</v>
      </c>
    </row>
    <row r="4623" spans="1:5">
      <c r="A4623">
        <v>91179</v>
      </c>
      <c r="B4623" t="s">
        <v>8600</v>
      </c>
      <c r="C4623" t="s">
        <v>35</v>
      </c>
      <c r="D4623" t="s">
        <v>3142</v>
      </c>
      <c r="E4623" t="s">
        <v>61</v>
      </c>
    </row>
    <row r="4624" spans="1:5">
      <c r="A4624">
        <v>91180</v>
      </c>
      <c r="B4624" t="s">
        <v>8601</v>
      </c>
      <c r="C4624" t="s">
        <v>35</v>
      </c>
      <c r="D4624" t="s">
        <v>8602</v>
      </c>
      <c r="E4624" t="s">
        <v>61</v>
      </c>
    </row>
    <row r="4625" spans="1:5">
      <c r="A4625">
        <v>91181</v>
      </c>
      <c r="B4625" t="s">
        <v>8603</v>
      </c>
      <c r="C4625" t="s">
        <v>35</v>
      </c>
      <c r="D4625" t="s">
        <v>5780</v>
      </c>
      <c r="E4625" t="s">
        <v>61</v>
      </c>
    </row>
    <row r="4626" spans="1:5">
      <c r="A4626">
        <v>91182</v>
      </c>
      <c r="B4626" t="s">
        <v>8604</v>
      </c>
      <c r="C4626" t="s">
        <v>35</v>
      </c>
      <c r="D4626" t="s">
        <v>8605</v>
      </c>
      <c r="E4626" t="s">
        <v>61</v>
      </c>
    </row>
    <row r="4627" spans="1:5">
      <c r="A4627">
        <v>91183</v>
      </c>
      <c r="B4627" t="s">
        <v>8606</v>
      </c>
      <c r="C4627" t="s">
        <v>35</v>
      </c>
      <c r="D4627" t="s">
        <v>4894</v>
      </c>
      <c r="E4627" t="s">
        <v>61</v>
      </c>
    </row>
    <row r="4628" spans="1:5">
      <c r="A4628">
        <v>91184</v>
      </c>
      <c r="B4628" t="s">
        <v>8607</v>
      </c>
      <c r="C4628" t="s">
        <v>35</v>
      </c>
      <c r="D4628" t="s">
        <v>8608</v>
      </c>
      <c r="E4628" t="s">
        <v>61</v>
      </c>
    </row>
    <row r="4629" spans="1:5">
      <c r="A4629">
        <v>91185</v>
      </c>
      <c r="B4629" t="s">
        <v>8609</v>
      </c>
      <c r="C4629" t="s">
        <v>35</v>
      </c>
      <c r="D4629" t="s">
        <v>2016</v>
      </c>
      <c r="E4629" t="s">
        <v>61</v>
      </c>
    </row>
    <row r="4630" spans="1:5">
      <c r="A4630">
        <v>91186</v>
      </c>
      <c r="B4630" t="s">
        <v>8610</v>
      </c>
      <c r="C4630" t="s">
        <v>35</v>
      </c>
      <c r="D4630" t="s">
        <v>6753</v>
      </c>
      <c r="E4630" t="s">
        <v>61</v>
      </c>
    </row>
    <row r="4631" spans="1:5">
      <c r="A4631">
        <v>91187</v>
      </c>
      <c r="B4631" t="s">
        <v>8611</v>
      </c>
      <c r="C4631" t="s">
        <v>35</v>
      </c>
      <c r="D4631" t="s">
        <v>8612</v>
      </c>
      <c r="E4631" t="s">
        <v>61</v>
      </c>
    </row>
    <row r="4632" spans="1:5">
      <c r="A4632">
        <v>91188</v>
      </c>
      <c r="B4632" t="s">
        <v>8613</v>
      </c>
      <c r="C4632" t="s">
        <v>30</v>
      </c>
      <c r="D4632" t="s">
        <v>8614</v>
      </c>
      <c r="E4632" t="s">
        <v>61</v>
      </c>
    </row>
    <row r="4633" spans="1:5">
      <c r="A4633">
        <v>91189</v>
      </c>
      <c r="B4633" t="s">
        <v>8615</v>
      </c>
      <c r="C4633" t="s">
        <v>30</v>
      </c>
      <c r="D4633" t="s">
        <v>8616</v>
      </c>
      <c r="E4633" t="s">
        <v>61</v>
      </c>
    </row>
    <row r="4634" spans="1:5">
      <c r="A4634">
        <v>91190</v>
      </c>
      <c r="B4634" t="s">
        <v>8617</v>
      </c>
      <c r="C4634" t="s">
        <v>30</v>
      </c>
      <c r="D4634" t="s">
        <v>8618</v>
      </c>
      <c r="E4634" t="s">
        <v>61</v>
      </c>
    </row>
    <row r="4635" spans="1:5">
      <c r="A4635">
        <v>91191</v>
      </c>
      <c r="B4635" t="s">
        <v>8619</v>
      </c>
      <c r="C4635" t="s">
        <v>30</v>
      </c>
      <c r="D4635" t="s">
        <v>6733</v>
      </c>
      <c r="E4635" t="s">
        <v>61</v>
      </c>
    </row>
    <row r="4636" spans="1:5">
      <c r="A4636">
        <v>91192</v>
      </c>
      <c r="B4636" t="s">
        <v>8620</v>
      </c>
      <c r="C4636" t="s">
        <v>30</v>
      </c>
      <c r="D4636" t="s">
        <v>6322</v>
      </c>
      <c r="E4636" t="s">
        <v>61</v>
      </c>
    </row>
    <row r="4637" spans="1:5">
      <c r="A4637">
        <v>91222</v>
      </c>
      <c r="B4637" t="s">
        <v>8621</v>
      </c>
      <c r="C4637" t="s">
        <v>35</v>
      </c>
      <c r="D4637" t="s">
        <v>8622</v>
      </c>
      <c r="E4637" t="s">
        <v>61</v>
      </c>
    </row>
    <row r="4638" spans="1:5">
      <c r="A4638">
        <v>94480</v>
      </c>
      <c r="B4638" t="s">
        <v>8623</v>
      </c>
      <c r="C4638" t="s">
        <v>30</v>
      </c>
      <c r="D4638" t="s">
        <v>8624</v>
      </c>
      <c r="E4638" t="s">
        <v>61</v>
      </c>
    </row>
    <row r="4639" spans="1:5">
      <c r="A4639">
        <v>94481</v>
      </c>
      <c r="B4639" t="s">
        <v>8625</v>
      </c>
      <c r="C4639" t="s">
        <v>30</v>
      </c>
      <c r="D4639" t="s">
        <v>8626</v>
      </c>
      <c r="E4639" t="s">
        <v>61</v>
      </c>
    </row>
    <row r="4640" spans="1:5">
      <c r="A4640">
        <v>94482</v>
      </c>
      <c r="B4640" t="s">
        <v>8627</v>
      </c>
      <c r="C4640" t="s">
        <v>30</v>
      </c>
      <c r="D4640" t="s">
        <v>8628</v>
      </c>
      <c r="E4640" t="s">
        <v>61</v>
      </c>
    </row>
    <row r="4641" spans="1:5">
      <c r="A4641">
        <v>94483</v>
      </c>
      <c r="B4641" t="s">
        <v>8629</v>
      </c>
      <c r="C4641" t="s">
        <v>30</v>
      </c>
      <c r="D4641" t="s">
        <v>8630</v>
      </c>
      <c r="E4641" t="s">
        <v>61</v>
      </c>
    </row>
    <row r="4642" spans="1:5">
      <c r="A4642">
        <v>95541</v>
      </c>
      <c r="B4642" t="s">
        <v>8631</v>
      </c>
      <c r="C4642" t="s">
        <v>30</v>
      </c>
      <c r="D4642" t="s">
        <v>1048</v>
      </c>
      <c r="E4642" t="s">
        <v>61</v>
      </c>
    </row>
    <row r="4643" spans="1:5">
      <c r="A4643">
        <v>95573</v>
      </c>
      <c r="B4643" t="s">
        <v>8632</v>
      </c>
      <c r="C4643" t="s">
        <v>30</v>
      </c>
      <c r="D4643" t="s">
        <v>8633</v>
      </c>
      <c r="E4643" t="s">
        <v>61</v>
      </c>
    </row>
    <row r="4644" spans="1:5">
      <c r="A4644">
        <v>95574</v>
      </c>
      <c r="B4644" t="s">
        <v>8634</v>
      </c>
      <c r="C4644" t="s">
        <v>30</v>
      </c>
      <c r="D4644" t="s">
        <v>8635</v>
      </c>
      <c r="E4644" t="s">
        <v>61</v>
      </c>
    </row>
    <row r="4645" spans="1:5">
      <c r="A4645">
        <v>96559</v>
      </c>
      <c r="B4645" t="s">
        <v>8636</v>
      </c>
      <c r="C4645" t="s">
        <v>51</v>
      </c>
      <c r="D4645" t="s">
        <v>8637</v>
      </c>
      <c r="E4645" t="s">
        <v>61</v>
      </c>
    </row>
    <row r="4646" spans="1:5">
      <c r="A4646">
        <v>96560</v>
      </c>
      <c r="B4646" t="s">
        <v>8638</v>
      </c>
      <c r="C4646" t="s">
        <v>51</v>
      </c>
      <c r="D4646" t="s">
        <v>1107</v>
      </c>
      <c r="E4646" t="s">
        <v>61</v>
      </c>
    </row>
    <row r="4647" spans="1:5">
      <c r="A4647">
        <v>96561</v>
      </c>
      <c r="B4647" t="s">
        <v>8639</v>
      </c>
      <c r="C4647" t="s">
        <v>51</v>
      </c>
      <c r="D4647" t="s">
        <v>7527</v>
      </c>
      <c r="E4647" t="s">
        <v>61</v>
      </c>
    </row>
    <row r="4648" spans="1:5">
      <c r="A4648">
        <v>96562</v>
      </c>
      <c r="B4648" t="s">
        <v>8640</v>
      </c>
      <c r="C4648" t="s">
        <v>35</v>
      </c>
      <c r="D4648" t="s">
        <v>8641</v>
      </c>
      <c r="E4648" t="s">
        <v>61</v>
      </c>
    </row>
    <row r="4649" spans="1:5">
      <c r="A4649">
        <v>96563</v>
      </c>
      <c r="B4649" t="s">
        <v>8642</v>
      </c>
      <c r="C4649" t="s">
        <v>35</v>
      </c>
      <c r="D4649" t="s">
        <v>6211</v>
      </c>
      <c r="E4649" t="s">
        <v>61</v>
      </c>
    </row>
    <row r="4650" spans="1:5">
      <c r="A4650">
        <v>98113</v>
      </c>
      <c r="B4650" t="s">
        <v>8643</v>
      </c>
      <c r="C4650" t="s">
        <v>30</v>
      </c>
      <c r="D4650" t="s">
        <v>8644</v>
      </c>
      <c r="E4650" t="s">
        <v>61</v>
      </c>
    </row>
    <row r="4651" spans="1:5">
      <c r="A4651" t="s">
        <v>8645</v>
      </c>
      <c r="B4651" t="s">
        <v>8646</v>
      </c>
      <c r="C4651" t="s">
        <v>30</v>
      </c>
      <c r="D4651" t="s">
        <v>8647</v>
      </c>
      <c r="E4651" t="s">
        <v>61</v>
      </c>
    </row>
    <row r="4652" spans="1:5">
      <c r="A4652" t="s">
        <v>8648</v>
      </c>
      <c r="B4652" t="s">
        <v>8649</v>
      </c>
      <c r="C4652" t="s">
        <v>30</v>
      </c>
      <c r="D4652" t="s">
        <v>8650</v>
      </c>
      <c r="E4652" t="s">
        <v>61</v>
      </c>
    </row>
    <row r="4653" spans="1:5">
      <c r="A4653" t="s">
        <v>8651</v>
      </c>
      <c r="B4653" t="s">
        <v>8652</v>
      </c>
      <c r="C4653" t="s">
        <v>30</v>
      </c>
      <c r="D4653" t="s">
        <v>8653</v>
      </c>
      <c r="E4653" t="s">
        <v>61</v>
      </c>
    </row>
    <row r="4654" spans="1:5">
      <c r="A4654" t="s">
        <v>8654</v>
      </c>
      <c r="B4654" t="s">
        <v>8655</v>
      </c>
      <c r="C4654" t="s">
        <v>30</v>
      </c>
      <c r="D4654" t="s">
        <v>8656</v>
      </c>
      <c r="E4654" t="s">
        <v>61</v>
      </c>
    </row>
    <row r="4655" spans="1:5">
      <c r="A4655" t="s">
        <v>8657</v>
      </c>
      <c r="B4655" t="s">
        <v>8658</v>
      </c>
      <c r="C4655" t="s">
        <v>30</v>
      </c>
      <c r="D4655" t="s">
        <v>8659</v>
      </c>
      <c r="E4655" t="s">
        <v>61</v>
      </c>
    </row>
    <row r="4656" spans="1:5">
      <c r="A4656" t="s">
        <v>8660</v>
      </c>
      <c r="B4656" t="s">
        <v>8661</v>
      </c>
      <c r="C4656" t="s">
        <v>30</v>
      </c>
      <c r="D4656" t="s">
        <v>8662</v>
      </c>
      <c r="E4656" t="s">
        <v>61</v>
      </c>
    </row>
    <row r="4657" spans="1:5">
      <c r="A4657" t="s">
        <v>8663</v>
      </c>
      <c r="B4657" t="s">
        <v>8664</v>
      </c>
      <c r="C4657" t="s">
        <v>30</v>
      </c>
      <c r="D4657" t="s">
        <v>8665</v>
      </c>
      <c r="E4657" t="s">
        <v>61</v>
      </c>
    </row>
    <row r="4658" spans="1:5">
      <c r="A4658" t="s">
        <v>8666</v>
      </c>
      <c r="B4658" t="s">
        <v>8667</v>
      </c>
      <c r="C4658" t="s">
        <v>30</v>
      </c>
      <c r="D4658" t="s">
        <v>8668</v>
      </c>
      <c r="E4658" t="s">
        <v>61</v>
      </c>
    </row>
    <row r="4659" spans="1:5">
      <c r="A4659" t="s">
        <v>8669</v>
      </c>
      <c r="B4659" t="s">
        <v>8670</v>
      </c>
      <c r="C4659" t="s">
        <v>30</v>
      </c>
      <c r="D4659" t="s">
        <v>8671</v>
      </c>
      <c r="E4659" t="s">
        <v>61</v>
      </c>
    </row>
    <row r="4660" spans="1:5">
      <c r="A4660" t="s">
        <v>8672</v>
      </c>
      <c r="B4660" t="s">
        <v>8673</v>
      </c>
      <c r="C4660" t="s">
        <v>30</v>
      </c>
      <c r="D4660" t="s">
        <v>8674</v>
      </c>
      <c r="E4660" t="s">
        <v>61</v>
      </c>
    </row>
    <row r="4661" spans="1:5">
      <c r="A4661" t="s">
        <v>8675</v>
      </c>
      <c r="B4661" t="s">
        <v>8676</v>
      </c>
      <c r="C4661" t="s">
        <v>30</v>
      </c>
      <c r="D4661" t="s">
        <v>8677</v>
      </c>
      <c r="E4661" t="s">
        <v>61</v>
      </c>
    </row>
    <row r="4662" spans="1:5">
      <c r="A4662" t="s">
        <v>8678</v>
      </c>
      <c r="B4662" t="s">
        <v>8679</v>
      </c>
      <c r="C4662" t="s">
        <v>30</v>
      </c>
      <c r="D4662" t="s">
        <v>8680</v>
      </c>
      <c r="E4662" t="s">
        <v>61</v>
      </c>
    </row>
    <row r="4663" spans="1:5">
      <c r="A4663" t="s">
        <v>8681</v>
      </c>
      <c r="B4663" t="s">
        <v>8682</v>
      </c>
      <c r="C4663" t="s">
        <v>30</v>
      </c>
      <c r="D4663" t="s">
        <v>8683</v>
      </c>
      <c r="E4663" t="s">
        <v>61</v>
      </c>
    </row>
    <row r="4664" spans="1:5">
      <c r="A4664" t="s">
        <v>8684</v>
      </c>
      <c r="B4664" t="s">
        <v>8685</v>
      </c>
      <c r="C4664" t="s">
        <v>30</v>
      </c>
      <c r="D4664" t="s">
        <v>8653</v>
      </c>
      <c r="E4664" t="s">
        <v>61</v>
      </c>
    </row>
    <row r="4665" spans="1:5">
      <c r="A4665" t="s">
        <v>8686</v>
      </c>
      <c r="B4665" t="s">
        <v>8687</v>
      </c>
      <c r="C4665" t="s">
        <v>30</v>
      </c>
      <c r="D4665" t="s">
        <v>8688</v>
      </c>
      <c r="E4665" t="s">
        <v>61</v>
      </c>
    </row>
    <row r="4666" spans="1:5">
      <c r="A4666" t="s">
        <v>8689</v>
      </c>
      <c r="B4666" t="s">
        <v>8690</v>
      </c>
      <c r="C4666" t="s">
        <v>30</v>
      </c>
      <c r="D4666" t="s">
        <v>8691</v>
      </c>
      <c r="E4666" t="s">
        <v>61</v>
      </c>
    </row>
    <row r="4667" spans="1:5">
      <c r="A4667">
        <v>73612</v>
      </c>
      <c r="B4667" t="s">
        <v>8692</v>
      </c>
      <c r="C4667" t="s">
        <v>30</v>
      </c>
      <c r="D4667" t="s">
        <v>8693</v>
      </c>
      <c r="E4667" t="s">
        <v>61</v>
      </c>
    </row>
    <row r="4668" spans="1:5">
      <c r="A4668">
        <v>73660</v>
      </c>
      <c r="B4668" t="s">
        <v>8694</v>
      </c>
      <c r="C4668" t="s">
        <v>51</v>
      </c>
      <c r="D4668" t="s">
        <v>8695</v>
      </c>
      <c r="E4668" t="s">
        <v>61</v>
      </c>
    </row>
    <row r="4669" spans="1:5">
      <c r="A4669">
        <v>73693</v>
      </c>
      <c r="B4669" t="s">
        <v>8696</v>
      </c>
      <c r="C4669" t="s">
        <v>51</v>
      </c>
      <c r="D4669" t="s">
        <v>2055</v>
      </c>
      <c r="E4669" t="s">
        <v>61</v>
      </c>
    </row>
    <row r="4670" spans="1:5">
      <c r="A4670">
        <v>73694</v>
      </c>
      <c r="B4670" t="s">
        <v>8697</v>
      </c>
      <c r="C4670" t="s">
        <v>30</v>
      </c>
      <c r="D4670" t="s">
        <v>8698</v>
      </c>
      <c r="E4670" t="s">
        <v>61</v>
      </c>
    </row>
    <row r="4671" spans="1:5">
      <c r="A4671">
        <v>73695</v>
      </c>
      <c r="B4671" t="s">
        <v>8699</v>
      </c>
      <c r="C4671" t="s">
        <v>30</v>
      </c>
      <c r="D4671" t="s">
        <v>8700</v>
      </c>
      <c r="E4671" t="s">
        <v>61</v>
      </c>
    </row>
    <row r="4672" spans="1:5">
      <c r="A4672" t="s">
        <v>8701</v>
      </c>
      <c r="B4672" t="s">
        <v>8702</v>
      </c>
      <c r="C4672" t="s">
        <v>30</v>
      </c>
      <c r="D4672" t="s">
        <v>8693</v>
      </c>
      <c r="E4672" t="s">
        <v>61</v>
      </c>
    </row>
    <row r="4673" spans="1:5">
      <c r="A4673" t="s">
        <v>8703</v>
      </c>
      <c r="B4673" t="s">
        <v>8704</v>
      </c>
      <c r="C4673" t="s">
        <v>51</v>
      </c>
      <c r="D4673" t="s">
        <v>8705</v>
      </c>
      <c r="E4673" t="s">
        <v>61</v>
      </c>
    </row>
    <row r="4674" spans="1:5">
      <c r="A4674" t="s">
        <v>8706</v>
      </c>
      <c r="B4674" t="s">
        <v>8707</v>
      </c>
      <c r="C4674" t="s">
        <v>2440</v>
      </c>
      <c r="D4674" t="s">
        <v>1821</v>
      </c>
      <c r="E4674" t="s">
        <v>61</v>
      </c>
    </row>
    <row r="4675" spans="1:5">
      <c r="A4675" t="s">
        <v>8708</v>
      </c>
      <c r="B4675" t="s">
        <v>8709</v>
      </c>
      <c r="C4675" t="s">
        <v>2440</v>
      </c>
      <c r="D4675" t="s">
        <v>8710</v>
      </c>
      <c r="E4675" t="s">
        <v>61</v>
      </c>
    </row>
    <row r="4676" spans="1:5">
      <c r="A4676" t="s">
        <v>8711</v>
      </c>
      <c r="B4676" t="s">
        <v>8712</v>
      </c>
      <c r="C4676" t="s">
        <v>2440</v>
      </c>
      <c r="D4676" t="s">
        <v>1821</v>
      </c>
      <c r="E4676" t="s">
        <v>61</v>
      </c>
    </row>
    <row r="4677" spans="1:5">
      <c r="A4677" t="s">
        <v>8713</v>
      </c>
      <c r="B4677" t="s">
        <v>8714</v>
      </c>
      <c r="C4677" t="s">
        <v>2440</v>
      </c>
      <c r="D4677" t="s">
        <v>8715</v>
      </c>
      <c r="E4677" t="s">
        <v>61</v>
      </c>
    </row>
    <row r="4678" spans="1:5">
      <c r="A4678" t="s">
        <v>8716</v>
      </c>
      <c r="B4678" t="s">
        <v>8717</v>
      </c>
      <c r="C4678" t="s">
        <v>2440</v>
      </c>
      <c r="D4678" t="s">
        <v>1821</v>
      </c>
      <c r="E4678" t="s">
        <v>61</v>
      </c>
    </row>
    <row r="4679" spans="1:5">
      <c r="A4679" t="s">
        <v>8718</v>
      </c>
      <c r="B4679" t="s">
        <v>8719</v>
      </c>
      <c r="C4679" t="s">
        <v>30</v>
      </c>
      <c r="D4679" t="s">
        <v>8720</v>
      </c>
      <c r="E4679" t="s">
        <v>61</v>
      </c>
    </row>
    <row r="4680" spans="1:5">
      <c r="A4680" t="s">
        <v>8721</v>
      </c>
      <c r="B4680" t="s">
        <v>8722</v>
      </c>
      <c r="C4680" t="s">
        <v>30</v>
      </c>
      <c r="D4680" t="s">
        <v>8723</v>
      </c>
      <c r="E4680" t="s">
        <v>61</v>
      </c>
    </row>
    <row r="4681" spans="1:5">
      <c r="A4681" t="s">
        <v>8724</v>
      </c>
      <c r="B4681" t="s">
        <v>8725</v>
      </c>
      <c r="C4681" t="s">
        <v>35</v>
      </c>
      <c r="D4681" t="s">
        <v>8726</v>
      </c>
      <c r="E4681" t="s">
        <v>61</v>
      </c>
    </row>
    <row r="4682" spans="1:5">
      <c r="A4682">
        <v>83878</v>
      </c>
      <c r="B4682" t="s">
        <v>8727</v>
      </c>
      <c r="C4682" t="s">
        <v>30</v>
      </c>
      <c r="D4682" t="s">
        <v>3052</v>
      </c>
      <c r="E4682" t="s">
        <v>61</v>
      </c>
    </row>
    <row r="4683" spans="1:5">
      <c r="A4683">
        <v>83879</v>
      </c>
      <c r="B4683" t="s">
        <v>8728</v>
      </c>
      <c r="C4683" t="s">
        <v>30</v>
      </c>
      <c r="D4683" t="s">
        <v>8729</v>
      </c>
      <c r="E4683" t="s">
        <v>61</v>
      </c>
    </row>
    <row r="4684" spans="1:5">
      <c r="A4684">
        <v>73658</v>
      </c>
      <c r="B4684" t="s">
        <v>8730</v>
      </c>
      <c r="C4684" t="s">
        <v>30</v>
      </c>
      <c r="D4684" t="s">
        <v>8731</v>
      </c>
      <c r="E4684" t="s">
        <v>61</v>
      </c>
    </row>
    <row r="4685" spans="1:5">
      <c r="A4685">
        <v>93350</v>
      </c>
      <c r="B4685" t="s">
        <v>8732</v>
      </c>
      <c r="C4685" t="s">
        <v>30</v>
      </c>
      <c r="D4685" t="s">
        <v>8733</v>
      </c>
      <c r="E4685" t="s">
        <v>61</v>
      </c>
    </row>
    <row r="4686" spans="1:5">
      <c r="A4686">
        <v>93351</v>
      </c>
      <c r="B4686" t="s">
        <v>8734</v>
      </c>
      <c r="C4686" t="s">
        <v>30</v>
      </c>
      <c r="D4686" t="s">
        <v>8735</v>
      </c>
      <c r="E4686" t="s">
        <v>61</v>
      </c>
    </row>
    <row r="4687" spans="1:5">
      <c r="A4687">
        <v>93352</v>
      </c>
      <c r="B4687" t="s">
        <v>8736</v>
      </c>
      <c r="C4687" t="s">
        <v>30</v>
      </c>
      <c r="D4687" t="s">
        <v>8737</v>
      </c>
      <c r="E4687" t="s">
        <v>61</v>
      </c>
    </row>
    <row r="4688" spans="1:5">
      <c r="A4688">
        <v>93353</v>
      </c>
      <c r="B4688" t="s">
        <v>8738</v>
      </c>
      <c r="C4688" t="s">
        <v>30</v>
      </c>
      <c r="D4688" t="s">
        <v>8739</v>
      </c>
      <c r="E4688" t="s">
        <v>61</v>
      </c>
    </row>
    <row r="4689" spans="1:5">
      <c r="A4689">
        <v>93354</v>
      </c>
      <c r="B4689" t="s">
        <v>8740</v>
      </c>
      <c r="C4689" t="s">
        <v>30</v>
      </c>
      <c r="D4689" t="s">
        <v>8741</v>
      </c>
      <c r="E4689" t="s">
        <v>61</v>
      </c>
    </row>
    <row r="4690" spans="1:5">
      <c r="A4690">
        <v>93355</v>
      </c>
      <c r="B4690" t="s">
        <v>8742</v>
      </c>
      <c r="C4690" t="s">
        <v>30</v>
      </c>
      <c r="D4690" t="s">
        <v>8743</v>
      </c>
      <c r="E4690" t="s">
        <v>61</v>
      </c>
    </row>
    <row r="4691" spans="1:5">
      <c r="A4691">
        <v>93356</v>
      </c>
      <c r="B4691" t="s">
        <v>8744</v>
      </c>
      <c r="C4691" t="s">
        <v>30</v>
      </c>
      <c r="D4691" t="s">
        <v>8745</v>
      </c>
      <c r="E4691" t="s">
        <v>61</v>
      </c>
    </row>
    <row r="4692" spans="1:5">
      <c r="A4692">
        <v>93357</v>
      </c>
      <c r="B4692" t="s">
        <v>8746</v>
      </c>
      <c r="C4692" t="s">
        <v>30</v>
      </c>
      <c r="D4692" t="s">
        <v>8747</v>
      </c>
      <c r="E4692" t="s">
        <v>61</v>
      </c>
    </row>
    <row r="4693" spans="1:5">
      <c r="A4693">
        <v>83335</v>
      </c>
      <c r="B4693" t="s">
        <v>8748</v>
      </c>
      <c r="C4693" t="s">
        <v>2440</v>
      </c>
      <c r="D4693" t="s">
        <v>8146</v>
      </c>
      <c r="E4693" t="s">
        <v>61</v>
      </c>
    </row>
    <row r="4694" spans="1:5">
      <c r="A4694">
        <v>88548</v>
      </c>
      <c r="B4694" t="s">
        <v>8749</v>
      </c>
      <c r="C4694" t="s">
        <v>2440</v>
      </c>
      <c r="D4694" t="s">
        <v>8750</v>
      </c>
      <c r="E4694" t="s">
        <v>61</v>
      </c>
    </row>
    <row r="4695" spans="1:5">
      <c r="A4695" t="s">
        <v>8751</v>
      </c>
      <c r="B4695" t="s">
        <v>8752</v>
      </c>
      <c r="C4695" t="s">
        <v>51</v>
      </c>
      <c r="D4695" t="s">
        <v>1105</v>
      </c>
      <c r="E4695" t="s">
        <v>61</v>
      </c>
    </row>
    <row r="4696" spans="1:5">
      <c r="A4696" t="s">
        <v>8753</v>
      </c>
      <c r="B4696" t="s">
        <v>8754</v>
      </c>
      <c r="C4696" t="s">
        <v>2440</v>
      </c>
      <c r="D4696" t="s">
        <v>1573</v>
      </c>
      <c r="E4696" t="s">
        <v>61</v>
      </c>
    </row>
    <row r="4697" spans="1:5">
      <c r="A4697" t="s">
        <v>8755</v>
      </c>
      <c r="B4697" t="s">
        <v>8756</v>
      </c>
      <c r="C4697" t="s">
        <v>51</v>
      </c>
      <c r="D4697" t="s">
        <v>1421</v>
      </c>
      <c r="E4697" t="s">
        <v>61</v>
      </c>
    </row>
    <row r="4698" spans="1:5">
      <c r="A4698" t="s">
        <v>8757</v>
      </c>
      <c r="B4698" t="s">
        <v>8758</v>
      </c>
      <c r="C4698" t="s">
        <v>2440</v>
      </c>
      <c r="D4698" t="s">
        <v>540</v>
      </c>
      <c r="E4698" t="s">
        <v>61</v>
      </c>
    </row>
    <row r="4699" spans="1:5">
      <c r="A4699" t="s">
        <v>8759</v>
      </c>
      <c r="B4699" t="s">
        <v>8760</v>
      </c>
      <c r="C4699" t="s">
        <v>2440</v>
      </c>
      <c r="D4699" t="s">
        <v>329</v>
      </c>
      <c r="E4699" t="s">
        <v>61</v>
      </c>
    </row>
    <row r="4700" spans="1:5">
      <c r="A4700" t="s">
        <v>8761</v>
      </c>
      <c r="B4700" t="s">
        <v>8762</v>
      </c>
      <c r="C4700" t="s">
        <v>2440</v>
      </c>
      <c r="D4700" t="s">
        <v>8763</v>
      </c>
      <c r="E4700" t="s">
        <v>61</v>
      </c>
    </row>
    <row r="4701" spans="1:5">
      <c r="A4701" t="s">
        <v>8764</v>
      </c>
      <c r="B4701" t="s">
        <v>8765</v>
      </c>
      <c r="C4701" t="s">
        <v>2440</v>
      </c>
      <c r="D4701" t="s">
        <v>8766</v>
      </c>
      <c r="E4701" t="s">
        <v>61</v>
      </c>
    </row>
    <row r="4702" spans="1:5">
      <c r="A4702">
        <v>79472</v>
      </c>
      <c r="B4702" t="s">
        <v>8767</v>
      </c>
      <c r="C4702" t="s">
        <v>51</v>
      </c>
      <c r="D4702" t="s">
        <v>2021</v>
      </c>
      <c r="E4702" t="s">
        <v>61</v>
      </c>
    </row>
    <row r="4703" spans="1:5">
      <c r="A4703">
        <v>79473</v>
      </c>
      <c r="B4703" t="s">
        <v>8768</v>
      </c>
      <c r="C4703" t="s">
        <v>2440</v>
      </c>
      <c r="D4703" t="s">
        <v>1270</v>
      </c>
      <c r="E4703" t="s">
        <v>61</v>
      </c>
    </row>
    <row r="4704" spans="1:5">
      <c r="A4704">
        <v>79480</v>
      </c>
      <c r="B4704" t="s">
        <v>8769</v>
      </c>
      <c r="C4704" t="s">
        <v>2440</v>
      </c>
      <c r="D4704" t="s">
        <v>8770</v>
      </c>
      <c r="E4704" t="s">
        <v>61</v>
      </c>
    </row>
    <row r="4705" spans="1:5">
      <c r="A4705">
        <v>83336</v>
      </c>
      <c r="B4705" t="s">
        <v>8771</v>
      </c>
      <c r="C4705" t="s">
        <v>2440</v>
      </c>
      <c r="D4705" t="s">
        <v>249</v>
      </c>
      <c r="E4705" t="s">
        <v>61</v>
      </c>
    </row>
    <row r="4706" spans="1:5">
      <c r="A4706">
        <v>83338</v>
      </c>
      <c r="B4706" t="s">
        <v>8772</v>
      </c>
      <c r="C4706" t="s">
        <v>2440</v>
      </c>
      <c r="D4706" t="s">
        <v>8773</v>
      </c>
      <c r="E4706" t="s">
        <v>61</v>
      </c>
    </row>
    <row r="4707" spans="1:5">
      <c r="A4707">
        <v>89885</v>
      </c>
      <c r="B4707" t="s">
        <v>8774</v>
      </c>
      <c r="C4707" t="s">
        <v>2440</v>
      </c>
      <c r="D4707" t="s">
        <v>1859</v>
      </c>
      <c r="E4707" t="s">
        <v>61</v>
      </c>
    </row>
    <row r="4708" spans="1:5">
      <c r="A4708">
        <v>89886</v>
      </c>
      <c r="B4708" t="s">
        <v>8775</v>
      </c>
      <c r="C4708" t="s">
        <v>2440</v>
      </c>
      <c r="D4708" t="s">
        <v>8776</v>
      </c>
      <c r="E4708" t="s">
        <v>61</v>
      </c>
    </row>
    <row r="4709" spans="1:5">
      <c r="A4709">
        <v>89887</v>
      </c>
      <c r="B4709" t="s">
        <v>8777</v>
      </c>
      <c r="C4709" t="s">
        <v>2440</v>
      </c>
      <c r="D4709" t="s">
        <v>8778</v>
      </c>
      <c r="E4709" t="s">
        <v>61</v>
      </c>
    </row>
    <row r="4710" spans="1:5">
      <c r="A4710">
        <v>89888</v>
      </c>
      <c r="B4710" t="s">
        <v>8779</v>
      </c>
      <c r="C4710" t="s">
        <v>2440</v>
      </c>
      <c r="D4710" t="s">
        <v>6708</v>
      </c>
      <c r="E4710" t="s">
        <v>61</v>
      </c>
    </row>
    <row r="4711" spans="1:5">
      <c r="A4711">
        <v>89889</v>
      </c>
      <c r="B4711" t="s">
        <v>8780</v>
      </c>
      <c r="C4711" t="s">
        <v>2440</v>
      </c>
      <c r="D4711" t="s">
        <v>8781</v>
      </c>
      <c r="E4711" t="s">
        <v>61</v>
      </c>
    </row>
    <row r="4712" spans="1:5">
      <c r="A4712">
        <v>89890</v>
      </c>
      <c r="B4712" t="s">
        <v>8782</v>
      </c>
      <c r="C4712" t="s">
        <v>2440</v>
      </c>
      <c r="D4712" t="s">
        <v>8783</v>
      </c>
      <c r="E4712" t="s">
        <v>61</v>
      </c>
    </row>
    <row r="4713" spans="1:5">
      <c r="A4713">
        <v>89893</v>
      </c>
      <c r="B4713" t="s">
        <v>8784</v>
      </c>
      <c r="C4713" t="s">
        <v>2440</v>
      </c>
      <c r="D4713" t="s">
        <v>8785</v>
      </c>
      <c r="E4713" t="s">
        <v>61</v>
      </c>
    </row>
    <row r="4714" spans="1:5">
      <c r="A4714">
        <v>89894</v>
      </c>
      <c r="B4714" t="s">
        <v>8786</v>
      </c>
      <c r="C4714" t="s">
        <v>2440</v>
      </c>
      <c r="D4714" t="s">
        <v>8787</v>
      </c>
      <c r="E4714" t="s">
        <v>61</v>
      </c>
    </row>
    <row r="4715" spans="1:5">
      <c r="A4715">
        <v>89895</v>
      </c>
      <c r="B4715" t="s">
        <v>8788</v>
      </c>
      <c r="C4715" t="s">
        <v>2440</v>
      </c>
      <c r="D4715" t="s">
        <v>877</v>
      </c>
      <c r="E4715" t="s">
        <v>61</v>
      </c>
    </row>
    <row r="4716" spans="1:5">
      <c r="A4716">
        <v>89903</v>
      </c>
      <c r="B4716" t="s">
        <v>8789</v>
      </c>
      <c r="C4716" t="s">
        <v>2440</v>
      </c>
      <c r="D4716" t="s">
        <v>8790</v>
      </c>
      <c r="E4716" t="s">
        <v>61</v>
      </c>
    </row>
    <row r="4717" spans="1:5">
      <c r="A4717">
        <v>89904</v>
      </c>
      <c r="B4717" t="s">
        <v>8791</v>
      </c>
      <c r="C4717" t="s">
        <v>2440</v>
      </c>
      <c r="D4717" t="s">
        <v>8792</v>
      </c>
      <c r="E4717" t="s">
        <v>61</v>
      </c>
    </row>
    <row r="4718" spans="1:5">
      <c r="A4718">
        <v>89905</v>
      </c>
      <c r="B4718" t="s">
        <v>8793</v>
      </c>
      <c r="C4718" t="s">
        <v>2440</v>
      </c>
      <c r="D4718" t="s">
        <v>4920</v>
      </c>
      <c r="E4718" t="s">
        <v>61</v>
      </c>
    </row>
    <row r="4719" spans="1:5">
      <c r="A4719">
        <v>89906</v>
      </c>
      <c r="B4719" t="s">
        <v>8794</v>
      </c>
      <c r="C4719" t="s">
        <v>2440</v>
      </c>
      <c r="D4719" t="s">
        <v>6292</v>
      </c>
      <c r="E4719" t="s">
        <v>61</v>
      </c>
    </row>
    <row r="4720" spans="1:5">
      <c r="A4720">
        <v>89907</v>
      </c>
      <c r="B4720" t="s">
        <v>8795</v>
      </c>
      <c r="C4720" t="s">
        <v>2440</v>
      </c>
      <c r="D4720" t="s">
        <v>6334</v>
      </c>
      <c r="E4720" t="s">
        <v>61</v>
      </c>
    </row>
    <row r="4721" spans="1:5">
      <c r="A4721">
        <v>89908</v>
      </c>
      <c r="B4721" t="s">
        <v>8796</v>
      </c>
      <c r="C4721" t="s">
        <v>2440</v>
      </c>
      <c r="D4721" t="s">
        <v>4232</v>
      </c>
      <c r="E4721" t="s">
        <v>61</v>
      </c>
    </row>
    <row r="4722" spans="1:5">
      <c r="A4722">
        <v>89911</v>
      </c>
      <c r="B4722" t="s">
        <v>8797</v>
      </c>
      <c r="C4722" t="s">
        <v>2440</v>
      </c>
      <c r="D4722" t="s">
        <v>8798</v>
      </c>
      <c r="E4722" t="s">
        <v>61</v>
      </c>
    </row>
    <row r="4723" spans="1:5">
      <c r="A4723">
        <v>89912</v>
      </c>
      <c r="B4723" t="s">
        <v>8799</v>
      </c>
      <c r="C4723" t="s">
        <v>2440</v>
      </c>
      <c r="D4723" t="s">
        <v>3773</v>
      </c>
      <c r="E4723" t="s">
        <v>61</v>
      </c>
    </row>
    <row r="4724" spans="1:5">
      <c r="A4724">
        <v>89913</v>
      </c>
      <c r="B4724" t="s">
        <v>8800</v>
      </c>
      <c r="C4724" t="s">
        <v>2440</v>
      </c>
      <c r="D4724" t="s">
        <v>6575</v>
      </c>
      <c r="E4724" t="s">
        <v>61</v>
      </c>
    </row>
    <row r="4725" spans="1:5">
      <c r="A4725">
        <v>89921</v>
      </c>
      <c r="B4725" t="s">
        <v>8801</v>
      </c>
      <c r="C4725" t="s">
        <v>2440</v>
      </c>
      <c r="D4725" t="s">
        <v>8802</v>
      </c>
      <c r="E4725" t="s">
        <v>61</v>
      </c>
    </row>
    <row r="4726" spans="1:5">
      <c r="A4726">
        <v>89922</v>
      </c>
      <c r="B4726" t="s">
        <v>8803</v>
      </c>
      <c r="C4726" t="s">
        <v>2440</v>
      </c>
      <c r="D4726" t="s">
        <v>4176</v>
      </c>
      <c r="E4726" t="s">
        <v>61</v>
      </c>
    </row>
    <row r="4727" spans="1:5">
      <c r="A4727">
        <v>89923</v>
      </c>
      <c r="B4727" t="s">
        <v>8804</v>
      </c>
      <c r="C4727" t="s">
        <v>2440</v>
      </c>
      <c r="D4727" t="s">
        <v>8805</v>
      </c>
      <c r="E4727" t="s">
        <v>61</v>
      </c>
    </row>
    <row r="4728" spans="1:5">
      <c r="A4728">
        <v>89924</v>
      </c>
      <c r="B4728" t="s">
        <v>8806</v>
      </c>
      <c r="C4728" t="s">
        <v>2440</v>
      </c>
      <c r="D4728" t="s">
        <v>4195</v>
      </c>
      <c r="E4728" t="s">
        <v>61</v>
      </c>
    </row>
    <row r="4729" spans="1:5">
      <c r="A4729">
        <v>89925</v>
      </c>
      <c r="B4729" t="s">
        <v>8807</v>
      </c>
      <c r="C4729" t="s">
        <v>2440</v>
      </c>
      <c r="D4729" t="s">
        <v>8808</v>
      </c>
      <c r="E4729" t="s">
        <v>61</v>
      </c>
    </row>
    <row r="4730" spans="1:5">
      <c r="A4730">
        <v>89926</v>
      </c>
      <c r="B4730" t="s">
        <v>8809</v>
      </c>
      <c r="C4730" t="s">
        <v>2440</v>
      </c>
      <c r="D4730" t="s">
        <v>8810</v>
      </c>
      <c r="E4730" t="s">
        <v>61</v>
      </c>
    </row>
    <row r="4731" spans="1:5">
      <c r="A4731">
        <v>89929</v>
      </c>
      <c r="B4731" t="s">
        <v>8811</v>
      </c>
      <c r="C4731" t="s">
        <v>2440</v>
      </c>
      <c r="D4731" t="s">
        <v>6786</v>
      </c>
      <c r="E4731" t="s">
        <v>61</v>
      </c>
    </row>
    <row r="4732" spans="1:5">
      <c r="A4732">
        <v>89930</v>
      </c>
      <c r="B4732" t="s">
        <v>8812</v>
      </c>
      <c r="C4732" t="s">
        <v>2440</v>
      </c>
      <c r="D4732" t="s">
        <v>8813</v>
      </c>
      <c r="E4732" t="s">
        <v>61</v>
      </c>
    </row>
    <row r="4733" spans="1:5">
      <c r="A4733">
        <v>89931</v>
      </c>
      <c r="B4733" t="s">
        <v>8814</v>
      </c>
      <c r="C4733" t="s">
        <v>2440</v>
      </c>
      <c r="D4733" t="s">
        <v>6614</v>
      </c>
      <c r="E4733" t="s">
        <v>61</v>
      </c>
    </row>
    <row r="4734" spans="1:5">
      <c r="A4734">
        <v>89939</v>
      </c>
      <c r="B4734" t="s">
        <v>8815</v>
      </c>
      <c r="C4734" t="s">
        <v>2440</v>
      </c>
      <c r="D4734" t="s">
        <v>1000</v>
      </c>
      <c r="E4734" t="s">
        <v>61</v>
      </c>
    </row>
    <row r="4735" spans="1:5">
      <c r="A4735">
        <v>89940</v>
      </c>
      <c r="B4735" t="s">
        <v>8816</v>
      </c>
      <c r="C4735" t="s">
        <v>2440</v>
      </c>
      <c r="D4735" t="s">
        <v>8817</v>
      </c>
      <c r="E4735" t="s">
        <v>61</v>
      </c>
    </row>
    <row r="4736" spans="1:5">
      <c r="A4736">
        <v>89941</v>
      </c>
      <c r="B4736" t="s">
        <v>8818</v>
      </c>
      <c r="C4736" t="s">
        <v>2440</v>
      </c>
      <c r="D4736" t="s">
        <v>6342</v>
      </c>
      <c r="E4736" t="s">
        <v>61</v>
      </c>
    </row>
    <row r="4737" spans="1:5">
      <c r="A4737">
        <v>89942</v>
      </c>
      <c r="B4737" t="s">
        <v>8819</v>
      </c>
      <c r="C4737" t="s">
        <v>2440</v>
      </c>
      <c r="D4737" t="s">
        <v>8820</v>
      </c>
      <c r="E4737" t="s">
        <v>61</v>
      </c>
    </row>
    <row r="4738" spans="1:5">
      <c r="A4738">
        <v>89943</v>
      </c>
      <c r="B4738" t="s">
        <v>8821</v>
      </c>
      <c r="C4738" t="s">
        <v>2440</v>
      </c>
      <c r="D4738" t="s">
        <v>6489</v>
      </c>
      <c r="E4738" t="s">
        <v>61</v>
      </c>
    </row>
    <row r="4739" spans="1:5">
      <c r="A4739">
        <v>89944</v>
      </c>
      <c r="B4739" t="s">
        <v>8822</v>
      </c>
      <c r="C4739" t="s">
        <v>2440</v>
      </c>
      <c r="D4739" t="s">
        <v>4319</v>
      </c>
      <c r="E4739" t="s">
        <v>61</v>
      </c>
    </row>
    <row r="4740" spans="1:5">
      <c r="A4740">
        <v>89947</v>
      </c>
      <c r="B4740" t="s">
        <v>8823</v>
      </c>
      <c r="C4740" t="s">
        <v>2440</v>
      </c>
      <c r="D4740" t="s">
        <v>8824</v>
      </c>
      <c r="E4740" t="s">
        <v>61</v>
      </c>
    </row>
    <row r="4741" spans="1:5">
      <c r="A4741">
        <v>89948</v>
      </c>
      <c r="B4741" t="s">
        <v>8825</v>
      </c>
      <c r="C4741" t="s">
        <v>2440</v>
      </c>
      <c r="D4741" t="s">
        <v>6479</v>
      </c>
      <c r="E4741" t="s">
        <v>61</v>
      </c>
    </row>
    <row r="4742" spans="1:5">
      <c r="A4742">
        <v>89949</v>
      </c>
      <c r="B4742" t="s">
        <v>8826</v>
      </c>
      <c r="C4742" t="s">
        <v>2440</v>
      </c>
      <c r="D4742" t="s">
        <v>8827</v>
      </c>
      <c r="E4742" t="s">
        <v>61</v>
      </c>
    </row>
    <row r="4743" spans="1:5">
      <c r="A4743">
        <v>96520</v>
      </c>
      <c r="B4743" t="s">
        <v>8828</v>
      </c>
      <c r="C4743" t="s">
        <v>2440</v>
      </c>
      <c r="D4743" t="s">
        <v>4695</v>
      </c>
      <c r="E4743" t="s">
        <v>61</v>
      </c>
    </row>
    <row r="4744" spans="1:5">
      <c r="A4744">
        <v>96521</v>
      </c>
      <c r="B4744" t="s">
        <v>8829</v>
      </c>
      <c r="C4744" t="s">
        <v>2440</v>
      </c>
      <c r="D4744" t="s">
        <v>8830</v>
      </c>
      <c r="E4744" t="s">
        <v>61</v>
      </c>
    </row>
    <row r="4745" spans="1:5">
      <c r="A4745">
        <v>96522</v>
      </c>
      <c r="B4745" t="s">
        <v>8831</v>
      </c>
      <c r="C4745" t="s">
        <v>2440</v>
      </c>
      <c r="D4745" t="s">
        <v>8832</v>
      </c>
      <c r="E4745" t="s">
        <v>61</v>
      </c>
    </row>
    <row r="4746" spans="1:5">
      <c r="A4746">
        <v>96523</v>
      </c>
      <c r="B4746" t="s">
        <v>8833</v>
      </c>
      <c r="C4746" t="s">
        <v>2440</v>
      </c>
      <c r="D4746" t="s">
        <v>8834</v>
      </c>
      <c r="E4746" t="s">
        <v>61</v>
      </c>
    </row>
    <row r="4747" spans="1:5">
      <c r="A4747">
        <v>96524</v>
      </c>
      <c r="B4747" t="s">
        <v>8835</v>
      </c>
      <c r="C4747" t="s">
        <v>2440</v>
      </c>
      <c r="D4747" t="s">
        <v>8836</v>
      </c>
      <c r="E4747" t="s">
        <v>61</v>
      </c>
    </row>
    <row r="4748" spans="1:5">
      <c r="A4748">
        <v>96525</v>
      </c>
      <c r="B4748" t="s">
        <v>8837</v>
      </c>
      <c r="C4748" t="s">
        <v>2440</v>
      </c>
      <c r="D4748" t="s">
        <v>5043</v>
      </c>
      <c r="E4748" t="s">
        <v>61</v>
      </c>
    </row>
    <row r="4749" spans="1:5">
      <c r="A4749">
        <v>96526</v>
      </c>
      <c r="B4749" t="s">
        <v>8838</v>
      </c>
      <c r="C4749" t="s">
        <v>2440</v>
      </c>
      <c r="D4749" t="s">
        <v>8839</v>
      </c>
      <c r="E4749" t="s">
        <v>61</v>
      </c>
    </row>
    <row r="4750" spans="1:5">
      <c r="A4750">
        <v>96527</v>
      </c>
      <c r="B4750" t="s">
        <v>8840</v>
      </c>
      <c r="C4750" t="s">
        <v>2440</v>
      </c>
      <c r="D4750" t="s">
        <v>8841</v>
      </c>
      <c r="E4750" t="s">
        <v>61</v>
      </c>
    </row>
    <row r="4751" spans="1:5">
      <c r="A4751">
        <v>96528</v>
      </c>
      <c r="B4751" t="s">
        <v>8842</v>
      </c>
      <c r="C4751" t="s">
        <v>51</v>
      </c>
      <c r="D4751" t="s">
        <v>8843</v>
      </c>
      <c r="E4751" t="s">
        <v>61</v>
      </c>
    </row>
    <row r="4752" spans="1:5">
      <c r="A4752">
        <v>98116</v>
      </c>
      <c r="B4752" t="s">
        <v>8844</v>
      </c>
      <c r="C4752" t="s">
        <v>2440</v>
      </c>
      <c r="D4752" t="s">
        <v>8845</v>
      </c>
      <c r="E4752" t="s">
        <v>61</v>
      </c>
    </row>
    <row r="4753" spans="1:5">
      <c r="A4753">
        <v>98117</v>
      </c>
      <c r="B4753" t="s">
        <v>8846</v>
      </c>
      <c r="C4753" t="s">
        <v>2440</v>
      </c>
      <c r="D4753" t="s">
        <v>4337</v>
      </c>
      <c r="E4753" t="s">
        <v>61</v>
      </c>
    </row>
    <row r="4754" spans="1:5">
      <c r="A4754">
        <v>98118</v>
      </c>
      <c r="B4754" t="s">
        <v>8847</v>
      </c>
      <c r="C4754" t="s">
        <v>2440</v>
      </c>
      <c r="D4754" t="s">
        <v>6310</v>
      </c>
      <c r="E4754" t="s">
        <v>61</v>
      </c>
    </row>
    <row r="4755" spans="1:5">
      <c r="A4755">
        <v>98119</v>
      </c>
      <c r="B4755" t="s">
        <v>8848</v>
      </c>
      <c r="C4755" t="s">
        <v>2440</v>
      </c>
      <c r="D4755" t="s">
        <v>4925</v>
      </c>
      <c r="E4755" t="s">
        <v>61</v>
      </c>
    </row>
    <row r="4756" spans="1:5">
      <c r="A4756">
        <v>72915</v>
      </c>
      <c r="B4756" t="s">
        <v>8849</v>
      </c>
      <c r="C4756" t="s">
        <v>2440</v>
      </c>
      <c r="D4756" t="s">
        <v>8850</v>
      </c>
      <c r="E4756" t="s">
        <v>61</v>
      </c>
    </row>
    <row r="4757" spans="1:5">
      <c r="A4757">
        <v>72917</v>
      </c>
      <c r="B4757" t="s">
        <v>8851</v>
      </c>
      <c r="C4757" t="s">
        <v>2440</v>
      </c>
      <c r="D4757" t="s">
        <v>4289</v>
      </c>
      <c r="E4757" t="s">
        <v>61</v>
      </c>
    </row>
    <row r="4758" spans="1:5">
      <c r="A4758">
        <v>72918</v>
      </c>
      <c r="B4758" t="s">
        <v>8852</v>
      </c>
      <c r="C4758" t="s">
        <v>2440</v>
      </c>
      <c r="D4758" t="s">
        <v>8853</v>
      </c>
      <c r="E4758" t="s">
        <v>61</v>
      </c>
    </row>
    <row r="4759" spans="1:5">
      <c r="A4759" t="s">
        <v>8854</v>
      </c>
      <c r="B4759" t="s">
        <v>8855</v>
      </c>
      <c r="C4759" t="s">
        <v>2440</v>
      </c>
      <c r="D4759" t="s">
        <v>8856</v>
      </c>
      <c r="E4759" t="s">
        <v>61</v>
      </c>
    </row>
    <row r="4760" spans="1:5">
      <c r="A4760" t="s">
        <v>8857</v>
      </c>
      <c r="B4760" t="s">
        <v>8858</v>
      </c>
      <c r="C4760" t="s">
        <v>2440</v>
      </c>
      <c r="D4760" t="s">
        <v>8859</v>
      </c>
      <c r="E4760" t="s">
        <v>61</v>
      </c>
    </row>
    <row r="4761" spans="1:5">
      <c r="A4761">
        <v>83343</v>
      </c>
      <c r="B4761" t="s">
        <v>8860</v>
      </c>
      <c r="C4761" t="s">
        <v>2440</v>
      </c>
      <c r="D4761" t="s">
        <v>8861</v>
      </c>
      <c r="E4761" t="s">
        <v>61</v>
      </c>
    </row>
    <row r="4762" spans="1:5">
      <c r="A4762">
        <v>90082</v>
      </c>
      <c r="B4762" t="s">
        <v>8862</v>
      </c>
      <c r="C4762" t="s">
        <v>2440</v>
      </c>
      <c r="D4762" t="s">
        <v>363</v>
      </c>
      <c r="E4762" t="s">
        <v>61</v>
      </c>
    </row>
    <row r="4763" spans="1:5">
      <c r="A4763">
        <v>90084</v>
      </c>
      <c r="B4763" t="s">
        <v>8863</v>
      </c>
      <c r="C4763" t="s">
        <v>2440</v>
      </c>
      <c r="D4763" t="s">
        <v>4592</v>
      </c>
      <c r="E4763" t="s">
        <v>61</v>
      </c>
    </row>
    <row r="4764" spans="1:5">
      <c r="A4764">
        <v>90085</v>
      </c>
      <c r="B4764" t="s">
        <v>8864</v>
      </c>
      <c r="C4764" t="s">
        <v>2440</v>
      </c>
      <c r="D4764" t="s">
        <v>8865</v>
      </c>
      <c r="E4764" t="s">
        <v>61</v>
      </c>
    </row>
    <row r="4765" spans="1:5">
      <c r="A4765">
        <v>90086</v>
      </c>
      <c r="B4765" t="s">
        <v>8866</v>
      </c>
      <c r="C4765" t="s">
        <v>2440</v>
      </c>
      <c r="D4765" t="s">
        <v>1217</v>
      </c>
      <c r="E4765" t="s">
        <v>61</v>
      </c>
    </row>
    <row r="4766" spans="1:5">
      <c r="A4766">
        <v>90087</v>
      </c>
      <c r="B4766" t="s">
        <v>8867</v>
      </c>
      <c r="C4766" t="s">
        <v>2440</v>
      </c>
      <c r="D4766" t="s">
        <v>4176</v>
      </c>
      <c r="E4766" t="s">
        <v>61</v>
      </c>
    </row>
    <row r="4767" spans="1:5">
      <c r="A4767">
        <v>90088</v>
      </c>
      <c r="B4767" t="s">
        <v>8868</v>
      </c>
      <c r="C4767" t="s">
        <v>2440</v>
      </c>
      <c r="D4767" t="s">
        <v>8869</v>
      </c>
      <c r="E4767" t="s">
        <v>61</v>
      </c>
    </row>
    <row r="4768" spans="1:5">
      <c r="A4768">
        <v>90090</v>
      </c>
      <c r="B4768" t="s">
        <v>8870</v>
      </c>
      <c r="C4768" t="s">
        <v>2440</v>
      </c>
      <c r="D4768" t="s">
        <v>4351</v>
      </c>
      <c r="E4768" t="s">
        <v>61</v>
      </c>
    </row>
    <row r="4769" spans="1:5">
      <c r="A4769">
        <v>90091</v>
      </c>
      <c r="B4769" t="s">
        <v>8871</v>
      </c>
      <c r="C4769" t="s">
        <v>2440</v>
      </c>
      <c r="D4769" t="s">
        <v>4943</v>
      </c>
      <c r="E4769" t="s">
        <v>61</v>
      </c>
    </row>
    <row r="4770" spans="1:5">
      <c r="A4770">
        <v>90092</v>
      </c>
      <c r="B4770" t="s">
        <v>8872</v>
      </c>
      <c r="C4770" t="s">
        <v>2440</v>
      </c>
      <c r="D4770" t="s">
        <v>986</v>
      </c>
      <c r="E4770" t="s">
        <v>61</v>
      </c>
    </row>
    <row r="4771" spans="1:5">
      <c r="A4771">
        <v>90093</v>
      </c>
      <c r="B4771" t="s">
        <v>8873</v>
      </c>
      <c r="C4771" t="s">
        <v>2440</v>
      </c>
      <c r="D4771" t="s">
        <v>5748</v>
      </c>
      <c r="E4771" t="s">
        <v>61</v>
      </c>
    </row>
    <row r="4772" spans="1:5">
      <c r="A4772">
        <v>90094</v>
      </c>
      <c r="B4772" t="s">
        <v>8874</v>
      </c>
      <c r="C4772" t="s">
        <v>2440</v>
      </c>
      <c r="D4772" t="s">
        <v>8875</v>
      </c>
      <c r="E4772" t="s">
        <v>61</v>
      </c>
    </row>
    <row r="4773" spans="1:5">
      <c r="A4773">
        <v>90095</v>
      </c>
      <c r="B4773" t="s">
        <v>8876</v>
      </c>
      <c r="C4773" t="s">
        <v>2440</v>
      </c>
      <c r="D4773" t="s">
        <v>5767</v>
      </c>
      <c r="E4773" t="s">
        <v>61</v>
      </c>
    </row>
    <row r="4774" spans="1:5">
      <c r="A4774">
        <v>90096</v>
      </c>
      <c r="B4774" t="s">
        <v>8877</v>
      </c>
      <c r="C4774" t="s">
        <v>2440</v>
      </c>
      <c r="D4774" t="s">
        <v>1048</v>
      </c>
      <c r="E4774" t="s">
        <v>61</v>
      </c>
    </row>
    <row r="4775" spans="1:5">
      <c r="A4775">
        <v>90098</v>
      </c>
      <c r="B4775" t="s">
        <v>8878</v>
      </c>
      <c r="C4775" t="s">
        <v>2440</v>
      </c>
      <c r="D4775" t="s">
        <v>8879</v>
      </c>
      <c r="E4775" t="s">
        <v>61</v>
      </c>
    </row>
    <row r="4776" spans="1:5">
      <c r="A4776">
        <v>90099</v>
      </c>
      <c r="B4776" t="s">
        <v>8880</v>
      </c>
      <c r="C4776" t="s">
        <v>2440</v>
      </c>
      <c r="D4776" t="s">
        <v>7594</v>
      </c>
      <c r="E4776" t="s">
        <v>61</v>
      </c>
    </row>
    <row r="4777" spans="1:5">
      <c r="A4777">
        <v>90100</v>
      </c>
      <c r="B4777" t="s">
        <v>8881</v>
      </c>
      <c r="C4777" t="s">
        <v>2440</v>
      </c>
      <c r="D4777" t="s">
        <v>8882</v>
      </c>
      <c r="E4777" t="s">
        <v>61</v>
      </c>
    </row>
    <row r="4778" spans="1:5">
      <c r="A4778">
        <v>90101</v>
      </c>
      <c r="B4778" t="s">
        <v>8883</v>
      </c>
      <c r="C4778" t="s">
        <v>2440</v>
      </c>
      <c r="D4778" t="s">
        <v>6277</v>
      </c>
      <c r="E4778" t="s">
        <v>61</v>
      </c>
    </row>
    <row r="4779" spans="1:5">
      <c r="A4779">
        <v>90102</v>
      </c>
      <c r="B4779" t="s">
        <v>8884</v>
      </c>
      <c r="C4779" t="s">
        <v>2440</v>
      </c>
      <c r="D4779" t="s">
        <v>8885</v>
      </c>
      <c r="E4779" t="s">
        <v>61</v>
      </c>
    </row>
    <row r="4780" spans="1:5">
      <c r="A4780">
        <v>90105</v>
      </c>
      <c r="B4780" t="s">
        <v>8886</v>
      </c>
      <c r="C4780" t="s">
        <v>2440</v>
      </c>
      <c r="D4780" t="s">
        <v>3093</v>
      </c>
      <c r="E4780" t="s">
        <v>61</v>
      </c>
    </row>
    <row r="4781" spans="1:5">
      <c r="A4781">
        <v>90106</v>
      </c>
      <c r="B4781" t="s">
        <v>8887</v>
      </c>
      <c r="C4781" t="s">
        <v>2440</v>
      </c>
      <c r="D4781" t="s">
        <v>4272</v>
      </c>
      <c r="E4781" t="s">
        <v>61</v>
      </c>
    </row>
    <row r="4782" spans="1:5">
      <c r="A4782">
        <v>90107</v>
      </c>
      <c r="B4782" t="s">
        <v>8888</v>
      </c>
      <c r="C4782" t="s">
        <v>2440</v>
      </c>
      <c r="D4782" t="s">
        <v>1844</v>
      </c>
      <c r="E4782" t="s">
        <v>61</v>
      </c>
    </row>
    <row r="4783" spans="1:5">
      <c r="A4783">
        <v>90108</v>
      </c>
      <c r="B4783" t="s">
        <v>8889</v>
      </c>
      <c r="C4783" t="s">
        <v>2440</v>
      </c>
      <c r="D4783" t="s">
        <v>4254</v>
      </c>
      <c r="E4783" t="s">
        <v>61</v>
      </c>
    </row>
    <row r="4784" spans="1:5">
      <c r="A4784">
        <v>93358</v>
      </c>
      <c r="B4784" t="s">
        <v>8890</v>
      </c>
      <c r="C4784" t="s">
        <v>2440</v>
      </c>
      <c r="D4784" t="s">
        <v>7737</v>
      </c>
      <c r="E4784" t="s">
        <v>61</v>
      </c>
    </row>
    <row r="4785" spans="1:5">
      <c r="A4785">
        <v>79482</v>
      </c>
      <c r="B4785" t="s">
        <v>8891</v>
      </c>
      <c r="C4785" t="s">
        <v>2440</v>
      </c>
      <c r="D4785" t="s">
        <v>5959</v>
      </c>
      <c r="E4785" t="s">
        <v>61</v>
      </c>
    </row>
    <row r="4786" spans="1:5">
      <c r="A4786">
        <v>94304</v>
      </c>
      <c r="B4786" t="s">
        <v>8892</v>
      </c>
      <c r="C4786" t="s">
        <v>2440</v>
      </c>
      <c r="D4786" t="s">
        <v>8893</v>
      </c>
      <c r="E4786" t="s">
        <v>61</v>
      </c>
    </row>
    <row r="4787" spans="1:5">
      <c r="A4787">
        <v>94305</v>
      </c>
      <c r="B4787" t="s">
        <v>8894</v>
      </c>
      <c r="C4787" t="s">
        <v>2440</v>
      </c>
      <c r="D4787" t="s">
        <v>8895</v>
      </c>
      <c r="E4787" t="s">
        <v>61</v>
      </c>
    </row>
    <row r="4788" spans="1:5">
      <c r="A4788">
        <v>94306</v>
      </c>
      <c r="B4788" t="s">
        <v>8896</v>
      </c>
      <c r="C4788" t="s">
        <v>2440</v>
      </c>
      <c r="D4788" t="s">
        <v>8897</v>
      </c>
      <c r="E4788" t="s">
        <v>61</v>
      </c>
    </row>
    <row r="4789" spans="1:5">
      <c r="A4789">
        <v>94307</v>
      </c>
      <c r="B4789" t="s">
        <v>8898</v>
      </c>
      <c r="C4789" t="s">
        <v>2440</v>
      </c>
      <c r="D4789" t="s">
        <v>4075</v>
      </c>
      <c r="E4789" t="s">
        <v>61</v>
      </c>
    </row>
    <row r="4790" spans="1:5">
      <c r="A4790">
        <v>94308</v>
      </c>
      <c r="B4790" t="s">
        <v>8899</v>
      </c>
      <c r="C4790" t="s">
        <v>2440</v>
      </c>
      <c r="D4790" t="s">
        <v>8900</v>
      </c>
      <c r="E4790" t="s">
        <v>61</v>
      </c>
    </row>
    <row r="4791" spans="1:5">
      <c r="A4791">
        <v>94309</v>
      </c>
      <c r="B4791" t="s">
        <v>8901</v>
      </c>
      <c r="C4791" t="s">
        <v>2440</v>
      </c>
      <c r="D4791" t="s">
        <v>2134</v>
      </c>
      <c r="E4791" t="s">
        <v>61</v>
      </c>
    </row>
    <row r="4792" spans="1:5">
      <c r="A4792">
        <v>94310</v>
      </c>
      <c r="B4792" t="s">
        <v>8902</v>
      </c>
      <c r="C4792" t="s">
        <v>2440</v>
      </c>
      <c r="D4792" t="s">
        <v>6158</v>
      </c>
      <c r="E4792" t="s">
        <v>61</v>
      </c>
    </row>
    <row r="4793" spans="1:5">
      <c r="A4793">
        <v>94315</v>
      </c>
      <c r="B4793" t="s">
        <v>8903</v>
      </c>
      <c r="C4793" t="s">
        <v>2440</v>
      </c>
      <c r="D4793" t="s">
        <v>8904</v>
      </c>
      <c r="E4793" t="s">
        <v>61</v>
      </c>
    </row>
    <row r="4794" spans="1:5">
      <c r="A4794">
        <v>94316</v>
      </c>
      <c r="B4794" t="s">
        <v>8905</v>
      </c>
      <c r="C4794" t="s">
        <v>2440</v>
      </c>
      <c r="D4794" t="s">
        <v>8906</v>
      </c>
      <c r="E4794" t="s">
        <v>61</v>
      </c>
    </row>
    <row r="4795" spans="1:5">
      <c r="A4795">
        <v>94317</v>
      </c>
      <c r="B4795" t="s">
        <v>8907</v>
      </c>
      <c r="C4795" t="s">
        <v>2440</v>
      </c>
      <c r="D4795" t="s">
        <v>1481</v>
      </c>
      <c r="E4795" t="s">
        <v>61</v>
      </c>
    </row>
    <row r="4796" spans="1:5">
      <c r="A4796">
        <v>94318</v>
      </c>
      <c r="B4796" t="s">
        <v>8908</v>
      </c>
      <c r="C4796" t="s">
        <v>2440</v>
      </c>
      <c r="D4796" t="s">
        <v>8909</v>
      </c>
      <c r="E4796" t="s">
        <v>61</v>
      </c>
    </row>
    <row r="4797" spans="1:5">
      <c r="A4797">
        <v>94319</v>
      </c>
      <c r="B4797" t="s">
        <v>8910</v>
      </c>
      <c r="C4797" t="s">
        <v>2440</v>
      </c>
      <c r="D4797" t="s">
        <v>8911</v>
      </c>
      <c r="E4797" t="s">
        <v>61</v>
      </c>
    </row>
    <row r="4798" spans="1:5">
      <c r="A4798">
        <v>94327</v>
      </c>
      <c r="B4798" t="s">
        <v>8912</v>
      </c>
      <c r="C4798" t="s">
        <v>2440</v>
      </c>
      <c r="D4798" t="s">
        <v>8913</v>
      </c>
      <c r="E4798" t="s">
        <v>61</v>
      </c>
    </row>
    <row r="4799" spans="1:5">
      <c r="A4799">
        <v>94328</v>
      </c>
      <c r="B4799" t="s">
        <v>8914</v>
      </c>
      <c r="C4799" t="s">
        <v>2440</v>
      </c>
      <c r="D4799" t="s">
        <v>8915</v>
      </c>
      <c r="E4799" t="s">
        <v>61</v>
      </c>
    </row>
    <row r="4800" spans="1:5">
      <c r="A4800">
        <v>94329</v>
      </c>
      <c r="B4800" t="s">
        <v>8916</v>
      </c>
      <c r="C4800" t="s">
        <v>2440</v>
      </c>
      <c r="D4800" t="s">
        <v>8917</v>
      </c>
      <c r="E4800" t="s">
        <v>61</v>
      </c>
    </row>
    <row r="4801" spans="1:5">
      <c r="A4801">
        <v>94330</v>
      </c>
      <c r="B4801" t="s">
        <v>8918</v>
      </c>
      <c r="C4801" t="s">
        <v>2440</v>
      </c>
      <c r="D4801" t="s">
        <v>8919</v>
      </c>
      <c r="E4801" t="s">
        <v>61</v>
      </c>
    </row>
    <row r="4802" spans="1:5">
      <c r="A4802">
        <v>94331</v>
      </c>
      <c r="B4802" t="s">
        <v>8920</v>
      </c>
      <c r="C4802" t="s">
        <v>2440</v>
      </c>
      <c r="D4802" t="s">
        <v>8921</v>
      </c>
      <c r="E4802" t="s">
        <v>61</v>
      </c>
    </row>
    <row r="4803" spans="1:5">
      <c r="A4803">
        <v>94332</v>
      </c>
      <c r="B4803" t="s">
        <v>8922</v>
      </c>
      <c r="C4803" t="s">
        <v>2440</v>
      </c>
      <c r="D4803" t="s">
        <v>8923</v>
      </c>
      <c r="E4803" t="s">
        <v>61</v>
      </c>
    </row>
    <row r="4804" spans="1:5">
      <c r="A4804">
        <v>94333</v>
      </c>
      <c r="B4804" t="s">
        <v>8924</v>
      </c>
      <c r="C4804" t="s">
        <v>2440</v>
      </c>
      <c r="D4804" t="s">
        <v>8925</v>
      </c>
      <c r="E4804" t="s">
        <v>61</v>
      </c>
    </row>
    <row r="4805" spans="1:5">
      <c r="A4805">
        <v>94338</v>
      </c>
      <c r="B4805" t="s">
        <v>8926</v>
      </c>
      <c r="C4805" t="s">
        <v>2440</v>
      </c>
      <c r="D4805" t="s">
        <v>8927</v>
      </c>
      <c r="E4805" t="s">
        <v>61</v>
      </c>
    </row>
    <row r="4806" spans="1:5">
      <c r="A4806">
        <v>94339</v>
      </c>
      <c r="B4806" t="s">
        <v>8928</v>
      </c>
      <c r="C4806" t="s">
        <v>2440</v>
      </c>
      <c r="D4806" t="s">
        <v>8929</v>
      </c>
      <c r="E4806" t="s">
        <v>61</v>
      </c>
    </row>
    <row r="4807" spans="1:5">
      <c r="A4807">
        <v>94340</v>
      </c>
      <c r="B4807" t="s">
        <v>8930</v>
      </c>
      <c r="C4807" t="s">
        <v>2440</v>
      </c>
      <c r="D4807" t="s">
        <v>8931</v>
      </c>
      <c r="E4807" t="s">
        <v>61</v>
      </c>
    </row>
    <row r="4808" spans="1:5">
      <c r="A4808">
        <v>94341</v>
      </c>
      <c r="B4808" t="s">
        <v>8932</v>
      </c>
      <c r="C4808" t="s">
        <v>2440</v>
      </c>
      <c r="D4808" t="s">
        <v>8933</v>
      </c>
      <c r="E4808" t="s">
        <v>61</v>
      </c>
    </row>
    <row r="4809" spans="1:5">
      <c r="A4809">
        <v>94342</v>
      </c>
      <c r="B4809" t="s">
        <v>8934</v>
      </c>
      <c r="C4809" t="s">
        <v>2440</v>
      </c>
      <c r="D4809" t="s">
        <v>8935</v>
      </c>
      <c r="E4809" t="s">
        <v>61</v>
      </c>
    </row>
    <row r="4810" spans="1:5">
      <c r="A4810">
        <v>96385</v>
      </c>
      <c r="B4810" t="s">
        <v>8936</v>
      </c>
      <c r="C4810" t="s">
        <v>2440</v>
      </c>
      <c r="D4810" t="s">
        <v>8937</v>
      </c>
      <c r="E4810" t="s">
        <v>61</v>
      </c>
    </row>
    <row r="4811" spans="1:5">
      <c r="A4811">
        <v>96386</v>
      </c>
      <c r="B4811" t="s">
        <v>8938</v>
      </c>
      <c r="C4811" t="s">
        <v>2440</v>
      </c>
      <c r="D4811" t="s">
        <v>1591</v>
      </c>
      <c r="E4811" t="s">
        <v>61</v>
      </c>
    </row>
    <row r="4812" spans="1:5">
      <c r="A4812">
        <v>83346</v>
      </c>
      <c r="B4812" t="s">
        <v>8939</v>
      </c>
      <c r="C4812" t="s">
        <v>2440</v>
      </c>
      <c r="D4812" t="s">
        <v>8940</v>
      </c>
      <c r="E4812" t="s">
        <v>61</v>
      </c>
    </row>
    <row r="4813" spans="1:5">
      <c r="A4813">
        <v>93360</v>
      </c>
      <c r="B4813" t="s">
        <v>8941</v>
      </c>
      <c r="C4813" t="s">
        <v>2440</v>
      </c>
      <c r="D4813" t="s">
        <v>8942</v>
      </c>
      <c r="E4813" t="s">
        <v>61</v>
      </c>
    </row>
    <row r="4814" spans="1:5">
      <c r="A4814">
        <v>93361</v>
      </c>
      <c r="B4814" t="s">
        <v>8943</v>
      </c>
      <c r="C4814" t="s">
        <v>2440</v>
      </c>
      <c r="D4814" t="s">
        <v>8944</v>
      </c>
      <c r="E4814" t="s">
        <v>61</v>
      </c>
    </row>
    <row r="4815" spans="1:5">
      <c r="A4815">
        <v>93362</v>
      </c>
      <c r="B4815" t="s">
        <v>8945</v>
      </c>
      <c r="C4815" t="s">
        <v>2440</v>
      </c>
      <c r="D4815" t="s">
        <v>6455</v>
      </c>
      <c r="E4815" t="s">
        <v>61</v>
      </c>
    </row>
    <row r="4816" spans="1:5">
      <c r="A4816">
        <v>93363</v>
      </c>
      <c r="B4816" t="s">
        <v>8946</v>
      </c>
      <c r="C4816" t="s">
        <v>2440</v>
      </c>
      <c r="D4816" t="s">
        <v>2129</v>
      </c>
      <c r="E4816" t="s">
        <v>61</v>
      </c>
    </row>
    <row r="4817" spans="1:5">
      <c r="A4817">
        <v>93364</v>
      </c>
      <c r="B4817" t="s">
        <v>8947</v>
      </c>
      <c r="C4817" t="s">
        <v>2440</v>
      </c>
      <c r="D4817" t="s">
        <v>1366</v>
      </c>
      <c r="E4817" t="s">
        <v>61</v>
      </c>
    </row>
    <row r="4818" spans="1:5">
      <c r="A4818">
        <v>93365</v>
      </c>
      <c r="B4818" t="s">
        <v>8948</v>
      </c>
      <c r="C4818" t="s">
        <v>2440</v>
      </c>
      <c r="D4818" t="s">
        <v>8949</v>
      </c>
      <c r="E4818" t="s">
        <v>61</v>
      </c>
    </row>
    <row r="4819" spans="1:5">
      <c r="A4819">
        <v>93366</v>
      </c>
      <c r="B4819" t="s">
        <v>8950</v>
      </c>
      <c r="C4819" t="s">
        <v>2440</v>
      </c>
      <c r="D4819" t="s">
        <v>6477</v>
      </c>
      <c r="E4819" t="s">
        <v>61</v>
      </c>
    </row>
    <row r="4820" spans="1:5">
      <c r="A4820">
        <v>93367</v>
      </c>
      <c r="B4820" t="s">
        <v>8951</v>
      </c>
      <c r="C4820" t="s">
        <v>2440</v>
      </c>
      <c r="D4820" t="s">
        <v>8952</v>
      </c>
      <c r="E4820" t="s">
        <v>61</v>
      </c>
    </row>
    <row r="4821" spans="1:5">
      <c r="A4821">
        <v>93368</v>
      </c>
      <c r="B4821" t="s">
        <v>8953</v>
      </c>
      <c r="C4821" t="s">
        <v>2440</v>
      </c>
      <c r="D4821" t="s">
        <v>5467</v>
      </c>
      <c r="E4821" t="s">
        <v>61</v>
      </c>
    </row>
    <row r="4822" spans="1:5">
      <c r="A4822">
        <v>93369</v>
      </c>
      <c r="B4822" t="s">
        <v>8954</v>
      </c>
      <c r="C4822" t="s">
        <v>2440</v>
      </c>
      <c r="D4822" t="s">
        <v>1571</v>
      </c>
      <c r="E4822" t="s">
        <v>61</v>
      </c>
    </row>
    <row r="4823" spans="1:5">
      <c r="A4823">
        <v>93370</v>
      </c>
      <c r="B4823" t="s">
        <v>8955</v>
      </c>
      <c r="C4823" t="s">
        <v>2440</v>
      </c>
      <c r="D4823" t="s">
        <v>6261</v>
      </c>
      <c r="E4823" t="s">
        <v>61</v>
      </c>
    </row>
    <row r="4824" spans="1:5">
      <c r="A4824">
        <v>93371</v>
      </c>
      <c r="B4824" t="s">
        <v>8956</v>
      </c>
      <c r="C4824" t="s">
        <v>2440</v>
      </c>
      <c r="D4824" t="s">
        <v>6923</v>
      </c>
      <c r="E4824" t="s">
        <v>61</v>
      </c>
    </row>
    <row r="4825" spans="1:5">
      <c r="A4825">
        <v>93372</v>
      </c>
      <c r="B4825" t="s">
        <v>8957</v>
      </c>
      <c r="C4825" t="s">
        <v>2440</v>
      </c>
      <c r="D4825" t="s">
        <v>8865</v>
      </c>
      <c r="E4825" t="s">
        <v>61</v>
      </c>
    </row>
    <row r="4826" spans="1:5">
      <c r="A4826">
        <v>93373</v>
      </c>
      <c r="B4826" t="s">
        <v>8958</v>
      </c>
      <c r="C4826" t="s">
        <v>2440</v>
      </c>
      <c r="D4826" t="s">
        <v>4256</v>
      </c>
      <c r="E4826" t="s">
        <v>61</v>
      </c>
    </row>
    <row r="4827" spans="1:5">
      <c r="A4827">
        <v>93374</v>
      </c>
      <c r="B4827" t="s">
        <v>8959</v>
      </c>
      <c r="C4827" t="s">
        <v>2440</v>
      </c>
      <c r="D4827" t="s">
        <v>6976</v>
      </c>
      <c r="E4827" t="s">
        <v>61</v>
      </c>
    </row>
    <row r="4828" spans="1:5">
      <c r="A4828">
        <v>93375</v>
      </c>
      <c r="B4828" t="s">
        <v>8960</v>
      </c>
      <c r="C4828" t="s">
        <v>2440</v>
      </c>
      <c r="D4828" t="s">
        <v>8961</v>
      </c>
      <c r="E4828" t="s">
        <v>61</v>
      </c>
    </row>
    <row r="4829" spans="1:5">
      <c r="A4829">
        <v>93376</v>
      </c>
      <c r="B4829" t="s">
        <v>8962</v>
      </c>
      <c r="C4829" t="s">
        <v>2440</v>
      </c>
      <c r="D4829" t="s">
        <v>2103</v>
      </c>
      <c r="E4829" t="s">
        <v>61</v>
      </c>
    </row>
    <row r="4830" spans="1:5">
      <c r="A4830">
        <v>93377</v>
      </c>
      <c r="B4830" t="s">
        <v>8963</v>
      </c>
      <c r="C4830" t="s">
        <v>2440</v>
      </c>
      <c r="D4830" t="s">
        <v>8964</v>
      </c>
      <c r="E4830" t="s">
        <v>61</v>
      </c>
    </row>
    <row r="4831" spans="1:5">
      <c r="A4831">
        <v>93378</v>
      </c>
      <c r="B4831" t="s">
        <v>8965</v>
      </c>
      <c r="C4831" t="s">
        <v>2440</v>
      </c>
      <c r="D4831" t="s">
        <v>8966</v>
      </c>
      <c r="E4831" t="s">
        <v>61</v>
      </c>
    </row>
    <row r="4832" spans="1:5">
      <c r="A4832">
        <v>93379</v>
      </c>
      <c r="B4832" t="s">
        <v>8967</v>
      </c>
      <c r="C4832" t="s">
        <v>2440</v>
      </c>
      <c r="D4832" t="s">
        <v>8968</v>
      </c>
      <c r="E4832" t="s">
        <v>61</v>
      </c>
    </row>
    <row r="4833" spans="1:5">
      <c r="A4833">
        <v>93380</v>
      </c>
      <c r="B4833" t="s">
        <v>8969</v>
      </c>
      <c r="C4833" t="s">
        <v>2440</v>
      </c>
      <c r="D4833" t="s">
        <v>67</v>
      </c>
      <c r="E4833" t="s">
        <v>61</v>
      </c>
    </row>
    <row r="4834" spans="1:5">
      <c r="A4834">
        <v>93381</v>
      </c>
      <c r="B4834" t="s">
        <v>8970</v>
      </c>
      <c r="C4834" t="s">
        <v>2440</v>
      </c>
      <c r="D4834" t="s">
        <v>4261</v>
      </c>
      <c r="E4834" t="s">
        <v>61</v>
      </c>
    </row>
    <row r="4835" spans="1:5">
      <c r="A4835">
        <v>93382</v>
      </c>
      <c r="B4835" t="s">
        <v>8971</v>
      </c>
      <c r="C4835" t="s">
        <v>2440</v>
      </c>
      <c r="D4835" t="s">
        <v>7081</v>
      </c>
      <c r="E4835" t="s">
        <v>61</v>
      </c>
    </row>
    <row r="4836" spans="1:5">
      <c r="A4836">
        <v>96995</v>
      </c>
      <c r="B4836" t="s">
        <v>8972</v>
      </c>
      <c r="C4836" t="s">
        <v>2440</v>
      </c>
      <c r="D4836" t="s">
        <v>8973</v>
      </c>
      <c r="E4836" t="s">
        <v>61</v>
      </c>
    </row>
    <row r="4837" spans="1:5">
      <c r="A4837">
        <v>72838</v>
      </c>
      <c r="B4837" t="s">
        <v>8974</v>
      </c>
      <c r="C4837" t="s">
        <v>8975</v>
      </c>
      <c r="D4837" t="s">
        <v>1523</v>
      </c>
      <c r="E4837" t="s">
        <v>61</v>
      </c>
    </row>
    <row r="4838" spans="1:5">
      <c r="A4838">
        <v>72839</v>
      </c>
      <c r="B4838" t="s">
        <v>8976</v>
      </c>
      <c r="C4838" t="s">
        <v>8975</v>
      </c>
      <c r="D4838" t="s">
        <v>1791</v>
      </c>
      <c r="E4838" t="s">
        <v>61</v>
      </c>
    </row>
    <row r="4839" spans="1:5">
      <c r="A4839">
        <v>72840</v>
      </c>
      <c r="B4839" t="s">
        <v>8977</v>
      </c>
      <c r="C4839" t="s">
        <v>8975</v>
      </c>
      <c r="D4839" t="s">
        <v>1575</v>
      </c>
      <c r="E4839" t="s">
        <v>61</v>
      </c>
    </row>
    <row r="4840" spans="1:5">
      <c r="A4840">
        <v>72844</v>
      </c>
      <c r="B4840" t="s">
        <v>8978</v>
      </c>
      <c r="C4840" t="s">
        <v>8979</v>
      </c>
      <c r="D4840" t="s">
        <v>1088</v>
      </c>
      <c r="E4840" t="s">
        <v>61</v>
      </c>
    </row>
    <row r="4841" spans="1:5">
      <c r="A4841">
        <v>72845</v>
      </c>
      <c r="B4841" t="s">
        <v>8980</v>
      </c>
      <c r="C4841" t="s">
        <v>8979</v>
      </c>
      <c r="D4841" t="s">
        <v>1794</v>
      </c>
      <c r="E4841" t="s">
        <v>61</v>
      </c>
    </row>
    <row r="4842" spans="1:5">
      <c r="A4842">
        <v>72846</v>
      </c>
      <c r="B4842" t="s">
        <v>8981</v>
      </c>
      <c r="C4842" t="s">
        <v>8979</v>
      </c>
      <c r="D4842" t="s">
        <v>1063</v>
      </c>
      <c r="E4842" t="s">
        <v>61</v>
      </c>
    </row>
    <row r="4843" spans="1:5">
      <c r="A4843">
        <v>72847</v>
      </c>
      <c r="B4843" t="s">
        <v>8982</v>
      </c>
      <c r="C4843" t="s">
        <v>8979</v>
      </c>
      <c r="D4843" t="s">
        <v>6644</v>
      </c>
      <c r="E4843" t="s">
        <v>61</v>
      </c>
    </row>
    <row r="4844" spans="1:5">
      <c r="A4844">
        <v>72848</v>
      </c>
      <c r="B4844" t="s">
        <v>8983</v>
      </c>
      <c r="C4844" t="s">
        <v>8979</v>
      </c>
      <c r="D4844" t="s">
        <v>816</v>
      </c>
      <c r="E4844" t="s">
        <v>61</v>
      </c>
    </row>
    <row r="4845" spans="1:5">
      <c r="A4845">
        <v>72849</v>
      </c>
      <c r="B4845" t="s">
        <v>8984</v>
      </c>
      <c r="C4845" t="s">
        <v>8979</v>
      </c>
      <c r="D4845" t="s">
        <v>8985</v>
      </c>
      <c r="E4845" t="s">
        <v>61</v>
      </c>
    </row>
    <row r="4846" spans="1:5">
      <c r="A4846">
        <v>72850</v>
      </c>
      <c r="B4846" t="s">
        <v>8986</v>
      </c>
      <c r="C4846" t="s">
        <v>8979</v>
      </c>
      <c r="D4846" t="s">
        <v>8987</v>
      </c>
      <c r="E4846" t="s">
        <v>61</v>
      </c>
    </row>
    <row r="4847" spans="1:5">
      <c r="A4847">
        <v>72882</v>
      </c>
      <c r="B4847" t="s">
        <v>8974</v>
      </c>
      <c r="C4847" t="s">
        <v>8988</v>
      </c>
      <c r="D4847" t="s">
        <v>1029</v>
      </c>
      <c r="E4847" t="s">
        <v>61</v>
      </c>
    </row>
    <row r="4848" spans="1:5">
      <c r="A4848">
        <v>72883</v>
      </c>
      <c r="B4848" t="s">
        <v>8976</v>
      </c>
      <c r="C4848" t="s">
        <v>8988</v>
      </c>
      <c r="D4848" t="s">
        <v>1409</v>
      </c>
      <c r="E4848" t="s">
        <v>61</v>
      </c>
    </row>
    <row r="4849" spans="1:5">
      <c r="A4849">
        <v>72884</v>
      </c>
      <c r="B4849" t="s">
        <v>8977</v>
      </c>
      <c r="C4849" t="s">
        <v>8988</v>
      </c>
      <c r="D4849" t="s">
        <v>1523</v>
      </c>
      <c r="E4849" t="s">
        <v>61</v>
      </c>
    </row>
    <row r="4850" spans="1:5">
      <c r="A4850">
        <v>72888</v>
      </c>
      <c r="B4850" t="s">
        <v>8978</v>
      </c>
      <c r="C4850" t="s">
        <v>2440</v>
      </c>
      <c r="D4850" t="s">
        <v>8989</v>
      </c>
      <c r="E4850" t="s">
        <v>61</v>
      </c>
    </row>
    <row r="4851" spans="1:5">
      <c r="A4851">
        <v>72890</v>
      </c>
      <c r="B4851" t="s">
        <v>8990</v>
      </c>
      <c r="C4851" t="s">
        <v>2440</v>
      </c>
      <c r="D4851" t="s">
        <v>4766</v>
      </c>
      <c r="E4851" t="s">
        <v>61</v>
      </c>
    </row>
    <row r="4852" spans="1:5">
      <c r="A4852">
        <v>72891</v>
      </c>
      <c r="B4852" t="s">
        <v>8991</v>
      </c>
      <c r="C4852" t="s">
        <v>2440</v>
      </c>
      <c r="D4852" t="s">
        <v>1187</v>
      </c>
      <c r="E4852" t="s">
        <v>61</v>
      </c>
    </row>
    <row r="4853" spans="1:5">
      <c r="A4853">
        <v>72892</v>
      </c>
      <c r="B4853" t="s">
        <v>8992</v>
      </c>
      <c r="C4853" t="s">
        <v>2440</v>
      </c>
      <c r="D4853" t="s">
        <v>8993</v>
      </c>
      <c r="E4853" t="s">
        <v>61</v>
      </c>
    </row>
    <row r="4854" spans="1:5">
      <c r="A4854">
        <v>72893</v>
      </c>
      <c r="B4854" t="s">
        <v>8994</v>
      </c>
      <c r="C4854" t="s">
        <v>2440</v>
      </c>
      <c r="D4854" t="s">
        <v>1666</v>
      </c>
      <c r="E4854" t="s">
        <v>61</v>
      </c>
    </row>
    <row r="4855" spans="1:5">
      <c r="A4855">
        <v>72894</v>
      </c>
      <c r="B4855" t="s">
        <v>8995</v>
      </c>
      <c r="C4855" t="s">
        <v>2440</v>
      </c>
      <c r="D4855" t="s">
        <v>8996</v>
      </c>
      <c r="E4855" t="s">
        <v>61</v>
      </c>
    </row>
    <row r="4856" spans="1:5">
      <c r="A4856">
        <v>72895</v>
      </c>
      <c r="B4856" t="s">
        <v>8997</v>
      </c>
      <c r="C4856" t="s">
        <v>2440</v>
      </c>
      <c r="D4856" t="s">
        <v>6448</v>
      </c>
      <c r="E4856" t="s">
        <v>61</v>
      </c>
    </row>
    <row r="4857" spans="1:5">
      <c r="A4857">
        <v>72897</v>
      </c>
      <c r="B4857" t="s">
        <v>8998</v>
      </c>
      <c r="C4857" t="s">
        <v>2440</v>
      </c>
      <c r="D4857" t="s">
        <v>8999</v>
      </c>
      <c r="E4857" t="s">
        <v>61</v>
      </c>
    </row>
    <row r="4858" spans="1:5">
      <c r="A4858">
        <v>72898</v>
      </c>
      <c r="B4858" t="s">
        <v>9000</v>
      </c>
      <c r="C4858" t="s">
        <v>2440</v>
      </c>
      <c r="D4858" t="s">
        <v>1358</v>
      </c>
      <c r="E4858" t="s">
        <v>61</v>
      </c>
    </row>
    <row r="4859" spans="1:5">
      <c r="A4859">
        <v>72899</v>
      </c>
      <c r="B4859" t="s">
        <v>9001</v>
      </c>
      <c r="C4859" t="s">
        <v>2440</v>
      </c>
      <c r="D4859" t="s">
        <v>1892</v>
      </c>
      <c r="E4859" t="s">
        <v>61</v>
      </c>
    </row>
    <row r="4860" spans="1:5">
      <c r="A4860">
        <v>72900</v>
      </c>
      <c r="B4860" t="s">
        <v>9002</v>
      </c>
      <c r="C4860" t="s">
        <v>2440</v>
      </c>
      <c r="D4860" t="s">
        <v>8820</v>
      </c>
      <c r="E4860" t="s">
        <v>61</v>
      </c>
    </row>
    <row r="4861" spans="1:5">
      <c r="A4861" t="s">
        <v>9003</v>
      </c>
      <c r="B4861" t="s">
        <v>9004</v>
      </c>
      <c r="C4861" t="s">
        <v>2440</v>
      </c>
      <c r="D4861" t="s">
        <v>9005</v>
      </c>
      <c r="E4861" t="s">
        <v>61</v>
      </c>
    </row>
    <row r="4862" spans="1:5">
      <c r="A4862">
        <v>83356</v>
      </c>
      <c r="B4862" t="s">
        <v>9006</v>
      </c>
      <c r="C4862" t="s">
        <v>8988</v>
      </c>
      <c r="D4862" t="s">
        <v>9007</v>
      </c>
      <c r="E4862" t="s">
        <v>61</v>
      </c>
    </row>
    <row r="4863" spans="1:5">
      <c r="A4863">
        <v>83358</v>
      </c>
      <c r="B4863" t="s">
        <v>9008</v>
      </c>
      <c r="C4863" t="s">
        <v>8988</v>
      </c>
      <c r="D4863" t="s">
        <v>2045</v>
      </c>
      <c r="E4863" t="s">
        <v>61</v>
      </c>
    </row>
    <row r="4864" spans="1:5">
      <c r="A4864">
        <v>95303</v>
      </c>
      <c r="B4864" t="s">
        <v>9009</v>
      </c>
      <c r="C4864" t="s">
        <v>8988</v>
      </c>
      <c r="D4864" t="s">
        <v>1589</v>
      </c>
      <c r="E4864" t="s">
        <v>61</v>
      </c>
    </row>
    <row r="4865" spans="1:5">
      <c r="A4865">
        <v>97912</v>
      </c>
      <c r="B4865" t="s">
        <v>9010</v>
      </c>
      <c r="C4865" t="s">
        <v>8988</v>
      </c>
      <c r="D4865" t="s">
        <v>9011</v>
      </c>
      <c r="E4865" t="s">
        <v>61</v>
      </c>
    </row>
    <row r="4866" spans="1:5">
      <c r="A4866">
        <v>97913</v>
      </c>
      <c r="B4866" t="s">
        <v>9012</v>
      </c>
      <c r="C4866" t="s">
        <v>8988</v>
      </c>
      <c r="D4866" t="s">
        <v>9013</v>
      </c>
      <c r="E4866" t="s">
        <v>61</v>
      </c>
    </row>
    <row r="4867" spans="1:5">
      <c r="A4867">
        <v>97914</v>
      </c>
      <c r="B4867" t="s">
        <v>9014</v>
      </c>
      <c r="C4867" t="s">
        <v>8988</v>
      </c>
      <c r="D4867" t="s">
        <v>960</v>
      </c>
      <c r="E4867" t="s">
        <v>61</v>
      </c>
    </row>
    <row r="4868" spans="1:5">
      <c r="A4868">
        <v>97915</v>
      </c>
      <c r="B4868" t="s">
        <v>9015</v>
      </c>
      <c r="C4868" t="s">
        <v>8988</v>
      </c>
      <c r="D4868" t="s">
        <v>1890</v>
      </c>
      <c r="E4868" t="s">
        <v>61</v>
      </c>
    </row>
    <row r="4869" spans="1:5">
      <c r="A4869">
        <v>97916</v>
      </c>
      <c r="B4869" t="s">
        <v>9016</v>
      </c>
      <c r="C4869" t="s">
        <v>8975</v>
      </c>
      <c r="D4869" t="s">
        <v>329</v>
      </c>
      <c r="E4869" t="s">
        <v>61</v>
      </c>
    </row>
    <row r="4870" spans="1:5">
      <c r="A4870">
        <v>97917</v>
      </c>
      <c r="B4870" t="s">
        <v>9017</v>
      </c>
      <c r="C4870" t="s">
        <v>8975</v>
      </c>
      <c r="D4870" t="s">
        <v>1890</v>
      </c>
      <c r="E4870" t="s">
        <v>61</v>
      </c>
    </row>
    <row r="4871" spans="1:5">
      <c r="A4871">
        <v>97918</v>
      </c>
      <c r="B4871" t="s">
        <v>9018</v>
      </c>
      <c r="C4871" t="s">
        <v>8975</v>
      </c>
      <c r="D4871" t="s">
        <v>9019</v>
      </c>
      <c r="E4871" t="s">
        <v>61</v>
      </c>
    </row>
    <row r="4872" spans="1:5">
      <c r="A4872">
        <v>97919</v>
      </c>
      <c r="B4872" t="s">
        <v>9020</v>
      </c>
      <c r="C4872" t="s">
        <v>8975</v>
      </c>
      <c r="D4872" t="s">
        <v>9021</v>
      </c>
      <c r="E4872" t="s">
        <v>61</v>
      </c>
    </row>
    <row r="4873" spans="1:5">
      <c r="A4873">
        <v>94097</v>
      </c>
      <c r="B4873" t="s">
        <v>49</v>
      </c>
      <c r="C4873" t="s">
        <v>51</v>
      </c>
      <c r="D4873" t="s">
        <v>1407</v>
      </c>
      <c r="E4873" t="s">
        <v>61</v>
      </c>
    </row>
    <row r="4874" spans="1:5">
      <c r="A4874">
        <v>94098</v>
      </c>
      <c r="B4874" t="s">
        <v>9022</v>
      </c>
      <c r="C4874" t="s">
        <v>51</v>
      </c>
      <c r="D4874" t="s">
        <v>542</v>
      </c>
      <c r="E4874" t="s">
        <v>61</v>
      </c>
    </row>
    <row r="4875" spans="1:5">
      <c r="A4875">
        <v>94099</v>
      </c>
      <c r="B4875" t="s">
        <v>9023</v>
      </c>
      <c r="C4875" t="s">
        <v>51</v>
      </c>
      <c r="D4875" t="s">
        <v>2257</v>
      </c>
      <c r="E4875" t="s">
        <v>61</v>
      </c>
    </row>
    <row r="4876" spans="1:5">
      <c r="A4876">
        <v>94100</v>
      </c>
      <c r="B4876" t="s">
        <v>9024</v>
      </c>
      <c r="C4876" t="s">
        <v>51</v>
      </c>
      <c r="D4876" t="s">
        <v>9025</v>
      </c>
      <c r="E4876" t="s">
        <v>61</v>
      </c>
    </row>
    <row r="4877" spans="1:5">
      <c r="A4877">
        <v>94102</v>
      </c>
      <c r="B4877" t="s">
        <v>9026</v>
      </c>
      <c r="C4877" t="s">
        <v>2440</v>
      </c>
      <c r="D4877" t="s">
        <v>9027</v>
      </c>
      <c r="E4877" t="s">
        <v>61</v>
      </c>
    </row>
    <row r="4878" spans="1:5">
      <c r="A4878">
        <v>94103</v>
      </c>
      <c r="B4878" t="s">
        <v>9028</v>
      </c>
      <c r="C4878" t="s">
        <v>2440</v>
      </c>
      <c r="D4878" t="s">
        <v>9029</v>
      </c>
      <c r="E4878" t="s">
        <v>61</v>
      </c>
    </row>
    <row r="4879" spans="1:5">
      <c r="A4879">
        <v>94104</v>
      </c>
      <c r="B4879" t="s">
        <v>9030</v>
      </c>
      <c r="C4879" t="s">
        <v>2440</v>
      </c>
      <c r="D4879" t="s">
        <v>9031</v>
      </c>
      <c r="E4879" t="s">
        <v>61</v>
      </c>
    </row>
    <row r="4880" spans="1:5">
      <c r="A4880">
        <v>94105</v>
      </c>
      <c r="B4880" t="s">
        <v>9032</v>
      </c>
      <c r="C4880" t="s">
        <v>2440</v>
      </c>
      <c r="D4880" t="s">
        <v>9033</v>
      </c>
      <c r="E4880" t="s">
        <v>61</v>
      </c>
    </row>
    <row r="4881" spans="1:5">
      <c r="A4881">
        <v>94106</v>
      </c>
      <c r="B4881" t="s">
        <v>9034</v>
      </c>
      <c r="C4881" t="s">
        <v>2440</v>
      </c>
      <c r="D4881" t="s">
        <v>712</v>
      </c>
      <c r="E4881" t="s">
        <v>61</v>
      </c>
    </row>
    <row r="4882" spans="1:5">
      <c r="A4882">
        <v>94107</v>
      </c>
      <c r="B4882" t="s">
        <v>9035</v>
      </c>
      <c r="C4882" t="s">
        <v>2440</v>
      </c>
      <c r="D4882" t="s">
        <v>9036</v>
      </c>
      <c r="E4882" t="s">
        <v>61</v>
      </c>
    </row>
    <row r="4883" spans="1:5">
      <c r="A4883">
        <v>94108</v>
      </c>
      <c r="B4883" t="s">
        <v>9037</v>
      </c>
      <c r="C4883" t="s">
        <v>2440</v>
      </c>
      <c r="D4883" t="s">
        <v>9038</v>
      </c>
      <c r="E4883" t="s">
        <v>61</v>
      </c>
    </row>
    <row r="4884" spans="1:5">
      <c r="A4884">
        <v>94110</v>
      </c>
      <c r="B4884" t="s">
        <v>9039</v>
      </c>
      <c r="C4884" t="s">
        <v>2440</v>
      </c>
      <c r="D4884" t="s">
        <v>9040</v>
      </c>
      <c r="E4884" t="s">
        <v>61</v>
      </c>
    </row>
    <row r="4885" spans="1:5">
      <c r="A4885">
        <v>94111</v>
      </c>
      <c r="B4885" t="s">
        <v>9041</v>
      </c>
      <c r="C4885" t="s">
        <v>2440</v>
      </c>
      <c r="D4885" t="s">
        <v>9042</v>
      </c>
      <c r="E4885" t="s">
        <v>61</v>
      </c>
    </row>
    <row r="4886" spans="1:5">
      <c r="A4886">
        <v>94112</v>
      </c>
      <c r="B4886" t="s">
        <v>9043</v>
      </c>
      <c r="C4886" t="s">
        <v>2440</v>
      </c>
      <c r="D4886" t="s">
        <v>9044</v>
      </c>
      <c r="E4886" t="s">
        <v>61</v>
      </c>
    </row>
    <row r="4887" spans="1:5">
      <c r="A4887">
        <v>94113</v>
      </c>
      <c r="B4887" t="s">
        <v>9045</v>
      </c>
      <c r="C4887" t="s">
        <v>2440</v>
      </c>
      <c r="D4887" t="s">
        <v>9046</v>
      </c>
      <c r="E4887" t="s">
        <v>61</v>
      </c>
    </row>
    <row r="4888" spans="1:5">
      <c r="A4888">
        <v>94114</v>
      </c>
      <c r="B4888" t="s">
        <v>9047</v>
      </c>
      <c r="C4888" t="s">
        <v>2440</v>
      </c>
      <c r="D4888" t="s">
        <v>9048</v>
      </c>
      <c r="E4888" t="s">
        <v>61</v>
      </c>
    </row>
    <row r="4889" spans="1:5">
      <c r="A4889">
        <v>94115</v>
      </c>
      <c r="B4889" t="s">
        <v>9049</v>
      </c>
      <c r="C4889" t="s">
        <v>2440</v>
      </c>
      <c r="D4889" t="s">
        <v>5610</v>
      </c>
      <c r="E4889" t="s">
        <v>61</v>
      </c>
    </row>
    <row r="4890" spans="1:5">
      <c r="A4890">
        <v>94116</v>
      </c>
      <c r="B4890" t="s">
        <v>9050</v>
      </c>
      <c r="C4890" t="s">
        <v>2440</v>
      </c>
      <c r="D4890" t="s">
        <v>9051</v>
      </c>
      <c r="E4890" t="s">
        <v>61</v>
      </c>
    </row>
    <row r="4891" spans="1:5">
      <c r="A4891">
        <v>94117</v>
      </c>
      <c r="B4891" t="s">
        <v>9052</v>
      </c>
      <c r="C4891" t="s">
        <v>2440</v>
      </c>
      <c r="D4891" t="s">
        <v>9053</v>
      </c>
      <c r="E4891" t="s">
        <v>61</v>
      </c>
    </row>
    <row r="4892" spans="1:5">
      <c r="A4892">
        <v>94118</v>
      </c>
      <c r="B4892" t="s">
        <v>9054</v>
      </c>
      <c r="C4892" t="s">
        <v>2440</v>
      </c>
      <c r="D4892" t="s">
        <v>9055</v>
      </c>
      <c r="E4892" t="s">
        <v>61</v>
      </c>
    </row>
    <row r="4893" spans="1:5">
      <c r="A4893">
        <v>6514</v>
      </c>
      <c r="B4893" t="s">
        <v>9056</v>
      </c>
      <c r="C4893" t="s">
        <v>2440</v>
      </c>
      <c r="D4893" t="s">
        <v>9057</v>
      </c>
      <c r="E4893" t="s">
        <v>61</v>
      </c>
    </row>
    <row r="4894" spans="1:5">
      <c r="A4894">
        <v>88549</v>
      </c>
      <c r="B4894" t="s">
        <v>9058</v>
      </c>
      <c r="C4894" t="s">
        <v>2440</v>
      </c>
      <c r="D4894" t="s">
        <v>9059</v>
      </c>
      <c r="E4894" t="s">
        <v>61</v>
      </c>
    </row>
    <row r="4895" spans="1:5">
      <c r="A4895">
        <v>41721</v>
      </c>
      <c r="B4895" t="s">
        <v>9060</v>
      </c>
      <c r="C4895" t="s">
        <v>2440</v>
      </c>
      <c r="D4895" t="s">
        <v>9061</v>
      </c>
      <c r="E4895" t="s">
        <v>61</v>
      </c>
    </row>
    <row r="4896" spans="1:5">
      <c r="A4896">
        <v>41722</v>
      </c>
      <c r="B4896" t="s">
        <v>9062</v>
      </c>
      <c r="C4896" t="s">
        <v>2440</v>
      </c>
      <c r="D4896" t="s">
        <v>8875</v>
      </c>
      <c r="E4896" t="s">
        <v>61</v>
      </c>
    </row>
    <row r="4897" spans="1:5">
      <c r="A4897" t="s">
        <v>9063</v>
      </c>
      <c r="B4897" t="s">
        <v>25</v>
      </c>
      <c r="C4897" t="s">
        <v>2440</v>
      </c>
      <c r="D4897" t="s">
        <v>986</v>
      </c>
      <c r="E4897" t="s">
        <v>61</v>
      </c>
    </row>
    <row r="4898" spans="1:5">
      <c r="A4898" t="s">
        <v>9064</v>
      </c>
      <c r="B4898" t="s">
        <v>9065</v>
      </c>
      <c r="C4898" t="s">
        <v>2440</v>
      </c>
      <c r="D4898" t="s">
        <v>9066</v>
      </c>
      <c r="E4898" t="s">
        <v>61</v>
      </c>
    </row>
    <row r="4899" spans="1:5">
      <c r="A4899" t="s">
        <v>9067</v>
      </c>
      <c r="B4899" t="s">
        <v>9068</v>
      </c>
      <c r="C4899" t="s">
        <v>2440</v>
      </c>
      <c r="D4899" t="s">
        <v>1446</v>
      </c>
      <c r="E4899" t="s">
        <v>61</v>
      </c>
    </row>
    <row r="4900" spans="1:5">
      <c r="A4900">
        <v>83344</v>
      </c>
      <c r="B4900" t="s">
        <v>9069</v>
      </c>
      <c r="C4900" t="s">
        <v>2440</v>
      </c>
      <c r="D4900" t="s">
        <v>1983</v>
      </c>
      <c r="E4900" t="s">
        <v>61</v>
      </c>
    </row>
    <row r="4901" spans="1:5">
      <c r="A4901">
        <v>95606</v>
      </c>
      <c r="B4901" t="s">
        <v>9070</v>
      </c>
      <c r="C4901" t="s">
        <v>2440</v>
      </c>
      <c r="D4901" t="s">
        <v>1601</v>
      </c>
      <c r="E4901" t="s">
        <v>61</v>
      </c>
    </row>
    <row r="4902" spans="1:5">
      <c r="A4902">
        <v>72131</v>
      </c>
      <c r="B4902" t="s">
        <v>9071</v>
      </c>
      <c r="C4902" t="s">
        <v>51</v>
      </c>
      <c r="D4902" t="s">
        <v>9072</v>
      </c>
      <c r="E4902" t="s">
        <v>61</v>
      </c>
    </row>
    <row r="4903" spans="1:5">
      <c r="A4903">
        <v>72132</v>
      </c>
      <c r="B4903" t="s">
        <v>9073</v>
      </c>
      <c r="C4903" t="s">
        <v>51</v>
      </c>
      <c r="D4903" t="s">
        <v>9074</v>
      </c>
      <c r="E4903" t="s">
        <v>61</v>
      </c>
    </row>
    <row r="4904" spans="1:5">
      <c r="A4904">
        <v>72133</v>
      </c>
      <c r="B4904" t="s">
        <v>9075</v>
      </c>
      <c r="C4904" t="s">
        <v>51</v>
      </c>
      <c r="D4904" t="s">
        <v>9076</v>
      </c>
      <c r="E4904" t="s">
        <v>61</v>
      </c>
    </row>
    <row r="4905" spans="1:5">
      <c r="A4905">
        <v>87471</v>
      </c>
      <c r="B4905" t="s">
        <v>9077</v>
      </c>
      <c r="C4905" t="s">
        <v>51</v>
      </c>
      <c r="D4905" t="s">
        <v>9078</v>
      </c>
      <c r="E4905" t="s">
        <v>61</v>
      </c>
    </row>
    <row r="4906" spans="1:5">
      <c r="A4906">
        <v>87472</v>
      </c>
      <c r="B4906" t="s">
        <v>9079</v>
      </c>
      <c r="C4906" t="s">
        <v>51</v>
      </c>
      <c r="D4906" t="s">
        <v>9080</v>
      </c>
      <c r="E4906" t="s">
        <v>61</v>
      </c>
    </row>
    <row r="4907" spans="1:5">
      <c r="A4907">
        <v>87473</v>
      </c>
      <c r="B4907" t="s">
        <v>9081</v>
      </c>
      <c r="C4907" t="s">
        <v>51</v>
      </c>
      <c r="D4907" t="s">
        <v>9082</v>
      </c>
      <c r="E4907" t="s">
        <v>61</v>
      </c>
    </row>
    <row r="4908" spans="1:5">
      <c r="A4908">
        <v>87474</v>
      </c>
      <c r="B4908" t="s">
        <v>9083</v>
      </c>
      <c r="C4908" t="s">
        <v>51</v>
      </c>
      <c r="D4908" t="s">
        <v>4713</v>
      </c>
      <c r="E4908" t="s">
        <v>61</v>
      </c>
    </row>
    <row r="4909" spans="1:5">
      <c r="A4909">
        <v>87475</v>
      </c>
      <c r="B4909" t="s">
        <v>9084</v>
      </c>
      <c r="C4909" t="s">
        <v>51</v>
      </c>
      <c r="D4909" t="s">
        <v>9085</v>
      </c>
      <c r="E4909" t="s">
        <v>61</v>
      </c>
    </row>
    <row r="4910" spans="1:5">
      <c r="A4910">
        <v>87476</v>
      </c>
      <c r="B4910" t="s">
        <v>9086</v>
      </c>
      <c r="C4910" t="s">
        <v>51</v>
      </c>
      <c r="D4910" t="s">
        <v>9087</v>
      </c>
      <c r="E4910" t="s">
        <v>61</v>
      </c>
    </row>
    <row r="4911" spans="1:5">
      <c r="A4911">
        <v>87477</v>
      </c>
      <c r="B4911" t="s">
        <v>9088</v>
      </c>
      <c r="C4911" t="s">
        <v>51</v>
      </c>
      <c r="D4911" t="s">
        <v>9089</v>
      </c>
      <c r="E4911" t="s">
        <v>61</v>
      </c>
    </row>
    <row r="4912" spans="1:5">
      <c r="A4912">
        <v>87478</v>
      </c>
      <c r="B4912" t="s">
        <v>9090</v>
      </c>
      <c r="C4912" t="s">
        <v>51</v>
      </c>
      <c r="D4912" t="s">
        <v>9091</v>
      </c>
      <c r="E4912" t="s">
        <v>61</v>
      </c>
    </row>
    <row r="4913" spans="1:5">
      <c r="A4913">
        <v>87479</v>
      </c>
      <c r="B4913" t="s">
        <v>9092</v>
      </c>
      <c r="C4913" t="s">
        <v>51</v>
      </c>
      <c r="D4913" t="s">
        <v>9093</v>
      </c>
      <c r="E4913" t="s">
        <v>61</v>
      </c>
    </row>
    <row r="4914" spans="1:5">
      <c r="A4914">
        <v>87480</v>
      </c>
      <c r="B4914" t="s">
        <v>9094</v>
      </c>
      <c r="C4914" t="s">
        <v>51</v>
      </c>
      <c r="D4914" t="s">
        <v>9095</v>
      </c>
      <c r="E4914" t="s">
        <v>61</v>
      </c>
    </row>
    <row r="4915" spans="1:5">
      <c r="A4915">
        <v>87481</v>
      </c>
      <c r="B4915" t="s">
        <v>9096</v>
      </c>
      <c r="C4915" t="s">
        <v>51</v>
      </c>
      <c r="D4915" t="s">
        <v>9097</v>
      </c>
      <c r="E4915" t="s">
        <v>61</v>
      </c>
    </row>
    <row r="4916" spans="1:5">
      <c r="A4916">
        <v>87482</v>
      </c>
      <c r="B4916" t="s">
        <v>9098</v>
      </c>
      <c r="C4916" t="s">
        <v>51</v>
      </c>
      <c r="D4916" t="s">
        <v>9099</v>
      </c>
      <c r="E4916" t="s">
        <v>61</v>
      </c>
    </row>
    <row r="4917" spans="1:5">
      <c r="A4917">
        <v>87483</v>
      </c>
      <c r="B4917" t="s">
        <v>9100</v>
      </c>
      <c r="C4917" t="s">
        <v>51</v>
      </c>
      <c r="D4917" t="s">
        <v>1152</v>
      </c>
      <c r="E4917" t="s">
        <v>61</v>
      </c>
    </row>
    <row r="4918" spans="1:5">
      <c r="A4918">
        <v>87484</v>
      </c>
      <c r="B4918" t="s">
        <v>9101</v>
      </c>
      <c r="C4918" t="s">
        <v>51</v>
      </c>
      <c r="D4918" t="s">
        <v>9102</v>
      </c>
      <c r="E4918" t="s">
        <v>61</v>
      </c>
    </row>
    <row r="4919" spans="1:5">
      <c r="A4919">
        <v>87485</v>
      </c>
      <c r="B4919" t="s">
        <v>9103</v>
      </c>
      <c r="C4919" t="s">
        <v>51</v>
      </c>
      <c r="D4919" t="s">
        <v>9104</v>
      </c>
      <c r="E4919" t="s">
        <v>61</v>
      </c>
    </row>
    <row r="4920" spans="1:5">
      <c r="A4920">
        <v>87487</v>
      </c>
      <c r="B4920" t="s">
        <v>9105</v>
      </c>
      <c r="C4920" t="s">
        <v>51</v>
      </c>
      <c r="D4920" t="s">
        <v>9106</v>
      </c>
      <c r="E4920" t="s">
        <v>61</v>
      </c>
    </row>
    <row r="4921" spans="1:5">
      <c r="A4921">
        <v>87488</v>
      </c>
      <c r="B4921" t="s">
        <v>9107</v>
      </c>
      <c r="C4921" t="s">
        <v>51</v>
      </c>
      <c r="D4921" t="s">
        <v>9108</v>
      </c>
      <c r="E4921" t="s">
        <v>61</v>
      </c>
    </row>
    <row r="4922" spans="1:5">
      <c r="A4922">
        <v>87489</v>
      </c>
      <c r="B4922" t="s">
        <v>9109</v>
      </c>
      <c r="C4922" t="s">
        <v>51</v>
      </c>
      <c r="D4922" t="s">
        <v>9110</v>
      </c>
      <c r="E4922" t="s">
        <v>61</v>
      </c>
    </row>
    <row r="4923" spans="1:5">
      <c r="A4923">
        <v>87490</v>
      </c>
      <c r="B4923" t="s">
        <v>9111</v>
      </c>
      <c r="C4923" t="s">
        <v>51</v>
      </c>
      <c r="D4923" t="s">
        <v>9112</v>
      </c>
      <c r="E4923" t="s">
        <v>61</v>
      </c>
    </row>
    <row r="4924" spans="1:5">
      <c r="A4924">
        <v>87491</v>
      </c>
      <c r="B4924" t="s">
        <v>9113</v>
      </c>
      <c r="C4924" t="s">
        <v>51</v>
      </c>
      <c r="D4924" t="s">
        <v>9114</v>
      </c>
      <c r="E4924" t="s">
        <v>61</v>
      </c>
    </row>
    <row r="4925" spans="1:5">
      <c r="A4925">
        <v>87492</v>
      </c>
      <c r="B4925" t="s">
        <v>9115</v>
      </c>
      <c r="C4925" t="s">
        <v>51</v>
      </c>
      <c r="D4925" t="s">
        <v>4552</v>
      </c>
      <c r="E4925" t="s">
        <v>61</v>
      </c>
    </row>
    <row r="4926" spans="1:5">
      <c r="A4926">
        <v>87493</v>
      </c>
      <c r="B4926" t="s">
        <v>9116</v>
      </c>
      <c r="C4926" t="s">
        <v>51</v>
      </c>
      <c r="D4926" t="s">
        <v>9117</v>
      </c>
      <c r="E4926" t="s">
        <v>61</v>
      </c>
    </row>
    <row r="4927" spans="1:5">
      <c r="A4927">
        <v>87494</v>
      </c>
      <c r="B4927" t="s">
        <v>9118</v>
      </c>
      <c r="C4927" t="s">
        <v>51</v>
      </c>
      <c r="D4927" t="s">
        <v>499</v>
      </c>
      <c r="E4927" t="s">
        <v>61</v>
      </c>
    </row>
    <row r="4928" spans="1:5">
      <c r="A4928">
        <v>87495</v>
      </c>
      <c r="B4928" t="s">
        <v>9119</v>
      </c>
      <c r="C4928" t="s">
        <v>51</v>
      </c>
      <c r="D4928" t="s">
        <v>9120</v>
      </c>
      <c r="E4928" t="s">
        <v>61</v>
      </c>
    </row>
    <row r="4929" spans="1:5">
      <c r="A4929">
        <v>87496</v>
      </c>
      <c r="B4929" t="s">
        <v>9121</v>
      </c>
      <c r="C4929" t="s">
        <v>51</v>
      </c>
      <c r="D4929" t="s">
        <v>9122</v>
      </c>
      <c r="E4929" t="s">
        <v>61</v>
      </c>
    </row>
    <row r="4930" spans="1:5">
      <c r="A4930">
        <v>87497</v>
      </c>
      <c r="B4930" t="s">
        <v>9123</v>
      </c>
      <c r="C4930" t="s">
        <v>51</v>
      </c>
      <c r="D4930" t="s">
        <v>9124</v>
      </c>
      <c r="E4930" t="s">
        <v>61</v>
      </c>
    </row>
    <row r="4931" spans="1:5">
      <c r="A4931">
        <v>87498</v>
      </c>
      <c r="B4931" t="s">
        <v>9125</v>
      </c>
      <c r="C4931" t="s">
        <v>51</v>
      </c>
      <c r="D4931" t="s">
        <v>9126</v>
      </c>
      <c r="E4931" t="s">
        <v>61</v>
      </c>
    </row>
    <row r="4932" spans="1:5">
      <c r="A4932">
        <v>87499</v>
      </c>
      <c r="B4932" t="s">
        <v>9127</v>
      </c>
      <c r="C4932" t="s">
        <v>51</v>
      </c>
      <c r="D4932" t="s">
        <v>9128</v>
      </c>
      <c r="E4932" t="s">
        <v>61</v>
      </c>
    </row>
    <row r="4933" spans="1:5">
      <c r="A4933">
        <v>87500</v>
      </c>
      <c r="B4933" t="s">
        <v>9129</v>
      </c>
      <c r="C4933" t="s">
        <v>51</v>
      </c>
      <c r="D4933" t="s">
        <v>9130</v>
      </c>
      <c r="E4933" t="s">
        <v>61</v>
      </c>
    </row>
    <row r="4934" spans="1:5">
      <c r="A4934">
        <v>87501</v>
      </c>
      <c r="B4934" t="s">
        <v>9131</v>
      </c>
      <c r="C4934" t="s">
        <v>51</v>
      </c>
      <c r="D4934" t="s">
        <v>9132</v>
      </c>
      <c r="E4934" t="s">
        <v>61</v>
      </c>
    </row>
    <row r="4935" spans="1:5">
      <c r="A4935">
        <v>87502</v>
      </c>
      <c r="B4935" t="s">
        <v>9133</v>
      </c>
      <c r="C4935" t="s">
        <v>51</v>
      </c>
      <c r="D4935" t="s">
        <v>9134</v>
      </c>
      <c r="E4935" t="s">
        <v>61</v>
      </c>
    </row>
    <row r="4936" spans="1:5">
      <c r="A4936">
        <v>87503</v>
      </c>
      <c r="B4936" t="s">
        <v>9135</v>
      </c>
      <c r="C4936" t="s">
        <v>51</v>
      </c>
      <c r="D4936" t="s">
        <v>9136</v>
      </c>
      <c r="E4936" t="s">
        <v>61</v>
      </c>
    </row>
    <row r="4937" spans="1:5">
      <c r="A4937">
        <v>87504</v>
      </c>
      <c r="B4937" t="s">
        <v>9137</v>
      </c>
      <c r="C4937" t="s">
        <v>51</v>
      </c>
      <c r="D4937" t="s">
        <v>9138</v>
      </c>
      <c r="E4937" t="s">
        <v>61</v>
      </c>
    </row>
    <row r="4938" spans="1:5">
      <c r="A4938">
        <v>87505</v>
      </c>
      <c r="B4938" t="s">
        <v>9139</v>
      </c>
      <c r="C4938" t="s">
        <v>51</v>
      </c>
      <c r="D4938" t="s">
        <v>9140</v>
      </c>
      <c r="E4938" t="s">
        <v>61</v>
      </c>
    </row>
    <row r="4939" spans="1:5">
      <c r="A4939">
        <v>87506</v>
      </c>
      <c r="B4939" t="s">
        <v>9141</v>
      </c>
      <c r="C4939" t="s">
        <v>51</v>
      </c>
      <c r="D4939" t="s">
        <v>9142</v>
      </c>
      <c r="E4939" t="s">
        <v>61</v>
      </c>
    </row>
    <row r="4940" spans="1:5">
      <c r="A4940">
        <v>87507</v>
      </c>
      <c r="B4940" t="s">
        <v>9143</v>
      </c>
      <c r="C4940" t="s">
        <v>51</v>
      </c>
      <c r="D4940" t="s">
        <v>9144</v>
      </c>
      <c r="E4940" t="s">
        <v>61</v>
      </c>
    </row>
    <row r="4941" spans="1:5">
      <c r="A4941">
        <v>87508</v>
      </c>
      <c r="B4941" t="s">
        <v>9145</v>
      </c>
      <c r="C4941" t="s">
        <v>51</v>
      </c>
      <c r="D4941" t="s">
        <v>9146</v>
      </c>
      <c r="E4941" t="s">
        <v>61</v>
      </c>
    </row>
    <row r="4942" spans="1:5">
      <c r="A4942">
        <v>87509</v>
      </c>
      <c r="B4942" t="s">
        <v>9147</v>
      </c>
      <c r="C4942" t="s">
        <v>51</v>
      </c>
      <c r="D4942" t="s">
        <v>9148</v>
      </c>
      <c r="E4942" t="s">
        <v>61</v>
      </c>
    </row>
    <row r="4943" spans="1:5">
      <c r="A4943">
        <v>87510</v>
      </c>
      <c r="B4943" t="s">
        <v>9149</v>
      </c>
      <c r="C4943" t="s">
        <v>51</v>
      </c>
      <c r="D4943" t="s">
        <v>183</v>
      </c>
      <c r="E4943" t="s">
        <v>61</v>
      </c>
    </row>
    <row r="4944" spans="1:5">
      <c r="A4944">
        <v>87511</v>
      </c>
      <c r="B4944" t="s">
        <v>9150</v>
      </c>
      <c r="C4944" t="s">
        <v>51</v>
      </c>
      <c r="D4944" t="s">
        <v>9151</v>
      </c>
      <c r="E4944" t="s">
        <v>61</v>
      </c>
    </row>
    <row r="4945" spans="1:5">
      <c r="A4945">
        <v>87512</v>
      </c>
      <c r="B4945" t="s">
        <v>9152</v>
      </c>
      <c r="C4945" t="s">
        <v>51</v>
      </c>
      <c r="D4945" t="s">
        <v>9153</v>
      </c>
      <c r="E4945" t="s">
        <v>61</v>
      </c>
    </row>
    <row r="4946" spans="1:5">
      <c r="A4946">
        <v>87513</v>
      </c>
      <c r="B4946" t="s">
        <v>9154</v>
      </c>
      <c r="C4946" t="s">
        <v>51</v>
      </c>
      <c r="D4946" t="s">
        <v>9155</v>
      </c>
      <c r="E4946" t="s">
        <v>61</v>
      </c>
    </row>
    <row r="4947" spans="1:5">
      <c r="A4947">
        <v>87514</v>
      </c>
      <c r="B4947" t="s">
        <v>9156</v>
      </c>
      <c r="C4947" t="s">
        <v>51</v>
      </c>
      <c r="D4947" t="s">
        <v>9157</v>
      </c>
      <c r="E4947" t="s">
        <v>61</v>
      </c>
    </row>
    <row r="4948" spans="1:5">
      <c r="A4948">
        <v>87515</v>
      </c>
      <c r="B4948" t="s">
        <v>9158</v>
      </c>
      <c r="C4948" t="s">
        <v>51</v>
      </c>
      <c r="D4948" t="s">
        <v>9159</v>
      </c>
      <c r="E4948" t="s">
        <v>61</v>
      </c>
    </row>
    <row r="4949" spans="1:5">
      <c r="A4949">
        <v>87516</v>
      </c>
      <c r="B4949" t="s">
        <v>9160</v>
      </c>
      <c r="C4949" t="s">
        <v>51</v>
      </c>
      <c r="D4949" t="s">
        <v>9161</v>
      </c>
      <c r="E4949" t="s">
        <v>61</v>
      </c>
    </row>
    <row r="4950" spans="1:5">
      <c r="A4950">
        <v>87517</v>
      </c>
      <c r="B4950" t="s">
        <v>9162</v>
      </c>
      <c r="C4950" t="s">
        <v>51</v>
      </c>
      <c r="D4950" t="s">
        <v>9163</v>
      </c>
      <c r="E4950" t="s">
        <v>61</v>
      </c>
    </row>
    <row r="4951" spans="1:5">
      <c r="A4951">
        <v>87518</v>
      </c>
      <c r="B4951" t="s">
        <v>9164</v>
      </c>
      <c r="C4951" t="s">
        <v>51</v>
      </c>
      <c r="D4951" t="s">
        <v>9165</v>
      </c>
      <c r="E4951" t="s">
        <v>61</v>
      </c>
    </row>
    <row r="4952" spans="1:5">
      <c r="A4952">
        <v>87519</v>
      </c>
      <c r="B4952" t="s">
        <v>9166</v>
      </c>
      <c r="C4952" t="s">
        <v>51</v>
      </c>
      <c r="D4952" t="s">
        <v>9167</v>
      </c>
      <c r="E4952" t="s">
        <v>61</v>
      </c>
    </row>
    <row r="4953" spans="1:5">
      <c r="A4953">
        <v>87520</v>
      </c>
      <c r="B4953" t="s">
        <v>9168</v>
      </c>
      <c r="C4953" t="s">
        <v>51</v>
      </c>
      <c r="D4953" t="s">
        <v>9169</v>
      </c>
      <c r="E4953" t="s">
        <v>61</v>
      </c>
    </row>
    <row r="4954" spans="1:5">
      <c r="A4954">
        <v>87521</v>
      </c>
      <c r="B4954" t="s">
        <v>9170</v>
      </c>
      <c r="C4954" t="s">
        <v>51</v>
      </c>
      <c r="D4954" t="s">
        <v>9171</v>
      </c>
      <c r="E4954" t="s">
        <v>61</v>
      </c>
    </row>
    <row r="4955" spans="1:5">
      <c r="A4955">
        <v>87522</v>
      </c>
      <c r="B4955" t="s">
        <v>9172</v>
      </c>
      <c r="C4955" t="s">
        <v>51</v>
      </c>
      <c r="D4955" t="s">
        <v>9173</v>
      </c>
      <c r="E4955" t="s">
        <v>61</v>
      </c>
    </row>
    <row r="4956" spans="1:5">
      <c r="A4956">
        <v>87523</v>
      </c>
      <c r="B4956" t="s">
        <v>9174</v>
      </c>
      <c r="C4956" t="s">
        <v>51</v>
      </c>
      <c r="D4956" t="s">
        <v>5725</v>
      </c>
      <c r="E4956" t="s">
        <v>61</v>
      </c>
    </row>
    <row r="4957" spans="1:5">
      <c r="A4957">
        <v>87524</v>
      </c>
      <c r="B4957" t="s">
        <v>9175</v>
      </c>
      <c r="C4957" t="s">
        <v>51</v>
      </c>
      <c r="D4957" t="s">
        <v>9176</v>
      </c>
      <c r="E4957" t="s">
        <v>61</v>
      </c>
    </row>
    <row r="4958" spans="1:5">
      <c r="A4958">
        <v>87525</v>
      </c>
      <c r="B4958" t="s">
        <v>9177</v>
      </c>
      <c r="C4958" t="s">
        <v>51</v>
      </c>
      <c r="D4958" t="s">
        <v>9178</v>
      </c>
      <c r="E4958" t="s">
        <v>61</v>
      </c>
    </row>
    <row r="4959" spans="1:5">
      <c r="A4959">
        <v>87526</v>
      </c>
      <c r="B4959" t="s">
        <v>9179</v>
      </c>
      <c r="C4959" t="s">
        <v>51</v>
      </c>
      <c r="D4959" t="s">
        <v>9180</v>
      </c>
      <c r="E4959" t="s">
        <v>61</v>
      </c>
    </row>
    <row r="4960" spans="1:5">
      <c r="A4960">
        <v>89043</v>
      </c>
      <c r="B4960" t="s">
        <v>9181</v>
      </c>
      <c r="C4960" t="s">
        <v>51</v>
      </c>
      <c r="D4960" t="s">
        <v>9182</v>
      </c>
      <c r="E4960" t="s">
        <v>61</v>
      </c>
    </row>
    <row r="4961" spans="1:5">
      <c r="A4961">
        <v>89168</v>
      </c>
      <c r="B4961" t="s">
        <v>9183</v>
      </c>
      <c r="C4961" t="s">
        <v>51</v>
      </c>
      <c r="D4961" t="s">
        <v>9184</v>
      </c>
      <c r="E4961" t="s">
        <v>61</v>
      </c>
    </row>
    <row r="4962" spans="1:5">
      <c r="A4962">
        <v>89977</v>
      </c>
      <c r="B4962" t="s">
        <v>9185</v>
      </c>
      <c r="C4962" t="s">
        <v>51</v>
      </c>
      <c r="D4962" t="s">
        <v>9186</v>
      </c>
      <c r="E4962" t="s">
        <v>61</v>
      </c>
    </row>
    <row r="4963" spans="1:5">
      <c r="A4963">
        <v>90112</v>
      </c>
      <c r="B4963" t="s">
        <v>9187</v>
      </c>
      <c r="C4963" t="s">
        <v>51</v>
      </c>
      <c r="D4963" t="s">
        <v>9188</v>
      </c>
      <c r="E4963" t="s">
        <v>61</v>
      </c>
    </row>
    <row r="4964" spans="1:5">
      <c r="A4964">
        <v>95474</v>
      </c>
      <c r="B4964" t="s">
        <v>9189</v>
      </c>
      <c r="C4964" t="s">
        <v>2440</v>
      </c>
      <c r="D4964" t="s">
        <v>9190</v>
      </c>
      <c r="E4964" t="s">
        <v>61</v>
      </c>
    </row>
    <row r="4965" spans="1:5">
      <c r="A4965">
        <v>89282</v>
      </c>
      <c r="B4965" t="s">
        <v>9191</v>
      </c>
      <c r="C4965" t="s">
        <v>51</v>
      </c>
      <c r="D4965" t="s">
        <v>9192</v>
      </c>
      <c r="E4965" t="s">
        <v>61</v>
      </c>
    </row>
    <row r="4966" spans="1:5">
      <c r="A4966">
        <v>89283</v>
      </c>
      <c r="B4966" t="s">
        <v>9193</v>
      </c>
      <c r="C4966" t="s">
        <v>51</v>
      </c>
      <c r="D4966" t="s">
        <v>9194</v>
      </c>
      <c r="E4966" t="s">
        <v>61</v>
      </c>
    </row>
    <row r="4967" spans="1:5">
      <c r="A4967">
        <v>89284</v>
      </c>
      <c r="B4967" t="s">
        <v>9195</v>
      </c>
      <c r="C4967" t="s">
        <v>51</v>
      </c>
      <c r="D4967" t="s">
        <v>3868</v>
      </c>
      <c r="E4967" t="s">
        <v>61</v>
      </c>
    </row>
    <row r="4968" spans="1:5">
      <c r="A4968">
        <v>89285</v>
      </c>
      <c r="B4968" t="s">
        <v>9196</v>
      </c>
      <c r="C4968" t="s">
        <v>51</v>
      </c>
      <c r="D4968" t="s">
        <v>9197</v>
      </c>
      <c r="E4968" t="s">
        <v>61</v>
      </c>
    </row>
    <row r="4969" spans="1:5">
      <c r="A4969">
        <v>89286</v>
      </c>
      <c r="B4969" t="s">
        <v>9198</v>
      </c>
      <c r="C4969" t="s">
        <v>51</v>
      </c>
      <c r="D4969" t="s">
        <v>9199</v>
      </c>
      <c r="E4969" t="s">
        <v>61</v>
      </c>
    </row>
    <row r="4970" spans="1:5">
      <c r="A4970">
        <v>89287</v>
      </c>
      <c r="B4970" t="s">
        <v>9200</v>
      </c>
      <c r="C4970" t="s">
        <v>51</v>
      </c>
      <c r="D4970" t="s">
        <v>3970</v>
      </c>
      <c r="E4970" t="s">
        <v>61</v>
      </c>
    </row>
    <row r="4971" spans="1:5">
      <c r="A4971">
        <v>89288</v>
      </c>
      <c r="B4971" t="s">
        <v>9201</v>
      </c>
      <c r="C4971" t="s">
        <v>51</v>
      </c>
      <c r="D4971" t="s">
        <v>9202</v>
      </c>
      <c r="E4971" t="s">
        <v>61</v>
      </c>
    </row>
    <row r="4972" spans="1:5">
      <c r="A4972">
        <v>89289</v>
      </c>
      <c r="B4972" t="s">
        <v>9203</v>
      </c>
      <c r="C4972" t="s">
        <v>51</v>
      </c>
      <c r="D4972" t="s">
        <v>9204</v>
      </c>
      <c r="E4972" t="s">
        <v>61</v>
      </c>
    </row>
    <row r="4973" spans="1:5">
      <c r="A4973">
        <v>89290</v>
      </c>
      <c r="B4973" t="s">
        <v>9205</v>
      </c>
      <c r="C4973" t="s">
        <v>51</v>
      </c>
      <c r="D4973" t="s">
        <v>3682</v>
      </c>
      <c r="E4973" t="s">
        <v>61</v>
      </c>
    </row>
    <row r="4974" spans="1:5">
      <c r="A4974">
        <v>89291</v>
      </c>
      <c r="B4974" t="s">
        <v>9206</v>
      </c>
      <c r="C4974" t="s">
        <v>51</v>
      </c>
      <c r="D4974" t="s">
        <v>9207</v>
      </c>
      <c r="E4974" t="s">
        <v>61</v>
      </c>
    </row>
    <row r="4975" spans="1:5">
      <c r="A4975">
        <v>89292</v>
      </c>
      <c r="B4975" t="s">
        <v>9208</v>
      </c>
      <c r="C4975" t="s">
        <v>51</v>
      </c>
      <c r="D4975" t="s">
        <v>9209</v>
      </c>
      <c r="E4975" t="s">
        <v>61</v>
      </c>
    </row>
    <row r="4976" spans="1:5">
      <c r="A4976">
        <v>89293</v>
      </c>
      <c r="B4976" t="s">
        <v>9210</v>
      </c>
      <c r="C4976" t="s">
        <v>51</v>
      </c>
      <c r="D4976" t="s">
        <v>9211</v>
      </c>
      <c r="E4976" t="s">
        <v>61</v>
      </c>
    </row>
    <row r="4977" spans="1:5">
      <c r="A4977">
        <v>89294</v>
      </c>
      <c r="B4977" t="s">
        <v>9212</v>
      </c>
      <c r="C4977" t="s">
        <v>51</v>
      </c>
      <c r="D4977" t="s">
        <v>9213</v>
      </c>
      <c r="E4977" t="s">
        <v>61</v>
      </c>
    </row>
    <row r="4978" spans="1:5">
      <c r="A4978">
        <v>89295</v>
      </c>
      <c r="B4978" t="s">
        <v>9214</v>
      </c>
      <c r="C4978" t="s">
        <v>51</v>
      </c>
      <c r="D4978" t="s">
        <v>6015</v>
      </c>
      <c r="E4978" t="s">
        <v>61</v>
      </c>
    </row>
    <row r="4979" spans="1:5">
      <c r="A4979">
        <v>89296</v>
      </c>
      <c r="B4979" t="s">
        <v>9215</v>
      </c>
      <c r="C4979" t="s">
        <v>51</v>
      </c>
      <c r="D4979" t="s">
        <v>9216</v>
      </c>
      <c r="E4979" t="s">
        <v>61</v>
      </c>
    </row>
    <row r="4980" spans="1:5">
      <c r="A4980">
        <v>89297</v>
      </c>
      <c r="B4980" t="s">
        <v>9217</v>
      </c>
      <c r="C4980" t="s">
        <v>51</v>
      </c>
      <c r="D4980" t="s">
        <v>7887</v>
      </c>
      <c r="E4980" t="s">
        <v>61</v>
      </c>
    </row>
    <row r="4981" spans="1:5">
      <c r="A4981">
        <v>89298</v>
      </c>
      <c r="B4981" t="s">
        <v>9218</v>
      </c>
      <c r="C4981" t="s">
        <v>51</v>
      </c>
      <c r="D4981" t="s">
        <v>9219</v>
      </c>
      <c r="E4981" t="s">
        <v>61</v>
      </c>
    </row>
    <row r="4982" spans="1:5">
      <c r="A4982">
        <v>89299</v>
      </c>
      <c r="B4982" t="s">
        <v>9220</v>
      </c>
      <c r="C4982" t="s">
        <v>51</v>
      </c>
      <c r="D4982" t="s">
        <v>9221</v>
      </c>
      <c r="E4982" t="s">
        <v>61</v>
      </c>
    </row>
    <row r="4983" spans="1:5">
      <c r="A4983">
        <v>89300</v>
      </c>
      <c r="B4983" t="s">
        <v>9222</v>
      </c>
      <c r="C4983" t="s">
        <v>51</v>
      </c>
      <c r="D4983" t="s">
        <v>9223</v>
      </c>
      <c r="E4983" t="s">
        <v>61</v>
      </c>
    </row>
    <row r="4984" spans="1:5">
      <c r="A4984">
        <v>89301</v>
      </c>
      <c r="B4984" t="s">
        <v>9224</v>
      </c>
      <c r="C4984" t="s">
        <v>51</v>
      </c>
      <c r="D4984" t="s">
        <v>9225</v>
      </c>
      <c r="E4984" t="s">
        <v>61</v>
      </c>
    </row>
    <row r="4985" spans="1:5">
      <c r="A4985">
        <v>89302</v>
      </c>
      <c r="B4985" t="s">
        <v>9226</v>
      </c>
      <c r="C4985" t="s">
        <v>51</v>
      </c>
      <c r="D4985" t="s">
        <v>9227</v>
      </c>
      <c r="E4985" t="s">
        <v>61</v>
      </c>
    </row>
    <row r="4986" spans="1:5">
      <c r="A4986">
        <v>89303</v>
      </c>
      <c r="B4986" t="s">
        <v>9228</v>
      </c>
      <c r="C4986" t="s">
        <v>51</v>
      </c>
      <c r="D4986" t="s">
        <v>9229</v>
      </c>
      <c r="E4986" t="s">
        <v>61</v>
      </c>
    </row>
    <row r="4987" spans="1:5">
      <c r="A4987">
        <v>89304</v>
      </c>
      <c r="B4987" t="s">
        <v>9230</v>
      </c>
      <c r="C4987" t="s">
        <v>51</v>
      </c>
      <c r="D4987" t="s">
        <v>9231</v>
      </c>
      <c r="E4987" t="s">
        <v>61</v>
      </c>
    </row>
    <row r="4988" spans="1:5">
      <c r="A4988">
        <v>89305</v>
      </c>
      <c r="B4988" t="s">
        <v>9232</v>
      </c>
      <c r="C4988" t="s">
        <v>51</v>
      </c>
      <c r="D4988" t="s">
        <v>9233</v>
      </c>
      <c r="E4988" t="s">
        <v>61</v>
      </c>
    </row>
    <row r="4989" spans="1:5">
      <c r="A4989">
        <v>89306</v>
      </c>
      <c r="B4989" t="s">
        <v>9234</v>
      </c>
      <c r="C4989" t="s">
        <v>51</v>
      </c>
      <c r="D4989" t="s">
        <v>9235</v>
      </c>
      <c r="E4989" t="s">
        <v>61</v>
      </c>
    </row>
    <row r="4990" spans="1:5">
      <c r="A4990">
        <v>89307</v>
      </c>
      <c r="B4990" t="s">
        <v>9236</v>
      </c>
      <c r="C4990" t="s">
        <v>51</v>
      </c>
      <c r="D4990" t="s">
        <v>9237</v>
      </c>
      <c r="E4990" t="s">
        <v>61</v>
      </c>
    </row>
    <row r="4991" spans="1:5">
      <c r="A4991">
        <v>89308</v>
      </c>
      <c r="B4991" t="s">
        <v>9238</v>
      </c>
      <c r="C4991" t="s">
        <v>51</v>
      </c>
      <c r="D4991" t="s">
        <v>9239</v>
      </c>
      <c r="E4991" t="s">
        <v>61</v>
      </c>
    </row>
    <row r="4992" spans="1:5">
      <c r="A4992">
        <v>89309</v>
      </c>
      <c r="B4992" t="s">
        <v>9240</v>
      </c>
      <c r="C4992" t="s">
        <v>51</v>
      </c>
      <c r="D4992" t="s">
        <v>9241</v>
      </c>
      <c r="E4992" t="s">
        <v>61</v>
      </c>
    </row>
    <row r="4993" spans="1:5">
      <c r="A4993">
        <v>89310</v>
      </c>
      <c r="B4993" t="s">
        <v>9242</v>
      </c>
      <c r="C4993" t="s">
        <v>51</v>
      </c>
      <c r="D4993" t="s">
        <v>9243</v>
      </c>
      <c r="E4993" t="s">
        <v>61</v>
      </c>
    </row>
    <row r="4994" spans="1:5">
      <c r="A4994">
        <v>89311</v>
      </c>
      <c r="B4994" t="s">
        <v>9244</v>
      </c>
      <c r="C4994" t="s">
        <v>51</v>
      </c>
      <c r="D4994" t="s">
        <v>9245</v>
      </c>
      <c r="E4994" t="s">
        <v>61</v>
      </c>
    </row>
    <row r="4995" spans="1:5">
      <c r="A4995">
        <v>89312</v>
      </c>
      <c r="B4995" t="s">
        <v>9246</v>
      </c>
      <c r="C4995" t="s">
        <v>51</v>
      </c>
      <c r="D4995" t="s">
        <v>9247</v>
      </c>
      <c r="E4995" t="s">
        <v>61</v>
      </c>
    </row>
    <row r="4996" spans="1:5">
      <c r="A4996">
        <v>89313</v>
      </c>
      <c r="B4996" t="s">
        <v>9248</v>
      </c>
      <c r="C4996" t="s">
        <v>51</v>
      </c>
      <c r="D4996" t="s">
        <v>6201</v>
      </c>
      <c r="E4996" t="s">
        <v>61</v>
      </c>
    </row>
    <row r="4997" spans="1:5">
      <c r="A4997">
        <v>95465</v>
      </c>
      <c r="B4997" t="s">
        <v>9249</v>
      </c>
      <c r="C4997" t="s">
        <v>51</v>
      </c>
      <c r="D4997" t="s">
        <v>9250</v>
      </c>
      <c r="E4997" t="s">
        <v>61</v>
      </c>
    </row>
    <row r="4998" spans="1:5">
      <c r="A4998">
        <v>87447</v>
      </c>
      <c r="B4998" t="s">
        <v>9251</v>
      </c>
      <c r="C4998" t="s">
        <v>51</v>
      </c>
      <c r="D4998" t="s">
        <v>9252</v>
      </c>
      <c r="E4998" t="s">
        <v>61</v>
      </c>
    </row>
    <row r="4999" spans="1:5">
      <c r="A4999">
        <v>87448</v>
      </c>
      <c r="B4999" t="s">
        <v>9253</v>
      </c>
      <c r="C4999" t="s">
        <v>51</v>
      </c>
      <c r="D4999" t="s">
        <v>9254</v>
      </c>
      <c r="E4999" t="s">
        <v>61</v>
      </c>
    </row>
    <row r="5000" spans="1:5">
      <c r="A5000">
        <v>87449</v>
      </c>
      <c r="B5000" t="s">
        <v>9255</v>
      </c>
      <c r="C5000" t="s">
        <v>51</v>
      </c>
      <c r="D5000" t="s">
        <v>9136</v>
      </c>
      <c r="E5000" t="s">
        <v>61</v>
      </c>
    </row>
    <row r="5001" spans="1:5">
      <c r="A5001">
        <v>87450</v>
      </c>
      <c r="B5001" t="s">
        <v>9256</v>
      </c>
      <c r="C5001" t="s">
        <v>51</v>
      </c>
      <c r="D5001" t="s">
        <v>1306</v>
      </c>
      <c r="E5001" t="s">
        <v>61</v>
      </c>
    </row>
    <row r="5002" spans="1:5">
      <c r="A5002">
        <v>87451</v>
      </c>
      <c r="B5002" t="s">
        <v>9257</v>
      </c>
      <c r="C5002" t="s">
        <v>51</v>
      </c>
      <c r="D5002" t="s">
        <v>9258</v>
      </c>
      <c r="E5002" t="s">
        <v>61</v>
      </c>
    </row>
    <row r="5003" spans="1:5">
      <c r="A5003">
        <v>87452</v>
      </c>
      <c r="B5003" t="s">
        <v>9259</v>
      </c>
      <c r="C5003" t="s">
        <v>51</v>
      </c>
      <c r="D5003" t="s">
        <v>7099</v>
      </c>
      <c r="E5003" t="s">
        <v>61</v>
      </c>
    </row>
    <row r="5004" spans="1:5">
      <c r="A5004">
        <v>87453</v>
      </c>
      <c r="B5004" t="s">
        <v>9260</v>
      </c>
      <c r="C5004" t="s">
        <v>51</v>
      </c>
      <c r="D5004" t="s">
        <v>8056</v>
      </c>
      <c r="E5004" t="s">
        <v>61</v>
      </c>
    </row>
    <row r="5005" spans="1:5">
      <c r="A5005">
        <v>87454</v>
      </c>
      <c r="B5005" t="s">
        <v>9261</v>
      </c>
      <c r="C5005" t="s">
        <v>51</v>
      </c>
      <c r="D5005" t="s">
        <v>9262</v>
      </c>
      <c r="E5005" t="s">
        <v>61</v>
      </c>
    </row>
    <row r="5006" spans="1:5">
      <c r="A5006">
        <v>87455</v>
      </c>
      <c r="B5006" t="s">
        <v>9263</v>
      </c>
      <c r="C5006" t="s">
        <v>51</v>
      </c>
      <c r="D5006" t="s">
        <v>9264</v>
      </c>
      <c r="E5006" t="s">
        <v>61</v>
      </c>
    </row>
    <row r="5007" spans="1:5">
      <c r="A5007">
        <v>87456</v>
      </c>
      <c r="B5007" t="s">
        <v>9265</v>
      </c>
      <c r="C5007" t="s">
        <v>51</v>
      </c>
      <c r="D5007" t="s">
        <v>9266</v>
      </c>
      <c r="E5007" t="s">
        <v>61</v>
      </c>
    </row>
    <row r="5008" spans="1:5">
      <c r="A5008">
        <v>87457</v>
      </c>
      <c r="B5008" t="s">
        <v>9267</v>
      </c>
      <c r="C5008" t="s">
        <v>51</v>
      </c>
      <c r="D5008" t="s">
        <v>9268</v>
      </c>
      <c r="E5008" t="s">
        <v>61</v>
      </c>
    </row>
    <row r="5009" spans="1:5">
      <c r="A5009">
        <v>87458</v>
      </c>
      <c r="B5009" t="s">
        <v>9269</v>
      </c>
      <c r="C5009" t="s">
        <v>51</v>
      </c>
      <c r="D5009" t="s">
        <v>9270</v>
      </c>
      <c r="E5009" t="s">
        <v>61</v>
      </c>
    </row>
    <row r="5010" spans="1:5">
      <c r="A5010">
        <v>87459</v>
      </c>
      <c r="B5010" t="s">
        <v>9271</v>
      </c>
      <c r="C5010" t="s">
        <v>51</v>
      </c>
      <c r="D5010" t="s">
        <v>9272</v>
      </c>
      <c r="E5010" t="s">
        <v>61</v>
      </c>
    </row>
    <row r="5011" spans="1:5">
      <c r="A5011">
        <v>87460</v>
      </c>
      <c r="B5011" t="s">
        <v>9273</v>
      </c>
      <c r="C5011" t="s">
        <v>51</v>
      </c>
      <c r="D5011" t="s">
        <v>4667</v>
      </c>
      <c r="E5011" t="s">
        <v>61</v>
      </c>
    </row>
    <row r="5012" spans="1:5">
      <c r="A5012">
        <v>87461</v>
      </c>
      <c r="B5012" t="s">
        <v>9274</v>
      </c>
      <c r="C5012" t="s">
        <v>51</v>
      </c>
      <c r="D5012" t="s">
        <v>9275</v>
      </c>
      <c r="E5012" t="s">
        <v>61</v>
      </c>
    </row>
    <row r="5013" spans="1:5">
      <c r="A5013">
        <v>87462</v>
      </c>
      <c r="B5013" t="s">
        <v>9276</v>
      </c>
      <c r="C5013" t="s">
        <v>51</v>
      </c>
      <c r="D5013" t="s">
        <v>9277</v>
      </c>
      <c r="E5013" t="s">
        <v>61</v>
      </c>
    </row>
    <row r="5014" spans="1:5">
      <c r="A5014">
        <v>87463</v>
      </c>
      <c r="B5014" t="s">
        <v>9278</v>
      </c>
      <c r="C5014" t="s">
        <v>51</v>
      </c>
      <c r="D5014" t="s">
        <v>8031</v>
      </c>
      <c r="E5014" t="s">
        <v>61</v>
      </c>
    </row>
    <row r="5015" spans="1:5">
      <c r="A5015">
        <v>87464</v>
      </c>
      <c r="B5015" t="s">
        <v>9279</v>
      </c>
      <c r="C5015" t="s">
        <v>51</v>
      </c>
      <c r="D5015" t="s">
        <v>9280</v>
      </c>
      <c r="E5015" t="s">
        <v>61</v>
      </c>
    </row>
    <row r="5016" spans="1:5">
      <c r="A5016">
        <v>87465</v>
      </c>
      <c r="B5016" t="s">
        <v>9281</v>
      </c>
      <c r="C5016" t="s">
        <v>51</v>
      </c>
      <c r="D5016" t="s">
        <v>9282</v>
      </c>
      <c r="E5016" t="s">
        <v>61</v>
      </c>
    </row>
    <row r="5017" spans="1:5">
      <c r="A5017">
        <v>87466</v>
      </c>
      <c r="B5017" t="s">
        <v>9283</v>
      </c>
      <c r="C5017" t="s">
        <v>51</v>
      </c>
      <c r="D5017" t="s">
        <v>9284</v>
      </c>
      <c r="E5017" t="s">
        <v>61</v>
      </c>
    </row>
    <row r="5018" spans="1:5">
      <c r="A5018">
        <v>87467</v>
      </c>
      <c r="B5018" t="s">
        <v>9285</v>
      </c>
      <c r="C5018" t="s">
        <v>51</v>
      </c>
      <c r="D5018" t="s">
        <v>9286</v>
      </c>
      <c r="E5018" t="s">
        <v>61</v>
      </c>
    </row>
    <row r="5019" spans="1:5">
      <c r="A5019">
        <v>87468</v>
      </c>
      <c r="B5019" t="s">
        <v>9287</v>
      </c>
      <c r="C5019" t="s">
        <v>51</v>
      </c>
      <c r="D5019" t="s">
        <v>9288</v>
      </c>
      <c r="E5019" t="s">
        <v>61</v>
      </c>
    </row>
    <row r="5020" spans="1:5">
      <c r="A5020">
        <v>87469</v>
      </c>
      <c r="B5020" t="s">
        <v>9289</v>
      </c>
      <c r="C5020" t="s">
        <v>51</v>
      </c>
      <c r="D5020" t="s">
        <v>9290</v>
      </c>
      <c r="E5020" t="s">
        <v>61</v>
      </c>
    </row>
    <row r="5021" spans="1:5">
      <c r="A5021">
        <v>87470</v>
      </c>
      <c r="B5021" t="s">
        <v>9291</v>
      </c>
      <c r="C5021" t="s">
        <v>51</v>
      </c>
      <c r="D5021" t="s">
        <v>9292</v>
      </c>
      <c r="E5021" t="s">
        <v>61</v>
      </c>
    </row>
    <row r="5022" spans="1:5">
      <c r="A5022">
        <v>89044</v>
      </c>
      <c r="B5022" t="s">
        <v>9293</v>
      </c>
      <c r="C5022" t="s">
        <v>51</v>
      </c>
      <c r="D5022" t="s">
        <v>9294</v>
      </c>
      <c r="E5022" t="s">
        <v>61</v>
      </c>
    </row>
    <row r="5023" spans="1:5">
      <c r="A5023">
        <v>89169</v>
      </c>
      <c r="B5023" t="s">
        <v>9295</v>
      </c>
      <c r="C5023" t="s">
        <v>51</v>
      </c>
      <c r="D5023" t="s">
        <v>5647</v>
      </c>
      <c r="E5023" t="s">
        <v>61</v>
      </c>
    </row>
    <row r="5024" spans="1:5">
      <c r="A5024">
        <v>89978</v>
      </c>
      <c r="B5024" t="s">
        <v>9296</v>
      </c>
      <c r="C5024" t="s">
        <v>51</v>
      </c>
      <c r="D5024" t="s">
        <v>9297</v>
      </c>
      <c r="E5024" t="s">
        <v>61</v>
      </c>
    </row>
    <row r="5025" spans="1:5">
      <c r="A5025" t="s">
        <v>9298</v>
      </c>
      <c r="B5025" t="s">
        <v>9299</v>
      </c>
      <c r="C5025" t="s">
        <v>51</v>
      </c>
      <c r="D5025" t="s">
        <v>9300</v>
      </c>
      <c r="E5025" t="s">
        <v>61</v>
      </c>
    </row>
    <row r="5026" spans="1:5">
      <c r="A5026" t="s">
        <v>9301</v>
      </c>
      <c r="B5026" t="s">
        <v>9302</v>
      </c>
      <c r="C5026" t="s">
        <v>51</v>
      </c>
      <c r="D5026" t="s">
        <v>9303</v>
      </c>
      <c r="E5026" t="s">
        <v>61</v>
      </c>
    </row>
    <row r="5027" spans="1:5">
      <c r="A5027" t="s">
        <v>9304</v>
      </c>
      <c r="B5027" t="s">
        <v>9305</v>
      </c>
      <c r="C5027" t="s">
        <v>51</v>
      </c>
      <c r="D5027" t="s">
        <v>9306</v>
      </c>
      <c r="E5027" t="s">
        <v>61</v>
      </c>
    </row>
    <row r="5028" spans="1:5">
      <c r="A5028">
        <v>89453</v>
      </c>
      <c r="B5028" t="s">
        <v>9307</v>
      </c>
      <c r="C5028" t="s">
        <v>51</v>
      </c>
      <c r="D5028" t="s">
        <v>9308</v>
      </c>
      <c r="E5028" t="s">
        <v>61</v>
      </c>
    </row>
    <row r="5029" spans="1:5">
      <c r="A5029">
        <v>89454</v>
      </c>
      <c r="B5029" t="s">
        <v>9309</v>
      </c>
      <c r="C5029" t="s">
        <v>51</v>
      </c>
      <c r="D5029" t="s">
        <v>9310</v>
      </c>
      <c r="E5029" t="s">
        <v>61</v>
      </c>
    </row>
    <row r="5030" spans="1:5">
      <c r="A5030">
        <v>89455</v>
      </c>
      <c r="B5030" t="s">
        <v>9311</v>
      </c>
      <c r="C5030" t="s">
        <v>51</v>
      </c>
      <c r="D5030" t="s">
        <v>9312</v>
      </c>
      <c r="E5030" t="s">
        <v>61</v>
      </c>
    </row>
    <row r="5031" spans="1:5">
      <c r="A5031">
        <v>89456</v>
      </c>
      <c r="B5031" t="s">
        <v>9313</v>
      </c>
      <c r="C5031" t="s">
        <v>51</v>
      </c>
      <c r="D5031" t="s">
        <v>9314</v>
      </c>
      <c r="E5031" t="s">
        <v>61</v>
      </c>
    </row>
    <row r="5032" spans="1:5">
      <c r="A5032">
        <v>89457</v>
      </c>
      <c r="B5032" t="s">
        <v>9315</v>
      </c>
      <c r="C5032" t="s">
        <v>51</v>
      </c>
      <c r="D5032" t="s">
        <v>9316</v>
      </c>
      <c r="E5032" t="s">
        <v>61</v>
      </c>
    </row>
    <row r="5033" spans="1:5">
      <c r="A5033">
        <v>89458</v>
      </c>
      <c r="B5033" t="s">
        <v>9317</v>
      </c>
      <c r="C5033" t="s">
        <v>51</v>
      </c>
      <c r="D5033" t="s">
        <v>9318</v>
      </c>
      <c r="E5033" t="s">
        <v>61</v>
      </c>
    </row>
    <row r="5034" spans="1:5">
      <c r="A5034">
        <v>89459</v>
      </c>
      <c r="B5034" t="s">
        <v>9319</v>
      </c>
      <c r="C5034" t="s">
        <v>51</v>
      </c>
      <c r="D5034" t="s">
        <v>9320</v>
      </c>
      <c r="E5034" t="s">
        <v>61</v>
      </c>
    </row>
    <row r="5035" spans="1:5">
      <c r="A5035">
        <v>89460</v>
      </c>
      <c r="B5035" t="s">
        <v>9321</v>
      </c>
      <c r="C5035" t="s">
        <v>51</v>
      </c>
      <c r="D5035" t="s">
        <v>9322</v>
      </c>
      <c r="E5035" t="s">
        <v>61</v>
      </c>
    </row>
    <row r="5036" spans="1:5">
      <c r="A5036">
        <v>89462</v>
      </c>
      <c r="B5036" t="s">
        <v>9323</v>
      </c>
      <c r="C5036" t="s">
        <v>51</v>
      </c>
      <c r="D5036" t="s">
        <v>9324</v>
      </c>
      <c r="E5036" t="s">
        <v>61</v>
      </c>
    </row>
    <row r="5037" spans="1:5">
      <c r="A5037">
        <v>89463</v>
      </c>
      <c r="B5037" t="s">
        <v>9325</v>
      </c>
      <c r="C5037" t="s">
        <v>51</v>
      </c>
      <c r="D5037" t="s">
        <v>9326</v>
      </c>
      <c r="E5037" t="s">
        <v>61</v>
      </c>
    </row>
    <row r="5038" spans="1:5">
      <c r="A5038">
        <v>89464</v>
      </c>
      <c r="B5038" t="s">
        <v>9327</v>
      </c>
      <c r="C5038" t="s">
        <v>51</v>
      </c>
      <c r="D5038" t="s">
        <v>9328</v>
      </c>
      <c r="E5038" t="s">
        <v>61</v>
      </c>
    </row>
    <row r="5039" spans="1:5">
      <c r="A5039">
        <v>89465</v>
      </c>
      <c r="B5039" t="s">
        <v>9329</v>
      </c>
      <c r="C5039" t="s">
        <v>51</v>
      </c>
      <c r="D5039" t="s">
        <v>9330</v>
      </c>
      <c r="E5039" t="s">
        <v>61</v>
      </c>
    </row>
    <row r="5040" spans="1:5">
      <c r="A5040">
        <v>89466</v>
      </c>
      <c r="B5040" t="s">
        <v>9331</v>
      </c>
      <c r="C5040" t="s">
        <v>51</v>
      </c>
      <c r="D5040" t="s">
        <v>9332</v>
      </c>
      <c r="E5040" t="s">
        <v>61</v>
      </c>
    </row>
    <row r="5041" spans="1:5">
      <c r="A5041">
        <v>89467</v>
      </c>
      <c r="B5041" t="s">
        <v>9333</v>
      </c>
      <c r="C5041" t="s">
        <v>51</v>
      </c>
      <c r="D5041" t="s">
        <v>9334</v>
      </c>
      <c r="E5041" t="s">
        <v>61</v>
      </c>
    </row>
    <row r="5042" spans="1:5">
      <c r="A5042">
        <v>89468</v>
      </c>
      <c r="B5042" t="s">
        <v>9335</v>
      </c>
      <c r="C5042" t="s">
        <v>51</v>
      </c>
      <c r="D5042" t="s">
        <v>9336</v>
      </c>
      <c r="E5042" t="s">
        <v>61</v>
      </c>
    </row>
    <row r="5043" spans="1:5">
      <c r="A5043">
        <v>89469</v>
      </c>
      <c r="B5043" t="s">
        <v>9337</v>
      </c>
      <c r="C5043" t="s">
        <v>51</v>
      </c>
      <c r="D5043" t="s">
        <v>9338</v>
      </c>
      <c r="E5043" t="s">
        <v>61</v>
      </c>
    </row>
    <row r="5044" spans="1:5">
      <c r="A5044">
        <v>89470</v>
      </c>
      <c r="B5044" t="s">
        <v>9339</v>
      </c>
      <c r="C5044" t="s">
        <v>51</v>
      </c>
      <c r="D5044" t="s">
        <v>9340</v>
      </c>
      <c r="E5044" t="s">
        <v>61</v>
      </c>
    </row>
    <row r="5045" spans="1:5">
      <c r="A5045">
        <v>89471</v>
      </c>
      <c r="B5045" t="s">
        <v>9341</v>
      </c>
      <c r="C5045" t="s">
        <v>51</v>
      </c>
      <c r="D5045" t="s">
        <v>9342</v>
      </c>
      <c r="E5045" t="s">
        <v>61</v>
      </c>
    </row>
    <row r="5046" spans="1:5">
      <c r="A5046">
        <v>89472</v>
      </c>
      <c r="B5046" t="s">
        <v>9343</v>
      </c>
      <c r="C5046" t="s">
        <v>51</v>
      </c>
      <c r="D5046" t="s">
        <v>9344</v>
      </c>
      <c r="E5046" t="s">
        <v>61</v>
      </c>
    </row>
    <row r="5047" spans="1:5">
      <c r="A5047">
        <v>89473</v>
      </c>
      <c r="B5047" t="s">
        <v>9345</v>
      </c>
      <c r="C5047" t="s">
        <v>51</v>
      </c>
      <c r="D5047" t="s">
        <v>9346</v>
      </c>
      <c r="E5047" t="s">
        <v>61</v>
      </c>
    </row>
    <row r="5048" spans="1:5">
      <c r="A5048">
        <v>89474</v>
      </c>
      <c r="B5048" t="s">
        <v>9347</v>
      </c>
      <c r="C5048" t="s">
        <v>51</v>
      </c>
      <c r="D5048" t="s">
        <v>5725</v>
      </c>
      <c r="E5048" t="s">
        <v>61</v>
      </c>
    </row>
    <row r="5049" spans="1:5">
      <c r="A5049">
        <v>89475</v>
      </c>
      <c r="B5049" t="s">
        <v>9348</v>
      </c>
      <c r="C5049" t="s">
        <v>51</v>
      </c>
      <c r="D5049" t="s">
        <v>9349</v>
      </c>
      <c r="E5049" t="s">
        <v>61</v>
      </c>
    </row>
    <row r="5050" spans="1:5">
      <c r="A5050">
        <v>89476</v>
      </c>
      <c r="B5050" t="s">
        <v>9350</v>
      </c>
      <c r="C5050" t="s">
        <v>51</v>
      </c>
      <c r="D5050" t="s">
        <v>9351</v>
      </c>
      <c r="E5050" t="s">
        <v>61</v>
      </c>
    </row>
    <row r="5051" spans="1:5">
      <c r="A5051">
        <v>89477</v>
      </c>
      <c r="B5051" t="s">
        <v>9352</v>
      </c>
      <c r="C5051" t="s">
        <v>51</v>
      </c>
      <c r="D5051" t="s">
        <v>9353</v>
      </c>
      <c r="E5051" t="s">
        <v>61</v>
      </c>
    </row>
    <row r="5052" spans="1:5">
      <c r="A5052">
        <v>89478</v>
      </c>
      <c r="B5052" t="s">
        <v>9354</v>
      </c>
      <c r="C5052" t="s">
        <v>51</v>
      </c>
      <c r="D5052" t="s">
        <v>9355</v>
      </c>
      <c r="E5052" t="s">
        <v>61</v>
      </c>
    </row>
    <row r="5053" spans="1:5">
      <c r="A5053">
        <v>89479</v>
      </c>
      <c r="B5053" t="s">
        <v>9356</v>
      </c>
      <c r="C5053" t="s">
        <v>51</v>
      </c>
      <c r="D5053" t="s">
        <v>7889</v>
      </c>
      <c r="E5053" t="s">
        <v>61</v>
      </c>
    </row>
    <row r="5054" spans="1:5">
      <c r="A5054">
        <v>89480</v>
      </c>
      <c r="B5054" t="s">
        <v>9357</v>
      </c>
      <c r="C5054" t="s">
        <v>51</v>
      </c>
      <c r="D5054" t="s">
        <v>9358</v>
      </c>
      <c r="E5054" t="s">
        <v>61</v>
      </c>
    </row>
    <row r="5055" spans="1:5">
      <c r="A5055">
        <v>89483</v>
      </c>
      <c r="B5055" t="s">
        <v>9359</v>
      </c>
      <c r="C5055" t="s">
        <v>51</v>
      </c>
      <c r="D5055" t="s">
        <v>9360</v>
      </c>
      <c r="E5055" t="s">
        <v>61</v>
      </c>
    </row>
    <row r="5056" spans="1:5">
      <c r="A5056">
        <v>89484</v>
      </c>
      <c r="B5056" t="s">
        <v>9361</v>
      </c>
      <c r="C5056" t="s">
        <v>51</v>
      </c>
      <c r="D5056" t="s">
        <v>9362</v>
      </c>
      <c r="E5056" t="s">
        <v>61</v>
      </c>
    </row>
    <row r="5057" spans="1:5">
      <c r="A5057">
        <v>89486</v>
      </c>
      <c r="B5057" t="s">
        <v>9363</v>
      </c>
      <c r="C5057" t="s">
        <v>51</v>
      </c>
      <c r="D5057" t="s">
        <v>5413</v>
      </c>
      <c r="E5057" t="s">
        <v>61</v>
      </c>
    </row>
    <row r="5058" spans="1:5">
      <c r="A5058">
        <v>89487</v>
      </c>
      <c r="B5058" t="s">
        <v>9364</v>
      </c>
      <c r="C5058" t="s">
        <v>51</v>
      </c>
      <c r="D5058" t="s">
        <v>9365</v>
      </c>
      <c r="E5058" t="s">
        <v>61</v>
      </c>
    </row>
    <row r="5059" spans="1:5">
      <c r="A5059">
        <v>89488</v>
      </c>
      <c r="B5059" t="s">
        <v>9366</v>
      </c>
      <c r="C5059" t="s">
        <v>51</v>
      </c>
      <c r="D5059" t="s">
        <v>9367</v>
      </c>
      <c r="E5059" t="s">
        <v>61</v>
      </c>
    </row>
    <row r="5060" spans="1:5">
      <c r="A5060">
        <v>91815</v>
      </c>
      <c r="B5060" t="s">
        <v>9368</v>
      </c>
      <c r="C5060" t="s">
        <v>51</v>
      </c>
      <c r="D5060" t="s">
        <v>9369</v>
      </c>
      <c r="E5060" t="s">
        <v>61</v>
      </c>
    </row>
    <row r="5061" spans="1:5">
      <c r="A5061">
        <v>91816</v>
      </c>
      <c r="B5061" t="s">
        <v>9370</v>
      </c>
      <c r="C5061" t="s">
        <v>51</v>
      </c>
      <c r="D5061" t="s">
        <v>7856</v>
      </c>
      <c r="E5061" t="s">
        <v>61</v>
      </c>
    </row>
    <row r="5062" spans="1:5">
      <c r="A5062">
        <v>72139</v>
      </c>
      <c r="B5062" t="s">
        <v>9371</v>
      </c>
      <c r="C5062" t="s">
        <v>51</v>
      </c>
      <c r="D5062" t="s">
        <v>9372</v>
      </c>
      <c r="E5062" t="s">
        <v>61</v>
      </c>
    </row>
    <row r="5063" spans="1:5">
      <c r="A5063">
        <v>72175</v>
      </c>
      <c r="B5063" t="s">
        <v>9373</v>
      </c>
      <c r="C5063" t="s">
        <v>51</v>
      </c>
      <c r="D5063" t="s">
        <v>9374</v>
      </c>
      <c r="E5063" t="s">
        <v>61</v>
      </c>
    </row>
    <row r="5064" spans="1:5">
      <c r="A5064">
        <v>72176</v>
      </c>
      <c r="B5064" t="s">
        <v>9375</v>
      </c>
      <c r="C5064" t="s">
        <v>51</v>
      </c>
      <c r="D5064" t="s">
        <v>9376</v>
      </c>
      <c r="E5064" t="s">
        <v>61</v>
      </c>
    </row>
    <row r="5065" spans="1:5">
      <c r="A5065">
        <v>72178</v>
      </c>
      <c r="B5065" t="s">
        <v>9377</v>
      </c>
      <c r="C5065" t="s">
        <v>51</v>
      </c>
      <c r="D5065" t="s">
        <v>9378</v>
      </c>
      <c r="E5065" t="s">
        <v>61</v>
      </c>
    </row>
    <row r="5066" spans="1:5">
      <c r="A5066">
        <v>72179</v>
      </c>
      <c r="B5066" t="s">
        <v>9379</v>
      </c>
      <c r="C5066" t="s">
        <v>51</v>
      </c>
      <c r="D5066" t="s">
        <v>9380</v>
      </c>
      <c r="E5066" t="s">
        <v>61</v>
      </c>
    </row>
    <row r="5067" spans="1:5">
      <c r="A5067">
        <v>72180</v>
      </c>
      <c r="B5067" t="s">
        <v>9381</v>
      </c>
      <c r="C5067" t="s">
        <v>51</v>
      </c>
      <c r="D5067" t="s">
        <v>6435</v>
      </c>
      <c r="E5067" t="s">
        <v>61</v>
      </c>
    </row>
    <row r="5068" spans="1:5">
      <c r="A5068">
        <v>72181</v>
      </c>
      <c r="B5068" t="s">
        <v>9382</v>
      </c>
      <c r="C5068" t="s">
        <v>51</v>
      </c>
      <c r="D5068" t="s">
        <v>9383</v>
      </c>
      <c r="E5068" t="s">
        <v>61</v>
      </c>
    </row>
    <row r="5069" spans="1:5">
      <c r="A5069" t="s">
        <v>9384</v>
      </c>
      <c r="B5069" t="s">
        <v>9385</v>
      </c>
      <c r="C5069" t="s">
        <v>51</v>
      </c>
      <c r="D5069" t="s">
        <v>9386</v>
      </c>
      <c r="E5069" t="s">
        <v>61</v>
      </c>
    </row>
    <row r="5070" spans="1:5">
      <c r="A5070" t="s">
        <v>9387</v>
      </c>
      <c r="B5070" t="s">
        <v>9388</v>
      </c>
      <c r="C5070" t="s">
        <v>51</v>
      </c>
      <c r="D5070" t="s">
        <v>9389</v>
      </c>
      <c r="E5070" t="s">
        <v>61</v>
      </c>
    </row>
    <row r="5071" spans="1:5">
      <c r="A5071" t="s">
        <v>9390</v>
      </c>
      <c r="B5071" t="s">
        <v>9391</v>
      </c>
      <c r="C5071" t="s">
        <v>51</v>
      </c>
      <c r="D5071" t="s">
        <v>9392</v>
      </c>
      <c r="E5071" t="s">
        <v>61</v>
      </c>
    </row>
    <row r="5072" spans="1:5">
      <c r="A5072">
        <v>79627</v>
      </c>
      <c r="B5072" t="s">
        <v>9393</v>
      </c>
      <c r="C5072" t="s">
        <v>51</v>
      </c>
      <c r="D5072" t="s">
        <v>9394</v>
      </c>
      <c r="E5072" t="s">
        <v>61</v>
      </c>
    </row>
    <row r="5073" spans="1:5">
      <c r="A5073">
        <v>96358</v>
      </c>
      <c r="B5073" t="s">
        <v>9395</v>
      </c>
      <c r="C5073" t="s">
        <v>51</v>
      </c>
      <c r="D5073" t="s">
        <v>9396</v>
      </c>
      <c r="E5073" t="s">
        <v>61</v>
      </c>
    </row>
    <row r="5074" spans="1:5">
      <c r="A5074">
        <v>96359</v>
      </c>
      <c r="B5074" t="s">
        <v>9397</v>
      </c>
      <c r="C5074" t="s">
        <v>51</v>
      </c>
      <c r="D5074" t="s">
        <v>9398</v>
      </c>
      <c r="E5074" t="s">
        <v>61</v>
      </c>
    </row>
    <row r="5075" spans="1:5">
      <c r="A5075">
        <v>96360</v>
      </c>
      <c r="B5075" t="s">
        <v>9399</v>
      </c>
      <c r="C5075" t="s">
        <v>51</v>
      </c>
      <c r="D5075" t="s">
        <v>9400</v>
      </c>
      <c r="E5075" t="s">
        <v>61</v>
      </c>
    </row>
    <row r="5076" spans="1:5">
      <c r="A5076">
        <v>96361</v>
      </c>
      <c r="B5076" t="s">
        <v>9401</v>
      </c>
      <c r="C5076" t="s">
        <v>51</v>
      </c>
      <c r="D5076" t="s">
        <v>9402</v>
      </c>
      <c r="E5076" t="s">
        <v>61</v>
      </c>
    </row>
    <row r="5077" spans="1:5">
      <c r="A5077">
        <v>96362</v>
      </c>
      <c r="B5077" t="s">
        <v>9403</v>
      </c>
      <c r="C5077" t="s">
        <v>51</v>
      </c>
      <c r="D5077" t="s">
        <v>9404</v>
      </c>
      <c r="E5077" t="s">
        <v>61</v>
      </c>
    </row>
    <row r="5078" spans="1:5">
      <c r="A5078">
        <v>96363</v>
      </c>
      <c r="B5078" t="s">
        <v>9405</v>
      </c>
      <c r="C5078" t="s">
        <v>51</v>
      </c>
      <c r="D5078" t="s">
        <v>9406</v>
      </c>
      <c r="E5078" t="s">
        <v>61</v>
      </c>
    </row>
    <row r="5079" spans="1:5">
      <c r="A5079">
        <v>96364</v>
      </c>
      <c r="B5079" t="s">
        <v>9407</v>
      </c>
      <c r="C5079" t="s">
        <v>51</v>
      </c>
      <c r="D5079" t="s">
        <v>9408</v>
      </c>
      <c r="E5079" t="s">
        <v>61</v>
      </c>
    </row>
    <row r="5080" spans="1:5">
      <c r="A5080">
        <v>96365</v>
      </c>
      <c r="B5080" t="s">
        <v>9409</v>
      </c>
      <c r="C5080" t="s">
        <v>51</v>
      </c>
      <c r="D5080" t="s">
        <v>9410</v>
      </c>
      <c r="E5080" t="s">
        <v>61</v>
      </c>
    </row>
    <row r="5081" spans="1:5">
      <c r="A5081">
        <v>96366</v>
      </c>
      <c r="B5081" t="s">
        <v>9411</v>
      </c>
      <c r="C5081" t="s">
        <v>51</v>
      </c>
      <c r="D5081" t="s">
        <v>9412</v>
      </c>
      <c r="E5081" t="s">
        <v>61</v>
      </c>
    </row>
    <row r="5082" spans="1:5">
      <c r="A5082">
        <v>96367</v>
      </c>
      <c r="B5082" t="s">
        <v>9413</v>
      </c>
      <c r="C5082" t="s">
        <v>51</v>
      </c>
      <c r="D5082" t="s">
        <v>9414</v>
      </c>
      <c r="E5082" t="s">
        <v>61</v>
      </c>
    </row>
    <row r="5083" spans="1:5">
      <c r="A5083">
        <v>96368</v>
      </c>
      <c r="B5083" t="s">
        <v>9415</v>
      </c>
      <c r="C5083" t="s">
        <v>51</v>
      </c>
      <c r="D5083" t="s">
        <v>9416</v>
      </c>
      <c r="E5083" t="s">
        <v>61</v>
      </c>
    </row>
    <row r="5084" spans="1:5">
      <c r="A5084">
        <v>96369</v>
      </c>
      <c r="B5084" t="s">
        <v>9417</v>
      </c>
      <c r="C5084" t="s">
        <v>51</v>
      </c>
      <c r="D5084" t="s">
        <v>9418</v>
      </c>
      <c r="E5084" t="s">
        <v>61</v>
      </c>
    </row>
    <row r="5085" spans="1:5">
      <c r="A5085">
        <v>96370</v>
      </c>
      <c r="B5085" t="s">
        <v>9419</v>
      </c>
      <c r="C5085" t="s">
        <v>51</v>
      </c>
      <c r="D5085" t="s">
        <v>9420</v>
      </c>
      <c r="E5085" t="s">
        <v>61</v>
      </c>
    </row>
    <row r="5086" spans="1:5">
      <c r="A5086">
        <v>96371</v>
      </c>
      <c r="B5086" t="s">
        <v>9421</v>
      </c>
      <c r="C5086" t="s">
        <v>51</v>
      </c>
      <c r="D5086" t="s">
        <v>9422</v>
      </c>
      <c r="E5086" t="s">
        <v>61</v>
      </c>
    </row>
    <row r="5087" spans="1:5">
      <c r="A5087">
        <v>96372</v>
      </c>
      <c r="B5087" t="s">
        <v>9423</v>
      </c>
      <c r="C5087" t="s">
        <v>51</v>
      </c>
      <c r="D5087" t="s">
        <v>1205</v>
      </c>
      <c r="E5087" t="s">
        <v>61</v>
      </c>
    </row>
    <row r="5088" spans="1:5">
      <c r="A5088">
        <v>96373</v>
      </c>
      <c r="B5088" t="s">
        <v>9424</v>
      </c>
      <c r="C5088" t="s">
        <v>35</v>
      </c>
      <c r="D5088" t="s">
        <v>2077</v>
      </c>
      <c r="E5088" t="s">
        <v>61</v>
      </c>
    </row>
    <row r="5089" spans="1:5">
      <c r="A5089">
        <v>96374</v>
      </c>
      <c r="B5089" t="s">
        <v>9425</v>
      </c>
      <c r="C5089" t="s">
        <v>35</v>
      </c>
      <c r="D5089" t="s">
        <v>9426</v>
      </c>
      <c r="E5089" t="s">
        <v>61</v>
      </c>
    </row>
    <row r="5090" spans="1:5">
      <c r="A5090" t="s">
        <v>9427</v>
      </c>
      <c r="B5090" t="s">
        <v>9428</v>
      </c>
      <c r="C5090" t="s">
        <v>51</v>
      </c>
      <c r="D5090" t="s">
        <v>9429</v>
      </c>
      <c r="E5090" t="s">
        <v>61</v>
      </c>
    </row>
    <row r="5091" spans="1:5">
      <c r="A5091" t="s">
        <v>9430</v>
      </c>
      <c r="B5091" t="s">
        <v>9431</v>
      </c>
      <c r="C5091" t="s">
        <v>51</v>
      </c>
      <c r="D5091" t="s">
        <v>9432</v>
      </c>
      <c r="E5091" t="s">
        <v>61</v>
      </c>
    </row>
    <row r="5092" spans="1:5">
      <c r="A5092" t="s">
        <v>9433</v>
      </c>
      <c r="B5092" t="s">
        <v>9434</v>
      </c>
      <c r="C5092" t="s">
        <v>51</v>
      </c>
      <c r="D5092" t="s">
        <v>9435</v>
      </c>
      <c r="E5092" t="s">
        <v>61</v>
      </c>
    </row>
    <row r="5093" spans="1:5">
      <c r="A5093" t="s">
        <v>9436</v>
      </c>
      <c r="B5093" t="s">
        <v>9437</v>
      </c>
      <c r="C5093" t="s">
        <v>51</v>
      </c>
      <c r="D5093" t="s">
        <v>9438</v>
      </c>
      <c r="E5093" t="s">
        <v>61</v>
      </c>
    </row>
    <row r="5094" spans="1:5">
      <c r="A5094">
        <v>83694</v>
      </c>
      <c r="B5094" t="s">
        <v>9439</v>
      </c>
      <c r="C5094" t="s">
        <v>51</v>
      </c>
      <c r="D5094" t="s">
        <v>4582</v>
      </c>
      <c r="E5094" t="s">
        <v>61</v>
      </c>
    </row>
    <row r="5095" spans="1:5">
      <c r="A5095" t="s">
        <v>9440</v>
      </c>
      <c r="B5095" t="s">
        <v>9441</v>
      </c>
      <c r="C5095" t="s">
        <v>51</v>
      </c>
      <c r="D5095" t="s">
        <v>9442</v>
      </c>
      <c r="E5095" t="s">
        <v>61</v>
      </c>
    </row>
    <row r="5096" spans="1:5">
      <c r="A5096">
        <v>83771</v>
      </c>
      <c r="B5096" t="s">
        <v>9443</v>
      </c>
      <c r="C5096" t="s">
        <v>2440</v>
      </c>
      <c r="D5096" t="s">
        <v>5847</v>
      </c>
      <c r="E5096" t="s">
        <v>61</v>
      </c>
    </row>
    <row r="5097" spans="1:5">
      <c r="A5097">
        <v>92970</v>
      </c>
      <c r="B5097" t="s">
        <v>9444</v>
      </c>
      <c r="C5097" t="s">
        <v>51</v>
      </c>
      <c r="D5097" t="s">
        <v>9445</v>
      </c>
      <c r="E5097" t="s">
        <v>61</v>
      </c>
    </row>
    <row r="5098" spans="1:5">
      <c r="A5098">
        <v>72916</v>
      </c>
      <c r="B5098" t="s">
        <v>9446</v>
      </c>
      <c r="C5098" t="s">
        <v>2440</v>
      </c>
      <c r="D5098" t="s">
        <v>9447</v>
      </c>
      <c r="E5098" t="s">
        <v>61</v>
      </c>
    </row>
    <row r="5099" spans="1:5">
      <c r="A5099">
        <v>72919</v>
      </c>
      <c r="B5099" t="s">
        <v>9448</v>
      </c>
      <c r="C5099" t="s">
        <v>2440</v>
      </c>
      <c r="D5099" t="s">
        <v>9449</v>
      </c>
      <c r="E5099" t="s">
        <v>61</v>
      </c>
    </row>
    <row r="5100" spans="1:5">
      <c r="A5100">
        <v>72922</v>
      </c>
      <c r="B5100" t="s">
        <v>9450</v>
      </c>
      <c r="C5100" t="s">
        <v>2440</v>
      </c>
      <c r="D5100" t="s">
        <v>9451</v>
      </c>
      <c r="E5100" t="s">
        <v>61</v>
      </c>
    </row>
    <row r="5101" spans="1:5">
      <c r="A5101">
        <v>72923</v>
      </c>
      <c r="B5101" t="s">
        <v>9452</v>
      </c>
      <c r="C5101" t="s">
        <v>2440</v>
      </c>
      <c r="D5101" t="s">
        <v>9453</v>
      </c>
      <c r="E5101" t="s">
        <v>61</v>
      </c>
    </row>
    <row r="5102" spans="1:5">
      <c r="A5102">
        <v>72924</v>
      </c>
      <c r="B5102" t="s">
        <v>9454</v>
      </c>
      <c r="C5102" t="s">
        <v>2440</v>
      </c>
      <c r="D5102" t="s">
        <v>9455</v>
      </c>
      <c r="E5102" t="s">
        <v>61</v>
      </c>
    </row>
    <row r="5103" spans="1:5">
      <c r="A5103">
        <v>72961</v>
      </c>
      <c r="B5103" t="s">
        <v>9456</v>
      </c>
      <c r="C5103" t="s">
        <v>51</v>
      </c>
      <c r="D5103" t="s">
        <v>1331</v>
      </c>
      <c r="E5103" t="s">
        <v>61</v>
      </c>
    </row>
    <row r="5104" spans="1:5">
      <c r="A5104">
        <v>96387</v>
      </c>
      <c r="B5104" t="s">
        <v>9457</v>
      </c>
      <c r="C5104" t="s">
        <v>2440</v>
      </c>
      <c r="D5104" t="s">
        <v>3093</v>
      </c>
      <c r="E5104" t="s">
        <v>61</v>
      </c>
    </row>
    <row r="5105" spans="1:5">
      <c r="A5105">
        <v>96388</v>
      </c>
      <c r="B5105" t="s">
        <v>9458</v>
      </c>
      <c r="C5105" t="s">
        <v>2440</v>
      </c>
      <c r="D5105" t="s">
        <v>6342</v>
      </c>
      <c r="E5105" t="s">
        <v>61</v>
      </c>
    </row>
    <row r="5106" spans="1:5">
      <c r="A5106">
        <v>96389</v>
      </c>
      <c r="B5106" t="s">
        <v>9459</v>
      </c>
      <c r="C5106" t="s">
        <v>2440</v>
      </c>
      <c r="D5106" t="s">
        <v>9460</v>
      </c>
      <c r="E5106" t="s">
        <v>61</v>
      </c>
    </row>
    <row r="5107" spans="1:5">
      <c r="A5107">
        <v>96390</v>
      </c>
      <c r="B5107" t="s">
        <v>9461</v>
      </c>
      <c r="C5107" t="s">
        <v>2440</v>
      </c>
      <c r="D5107" t="s">
        <v>9462</v>
      </c>
      <c r="E5107" t="s">
        <v>61</v>
      </c>
    </row>
    <row r="5108" spans="1:5">
      <c r="A5108">
        <v>96391</v>
      </c>
      <c r="B5108" t="s">
        <v>9463</v>
      </c>
      <c r="C5108" t="s">
        <v>2440</v>
      </c>
      <c r="D5108" t="s">
        <v>9464</v>
      </c>
      <c r="E5108" t="s">
        <v>61</v>
      </c>
    </row>
    <row r="5109" spans="1:5">
      <c r="A5109">
        <v>96392</v>
      </c>
      <c r="B5109" t="s">
        <v>9465</v>
      </c>
      <c r="C5109" t="s">
        <v>2440</v>
      </c>
      <c r="D5109" t="s">
        <v>9466</v>
      </c>
      <c r="E5109" t="s">
        <v>61</v>
      </c>
    </row>
    <row r="5110" spans="1:5">
      <c r="A5110">
        <v>96396</v>
      </c>
      <c r="B5110" t="s">
        <v>9467</v>
      </c>
      <c r="C5110" t="s">
        <v>2440</v>
      </c>
      <c r="D5110" t="s">
        <v>9468</v>
      </c>
      <c r="E5110" t="s">
        <v>61</v>
      </c>
    </row>
    <row r="5111" spans="1:5">
      <c r="A5111">
        <v>96397</v>
      </c>
      <c r="B5111" t="s">
        <v>9469</v>
      </c>
      <c r="C5111" t="s">
        <v>2440</v>
      </c>
      <c r="D5111" t="s">
        <v>9055</v>
      </c>
      <c r="E5111" t="s">
        <v>61</v>
      </c>
    </row>
    <row r="5112" spans="1:5">
      <c r="A5112">
        <v>96398</v>
      </c>
      <c r="B5112" t="s">
        <v>9470</v>
      </c>
      <c r="C5112" t="s">
        <v>2440</v>
      </c>
      <c r="D5112" t="s">
        <v>9471</v>
      </c>
      <c r="E5112" t="s">
        <v>61</v>
      </c>
    </row>
    <row r="5113" spans="1:5">
      <c r="A5113">
        <v>96399</v>
      </c>
      <c r="B5113" t="s">
        <v>9472</v>
      </c>
      <c r="C5113" t="s">
        <v>2440</v>
      </c>
      <c r="D5113" t="s">
        <v>9473</v>
      </c>
      <c r="E5113" t="s">
        <v>61</v>
      </c>
    </row>
    <row r="5114" spans="1:5">
      <c r="A5114">
        <v>96400</v>
      </c>
      <c r="B5114" t="s">
        <v>9474</v>
      </c>
      <c r="C5114" t="s">
        <v>2440</v>
      </c>
      <c r="D5114" t="s">
        <v>9475</v>
      </c>
      <c r="E5114" t="s">
        <v>61</v>
      </c>
    </row>
    <row r="5115" spans="1:5">
      <c r="A5115">
        <v>96401</v>
      </c>
      <c r="B5115" t="s">
        <v>9476</v>
      </c>
      <c r="C5115" t="s">
        <v>51</v>
      </c>
      <c r="D5115" t="s">
        <v>9477</v>
      </c>
      <c r="E5115" t="s">
        <v>61</v>
      </c>
    </row>
    <row r="5116" spans="1:5">
      <c r="A5116">
        <v>96402</v>
      </c>
      <c r="B5116" t="s">
        <v>9478</v>
      </c>
      <c r="C5116" t="s">
        <v>51</v>
      </c>
      <c r="D5116" t="s">
        <v>1601</v>
      </c>
      <c r="E5116" t="s">
        <v>61</v>
      </c>
    </row>
    <row r="5117" spans="1:5">
      <c r="A5117">
        <v>72799</v>
      </c>
      <c r="B5117" t="s">
        <v>9479</v>
      </c>
      <c r="C5117" t="s">
        <v>51</v>
      </c>
      <c r="D5117" t="s">
        <v>7118</v>
      </c>
      <c r="E5117" t="s">
        <v>61</v>
      </c>
    </row>
    <row r="5118" spans="1:5">
      <c r="A5118">
        <v>72942</v>
      </c>
      <c r="B5118" t="s">
        <v>9480</v>
      </c>
      <c r="C5118" t="s">
        <v>51</v>
      </c>
      <c r="D5118" t="s">
        <v>9481</v>
      </c>
      <c r="E5118" t="s">
        <v>61</v>
      </c>
    </row>
    <row r="5119" spans="1:5">
      <c r="A5119">
        <v>72943</v>
      </c>
      <c r="B5119" t="s">
        <v>9482</v>
      </c>
      <c r="C5119" t="s">
        <v>51</v>
      </c>
      <c r="D5119" t="s">
        <v>1581</v>
      </c>
      <c r="E5119" t="s">
        <v>61</v>
      </c>
    </row>
    <row r="5120" spans="1:5">
      <c r="A5120">
        <v>72972</v>
      </c>
      <c r="B5120" t="s">
        <v>9483</v>
      </c>
      <c r="C5120" t="s">
        <v>51</v>
      </c>
      <c r="D5120" t="s">
        <v>1416</v>
      </c>
      <c r="E5120" t="s">
        <v>61</v>
      </c>
    </row>
    <row r="5121" spans="1:5">
      <c r="A5121">
        <v>72973</v>
      </c>
      <c r="B5121" t="s">
        <v>9484</v>
      </c>
      <c r="C5121" t="s">
        <v>35</v>
      </c>
      <c r="D5121" t="s">
        <v>960</v>
      </c>
      <c r="E5121" t="s">
        <v>61</v>
      </c>
    </row>
    <row r="5122" spans="1:5">
      <c r="A5122">
        <v>72974</v>
      </c>
      <c r="B5122" t="s">
        <v>9485</v>
      </c>
      <c r="C5122" t="s">
        <v>51</v>
      </c>
      <c r="D5122" t="s">
        <v>7637</v>
      </c>
      <c r="E5122" t="s">
        <v>61</v>
      </c>
    </row>
    <row r="5123" spans="1:5">
      <c r="A5123">
        <v>72975</v>
      </c>
      <c r="B5123" t="s">
        <v>9486</v>
      </c>
      <c r="C5123" t="s">
        <v>51</v>
      </c>
      <c r="D5123" t="s">
        <v>1380</v>
      </c>
      <c r="E5123" t="s">
        <v>61</v>
      </c>
    </row>
    <row r="5124" spans="1:5">
      <c r="A5124">
        <v>72978</v>
      </c>
      <c r="B5124" t="s">
        <v>9487</v>
      </c>
      <c r="C5124" t="s">
        <v>35</v>
      </c>
      <c r="D5124" t="s">
        <v>7637</v>
      </c>
      <c r="E5124" t="s">
        <v>61</v>
      </c>
    </row>
    <row r="5125" spans="1:5">
      <c r="A5125">
        <v>72979</v>
      </c>
      <c r="B5125" t="s">
        <v>9488</v>
      </c>
      <c r="C5125" t="s">
        <v>51</v>
      </c>
      <c r="D5125" t="s">
        <v>9489</v>
      </c>
      <c r="E5125" t="s">
        <v>61</v>
      </c>
    </row>
    <row r="5126" spans="1:5">
      <c r="A5126" t="s">
        <v>9490</v>
      </c>
      <c r="B5126" t="s">
        <v>9491</v>
      </c>
      <c r="C5126" t="s">
        <v>51</v>
      </c>
      <c r="D5126" t="s">
        <v>8618</v>
      </c>
      <c r="E5126" t="s">
        <v>61</v>
      </c>
    </row>
    <row r="5127" spans="1:5">
      <c r="A5127" t="s">
        <v>9492</v>
      </c>
      <c r="B5127" t="s">
        <v>9493</v>
      </c>
      <c r="C5127" t="s">
        <v>2440</v>
      </c>
      <c r="D5127" t="s">
        <v>9494</v>
      </c>
      <c r="E5127" t="s">
        <v>61</v>
      </c>
    </row>
    <row r="5128" spans="1:5">
      <c r="A5128" t="s">
        <v>9495</v>
      </c>
      <c r="B5128" t="s">
        <v>9496</v>
      </c>
      <c r="C5128" t="s">
        <v>2440</v>
      </c>
      <c r="D5128" t="s">
        <v>9497</v>
      </c>
      <c r="E5128" t="s">
        <v>61</v>
      </c>
    </row>
    <row r="5129" spans="1:5">
      <c r="A5129">
        <v>92391</v>
      </c>
      <c r="B5129" t="s">
        <v>9498</v>
      </c>
      <c r="C5129" t="s">
        <v>51</v>
      </c>
      <c r="D5129" t="s">
        <v>9499</v>
      </c>
      <c r="E5129" t="s">
        <v>61</v>
      </c>
    </row>
    <row r="5130" spans="1:5">
      <c r="A5130">
        <v>92392</v>
      </c>
      <c r="B5130" t="s">
        <v>9500</v>
      </c>
      <c r="C5130" t="s">
        <v>51</v>
      </c>
      <c r="D5130" t="s">
        <v>3654</v>
      </c>
      <c r="E5130" t="s">
        <v>61</v>
      </c>
    </row>
    <row r="5131" spans="1:5">
      <c r="A5131">
        <v>92393</v>
      </c>
      <c r="B5131" t="s">
        <v>9501</v>
      </c>
      <c r="C5131" t="s">
        <v>51</v>
      </c>
      <c r="D5131" t="s">
        <v>1324</v>
      </c>
      <c r="E5131" t="s">
        <v>61</v>
      </c>
    </row>
    <row r="5132" spans="1:5">
      <c r="A5132">
        <v>92394</v>
      </c>
      <c r="B5132" t="s">
        <v>9502</v>
      </c>
      <c r="C5132" t="s">
        <v>51</v>
      </c>
      <c r="D5132" t="s">
        <v>9503</v>
      </c>
      <c r="E5132" t="s">
        <v>61</v>
      </c>
    </row>
    <row r="5133" spans="1:5">
      <c r="A5133">
        <v>92395</v>
      </c>
      <c r="B5133" t="s">
        <v>9504</v>
      </c>
      <c r="C5133" t="s">
        <v>51</v>
      </c>
      <c r="D5133" t="s">
        <v>4737</v>
      </c>
      <c r="E5133" t="s">
        <v>61</v>
      </c>
    </row>
    <row r="5134" spans="1:5">
      <c r="A5134">
        <v>92396</v>
      </c>
      <c r="B5134" t="s">
        <v>9505</v>
      </c>
      <c r="C5134" t="s">
        <v>51</v>
      </c>
      <c r="D5134" t="s">
        <v>9506</v>
      </c>
      <c r="E5134" t="s">
        <v>61</v>
      </c>
    </row>
    <row r="5135" spans="1:5">
      <c r="A5135">
        <v>92397</v>
      </c>
      <c r="B5135" t="s">
        <v>9507</v>
      </c>
      <c r="C5135" t="s">
        <v>51</v>
      </c>
      <c r="D5135" t="s">
        <v>9508</v>
      </c>
      <c r="E5135" t="s">
        <v>61</v>
      </c>
    </row>
    <row r="5136" spans="1:5">
      <c r="A5136">
        <v>92398</v>
      </c>
      <c r="B5136" t="s">
        <v>9509</v>
      </c>
      <c r="C5136" t="s">
        <v>51</v>
      </c>
      <c r="D5136" t="s">
        <v>9510</v>
      </c>
      <c r="E5136" t="s">
        <v>61</v>
      </c>
    </row>
    <row r="5137" spans="1:5">
      <c r="A5137">
        <v>92399</v>
      </c>
      <c r="B5137" t="s">
        <v>9511</v>
      </c>
      <c r="C5137" t="s">
        <v>51</v>
      </c>
      <c r="D5137" t="s">
        <v>9512</v>
      </c>
      <c r="E5137" t="s">
        <v>61</v>
      </c>
    </row>
    <row r="5138" spans="1:5">
      <c r="A5138">
        <v>92400</v>
      </c>
      <c r="B5138" t="s">
        <v>9513</v>
      </c>
      <c r="C5138" t="s">
        <v>51</v>
      </c>
      <c r="D5138" t="s">
        <v>9514</v>
      </c>
      <c r="E5138" t="s">
        <v>61</v>
      </c>
    </row>
    <row r="5139" spans="1:5">
      <c r="A5139">
        <v>92401</v>
      </c>
      <c r="B5139" t="s">
        <v>9515</v>
      </c>
      <c r="C5139" t="s">
        <v>51</v>
      </c>
      <c r="D5139" t="s">
        <v>9516</v>
      </c>
      <c r="E5139" t="s">
        <v>61</v>
      </c>
    </row>
    <row r="5140" spans="1:5">
      <c r="A5140">
        <v>92402</v>
      </c>
      <c r="B5140" t="s">
        <v>9517</v>
      </c>
      <c r="C5140" t="s">
        <v>51</v>
      </c>
      <c r="D5140" t="s">
        <v>9518</v>
      </c>
      <c r="E5140" t="s">
        <v>61</v>
      </c>
    </row>
    <row r="5141" spans="1:5">
      <c r="A5141">
        <v>92403</v>
      </c>
      <c r="B5141" t="s">
        <v>9519</v>
      </c>
      <c r="C5141" t="s">
        <v>51</v>
      </c>
      <c r="D5141" t="s">
        <v>9520</v>
      </c>
      <c r="E5141" t="s">
        <v>61</v>
      </c>
    </row>
    <row r="5142" spans="1:5">
      <c r="A5142">
        <v>92404</v>
      </c>
      <c r="B5142" t="s">
        <v>9521</v>
      </c>
      <c r="C5142" t="s">
        <v>51</v>
      </c>
      <c r="D5142" t="s">
        <v>9522</v>
      </c>
      <c r="E5142" t="s">
        <v>61</v>
      </c>
    </row>
    <row r="5143" spans="1:5">
      <c r="A5143">
        <v>92405</v>
      </c>
      <c r="B5143" t="s">
        <v>9523</v>
      </c>
      <c r="C5143" t="s">
        <v>51</v>
      </c>
      <c r="D5143" t="s">
        <v>9524</v>
      </c>
      <c r="E5143" t="s">
        <v>61</v>
      </c>
    </row>
    <row r="5144" spans="1:5">
      <c r="A5144">
        <v>92406</v>
      </c>
      <c r="B5144" t="s">
        <v>9525</v>
      </c>
      <c r="C5144" t="s">
        <v>51</v>
      </c>
      <c r="D5144" t="s">
        <v>9526</v>
      </c>
      <c r="E5144" t="s">
        <v>61</v>
      </c>
    </row>
    <row r="5145" spans="1:5">
      <c r="A5145">
        <v>92407</v>
      </c>
      <c r="B5145" t="s">
        <v>9527</v>
      </c>
      <c r="C5145" t="s">
        <v>51</v>
      </c>
      <c r="D5145" t="s">
        <v>9528</v>
      </c>
      <c r="E5145" t="s">
        <v>61</v>
      </c>
    </row>
    <row r="5146" spans="1:5">
      <c r="A5146">
        <v>93679</v>
      </c>
      <c r="B5146" t="s">
        <v>9529</v>
      </c>
      <c r="C5146" t="s">
        <v>51</v>
      </c>
      <c r="D5146" t="s">
        <v>6876</v>
      </c>
      <c r="E5146" t="s">
        <v>61</v>
      </c>
    </row>
    <row r="5147" spans="1:5">
      <c r="A5147">
        <v>93680</v>
      </c>
      <c r="B5147" t="s">
        <v>9530</v>
      </c>
      <c r="C5147" t="s">
        <v>51</v>
      </c>
      <c r="D5147" t="s">
        <v>7240</v>
      </c>
      <c r="E5147" t="s">
        <v>61</v>
      </c>
    </row>
    <row r="5148" spans="1:5">
      <c r="A5148">
        <v>93681</v>
      </c>
      <c r="B5148" t="s">
        <v>9531</v>
      </c>
      <c r="C5148" t="s">
        <v>51</v>
      </c>
      <c r="D5148" t="s">
        <v>9532</v>
      </c>
      <c r="E5148" t="s">
        <v>61</v>
      </c>
    </row>
    <row r="5149" spans="1:5">
      <c r="A5149">
        <v>93682</v>
      </c>
      <c r="B5149" t="s">
        <v>9533</v>
      </c>
      <c r="C5149" t="s">
        <v>51</v>
      </c>
      <c r="D5149" t="s">
        <v>9534</v>
      </c>
      <c r="E5149" t="s">
        <v>61</v>
      </c>
    </row>
    <row r="5150" spans="1:5">
      <c r="A5150">
        <v>97114</v>
      </c>
      <c r="B5150" t="s">
        <v>9535</v>
      </c>
      <c r="C5150" t="s">
        <v>35</v>
      </c>
      <c r="D5150" t="s">
        <v>1105</v>
      </c>
      <c r="E5150" t="s">
        <v>61</v>
      </c>
    </row>
    <row r="5151" spans="1:5">
      <c r="A5151">
        <v>97115</v>
      </c>
      <c r="B5151" t="s">
        <v>9536</v>
      </c>
      <c r="C5151" t="s">
        <v>6</v>
      </c>
      <c r="D5151" t="s">
        <v>9537</v>
      </c>
      <c r="E5151" t="s">
        <v>61</v>
      </c>
    </row>
    <row r="5152" spans="1:5">
      <c r="A5152">
        <v>97120</v>
      </c>
      <c r="B5152" t="s">
        <v>9538</v>
      </c>
      <c r="C5152" t="s">
        <v>6</v>
      </c>
      <c r="D5152" t="s">
        <v>1501</v>
      </c>
      <c r="E5152" t="s">
        <v>61</v>
      </c>
    </row>
    <row r="5153" spans="1:5">
      <c r="A5153">
        <v>97802</v>
      </c>
      <c r="B5153" t="s">
        <v>9539</v>
      </c>
      <c r="C5153" t="s">
        <v>51</v>
      </c>
      <c r="D5153" t="s">
        <v>1400</v>
      </c>
      <c r="E5153" t="s">
        <v>61</v>
      </c>
    </row>
    <row r="5154" spans="1:5">
      <c r="A5154">
        <v>97803</v>
      </c>
      <c r="B5154" t="s">
        <v>9540</v>
      </c>
      <c r="C5154" t="s">
        <v>51</v>
      </c>
      <c r="D5154" t="s">
        <v>9541</v>
      </c>
      <c r="E5154" t="s">
        <v>61</v>
      </c>
    </row>
    <row r="5155" spans="1:5">
      <c r="A5155">
        <v>97805</v>
      </c>
      <c r="B5155" t="s">
        <v>9542</v>
      </c>
      <c r="C5155" t="s">
        <v>51</v>
      </c>
      <c r="D5155" t="s">
        <v>9543</v>
      </c>
      <c r="E5155" t="s">
        <v>61</v>
      </c>
    </row>
    <row r="5156" spans="1:5">
      <c r="A5156">
        <v>97806</v>
      </c>
      <c r="B5156" t="s">
        <v>9544</v>
      </c>
      <c r="C5156" t="s">
        <v>51</v>
      </c>
      <c r="D5156" t="s">
        <v>6577</v>
      </c>
      <c r="E5156" t="s">
        <v>61</v>
      </c>
    </row>
    <row r="5157" spans="1:5">
      <c r="A5157">
        <v>97807</v>
      </c>
      <c r="B5157" t="s">
        <v>9545</v>
      </c>
      <c r="C5157" t="s">
        <v>51</v>
      </c>
      <c r="D5157" t="s">
        <v>9546</v>
      </c>
      <c r="E5157" t="s">
        <v>61</v>
      </c>
    </row>
    <row r="5158" spans="1:5">
      <c r="A5158">
        <v>97809</v>
      </c>
      <c r="B5158" t="s">
        <v>9547</v>
      </c>
      <c r="C5158" t="s">
        <v>51</v>
      </c>
      <c r="D5158" t="s">
        <v>6556</v>
      </c>
      <c r="E5158" t="s">
        <v>61</v>
      </c>
    </row>
    <row r="5159" spans="1:5">
      <c r="A5159">
        <v>97810</v>
      </c>
      <c r="B5159" t="s">
        <v>9548</v>
      </c>
      <c r="C5159" t="s">
        <v>51</v>
      </c>
      <c r="D5159" t="s">
        <v>6523</v>
      </c>
      <c r="E5159" t="s">
        <v>61</v>
      </c>
    </row>
    <row r="5160" spans="1:5">
      <c r="A5160">
        <v>97811</v>
      </c>
      <c r="B5160" t="s">
        <v>9549</v>
      </c>
      <c r="C5160" t="s">
        <v>51</v>
      </c>
      <c r="D5160" t="s">
        <v>8909</v>
      </c>
      <c r="E5160" t="s">
        <v>61</v>
      </c>
    </row>
    <row r="5161" spans="1:5">
      <c r="A5161">
        <v>97813</v>
      </c>
      <c r="B5161" t="s">
        <v>9550</v>
      </c>
      <c r="C5161" t="s">
        <v>51</v>
      </c>
      <c r="D5161" t="s">
        <v>9551</v>
      </c>
      <c r="E5161" t="s">
        <v>61</v>
      </c>
    </row>
    <row r="5162" spans="1:5">
      <c r="A5162">
        <v>97814</v>
      </c>
      <c r="B5162" t="s">
        <v>9552</v>
      </c>
      <c r="C5162" t="s">
        <v>51</v>
      </c>
      <c r="D5162" t="s">
        <v>9553</v>
      </c>
      <c r="E5162" t="s">
        <v>61</v>
      </c>
    </row>
    <row r="5163" spans="1:5">
      <c r="A5163">
        <v>97816</v>
      </c>
      <c r="B5163" t="s">
        <v>9554</v>
      </c>
      <c r="C5163" t="s">
        <v>51</v>
      </c>
      <c r="D5163" t="s">
        <v>9555</v>
      </c>
      <c r="E5163" t="s">
        <v>61</v>
      </c>
    </row>
    <row r="5164" spans="1:5">
      <c r="A5164">
        <v>97817</v>
      </c>
      <c r="B5164" t="s">
        <v>9556</v>
      </c>
      <c r="C5164" t="s">
        <v>51</v>
      </c>
      <c r="D5164" t="s">
        <v>9557</v>
      </c>
      <c r="E5164" t="s">
        <v>61</v>
      </c>
    </row>
    <row r="5165" spans="1:5">
      <c r="A5165">
        <v>97818</v>
      </c>
      <c r="B5165" t="s">
        <v>9558</v>
      </c>
      <c r="C5165" t="s">
        <v>51</v>
      </c>
      <c r="D5165" t="s">
        <v>6375</v>
      </c>
      <c r="E5165" t="s">
        <v>61</v>
      </c>
    </row>
    <row r="5166" spans="1:5">
      <c r="A5166">
        <v>97820</v>
      </c>
      <c r="B5166" t="s">
        <v>9559</v>
      </c>
      <c r="C5166" t="s">
        <v>51</v>
      </c>
      <c r="D5166" t="s">
        <v>6742</v>
      </c>
      <c r="E5166" t="s">
        <v>61</v>
      </c>
    </row>
    <row r="5167" spans="1:5">
      <c r="A5167">
        <v>97821</v>
      </c>
      <c r="B5167" t="s">
        <v>9560</v>
      </c>
      <c r="C5167" t="s">
        <v>51</v>
      </c>
      <c r="D5167" t="s">
        <v>9561</v>
      </c>
      <c r="E5167" t="s">
        <v>61</v>
      </c>
    </row>
    <row r="5168" spans="1:5">
      <c r="A5168">
        <v>97822</v>
      </c>
      <c r="B5168" t="s">
        <v>9562</v>
      </c>
      <c r="C5168" t="s">
        <v>51</v>
      </c>
      <c r="D5168" t="s">
        <v>6381</v>
      </c>
      <c r="E5168" t="s">
        <v>61</v>
      </c>
    </row>
    <row r="5169" spans="1:5">
      <c r="A5169">
        <v>72947</v>
      </c>
      <c r="B5169" t="s">
        <v>9563</v>
      </c>
      <c r="C5169" t="s">
        <v>51</v>
      </c>
      <c r="D5169" t="s">
        <v>7087</v>
      </c>
      <c r="E5169" t="s">
        <v>61</v>
      </c>
    </row>
    <row r="5170" spans="1:5">
      <c r="A5170">
        <v>83693</v>
      </c>
      <c r="B5170" t="s">
        <v>9564</v>
      </c>
      <c r="C5170" t="s">
        <v>51</v>
      </c>
      <c r="D5170" t="s">
        <v>1452</v>
      </c>
      <c r="E5170" t="s">
        <v>61</v>
      </c>
    </row>
    <row r="5171" spans="1:5">
      <c r="A5171" t="s">
        <v>9565</v>
      </c>
      <c r="B5171" t="s">
        <v>9566</v>
      </c>
      <c r="C5171" t="s">
        <v>35</v>
      </c>
      <c r="D5171" t="s">
        <v>9567</v>
      </c>
      <c r="E5171" t="s">
        <v>61</v>
      </c>
    </row>
    <row r="5172" spans="1:5">
      <c r="A5172" t="s">
        <v>9568</v>
      </c>
      <c r="B5172" t="s">
        <v>9569</v>
      </c>
      <c r="C5172" t="s">
        <v>35</v>
      </c>
      <c r="D5172" t="s">
        <v>9570</v>
      </c>
      <c r="E5172" t="s">
        <v>61</v>
      </c>
    </row>
    <row r="5173" spans="1:5">
      <c r="A5173" t="s">
        <v>9571</v>
      </c>
      <c r="B5173" t="s">
        <v>9572</v>
      </c>
      <c r="C5173" t="s">
        <v>51</v>
      </c>
      <c r="D5173" t="s">
        <v>9573</v>
      </c>
      <c r="E5173" t="s">
        <v>61</v>
      </c>
    </row>
    <row r="5174" spans="1:5">
      <c r="A5174">
        <v>72962</v>
      </c>
      <c r="B5174" t="s">
        <v>9574</v>
      </c>
      <c r="C5174" t="s">
        <v>8979</v>
      </c>
      <c r="D5174" t="s">
        <v>9575</v>
      </c>
      <c r="E5174" t="s">
        <v>61</v>
      </c>
    </row>
    <row r="5175" spans="1:5">
      <c r="A5175">
        <v>72963</v>
      </c>
      <c r="B5175" t="s">
        <v>9576</v>
      </c>
      <c r="C5175" t="s">
        <v>8979</v>
      </c>
      <c r="D5175" t="s">
        <v>9577</v>
      </c>
      <c r="E5175" t="s">
        <v>61</v>
      </c>
    </row>
    <row r="5176" spans="1:5">
      <c r="A5176" t="s">
        <v>9578</v>
      </c>
      <c r="B5176" t="s">
        <v>9579</v>
      </c>
      <c r="C5176" t="s">
        <v>2440</v>
      </c>
      <c r="D5176" t="s">
        <v>9580</v>
      </c>
      <c r="E5176" t="s">
        <v>61</v>
      </c>
    </row>
    <row r="5177" spans="1:5">
      <c r="A5177">
        <v>95990</v>
      </c>
      <c r="B5177" t="s">
        <v>9581</v>
      </c>
      <c r="C5177" t="s">
        <v>2440</v>
      </c>
      <c r="D5177" t="s">
        <v>9582</v>
      </c>
      <c r="E5177" t="s">
        <v>61</v>
      </c>
    </row>
    <row r="5178" spans="1:5">
      <c r="A5178">
        <v>95992</v>
      </c>
      <c r="B5178" t="s">
        <v>9583</v>
      </c>
      <c r="C5178" t="s">
        <v>2440</v>
      </c>
      <c r="D5178" t="s">
        <v>9584</v>
      </c>
      <c r="E5178" t="s">
        <v>61</v>
      </c>
    </row>
    <row r="5179" spans="1:5">
      <c r="A5179">
        <v>95993</v>
      </c>
      <c r="B5179" t="s">
        <v>9585</v>
      </c>
      <c r="C5179" t="s">
        <v>2440</v>
      </c>
      <c r="D5179" t="s">
        <v>9586</v>
      </c>
      <c r="E5179" t="s">
        <v>61</v>
      </c>
    </row>
    <row r="5180" spans="1:5">
      <c r="A5180">
        <v>95994</v>
      </c>
      <c r="B5180" t="s">
        <v>9587</v>
      </c>
      <c r="C5180" t="s">
        <v>2440</v>
      </c>
      <c r="D5180" t="s">
        <v>9588</v>
      </c>
      <c r="E5180" t="s">
        <v>61</v>
      </c>
    </row>
    <row r="5181" spans="1:5">
      <c r="A5181">
        <v>95995</v>
      </c>
      <c r="B5181" t="s">
        <v>9589</v>
      </c>
      <c r="C5181" t="s">
        <v>2440</v>
      </c>
      <c r="D5181" t="s">
        <v>9590</v>
      </c>
      <c r="E5181" t="s">
        <v>61</v>
      </c>
    </row>
    <row r="5182" spans="1:5">
      <c r="A5182">
        <v>95996</v>
      </c>
      <c r="B5182" t="s">
        <v>9591</v>
      </c>
      <c r="C5182" t="s">
        <v>2440</v>
      </c>
      <c r="D5182" t="s">
        <v>9592</v>
      </c>
      <c r="E5182" t="s">
        <v>61</v>
      </c>
    </row>
    <row r="5183" spans="1:5">
      <c r="A5183">
        <v>95997</v>
      </c>
      <c r="B5183" t="s">
        <v>9593</v>
      </c>
      <c r="C5183" t="s">
        <v>2440</v>
      </c>
      <c r="D5183" t="s">
        <v>9594</v>
      </c>
      <c r="E5183" t="s">
        <v>61</v>
      </c>
    </row>
    <row r="5184" spans="1:5">
      <c r="A5184">
        <v>95998</v>
      </c>
      <c r="B5184" t="s">
        <v>9595</v>
      </c>
      <c r="C5184" t="s">
        <v>2440</v>
      </c>
      <c r="D5184" t="s">
        <v>9596</v>
      </c>
      <c r="E5184" t="s">
        <v>61</v>
      </c>
    </row>
    <row r="5185" spans="1:5">
      <c r="A5185">
        <v>95999</v>
      </c>
      <c r="B5185" t="s">
        <v>9597</v>
      </c>
      <c r="C5185" t="s">
        <v>2440</v>
      </c>
      <c r="D5185" t="s">
        <v>9598</v>
      </c>
      <c r="E5185" t="s">
        <v>61</v>
      </c>
    </row>
    <row r="5186" spans="1:5">
      <c r="A5186">
        <v>96000</v>
      </c>
      <c r="B5186" t="s">
        <v>9599</v>
      </c>
      <c r="C5186" t="s">
        <v>2440</v>
      </c>
      <c r="D5186" t="s">
        <v>9600</v>
      </c>
      <c r="E5186" t="s">
        <v>61</v>
      </c>
    </row>
    <row r="5187" spans="1:5">
      <c r="A5187">
        <v>96001</v>
      </c>
      <c r="B5187" t="s">
        <v>9601</v>
      </c>
      <c r="C5187" t="s">
        <v>51</v>
      </c>
      <c r="D5187" t="s">
        <v>255</v>
      </c>
      <c r="E5187" t="s">
        <v>61</v>
      </c>
    </row>
    <row r="5188" spans="1:5">
      <c r="A5188">
        <v>96002</v>
      </c>
      <c r="B5188" t="s">
        <v>9602</v>
      </c>
      <c r="C5188" t="s">
        <v>51</v>
      </c>
      <c r="D5188" t="s">
        <v>7330</v>
      </c>
      <c r="E5188" t="s">
        <v>61</v>
      </c>
    </row>
    <row r="5189" spans="1:5">
      <c r="A5189">
        <v>96393</v>
      </c>
      <c r="B5189" t="s">
        <v>9603</v>
      </c>
      <c r="C5189" t="s">
        <v>2440</v>
      </c>
      <c r="D5189" t="s">
        <v>9604</v>
      </c>
      <c r="E5189" t="s">
        <v>61</v>
      </c>
    </row>
    <row r="5190" spans="1:5">
      <c r="A5190">
        <v>96394</v>
      </c>
      <c r="B5190" t="s">
        <v>9605</v>
      </c>
      <c r="C5190" t="s">
        <v>2440</v>
      </c>
      <c r="D5190" t="s">
        <v>9606</v>
      </c>
      <c r="E5190" t="s">
        <v>61</v>
      </c>
    </row>
    <row r="5191" spans="1:5">
      <c r="A5191">
        <v>96395</v>
      </c>
      <c r="B5191" t="s">
        <v>9607</v>
      </c>
      <c r="C5191" t="s">
        <v>2440</v>
      </c>
      <c r="D5191" t="s">
        <v>9608</v>
      </c>
      <c r="E5191" t="s">
        <v>61</v>
      </c>
    </row>
    <row r="5192" spans="1:5">
      <c r="A5192">
        <v>73445</v>
      </c>
      <c r="B5192" t="s">
        <v>9609</v>
      </c>
      <c r="C5192" t="s">
        <v>51</v>
      </c>
      <c r="D5192" t="s">
        <v>6295</v>
      </c>
      <c r="E5192" t="s">
        <v>61</v>
      </c>
    </row>
    <row r="5193" spans="1:5">
      <c r="A5193">
        <v>73446</v>
      </c>
      <c r="B5193" t="s">
        <v>9610</v>
      </c>
      <c r="C5193" t="s">
        <v>51</v>
      </c>
      <c r="D5193" t="s">
        <v>9611</v>
      </c>
      <c r="E5193" t="s">
        <v>61</v>
      </c>
    </row>
    <row r="5194" spans="1:5">
      <c r="A5194" t="s">
        <v>9612</v>
      </c>
      <c r="B5194" t="s">
        <v>9613</v>
      </c>
      <c r="C5194" t="s">
        <v>51</v>
      </c>
      <c r="D5194" t="s">
        <v>9614</v>
      </c>
      <c r="E5194" t="s">
        <v>61</v>
      </c>
    </row>
    <row r="5195" spans="1:5">
      <c r="A5195" t="s">
        <v>9615</v>
      </c>
      <c r="B5195" t="s">
        <v>9616</v>
      </c>
      <c r="C5195" t="s">
        <v>51</v>
      </c>
      <c r="D5195" t="s">
        <v>9617</v>
      </c>
      <c r="E5195" t="s">
        <v>61</v>
      </c>
    </row>
    <row r="5196" spans="1:5">
      <c r="A5196">
        <v>79462</v>
      </c>
      <c r="B5196" t="s">
        <v>9618</v>
      </c>
      <c r="C5196" t="s">
        <v>51</v>
      </c>
      <c r="D5196" t="s">
        <v>4556</v>
      </c>
      <c r="E5196" t="s">
        <v>61</v>
      </c>
    </row>
    <row r="5197" spans="1:5">
      <c r="A5197" t="s">
        <v>9619</v>
      </c>
      <c r="B5197" t="s">
        <v>9620</v>
      </c>
      <c r="C5197" t="s">
        <v>51</v>
      </c>
      <c r="D5197" t="s">
        <v>9621</v>
      </c>
      <c r="E5197" t="s">
        <v>61</v>
      </c>
    </row>
    <row r="5198" spans="1:5">
      <c r="A5198">
        <v>84651</v>
      </c>
      <c r="B5198" t="s">
        <v>9622</v>
      </c>
      <c r="C5198" t="s">
        <v>51</v>
      </c>
      <c r="D5198" t="s">
        <v>4179</v>
      </c>
      <c r="E5198" t="s">
        <v>61</v>
      </c>
    </row>
    <row r="5199" spans="1:5">
      <c r="A5199">
        <v>88411</v>
      </c>
      <c r="B5199" t="s">
        <v>9623</v>
      </c>
      <c r="C5199" t="s">
        <v>51</v>
      </c>
      <c r="D5199" t="s">
        <v>1867</v>
      </c>
      <c r="E5199" t="s">
        <v>61</v>
      </c>
    </row>
    <row r="5200" spans="1:5">
      <c r="A5200">
        <v>88412</v>
      </c>
      <c r="B5200" t="s">
        <v>9624</v>
      </c>
      <c r="C5200" t="s">
        <v>51</v>
      </c>
      <c r="D5200" t="s">
        <v>9625</v>
      </c>
      <c r="E5200" t="s">
        <v>61</v>
      </c>
    </row>
    <row r="5201" spans="1:5">
      <c r="A5201">
        <v>88413</v>
      </c>
      <c r="B5201" t="s">
        <v>9626</v>
      </c>
      <c r="C5201" t="s">
        <v>51</v>
      </c>
      <c r="D5201" t="s">
        <v>1976</v>
      </c>
      <c r="E5201" t="s">
        <v>61</v>
      </c>
    </row>
    <row r="5202" spans="1:5">
      <c r="A5202">
        <v>88414</v>
      </c>
      <c r="B5202" t="s">
        <v>9627</v>
      </c>
      <c r="C5202" t="s">
        <v>51</v>
      </c>
      <c r="D5202" t="s">
        <v>1048</v>
      </c>
      <c r="E5202" t="s">
        <v>61</v>
      </c>
    </row>
    <row r="5203" spans="1:5">
      <c r="A5203">
        <v>88415</v>
      </c>
      <c r="B5203" t="s">
        <v>9628</v>
      </c>
      <c r="C5203" t="s">
        <v>51</v>
      </c>
      <c r="D5203" t="s">
        <v>9629</v>
      </c>
      <c r="E5203" t="s">
        <v>61</v>
      </c>
    </row>
    <row r="5204" spans="1:5">
      <c r="A5204">
        <v>88416</v>
      </c>
      <c r="B5204" t="s">
        <v>9630</v>
      </c>
      <c r="C5204" t="s">
        <v>51</v>
      </c>
      <c r="D5204" t="s">
        <v>9631</v>
      </c>
      <c r="E5204" t="s">
        <v>61</v>
      </c>
    </row>
    <row r="5205" spans="1:5">
      <c r="A5205">
        <v>88417</v>
      </c>
      <c r="B5205" t="s">
        <v>9632</v>
      </c>
      <c r="C5205" t="s">
        <v>51</v>
      </c>
      <c r="D5205" t="s">
        <v>9633</v>
      </c>
      <c r="E5205" t="s">
        <v>61</v>
      </c>
    </row>
    <row r="5206" spans="1:5">
      <c r="A5206">
        <v>88420</v>
      </c>
      <c r="B5206" t="s">
        <v>9634</v>
      </c>
      <c r="C5206" t="s">
        <v>51</v>
      </c>
      <c r="D5206" t="s">
        <v>7325</v>
      </c>
      <c r="E5206" t="s">
        <v>61</v>
      </c>
    </row>
    <row r="5207" spans="1:5">
      <c r="A5207">
        <v>88421</v>
      </c>
      <c r="B5207" t="s">
        <v>9635</v>
      </c>
      <c r="C5207" t="s">
        <v>51</v>
      </c>
      <c r="D5207" t="s">
        <v>4906</v>
      </c>
      <c r="E5207" t="s">
        <v>61</v>
      </c>
    </row>
    <row r="5208" spans="1:5">
      <c r="A5208">
        <v>88423</v>
      </c>
      <c r="B5208" t="s">
        <v>9636</v>
      </c>
      <c r="C5208" t="s">
        <v>51</v>
      </c>
      <c r="D5208" t="s">
        <v>4880</v>
      </c>
      <c r="E5208" t="s">
        <v>61</v>
      </c>
    </row>
    <row r="5209" spans="1:5">
      <c r="A5209">
        <v>88424</v>
      </c>
      <c r="B5209" t="s">
        <v>9637</v>
      </c>
      <c r="C5209" t="s">
        <v>51</v>
      </c>
      <c r="D5209" t="s">
        <v>1101</v>
      </c>
      <c r="E5209" t="s">
        <v>61</v>
      </c>
    </row>
    <row r="5210" spans="1:5">
      <c r="A5210">
        <v>88426</v>
      </c>
      <c r="B5210" t="s">
        <v>9638</v>
      </c>
      <c r="C5210" t="s">
        <v>51</v>
      </c>
      <c r="D5210" t="s">
        <v>6315</v>
      </c>
      <c r="E5210" t="s">
        <v>61</v>
      </c>
    </row>
    <row r="5211" spans="1:5">
      <c r="A5211">
        <v>88428</v>
      </c>
      <c r="B5211" t="s">
        <v>9639</v>
      </c>
      <c r="C5211" t="s">
        <v>51</v>
      </c>
      <c r="D5211" t="s">
        <v>8750</v>
      </c>
      <c r="E5211" t="s">
        <v>61</v>
      </c>
    </row>
    <row r="5212" spans="1:5">
      <c r="A5212">
        <v>88429</v>
      </c>
      <c r="B5212" t="s">
        <v>9640</v>
      </c>
      <c r="C5212" t="s">
        <v>51</v>
      </c>
      <c r="D5212" t="s">
        <v>9641</v>
      </c>
      <c r="E5212" t="s">
        <v>61</v>
      </c>
    </row>
    <row r="5213" spans="1:5">
      <c r="A5213">
        <v>88431</v>
      </c>
      <c r="B5213" t="s">
        <v>9642</v>
      </c>
      <c r="C5213" t="s">
        <v>51</v>
      </c>
      <c r="D5213" t="s">
        <v>1286</v>
      </c>
      <c r="E5213" t="s">
        <v>61</v>
      </c>
    </row>
    <row r="5214" spans="1:5">
      <c r="A5214">
        <v>88432</v>
      </c>
      <c r="B5214" t="s">
        <v>9643</v>
      </c>
      <c r="C5214" t="s">
        <v>51</v>
      </c>
      <c r="D5214" t="s">
        <v>9644</v>
      </c>
      <c r="E5214" t="s">
        <v>61</v>
      </c>
    </row>
    <row r="5215" spans="1:5">
      <c r="A5215">
        <v>88482</v>
      </c>
      <c r="B5215" t="s">
        <v>9645</v>
      </c>
      <c r="C5215" t="s">
        <v>51</v>
      </c>
      <c r="D5215" t="s">
        <v>1663</v>
      </c>
      <c r="E5215" t="s">
        <v>61</v>
      </c>
    </row>
    <row r="5216" spans="1:5">
      <c r="A5216">
        <v>88483</v>
      </c>
      <c r="B5216" t="s">
        <v>9646</v>
      </c>
      <c r="C5216" t="s">
        <v>51</v>
      </c>
      <c r="D5216" t="s">
        <v>6457</v>
      </c>
      <c r="E5216" t="s">
        <v>61</v>
      </c>
    </row>
    <row r="5217" spans="1:5">
      <c r="A5217">
        <v>88484</v>
      </c>
      <c r="B5217" t="s">
        <v>9647</v>
      </c>
      <c r="C5217" t="s">
        <v>51</v>
      </c>
      <c r="D5217" t="s">
        <v>9648</v>
      </c>
      <c r="E5217" t="s">
        <v>61</v>
      </c>
    </row>
    <row r="5218" spans="1:5">
      <c r="A5218">
        <v>88485</v>
      </c>
      <c r="B5218" t="s">
        <v>9649</v>
      </c>
      <c r="C5218" t="s">
        <v>51</v>
      </c>
      <c r="D5218" t="s">
        <v>9011</v>
      </c>
      <c r="E5218" t="s">
        <v>61</v>
      </c>
    </row>
    <row r="5219" spans="1:5">
      <c r="A5219">
        <v>88486</v>
      </c>
      <c r="B5219" t="s">
        <v>9650</v>
      </c>
      <c r="C5219" t="s">
        <v>51</v>
      </c>
      <c r="D5219" t="s">
        <v>6571</v>
      </c>
      <c r="E5219" t="s">
        <v>61</v>
      </c>
    </row>
    <row r="5220" spans="1:5">
      <c r="A5220">
        <v>88487</v>
      </c>
      <c r="B5220" t="s">
        <v>9651</v>
      </c>
      <c r="C5220" t="s">
        <v>51</v>
      </c>
      <c r="D5220" t="s">
        <v>6355</v>
      </c>
      <c r="E5220" t="s">
        <v>61</v>
      </c>
    </row>
    <row r="5221" spans="1:5">
      <c r="A5221">
        <v>88488</v>
      </c>
      <c r="B5221" t="s">
        <v>9652</v>
      </c>
      <c r="C5221" t="s">
        <v>51</v>
      </c>
      <c r="D5221" t="s">
        <v>3808</v>
      </c>
      <c r="E5221" t="s">
        <v>61</v>
      </c>
    </row>
    <row r="5222" spans="1:5">
      <c r="A5222">
        <v>88489</v>
      </c>
      <c r="B5222" t="s">
        <v>9653</v>
      </c>
      <c r="C5222" t="s">
        <v>51</v>
      </c>
      <c r="D5222" t="s">
        <v>9654</v>
      </c>
      <c r="E5222" t="s">
        <v>61</v>
      </c>
    </row>
    <row r="5223" spans="1:5">
      <c r="A5223">
        <v>88490</v>
      </c>
      <c r="B5223" t="s">
        <v>9655</v>
      </c>
      <c r="C5223" t="s">
        <v>51</v>
      </c>
      <c r="D5223" t="s">
        <v>6716</v>
      </c>
      <c r="E5223" t="s">
        <v>61</v>
      </c>
    </row>
    <row r="5224" spans="1:5">
      <c r="A5224">
        <v>88491</v>
      </c>
      <c r="B5224" t="s">
        <v>9656</v>
      </c>
      <c r="C5224" t="s">
        <v>51</v>
      </c>
      <c r="D5224" t="s">
        <v>5778</v>
      </c>
      <c r="E5224" t="s">
        <v>61</v>
      </c>
    </row>
    <row r="5225" spans="1:5">
      <c r="A5225">
        <v>88492</v>
      </c>
      <c r="B5225" t="s">
        <v>9657</v>
      </c>
      <c r="C5225" t="s">
        <v>51</v>
      </c>
      <c r="D5225" t="s">
        <v>4279</v>
      </c>
      <c r="E5225" t="s">
        <v>61</v>
      </c>
    </row>
    <row r="5226" spans="1:5">
      <c r="A5226">
        <v>88493</v>
      </c>
      <c r="B5226" t="s">
        <v>9658</v>
      </c>
      <c r="C5226" t="s">
        <v>51</v>
      </c>
      <c r="D5226" t="s">
        <v>9659</v>
      </c>
      <c r="E5226" t="s">
        <v>61</v>
      </c>
    </row>
    <row r="5227" spans="1:5">
      <c r="A5227">
        <v>88494</v>
      </c>
      <c r="B5227" t="s">
        <v>9660</v>
      </c>
      <c r="C5227" t="s">
        <v>51</v>
      </c>
      <c r="D5227" t="s">
        <v>9661</v>
      </c>
      <c r="E5227" t="s">
        <v>61</v>
      </c>
    </row>
    <row r="5228" spans="1:5">
      <c r="A5228">
        <v>88495</v>
      </c>
      <c r="B5228" t="s">
        <v>9662</v>
      </c>
      <c r="C5228" t="s">
        <v>51</v>
      </c>
      <c r="D5228" t="s">
        <v>9663</v>
      </c>
      <c r="E5228" t="s">
        <v>61</v>
      </c>
    </row>
    <row r="5229" spans="1:5">
      <c r="A5229">
        <v>88496</v>
      </c>
      <c r="B5229" t="s">
        <v>9664</v>
      </c>
      <c r="C5229" t="s">
        <v>51</v>
      </c>
      <c r="D5229" t="s">
        <v>1274</v>
      </c>
      <c r="E5229" t="s">
        <v>61</v>
      </c>
    </row>
    <row r="5230" spans="1:5">
      <c r="A5230">
        <v>88497</v>
      </c>
      <c r="B5230" t="s">
        <v>9665</v>
      </c>
      <c r="C5230" t="s">
        <v>51</v>
      </c>
      <c r="D5230" t="s">
        <v>9666</v>
      </c>
      <c r="E5230" t="s">
        <v>61</v>
      </c>
    </row>
    <row r="5231" spans="1:5">
      <c r="A5231">
        <v>95305</v>
      </c>
      <c r="B5231" t="s">
        <v>9667</v>
      </c>
      <c r="C5231" t="s">
        <v>51</v>
      </c>
      <c r="D5231" t="s">
        <v>6123</v>
      </c>
      <c r="E5231" t="s">
        <v>61</v>
      </c>
    </row>
    <row r="5232" spans="1:5">
      <c r="A5232">
        <v>95306</v>
      </c>
      <c r="B5232" t="s">
        <v>9668</v>
      </c>
      <c r="C5232" t="s">
        <v>51</v>
      </c>
      <c r="D5232" t="s">
        <v>8942</v>
      </c>
      <c r="E5232" t="s">
        <v>61</v>
      </c>
    </row>
    <row r="5233" spans="1:5">
      <c r="A5233">
        <v>95622</v>
      </c>
      <c r="B5233" t="s">
        <v>9669</v>
      </c>
      <c r="C5233" t="s">
        <v>51</v>
      </c>
      <c r="D5233" t="s">
        <v>6775</v>
      </c>
      <c r="E5233" t="s">
        <v>61</v>
      </c>
    </row>
    <row r="5234" spans="1:5">
      <c r="A5234">
        <v>95623</v>
      </c>
      <c r="B5234" t="s">
        <v>9670</v>
      </c>
      <c r="C5234" t="s">
        <v>51</v>
      </c>
      <c r="D5234" t="s">
        <v>4205</v>
      </c>
      <c r="E5234" t="s">
        <v>61</v>
      </c>
    </row>
    <row r="5235" spans="1:5">
      <c r="A5235">
        <v>95624</v>
      </c>
      <c r="B5235" t="s">
        <v>9671</v>
      </c>
      <c r="C5235" t="s">
        <v>51</v>
      </c>
      <c r="D5235" t="s">
        <v>1981</v>
      </c>
      <c r="E5235" t="s">
        <v>61</v>
      </c>
    </row>
    <row r="5236" spans="1:5">
      <c r="A5236">
        <v>95625</v>
      </c>
      <c r="B5236" t="s">
        <v>9672</v>
      </c>
      <c r="C5236" t="s">
        <v>51</v>
      </c>
      <c r="D5236" t="s">
        <v>9673</v>
      </c>
      <c r="E5236" t="s">
        <v>61</v>
      </c>
    </row>
    <row r="5237" spans="1:5">
      <c r="A5237">
        <v>95626</v>
      </c>
      <c r="B5237" t="s">
        <v>9674</v>
      </c>
      <c r="C5237" t="s">
        <v>51</v>
      </c>
      <c r="D5237" t="s">
        <v>9675</v>
      </c>
      <c r="E5237" t="s">
        <v>61</v>
      </c>
    </row>
    <row r="5238" spans="1:5">
      <c r="A5238">
        <v>96126</v>
      </c>
      <c r="B5238" t="s">
        <v>9676</v>
      </c>
      <c r="C5238" t="s">
        <v>51</v>
      </c>
      <c r="D5238" t="s">
        <v>4330</v>
      </c>
      <c r="E5238" t="s">
        <v>61</v>
      </c>
    </row>
    <row r="5239" spans="1:5">
      <c r="A5239">
        <v>96127</v>
      </c>
      <c r="B5239" t="s">
        <v>9677</v>
      </c>
      <c r="C5239" t="s">
        <v>51</v>
      </c>
      <c r="D5239" t="s">
        <v>109</v>
      </c>
      <c r="E5239" t="s">
        <v>61</v>
      </c>
    </row>
    <row r="5240" spans="1:5">
      <c r="A5240">
        <v>96128</v>
      </c>
      <c r="B5240" t="s">
        <v>9678</v>
      </c>
      <c r="C5240" t="s">
        <v>51</v>
      </c>
      <c r="D5240" t="s">
        <v>9679</v>
      </c>
      <c r="E5240" t="s">
        <v>61</v>
      </c>
    </row>
    <row r="5241" spans="1:5">
      <c r="A5241">
        <v>96129</v>
      </c>
      <c r="B5241" t="s">
        <v>9680</v>
      </c>
      <c r="C5241" t="s">
        <v>51</v>
      </c>
      <c r="D5241" t="s">
        <v>403</v>
      </c>
      <c r="E5241" t="s">
        <v>61</v>
      </c>
    </row>
    <row r="5242" spans="1:5">
      <c r="A5242">
        <v>96130</v>
      </c>
      <c r="B5242" t="s">
        <v>9681</v>
      </c>
      <c r="C5242" t="s">
        <v>51</v>
      </c>
      <c r="D5242" t="s">
        <v>6523</v>
      </c>
      <c r="E5242" t="s">
        <v>61</v>
      </c>
    </row>
    <row r="5243" spans="1:5">
      <c r="A5243">
        <v>96131</v>
      </c>
      <c r="B5243" t="s">
        <v>9682</v>
      </c>
      <c r="C5243" t="s">
        <v>51</v>
      </c>
      <c r="D5243" t="s">
        <v>9683</v>
      </c>
      <c r="E5243" t="s">
        <v>61</v>
      </c>
    </row>
    <row r="5244" spans="1:5">
      <c r="A5244">
        <v>96132</v>
      </c>
      <c r="B5244" t="s">
        <v>9684</v>
      </c>
      <c r="C5244" t="s">
        <v>51</v>
      </c>
      <c r="D5244" t="s">
        <v>6827</v>
      </c>
      <c r="E5244" t="s">
        <v>61</v>
      </c>
    </row>
    <row r="5245" spans="1:5">
      <c r="A5245">
        <v>96133</v>
      </c>
      <c r="B5245" t="s">
        <v>9685</v>
      </c>
      <c r="C5245" t="s">
        <v>51</v>
      </c>
      <c r="D5245" t="s">
        <v>9686</v>
      </c>
      <c r="E5245" t="s">
        <v>61</v>
      </c>
    </row>
    <row r="5246" spans="1:5">
      <c r="A5246">
        <v>96134</v>
      </c>
      <c r="B5246" t="s">
        <v>9687</v>
      </c>
      <c r="C5246" t="s">
        <v>51</v>
      </c>
      <c r="D5246" t="s">
        <v>9688</v>
      </c>
      <c r="E5246" t="s">
        <v>61</v>
      </c>
    </row>
    <row r="5247" spans="1:5">
      <c r="A5247">
        <v>96135</v>
      </c>
      <c r="B5247" t="s">
        <v>9689</v>
      </c>
      <c r="C5247" t="s">
        <v>51</v>
      </c>
      <c r="D5247" t="s">
        <v>9690</v>
      </c>
      <c r="E5247" t="s">
        <v>61</v>
      </c>
    </row>
    <row r="5248" spans="1:5">
      <c r="A5248">
        <v>79460</v>
      </c>
      <c r="B5248" t="s">
        <v>9691</v>
      </c>
      <c r="C5248" t="s">
        <v>51</v>
      </c>
      <c r="D5248" t="s">
        <v>9692</v>
      </c>
      <c r="E5248" t="s">
        <v>61</v>
      </c>
    </row>
    <row r="5249" spans="1:5">
      <c r="A5249">
        <v>79465</v>
      </c>
      <c r="B5249" t="s">
        <v>9693</v>
      </c>
      <c r="C5249" t="s">
        <v>51</v>
      </c>
      <c r="D5249" t="s">
        <v>9694</v>
      </c>
      <c r="E5249" t="s">
        <v>61</v>
      </c>
    </row>
    <row r="5250" spans="1:5">
      <c r="A5250" t="s">
        <v>9695</v>
      </c>
      <c r="B5250" t="s">
        <v>9696</v>
      </c>
      <c r="C5250" t="s">
        <v>51</v>
      </c>
      <c r="D5250" t="s">
        <v>9697</v>
      </c>
      <c r="E5250" t="s">
        <v>61</v>
      </c>
    </row>
    <row r="5251" spans="1:5">
      <c r="A5251">
        <v>84647</v>
      </c>
      <c r="B5251" t="s">
        <v>9698</v>
      </c>
      <c r="C5251" t="s">
        <v>51</v>
      </c>
      <c r="D5251" t="s">
        <v>2502</v>
      </c>
      <c r="E5251" t="s">
        <v>61</v>
      </c>
    </row>
    <row r="5252" spans="1:5">
      <c r="A5252">
        <v>84656</v>
      </c>
      <c r="B5252" t="s">
        <v>9699</v>
      </c>
      <c r="C5252" t="s">
        <v>51</v>
      </c>
      <c r="D5252" t="s">
        <v>465</v>
      </c>
      <c r="E5252" t="s">
        <v>61</v>
      </c>
    </row>
    <row r="5253" spans="1:5">
      <c r="A5253">
        <v>6082</v>
      </c>
      <c r="B5253" t="s">
        <v>9700</v>
      </c>
      <c r="C5253" t="s">
        <v>51</v>
      </c>
      <c r="D5253" t="s">
        <v>9701</v>
      </c>
      <c r="E5253" t="s">
        <v>61</v>
      </c>
    </row>
    <row r="5254" spans="1:5">
      <c r="A5254">
        <v>40905</v>
      </c>
      <c r="B5254" t="s">
        <v>9702</v>
      </c>
      <c r="C5254" t="s">
        <v>51</v>
      </c>
      <c r="D5254" t="s">
        <v>5067</v>
      </c>
      <c r="E5254" t="s">
        <v>61</v>
      </c>
    </row>
    <row r="5255" spans="1:5">
      <c r="A5255" t="s">
        <v>9703</v>
      </c>
      <c r="B5255" t="s">
        <v>9704</v>
      </c>
      <c r="C5255" t="s">
        <v>51</v>
      </c>
      <c r="D5255" t="s">
        <v>9705</v>
      </c>
      <c r="E5255" t="s">
        <v>61</v>
      </c>
    </row>
    <row r="5256" spans="1:5">
      <c r="A5256" t="s">
        <v>9706</v>
      </c>
      <c r="B5256" t="s">
        <v>9707</v>
      </c>
      <c r="C5256" t="s">
        <v>51</v>
      </c>
      <c r="D5256" t="s">
        <v>9708</v>
      </c>
      <c r="E5256" t="s">
        <v>61</v>
      </c>
    </row>
    <row r="5257" spans="1:5">
      <c r="A5257" t="s">
        <v>9709</v>
      </c>
      <c r="B5257" t="s">
        <v>9710</v>
      </c>
      <c r="C5257" t="s">
        <v>51</v>
      </c>
      <c r="D5257" t="s">
        <v>223</v>
      </c>
      <c r="E5257" t="s">
        <v>61</v>
      </c>
    </row>
    <row r="5258" spans="1:5">
      <c r="A5258" t="s">
        <v>9711</v>
      </c>
      <c r="B5258" t="s">
        <v>9712</v>
      </c>
      <c r="C5258" t="s">
        <v>51</v>
      </c>
      <c r="D5258" t="s">
        <v>9713</v>
      </c>
      <c r="E5258" t="s">
        <v>61</v>
      </c>
    </row>
    <row r="5259" spans="1:5">
      <c r="A5259">
        <v>79463</v>
      </c>
      <c r="B5259" t="s">
        <v>9714</v>
      </c>
      <c r="C5259" t="s">
        <v>51</v>
      </c>
      <c r="D5259" t="s">
        <v>9715</v>
      </c>
      <c r="E5259" t="s">
        <v>61</v>
      </c>
    </row>
    <row r="5260" spans="1:5">
      <c r="A5260">
        <v>79464</v>
      </c>
      <c r="B5260" t="s">
        <v>9716</v>
      </c>
      <c r="C5260" t="s">
        <v>51</v>
      </c>
      <c r="D5260" t="s">
        <v>9717</v>
      </c>
      <c r="E5260" t="s">
        <v>61</v>
      </c>
    </row>
    <row r="5261" spans="1:5">
      <c r="A5261">
        <v>79466</v>
      </c>
      <c r="B5261" t="s">
        <v>9718</v>
      </c>
      <c r="C5261" t="s">
        <v>51</v>
      </c>
      <c r="D5261" t="s">
        <v>3428</v>
      </c>
      <c r="E5261" t="s">
        <v>61</v>
      </c>
    </row>
    <row r="5262" spans="1:5">
      <c r="A5262" t="s">
        <v>9719</v>
      </c>
      <c r="B5262" t="s">
        <v>9720</v>
      </c>
      <c r="C5262" t="s">
        <v>51</v>
      </c>
      <c r="D5262" t="s">
        <v>9721</v>
      </c>
      <c r="E5262" t="s">
        <v>61</v>
      </c>
    </row>
    <row r="5263" spans="1:5">
      <c r="A5263">
        <v>84645</v>
      </c>
      <c r="B5263" t="s">
        <v>9722</v>
      </c>
      <c r="C5263" t="s">
        <v>51</v>
      </c>
      <c r="D5263" t="s">
        <v>9723</v>
      </c>
      <c r="E5263" t="s">
        <v>61</v>
      </c>
    </row>
    <row r="5264" spans="1:5">
      <c r="A5264">
        <v>84657</v>
      </c>
      <c r="B5264" t="s">
        <v>9724</v>
      </c>
      <c r="C5264" t="s">
        <v>51</v>
      </c>
      <c r="D5264" t="s">
        <v>9725</v>
      </c>
      <c r="E5264" t="s">
        <v>61</v>
      </c>
    </row>
    <row r="5265" spans="1:5">
      <c r="A5265">
        <v>84659</v>
      </c>
      <c r="B5265" t="s">
        <v>9726</v>
      </c>
      <c r="C5265" t="s">
        <v>51</v>
      </c>
      <c r="D5265" t="s">
        <v>9727</v>
      </c>
      <c r="E5265" t="s">
        <v>61</v>
      </c>
    </row>
    <row r="5266" spans="1:5">
      <c r="A5266">
        <v>84679</v>
      </c>
      <c r="B5266" t="s">
        <v>34</v>
      </c>
      <c r="C5266" t="s">
        <v>51</v>
      </c>
      <c r="D5266" t="s">
        <v>2134</v>
      </c>
      <c r="E5266" t="s">
        <v>61</v>
      </c>
    </row>
    <row r="5267" spans="1:5">
      <c r="A5267">
        <v>95464</v>
      </c>
      <c r="B5267" t="s">
        <v>9728</v>
      </c>
      <c r="C5267" t="s">
        <v>51</v>
      </c>
      <c r="D5267" t="s">
        <v>6526</v>
      </c>
      <c r="E5267" t="s">
        <v>61</v>
      </c>
    </row>
    <row r="5268" spans="1:5">
      <c r="A5268">
        <v>73656</v>
      </c>
      <c r="B5268" t="s">
        <v>9729</v>
      </c>
      <c r="C5268" t="s">
        <v>51</v>
      </c>
      <c r="D5268" t="s">
        <v>9730</v>
      </c>
      <c r="E5268" t="s">
        <v>61</v>
      </c>
    </row>
    <row r="5269" spans="1:5">
      <c r="A5269" t="s">
        <v>9731</v>
      </c>
      <c r="B5269" t="s">
        <v>9732</v>
      </c>
      <c r="C5269" t="s">
        <v>51</v>
      </c>
      <c r="D5269" t="s">
        <v>9733</v>
      </c>
      <c r="E5269" t="s">
        <v>61</v>
      </c>
    </row>
    <row r="5270" spans="1:5">
      <c r="A5270" t="s">
        <v>9734</v>
      </c>
      <c r="B5270" t="s">
        <v>9735</v>
      </c>
      <c r="C5270" t="s">
        <v>51</v>
      </c>
      <c r="D5270" t="s">
        <v>9736</v>
      </c>
      <c r="E5270" t="s">
        <v>61</v>
      </c>
    </row>
    <row r="5271" spans="1:5">
      <c r="A5271" t="s">
        <v>9737</v>
      </c>
      <c r="B5271" t="s">
        <v>9738</v>
      </c>
      <c r="C5271" t="s">
        <v>51</v>
      </c>
      <c r="D5271" t="s">
        <v>9739</v>
      </c>
      <c r="E5271" t="s">
        <v>61</v>
      </c>
    </row>
    <row r="5272" spans="1:5">
      <c r="A5272" t="s">
        <v>9740</v>
      </c>
      <c r="B5272" t="s">
        <v>9741</v>
      </c>
      <c r="C5272" t="s">
        <v>51</v>
      </c>
      <c r="D5272" t="s">
        <v>9742</v>
      </c>
      <c r="E5272" t="s">
        <v>61</v>
      </c>
    </row>
    <row r="5273" spans="1:5">
      <c r="A5273" t="s">
        <v>9743</v>
      </c>
      <c r="B5273" t="s">
        <v>9744</v>
      </c>
      <c r="C5273" t="s">
        <v>51</v>
      </c>
      <c r="D5273" t="s">
        <v>5041</v>
      </c>
      <c r="E5273" t="s">
        <v>61</v>
      </c>
    </row>
    <row r="5274" spans="1:5">
      <c r="A5274" t="s">
        <v>9745</v>
      </c>
      <c r="B5274" t="s">
        <v>9746</v>
      </c>
      <c r="C5274" t="s">
        <v>51</v>
      </c>
      <c r="D5274" t="s">
        <v>6788</v>
      </c>
      <c r="E5274" t="s">
        <v>61</v>
      </c>
    </row>
    <row r="5275" spans="1:5">
      <c r="A5275" t="s">
        <v>9747</v>
      </c>
      <c r="B5275" t="s">
        <v>9748</v>
      </c>
      <c r="C5275" t="s">
        <v>51</v>
      </c>
      <c r="D5275" t="s">
        <v>4876</v>
      </c>
      <c r="E5275" t="s">
        <v>61</v>
      </c>
    </row>
    <row r="5276" spans="1:5">
      <c r="A5276" t="s">
        <v>9749</v>
      </c>
      <c r="B5276" t="s">
        <v>9750</v>
      </c>
      <c r="C5276" t="s">
        <v>51</v>
      </c>
      <c r="D5276" t="s">
        <v>9751</v>
      </c>
      <c r="E5276" t="s">
        <v>61</v>
      </c>
    </row>
    <row r="5277" spans="1:5">
      <c r="A5277" t="s">
        <v>9752</v>
      </c>
      <c r="B5277" t="s">
        <v>9753</v>
      </c>
      <c r="C5277" t="s">
        <v>51</v>
      </c>
      <c r="D5277" t="s">
        <v>6042</v>
      </c>
      <c r="E5277" t="s">
        <v>61</v>
      </c>
    </row>
    <row r="5278" spans="1:5">
      <c r="A5278" t="s">
        <v>9754</v>
      </c>
      <c r="B5278" t="s">
        <v>9755</v>
      </c>
      <c r="C5278" t="s">
        <v>30</v>
      </c>
      <c r="D5278" t="s">
        <v>9756</v>
      </c>
      <c r="E5278" t="s">
        <v>61</v>
      </c>
    </row>
    <row r="5279" spans="1:5">
      <c r="A5279" t="s">
        <v>9757</v>
      </c>
      <c r="B5279" t="s">
        <v>9758</v>
      </c>
      <c r="C5279" t="s">
        <v>51</v>
      </c>
      <c r="D5279" t="s">
        <v>9759</v>
      </c>
      <c r="E5279" t="s">
        <v>61</v>
      </c>
    </row>
    <row r="5280" spans="1:5">
      <c r="A5280">
        <v>84660</v>
      </c>
      <c r="B5280" t="s">
        <v>9760</v>
      </c>
      <c r="C5280" t="s">
        <v>51</v>
      </c>
      <c r="D5280" t="s">
        <v>4846</v>
      </c>
      <c r="E5280" t="s">
        <v>61</v>
      </c>
    </row>
    <row r="5281" spans="1:5">
      <c r="A5281">
        <v>84661</v>
      </c>
      <c r="B5281" t="s">
        <v>9761</v>
      </c>
      <c r="C5281" t="s">
        <v>51</v>
      </c>
      <c r="D5281" t="s">
        <v>9762</v>
      </c>
      <c r="E5281" t="s">
        <v>61</v>
      </c>
    </row>
    <row r="5282" spans="1:5">
      <c r="A5282">
        <v>84662</v>
      </c>
      <c r="B5282" t="s">
        <v>9763</v>
      </c>
      <c r="C5282" t="s">
        <v>51</v>
      </c>
      <c r="D5282" t="s">
        <v>9764</v>
      </c>
      <c r="E5282" t="s">
        <v>61</v>
      </c>
    </row>
    <row r="5283" spans="1:5">
      <c r="A5283">
        <v>95468</v>
      </c>
      <c r="B5283" t="s">
        <v>9765</v>
      </c>
      <c r="C5283" t="s">
        <v>51</v>
      </c>
      <c r="D5283" t="s">
        <v>6803</v>
      </c>
      <c r="E5283" t="s">
        <v>61</v>
      </c>
    </row>
    <row r="5284" spans="1:5">
      <c r="A5284">
        <v>41595</v>
      </c>
      <c r="B5284" t="s">
        <v>9766</v>
      </c>
      <c r="C5284" t="s">
        <v>35</v>
      </c>
      <c r="D5284" t="s">
        <v>9767</v>
      </c>
      <c r="E5284" t="s">
        <v>61</v>
      </c>
    </row>
    <row r="5285" spans="1:5">
      <c r="A5285" t="s">
        <v>9768</v>
      </c>
      <c r="B5285" t="s">
        <v>9769</v>
      </c>
      <c r="C5285" t="s">
        <v>51</v>
      </c>
      <c r="D5285" t="s">
        <v>9770</v>
      </c>
      <c r="E5285" t="s">
        <v>61</v>
      </c>
    </row>
    <row r="5286" spans="1:5">
      <c r="A5286" t="s">
        <v>9771</v>
      </c>
      <c r="B5286" t="s">
        <v>9772</v>
      </c>
      <c r="C5286" t="s">
        <v>51</v>
      </c>
      <c r="D5286" t="s">
        <v>9773</v>
      </c>
      <c r="E5286" t="s">
        <v>61</v>
      </c>
    </row>
    <row r="5287" spans="1:5">
      <c r="A5287">
        <v>79467</v>
      </c>
      <c r="B5287" t="s">
        <v>9774</v>
      </c>
      <c r="C5287" t="s">
        <v>9775</v>
      </c>
      <c r="D5287" t="s">
        <v>3798</v>
      </c>
      <c r="E5287" t="s">
        <v>61</v>
      </c>
    </row>
    <row r="5288" spans="1:5">
      <c r="A5288" t="s">
        <v>9776</v>
      </c>
      <c r="B5288" t="s">
        <v>9777</v>
      </c>
      <c r="C5288" t="s">
        <v>51</v>
      </c>
      <c r="D5288" t="s">
        <v>9673</v>
      </c>
      <c r="E5288" t="s">
        <v>61</v>
      </c>
    </row>
    <row r="5289" spans="1:5">
      <c r="A5289">
        <v>84663</v>
      </c>
      <c r="B5289" t="s">
        <v>9778</v>
      </c>
      <c r="C5289" t="s">
        <v>51</v>
      </c>
      <c r="D5289" t="s">
        <v>9779</v>
      </c>
      <c r="E5289" t="s">
        <v>61</v>
      </c>
    </row>
    <row r="5290" spans="1:5">
      <c r="A5290">
        <v>84665</v>
      </c>
      <c r="B5290" t="s">
        <v>9780</v>
      </c>
      <c r="C5290" t="s">
        <v>51</v>
      </c>
      <c r="D5290" t="s">
        <v>9781</v>
      </c>
      <c r="E5290" t="s">
        <v>61</v>
      </c>
    </row>
    <row r="5291" spans="1:5">
      <c r="A5291">
        <v>84666</v>
      </c>
      <c r="B5291" t="s">
        <v>9782</v>
      </c>
      <c r="C5291" t="s">
        <v>51</v>
      </c>
      <c r="D5291" t="s">
        <v>9783</v>
      </c>
      <c r="E5291" t="s">
        <v>61</v>
      </c>
    </row>
    <row r="5292" spans="1:5">
      <c r="A5292">
        <v>75889</v>
      </c>
      <c r="B5292" t="s">
        <v>9784</v>
      </c>
      <c r="C5292" t="s">
        <v>51</v>
      </c>
      <c r="D5292" t="s">
        <v>9785</v>
      </c>
      <c r="E5292" t="s">
        <v>61</v>
      </c>
    </row>
    <row r="5293" spans="1:5">
      <c r="A5293">
        <v>72191</v>
      </c>
      <c r="B5293" t="s">
        <v>9786</v>
      </c>
      <c r="C5293" t="s">
        <v>51</v>
      </c>
      <c r="D5293" t="s">
        <v>7462</v>
      </c>
      <c r="E5293" t="s">
        <v>61</v>
      </c>
    </row>
    <row r="5294" spans="1:5">
      <c r="A5294">
        <v>72192</v>
      </c>
      <c r="B5294" t="s">
        <v>9787</v>
      </c>
      <c r="C5294" t="s">
        <v>51</v>
      </c>
      <c r="D5294" t="s">
        <v>9617</v>
      </c>
      <c r="E5294" t="s">
        <v>61</v>
      </c>
    </row>
    <row r="5295" spans="1:5">
      <c r="A5295">
        <v>72193</v>
      </c>
      <c r="B5295" t="s">
        <v>9788</v>
      </c>
      <c r="C5295" t="s">
        <v>51</v>
      </c>
      <c r="D5295" t="s">
        <v>9789</v>
      </c>
      <c r="E5295" t="s">
        <v>61</v>
      </c>
    </row>
    <row r="5296" spans="1:5">
      <c r="A5296">
        <v>73655</v>
      </c>
      <c r="B5296" t="s">
        <v>9790</v>
      </c>
      <c r="C5296" t="s">
        <v>51</v>
      </c>
      <c r="D5296" t="s">
        <v>9791</v>
      </c>
      <c r="E5296" t="s">
        <v>61</v>
      </c>
    </row>
    <row r="5297" spans="1:5">
      <c r="A5297" t="s">
        <v>9792</v>
      </c>
      <c r="B5297" t="s">
        <v>9793</v>
      </c>
      <c r="C5297" t="s">
        <v>51</v>
      </c>
      <c r="D5297" t="s">
        <v>9794</v>
      </c>
      <c r="E5297" t="s">
        <v>61</v>
      </c>
    </row>
    <row r="5298" spans="1:5">
      <c r="A5298">
        <v>84181</v>
      </c>
      <c r="B5298" t="s">
        <v>9795</v>
      </c>
      <c r="C5298" t="s">
        <v>51</v>
      </c>
      <c r="D5298" t="s">
        <v>9796</v>
      </c>
      <c r="E5298" t="s">
        <v>61</v>
      </c>
    </row>
    <row r="5299" spans="1:5">
      <c r="A5299">
        <v>87246</v>
      </c>
      <c r="B5299" t="s">
        <v>9797</v>
      </c>
      <c r="C5299" t="s">
        <v>51</v>
      </c>
      <c r="D5299" t="s">
        <v>5379</v>
      </c>
      <c r="E5299" t="s">
        <v>61</v>
      </c>
    </row>
    <row r="5300" spans="1:5">
      <c r="A5300">
        <v>87247</v>
      </c>
      <c r="B5300" t="s">
        <v>9798</v>
      </c>
      <c r="C5300" t="s">
        <v>51</v>
      </c>
      <c r="D5300" t="s">
        <v>9799</v>
      </c>
      <c r="E5300" t="s">
        <v>61</v>
      </c>
    </row>
    <row r="5301" spans="1:5">
      <c r="A5301">
        <v>87248</v>
      </c>
      <c r="B5301" t="s">
        <v>9800</v>
      </c>
      <c r="C5301" t="s">
        <v>51</v>
      </c>
      <c r="D5301" t="s">
        <v>9801</v>
      </c>
      <c r="E5301" t="s">
        <v>61</v>
      </c>
    </row>
    <row r="5302" spans="1:5">
      <c r="A5302">
        <v>87249</v>
      </c>
      <c r="B5302" t="s">
        <v>9802</v>
      </c>
      <c r="C5302" t="s">
        <v>51</v>
      </c>
      <c r="D5302" t="s">
        <v>9803</v>
      </c>
      <c r="E5302" t="s">
        <v>61</v>
      </c>
    </row>
    <row r="5303" spans="1:5">
      <c r="A5303">
        <v>87250</v>
      </c>
      <c r="B5303" t="s">
        <v>9804</v>
      </c>
      <c r="C5303" t="s">
        <v>51</v>
      </c>
      <c r="D5303" t="s">
        <v>5429</v>
      </c>
      <c r="E5303" t="s">
        <v>61</v>
      </c>
    </row>
    <row r="5304" spans="1:5">
      <c r="A5304">
        <v>87251</v>
      </c>
      <c r="B5304" t="s">
        <v>9805</v>
      </c>
      <c r="C5304" t="s">
        <v>51</v>
      </c>
      <c r="D5304" t="s">
        <v>6749</v>
      </c>
      <c r="E5304" t="s">
        <v>61</v>
      </c>
    </row>
    <row r="5305" spans="1:5">
      <c r="A5305">
        <v>87255</v>
      </c>
      <c r="B5305" t="s">
        <v>9806</v>
      </c>
      <c r="C5305" t="s">
        <v>51</v>
      </c>
      <c r="D5305" t="s">
        <v>9807</v>
      </c>
      <c r="E5305" t="s">
        <v>61</v>
      </c>
    </row>
    <row r="5306" spans="1:5">
      <c r="A5306">
        <v>87256</v>
      </c>
      <c r="B5306" t="s">
        <v>9808</v>
      </c>
      <c r="C5306" t="s">
        <v>51</v>
      </c>
      <c r="D5306" t="s">
        <v>9809</v>
      </c>
      <c r="E5306" t="s">
        <v>61</v>
      </c>
    </row>
    <row r="5307" spans="1:5">
      <c r="A5307">
        <v>87257</v>
      </c>
      <c r="B5307" t="s">
        <v>9810</v>
      </c>
      <c r="C5307" t="s">
        <v>51</v>
      </c>
      <c r="D5307" t="s">
        <v>9811</v>
      </c>
      <c r="E5307" t="s">
        <v>61</v>
      </c>
    </row>
    <row r="5308" spans="1:5">
      <c r="A5308">
        <v>87258</v>
      </c>
      <c r="B5308" t="s">
        <v>9812</v>
      </c>
      <c r="C5308" t="s">
        <v>51</v>
      </c>
      <c r="D5308" t="s">
        <v>9813</v>
      </c>
      <c r="E5308" t="s">
        <v>61</v>
      </c>
    </row>
    <row r="5309" spans="1:5">
      <c r="A5309">
        <v>87259</v>
      </c>
      <c r="B5309" t="s">
        <v>9814</v>
      </c>
      <c r="C5309" t="s">
        <v>51</v>
      </c>
      <c r="D5309" t="s">
        <v>9815</v>
      </c>
      <c r="E5309" t="s">
        <v>61</v>
      </c>
    </row>
    <row r="5310" spans="1:5">
      <c r="A5310">
        <v>87260</v>
      </c>
      <c r="B5310" t="s">
        <v>9816</v>
      </c>
      <c r="C5310" t="s">
        <v>51</v>
      </c>
      <c r="D5310" t="s">
        <v>9817</v>
      </c>
      <c r="E5310" t="s">
        <v>61</v>
      </c>
    </row>
    <row r="5311" spans="1:5">
      <c r="A5311">
        <v>87261</v>
      </c>
      <c r="B5311" t="s">
        <v>9818</v>
      </c>
      <c r="C5311" t="s">
        <v>51</v>
      </c>
      <c r="D5311" t="s">
        <v>9819</v>
      </c>
      <c r="E5311" t="s">
        <v>61</v>
      </c>
    </row>
    <row r="5312" spans="1:5">
      <c r="A5312">
        <v>87262</v>
      </c>
      <c r="B5312" t="s">
        <v>9820</v>
      </c>
      <c r="C5312" t="s">
        <v>51</v>
      </c>
      <c r="D5312" t="s">
        <v>9821</v>
      </c>
      <c r="E5312" t="s">
        <v>61</v>
      </c>
    </row>
    <row r="5313" spans="1:5">
      <c r="A5313">
        <v>87263</v>
      </c>
      <c r="B5313" t="s">
        <v>9822</v>
      </c>
      <c r="C5313" t="s">
        <v>51</v>
      </c>
      <c r="D5313" t="s">
        <v>9823</v>
      </c>
      <c r="E5313" t="s">
        <v>61</v>
      </c>
    </row>
    <row r="5314" spans="1:5">
      <c r="A5314">
        <v>89046</v>
      </c>
      <c r="B5314" t="s">
        <v>9824</v>
      </c>
      <c r="C5314" t="s">
        <v>51</v>
      </c>
      <c r="D5314" t="s">
        <v>9825</v>
      </c>
      <c r="E5314" t="s">
        <v>61</v>
      </c>
    </row>
    <row r="5315" spans="1:5">
      <c r="A5315">
        <v>89171</v>
      </c>
      <c r="B5315" t="s">
        <v>9826</v>
      </c>
      <c r="C5315" t="s">
        <v>51</v>
      </c>
      <c r="D5315" t="s">
        <v>9827</v>
      </c>
      <c r="E5315" t="s">
        <v>61</v>
      </c>
    </row>
    <row r="5316" spans="1:5">
      <c r="A5316">
        <v>93389</v>
      </c>
      <c r="B5316" t="s">
        <v>9828</v>
      </c>
      <c r="C5316" t="s">
        <v>51</v>
      </c>
      <c r="D5316" t="s">
        <v>6508</v>
      </c>
      <c r="E5316" t="s">
        <v>61</v>
      </c>
    </row>
    <row r="5317" spans="1:5">
      <c r="A5317">
        <v>93390</v>
      </c>
      <c r="B5317" t="s">
        <v>9829</v>
      </c>
      <c r="C5317" t="s">
        <v>51</v>
      </c>
      <c r="D5317" t="s">
        <v>8196</v>
      </c>
      <c r="E5317" t="s">
        <v>61</v>
      </c>
    </row>
    <row r="5318" spans="1:5">
      <c r="A5318">
        <v>93391</v>
      </c>
      <c r="B5318" t="s">
        <v>9830</v>
      </c>
      <c r="C5318" t="s">
        <v>51</v>
      </c>
      <c r="D5318" t="s">
        <v>8911</v>
      </c>
      <c r="E5318" t="s">
        <v>61</v>
      </c>
    </row>
    <row r="5319" spans="1:5">
      <c r="A5319" t="s">
        <v>9831</v>
      </c>
      <c r="B5319" t="s">
        <v>9832</v>
      </c>
      <c r="C5319" t="s">
        <v>51</v>
      </c>
      <c r="D5319" t="s">
        <v>9833</v>
      </c>
      <c r="E5319" t="s">
        <v>61</v>
      </c>
    </row>
    <row r="5320" spans="1:5">
      <c r="A5320" t="s">
        <v>9834</v>
      </c>
      <c r="B5320" t="s">
        <v>9835</v>
      </c>
      <c r="C5320" t="s">
        <v>51</v>
      </c>
      <c r="D5320" t="s">
        <v>9836</v>
      </c>
      <c r="E5320" t="s">
        <v>61</v>
      </c>
    </row>
    <row r="5321" spans="1:5">
      <c r="A5321">
        <v>84183</v>
      </c>
      <c r="B5321" t="s">
        <v>9837</v>
      </c>
      <c r="C5321" t="s">
        <v>51</v>
      </c>
      <c r="D5321" t="s">
        <v>9838</v>
      </c>
      <c r="E5321" t="s">
        <v>61</v>
      </c>
    </row>
    <row r="5322" spans="1:5">
      <c r="A5322">
        <v>98670</v>
      </c>
      <c r="B5322" t="s">
        <v>9839</v>
      </c>
      <c r="C5322" t="s">
        <v>51</v>
      </c>
      <c r="D5322" t="s">
        <v>9840</v>
      </c>
      <c r="E5322" t="s">
        <v>61</v>
      </c>
    </row>
    <row r="5323" spans="1:5">
      <c r="A5323">
        <v>98671</v>
      </c>
      <c r="B5323" t="s">
        <v>9841</v>
      </c>
      <c r="C5323" t="s">
        <v>51</v>
      </c>
      <c r="D5323" t="s">
        <v>9842</v>
      </c>
      <c r="E5323" t="s">
        <v>61</v>
      </c>
    </row>
    <row r="5324" spans="1:5">
      <c r="A5324">
        <v>98672</v>
      </c>
      <c r="B5324" t="s">
        <v>9843</v>
      </c>
      <c r="C5324" t="s">
        <v>51</v>
      </c>
      <c r="D5324" t="s">
        <v>9844</v>
      </c>
      <c r="E5324" t="s">
        <v>61</v>
      </c>
    </row>
    <row r="5325" spans="1:5">
      <c r="A5325">
        <v>98673</v>
      </c>
      <c r="B5325" t="s">
        <v>9845</v>
      </c>
      <c r="C5325" t="s">
        <v>51</v>
      </c>
      <c r="D5325" t="s">
        <v>9846</v>
      </c>
      <c r="E5325" t="s">
        <v>61</v>
      </c>
    </row>
    <row r="5326" spans="1:5">
      <c r="A5326">
        <v>98679</v>
      </c>
      <c r="B5326" t="s">
        <v>9847</v>
      </c>
      <c r="C5326" t="s">
        <v>51</v>
      </c>
      <c r="D5326" t="s">
        <v>9848</v>
      </c>
      <c r="E5326" t="s">
        <v>61</v>
      </c>
    </row>
    <row r="5327" spans="1:5">
      <c r="A5327">
        <v>98680</v>
      </c>
      <c r="B5327" t="s">
        <v>9849</v>
      </c>
      <c r="C5327" t="s">
        <v>51</v>
      </c>
      <c r="D5327" t="s">
        <v>9850</v>
      </c>
      <c r="E5327" t="s">
        <v>61</v>
      </c>
    </row>
    <row r="5328" spans="1:5">
      <c r="A5328">
        <v>98681</v>
      </c>
      <c r="B5328" t="s">
        <v>9851</v>
      </c>
      <c r="C5328" t="s">
        <v>51</v>
      </c>
      <c r="D5328" t="s">
        <v>9852</v>
      </c>
      <c r="E5328" t="s">
        <v>61</v>
      </c>
    </row>
    <row r="5329" spans="1:5">
      <c r="A5329">
        <v>98682</v>
      </c>
      <c r="B5329" t="s">
        <v>9853</v>
      </c>
      <c r="C5329" t="s">
        <v>51</v>
      </c>
      <c r="D5329" t="s">
        <v>9854</v>
      </c>
      <c r="E5329" t="s">
        <v>61</v>
      </c>
    </row>
    <row r="5330" spans="1:5">
      <c r="A5330">
        <v>98685</v>
      </c>
      <c r="B5330" t="s">
        <v>9855</v>
      </c>
      <c r="C5330" t="s">
        <v>35</v>
      </c>
      <c r="D5330" t="s">
        <v>9856</v>
      </c>
      <c r="E5330" t="s">
        <v>61</v>
      </c>
    </row>
    <row r="5331" spans="1:5">
      <c r="A5331">
        <v>98686</v>
      </c>
      <c r="B5331" t="s">
        <v>9857</v>
      </c>
      <c r="C5331" t="s">
        <v>35</v>
      </c>
      <c r="D5331" t="s">
        <v>9858</v>
      </c>
      <c r="E5331" t="s">
        <v>61</v>
      </c>
    </row>
    <row r="5332" spans="1:5">
      <c r="A5332">
        <v>98688</v>
      </c>
      <c r="B5332" t="s">
        <v>9859</v>
      </c>
      <c r="C5332" t="s">
        <v>35</v>
      </c>
      <c r="D5332" t="s">
        <v>9860</v>
      </c>
      <c r="E5332" t="s">
        <v>61</v>
      </c>
    </row>
    <row r="5333" spans="1:5">
      <c r="A5333">
        <v>98689</v>
      </c>
      <c r="B5333" t="s">
        <v>9861</v>
      </c>
      <c r="C5333" t="s">
        <v>35</v>
      </c>
      <c r="D5333" t="s">
        <v>9862</v>
      </c>
      <c r="E5333" t="s">
        <v>61</v>
      </c>
    </row>
    <row r="5334" spans="1:5">
      <c r="A5334">
        <v>72187</v>
      </c>
      <c r="B5334" t="s">
        <v>9863</v>
      </c>
      <c r="C5334" t="s">
        <v>51</v>
      </c>
      <c r="D5334" t="s">
        <v>9864</v>
      </c>
      <c r="E5334" t="s">
        <v>61</v>
      </c>
    </row>
    <row r="5335" spans="1:5">
      <c r="A5335">
        <v>72188</v>
      </c>
      <c r="B5335" t="s">
        <v>9865</v>
      </c>
      <c r="C5335" t="s">
        <v>51</v>
      </c>
      <c r="D5335" t="s">
        <v>9864</v>
      </c>
      <c r="E5335" t="s">
        <v>61</v>
      </c>
    </row>
    <row r="5336" spans="1:5">
      <c r="A5336" t="s">
        <v>9866</v>
      </c>
      <c r="B5336" t="s">
        <v>9867</v>
      </c>
      <c r="C5336" t="s">
        <v>51</v>
      </c>
      <c r="D5336" t="s">
        <v>9868</v>
      </c>
      <c r="E5336" t="s">
        <v>61</v>
      </c>
    </row>
    <row r="5337" spans="1:5">
      <c r="A5337">
        <v>84186</v>
      </c>
      <c r="B5337" t="s">
        <v>9869</v>
      </c>
      <c r="C5337" t="s">
        <v>51</v>
      </c>
      <c r="D5337" t="s">
        <v>9870</v>
      </c>
      <c r="E5337" t="s">
        <v>61</v>
      </c>
    </row>
    <row r="5338" spans="1:5">
      <c r="A5338">
        <v>84187</v>
      </c>
      <c r="B5338" t="s">
        <v>9871</v>
      </c>
      <c r="C5338" t="s">
        <v>51</v>
      </c>
      <c r="D5338" t="s">
        <v>3803</v>
      </c>
      <c r="E5338" t="s">
        <v>61</v>
      </c>
    </row>
    <row r="5339" spans="1:5">
      <c r="A5339">
        <v>72136</v>
      </c>
      <c r="B5339" t="s">
        <v>9872</v>
      </c>
      <c r="C5339" t="s">
        <v>51</v>
      </c>
      <c r="D5339" t="s">
        <v>9873</v>
      </c>
      <c r="E5339" t="s">
        <v>61</v>
      </c>
    </row>
    <row r="5340" spans="1:5">
      <c r="A5340">
        <v>72137</v>
      </c>
      <c r="B5340" t="s">
        <v>9874</v>
      </c>
      <c r="C5340" t="s">
        <v>51</v>
      </c>
      <c r="D5340" t="s">
        <v>9875</v>
      </c>
      <c r="E5340" t="s">
        <v>61</v>
      </c>
    </row>
    <row r="5341" spans="1:5">
      <c r="A5341">
        <v>72815</v>
      </c>
      <c r="B5341" t="s">
        <v>9876</v>
      </c>
      <c r="C5341" t="s">
        <v>51</v>
      </c>
      <c r="D5341" t="s">
        <v>9877</v>
      </c>
      <c r="E5341" t="s">
        <v>61</v>
      </c>
    </row>
    <row r="5342" spans="1:5">
      <c r="A5342">
        <v>84191</v>
      </c>
      <c r="B5342" t="s">
        <v>9878</v>
      </c>
      <c r="C5342" t="s">
        <v>51</v>
      </c>
      <c r="D5342" t="s">
        <v>6191</v>
      </c>
      <c r="E5342" t="s">
        <v>61</v>
      </c>
    </row>
    <row r="5343" spans="1:5">
      <c r="A5343" t="s">
        <v>9879</v>
      </c>
      <c r="B5343" t="s">
        <v>9880</v>
      </c>
      <c r="C5343" t="s">
        <v>35</v>
      </c>
      <c r="D5343" t="s">
        <v>4892</v>
      </c>
      <c r="E5343" t="s">
        <v>61</v>
      </c>
    </row>
    <row r="5344" spans="1:5">
      <c r="A5344">
        <v>98695</v>
      </c>
      <c r="B5344" t="s">
        <v>9881</v>
      </c>
      <c r="C5344" t="s">
        <v>35</v>
      </c>
      <c r="D5344" t="s">
        <v>7045</v>
      </c>
      <c r="E5344" t="s">
        <v>61</v>
      </c>
    </row>
    <row r="5345" spans="1:5">
      <c r="A5345">
        <v>98697</v>
      </c>
      <c r="B5345" t="s">
        <v>9882</v>
      </c>
      <c r="C5345" t="s">
        <v>35</v>
      </c>
      <c r="D5345" t="s">
        <v>9883</v>
      </c>
      <c r="E5345" t="s">
        <v>61</v>
      </c>
    </row>
    <row r="5346" spans="1:5">
      <c r="A5346" t="s">
        <v>9884</v>
      </c>
      <c r="B5346" t="s">
        <v>9885</v>
      </c>
      <c r="C5346" t="s">
        <v>35</v>
      </c>
      <c r="D5346" t="s">
        <v>9886</v>
      </c>
      <c r="E5346" t="s">
        <v>61</v>
      </c>
    </row>
    <row r="5347" spans="1:5">
      <c r="A5347">
        <v>84162</v>
      </c>
      <c r="B5347" t="s">
        <v>9887</v>
      </c>
      <c r="C5347" t="s">
        <v>35</v>
      </c>
      <c r="D5347" t="s">
        <v>3144</v>
      </c>
      <c r="E5347" t="s">
        <v>61</v>
      </c>
    </row>
    <row r="5348" spans="1:5">
      <c r="A5348">
        <v>88648</v>
      </c>
      <c r="B5348" t="s">
        <v>9888</v>
      </c>
      <c r="C5348" t="s">
        <v>35</v>
      </c>
      <c r="D5348" t="s">
        <v>9889</v>
      </c>
      <c r="E5348" t="s">
        <v>61</v>
      </c>
    </row>
    <row r="5349" spans="1:5">
      <c r="A5349">
        <v>88649</v>
      </c>
      <c r="B5349" t="s">
        <v>9890</v>
      </c>
      <c r="C5349" t="s">
        <v>35</v>
      </c>
      <c r="D5349" t="s">
        <v>4164</v>
      </c>
      <c r="E5349" t="s">
        <v>61</v>
      </c>
    </row>
    <row r="5350" spans="1:5">
      <c r="A5350">
        <v>88650</v>
      </c>
      <c r="B5350" t="s">
        <v>9891</v>
      </c>
      <c r="C5350" t="s">
        <v>35</v>
      </c>
      <c r="D5350" t="s">
        <v>4217</v>
      </c>
      <c r="E5350" t="s">
        <v>61</v>
      </c>
    </row>
    <row r="5351" spans="1:5">
      <c r="A5351">
        <v>96467</v>
      </c>
      <c r="B5351" t="s">
        <v>9892</v>
      </c>
      <c r="C5351" t="s">
        <v>35</v>
      </c>
      <c r="D5351" t="s">
        <v>9893</v>
      </c>
      <c r="E5351" t="s">
        <v>61</v>
      </c>
    </row>
    <row r="5352" spans="1:5">
      <c r="A5352" t="s">
        <v>9894</v>
      </c>
      <c r="B5352" t="s">
        <v>9895</v>
      </c>
      <c r="C5352" t="s">
        <v>35</v>
      </c>
      <c r="D5352" t="s">
        <v>9896</v>
      </c>
      <c r="E5352" t="s">
        <v>61</v>
      </c>
    </row>
    <row r="5353" spans="1:5">
      <c r="A5353">
        <v>84168</v>
      </c>
      <c r="B5353" t="s">
        <v>9897</v>
      </c>
      <c r="C5353" t="s">
        <v>35</v>
      </c>
      <c r="D5353" t="s">
        <v>9898</v>
      </c>
      <c r="E5353" t="s">
        <v>61</v>
      </c>
    </row>
    <row r="5354" spans="1:5">
      <c r="A5354">
        <v>68325</v>
      </c>
      <c r="B5354" t="s">
        <v>9899</v>
      </c>
      <c r="C5354" t="s">
        <v>51</v>
      </c>
      <c r="D5354" t="s">
        <v>9900</v>
      </c>
      <c r="E5354" t="s">
        <v>61</v>
      </c>
    </row>
    <row r="5355" spans="1:5">
      <c r="A5355">
        <v>68333</v>
      </c>
      <c r="B5355" t="s">
        <v>9901</v>
      </c>
      <c r="C5355" t="s">
        <v>51</v>
      </c>
      <c r="D5355" t="s">
        <v>9902</v>
      </c>
      <c r="E5355" t="s">
        <v>61</v>
      </c>
    </row>
    <row r="5356" spans="1:5">
      <c r="A5356">
        <v>72183</v>
      </c>
      <c r="B5356" t="s">
        <v>9903</v>
      </c>
      <c r="C5356" t="s">
        <v>51</v>
      </c>
      <c r="D5356" t="s">
        <v>9904</v>
      </c>
      <c r="E5356" t="s">
        <v>61</v>
      </c>
    </row>
    <row r="5357" spans="1:5">
      <c r="A5357">
        <v>84175</v>
      </c>
      <c r="B5357" t="s">
        <v>9905</v>
      </c>
      <c r="C5357" t="s">
        <v>35</v>
      </c>
      <c r="D5357" t="s">
        <v>7450</v>
      </c>
      <c r="E5357" t="s">
        <v>61</v>
      </c>
    </row>
    <row r="5358" spans="1:5">
      <c r="A5358">
        <v>84176</v>
      </c>
      <c r="B5358" t="s">
        <v>9906</v>
      </c>
      <c r="C5358" t="s">
        <v>35</v>
      </c>
      <c r="D5358" t="s">
        <v>9907</v>
      </c>
      <c r="E5358" t="s">
        <v>61</v>
      </c>
    </row>
    <row r="5359" spans="1:5">
      <c r="A5359">
        <v>94990</v>
      </c>
      <c r="B5359" t="s">
        <v>9908</v>
      </c>
      <c r="C5359" t="s">
        <v>2440</v>
      </c>
      <c r="D5359" t="s">
        <v>9909</v>
      </c>
      <c r="E5359" t="s">
        <v>61</v>
      </c>
    </row>
    <row r="5360" spans="1:5">
      <c r="A5360">
        <v>94991</v>
      </c>
      <c r="B5360" t="s">
        <v>9910</v>
      </c>
      <c r="C5360" t="s">
        <v>2440</v>
      </c>
      <c r="D5360" t="s">
        <v>9911</v>
      </c>
      <c r="E5360" t="s">
        <v>61</v>
      </c>
    </row>
    <row r="5361" spans="1:5">
      <c r="A5361">
        <v>94992</v>
      </c>
      <c r="B5361" t="s">
        <v>9912</v>
      </c>
      <c r="C5361" t="s">
        <v>51</v>
      </c>
      <c r="D5361" t="s">
        <v>8461</v>
      </c>
      <c r="E5361" t="s">
        <v>61</v>
      </c>
    </row>
    <row r="5362" spans="1:5">
      <c r="A5362">
        <v>94993</v>
      </c>
      <c r="B5362" t="s">
        <v>9913</v>
      </c>
      <c r="C5362" t="s">
        <v>51</v>
      </c>
      <c r="D5362" t="s">
        <v>7677</v>
      </c>
      <c r="E5362" t="s">
        <v>61</v>
      </c>
    </row>
    <row r="5363" spans="1:5">
      <c r="A5363">
        <v>94994</v>
      </c>
      <c r="B5363" t="s">
        <v>9914</v>
      </c>
      <c r="C5363" t="s">
        <v>51</v>
      </c>
      <c r="D5363" t="s">
        <v>9915</v>
      </c>
      <c r="E5363" t="s">
        <v>61</v>
      </c>
    </row>
    <row r="5364" spans="1:5">
      <c r="A5364">
        <v>94995</v>
      </c>
      <c r="B5364" t="s">
        <v>9916</v>
      </c>
      <c r="C5364" t="s">
        <v>51</v>
      </c>
      <c r="D5364" t="s">
        <v>9917</v>
      </c>
      <c r="E5364" t="s">
        <v>61</v>
      </c>
    </row>
    <row r="5365" spans="1:5">
      <c r="A5365">
        <v>94996</v>
      </c>
      <c r="B5365" t="s">
        <v>9918</v>
      </c>
      <c r="C5365" t="s">
        <v>51</v>
      </c>
      <c r="D5365" t="s">
        <v>9919</v>
      </c>
      <c r="E5365" t="s">
        <v>61</v>
      </c>
    </row>
    <row r="5366" spans="1:5">
      <c r="A5366">
        <v>94997</v>
      </c>
      <c r="B5366" t="s">
        <v>9920</v>
      </c>
      <c r="C5366" t="s">
        <v>51</v>
      </c>
      <c r="D5366" t="s">
        <v>9921</v>
      </c>
      <c r="E5366" t="s">
        <v>61</v>
      </c>
    </row>
    <row r="5367" spans="1:5">
      <c r="A5367">
        <v>94998</v>
      </c>
      <c r="B5367" t="s">
        <v>9922</v>
      </c>
      <c r="C5367" t="s">
        <v>51</v>
      </c>
      <c r="D5367" t="s">
        <v>9923</v>
      </c>
      <c r="E5367" t="s">
        <v>61</v>
      </c>
    </row>
    <row r="5368" spans="1:5">
      <c r="A5368">
        <v>94999</v>
      </c>
      <c r="B5368" t="s">
        <v>9924</v>
      </c>
      <c r="C5368" t="s">
        <v>51</v>
      </c>
      <c r="D5368" t="s">
        <v>9925</v>
      </c>
      <c r="E5368" t="s">
        <v>61</v>
      </c>
    </row>
    <row r="5369" spans="1:5">
      <c r="A5369">
        <v>87620</v>
      </c>
      <c r="B5369" t="s">
        <v>9926</v>
      </c>
      <c r="C5369" t="s">
        <v>51</v>
      </c>
      <c r="D5369" t="s">
        <v>9927</v>
      </c>
      <c r="E5369" t="s">
        <v>61</v>
      </c>
    </row>
    <row r="5370" spans="1:5">
      <c r="A5370">
        <v>87622</v>
      </c>
      <c r="B5370" t="s">
        <v>9928</v>
      </c>
      <c r="C5370" t="s">
        <v>51</v>
      </c>
      <c r="D5370" t="s">
        <v>9929</v>
      </c>
      <c r="E5370" t="s">
        <v>61</v>
      </c>
    </row>
    <row r="5371" spans="1:5">
      <c r="A5371">
        <v>87623</v>
      </c>
      <c r="B5371" t="s">
        <v>9930</v>
      </c>
      <c r="C5371" t="s">
        <v>51</v>
      </c>
      <c r="D5371" t="s">
        <v>9931</v>
      </c>
      <c r="E5371" t="s">
        <v>61</v>
      </c>
    </row>
    <row r="5372" spans="1:5">
      <c r="A5372">
        <v>87624</v>
      </c>
      <c r="B5372" t="s">
        <v>9932</v>
      </c>
      <c r="C5372" t="s">
        <v>51</v>
      </c>
      <c r="D5372" t="s">
        <v>9933</v>
      </c>
      <c r="E5372" t="s">
        <v>61</v>
      </c>
    </row>
    <row r="5373" spans="1:5">
      <c r="A5373">
        <v>87630</v>
      </c>
      <c r="B5373" t="s">
        <v>9934</v>
      </c>
      <c r="C5373" t="s">
        <v>51</v>
      </c>
      <c r="D5373" t="s">
        <v>9935</v>
      </c>
      <c r="E5373" t="s">
        <v>61</v>
      </c>
    </row>
    <row r="5374" spans="1:5">
      <c r="A5374">
        <v>87632</v>
      </c>
      <c r="B5374" t="s">
        <v>9936</v>
      </c>
      <c r="C5374" t="s">
        <v>51</v>
      </c>
      <c r="D5374" t="s">
        <v>9937</v>
      </c>
      <c r="E5374" t="s">
        <v>61</v>
      </c>
    </row>
    <row r="5375" spans="1:5">
      <c r="A5375">
        <v>87633</v>
      </c>
      <c r="B5375" t="s">
        <v>9938</v>
      </c>
      <c r="C5375" t="s">
        <v>51</v>
      </c>
      <c r="D5375" t="s">
        <v>9939</v>
      </c>
      <c r="E5375" t="s">
        <v>61</v>
      </c>
    </row>
    <row r="5376" spans="1:5">
      <c r="A5376">
        <v>87634</v>
      </c>
      <c r="B5376" t="s">
        <v>9940</v>
      </c>
      <c r="C5376" t="s">
        <v>51</v>
      </c>
      <c r="D5376" t="s">
        <v>9941</v>
      </c>
      <c r="E5376" t="s">
        <v>61</v>
      </c>
    </row>
    <row r="5377" spans="1:5">
      <c r="A5377">
        <v>87640</v>
      </c>
      <c r="B5377" t="s">
        <v>9942</v>
      </c>
      <c r="C5377" t="s">
        <v>51</v>
      </c>
      <c r="D5377" t="s">
        <v>3062</v>
      </c>
      <c r="E5377" t="s">
        <v>61</v>
      </c>
    </row>
    <row r="5378" spans="1:5">
      <c r="A5378">
        <v>87642</v>
      </c>
      <c r="B5378" t="s">
        <v>9943</v>
      </c>
      <c r="C5378" t="s">
        <v>51</v>
      </c>
      <c r="D5378" t="s">
        <v>9944</v>
      </c>
      <c r="E5378" t="s">
        <v>61</v>
      </c>
    </row>
    <row r="5379" spans="1:5">
      <c r="A5379">
        <v>87643</v>
      </c>
      <c r="B5379" t="s">
        <v>9945</v>
      </c>
      <c r="C5379" t="s">
        <v>51</v>
      </c>
      <c r="D5379" t="s">
        <v>9946</v>
      </c>
      <c r="E5379" t="s">
        <v>61</v>
      </c>
    </row>
    <row r="5380" spans="1:5">
      <c r="A5380">
        <v>87644</v>
      </c>
      <c r="B5380" t="s">
        <v>9947</v>
      </c>
      <c r="C5380" t="s">
        <v>51</v>
      </c>
      <c r="D5380" t="s">
        <v>9948</v>
      </c>
      <c r="E5380" t="s">
        <v>61</v>
      </c>
    </row>
    <row r="5381" spans="1:5">
      <c r="A5381">
        <v>87680</v>
      </c>
      <c r="B5381" t="s">
        <v>9949</v>
      </c>
      <c r="C5381" t="s">
        <v>51</v>
      </c>
      <c r="D5381" t="s">
        <v>9950</v>
      </c>
      <c r="E5381" t="s">
        <v>61</v>
      </c>
    </row>
    <row r="5382" spans="1:5">
      <c r="A5382">
        <v>87682</v>
      </c>
      <c r="B5382" t="s">
        <v>9951</v>
      </c>
      <c r="C5382" t="s">
        <v>51</v>
      </c>
      <c r="D5382" t="s">
        <v>9952</v>
      </c>
      <c r="E5382" t="s">
        <v>61</v>
      </c>
    </row>
    <row r="5383" spans="1:5">
      <c r="A5383">
        <v>87683</v>
      </c>
      <c r="B5383" t="s">
        <v>9953</v>
      </c>
      <c r="C5383" t="s">
        <v>51</v>
      </c>
      <c r="D5383" t="s">
        <v>9954</v>
      </c>
      <c r="E5383" t="s">
        <v>61</v>
      </c>
    </row>
    <row r="5384" spans="1:5">
      <c r="A5384">
        <v>87684</v>
      </c>
      <c r="B5384" t="s">
        <v>9955</v>
      </c>
      <c r="C5384" t="s">
        <v>51</v>
      </c>
      <c r="D5384" t="s">
        <v>9956</v>
      </c>
      <c r="E5384" t="s">
        <v>61</v>
      </c>
    </row>
    <row r="5385" spans="1:5">
      <c r="A5385">
        <v>87690</v>
      </c>
      <c r="B5385" t="s">
        <v>9957</v>
      </c>
      <c r="C5385" t="s">
        <v>51</v>
      </c>
      <c r="D5385" t="s">
        <v>9952</v>
      </c>
      <c r="E5385" t="s">
        <v>61</v>
      </c>
    </row>
    <row r="5386" spans="1:5">
      <c r="A5386">
        <v>87692</v>
      </c>
      <c r="B5386" t="s">
        <v>9958</v>
      </c>
      <c r="C5386" t="s">
        <v>51</v>
      </c>
      <c r="D5386" t="s">
        <v>3996</v>
      </c>
      <c r="E5386" t="s">
        <v>61</v>
      </c>
    </row>
    <row r="5387" spans="1:5">
      <c r="A5387">
        <v>87693</v>
      </c>
      <c r="B5387" t="s">
        <v>9959</v>
      </c>
      <c r="C5387" t="s">
        <v>51</v>
      </c>
      <c r="D5387" t="s">
        <v>9960</v>
      </c>
      <c r="E5387" t="s">
        <v>61</v>
      </c>
    </row>
    <row r="5388" spans="1:5">
      <c r="A5388">
        <v>87694</v>
      </c>
      <c r="B5388" t="s">
        <v>9961</v>
      </c>
      <c r="C5388" t="s">
        <v>51</v>
      </c>
      <c r="D5388" t="s">
        <v>9962</v>
      </c>
      <c r="E5388" t="s">
        <v>61</v>
      </c>
    </row>
    <row r="5389" spans="1:5">
      <c r="A5389">
        <v>87700</v>
      </c>
      <c r="B5389" t="s">
        <v>9963</v>
      </c>
      <c r="C5389" t="s">
        <v>51</v>
      </c>
      <c r="D5389" t="s">
        <v>9964</v>
      </c>
      <c r="E5389" t="s">
        <v>61</v>
      </c>
    </row>
    <row r="5390" spans="1:5">
      <c r="A5390">
        <v>87702</v>
      </c>
      <c r="B5390" t="s">
        <v>9965</v>
      </c>
      <c r="C5390" t="s">
        <v>51</v>
      </c>
      <c r="D5390" t="s">
        <v>2149</v>
      </c>
      <c r="E5390" t="s">
        <v>61</v>
      </c>
    </row>
    <row r="5391" spans="1:5">
      <c r="A5391">
        <v>87703</v>
      </c>
      <c r="B5391" t="s">
        <v>9966</v>
      </c>
      <c r="C5391" t="s">
        <v>51</v>
      </c>
      <c r="D5391" t="s">
        <v>9967</v>
      </c>
      <c r="E5391" t="s">
        <v>61</v>
      </c>
    </row>
    <row r="5392" spans="1:5">
      <c r="A5392">
        <v>87704</v>
      </c>
      <c r="B5392" t="s">
        <v>9968</v>
      </c>
      <c r="C5392" t="s">
        <v>51</v>
      </c>
      <c r="D5392" t="s">
        <v>9969</v>
      </c>
      <c r="E5392" t="s">
        <v>61</v>
      </c>
    </row>
    <row r="5393" spans="1:5">
      <c r="A5393">
        <v>87735</v>
      </c>
      <c r="B5393" t="s">
        <v>9970</v>
      </c>
      <c r="C5393" t="s">
        <v>51</v>
      </c>
      <c r="D5393" t="s">
        <v>9971</v>
      </c>
      <c r="E5393" t="s">
        <v>61</v>
      </c>
    </row>
    <row r="5394" spans="1:5">
      <c r="A5394">
        <v>87737</v>
      </c>
      <c r="B5394" t="s">
        <v>9972</v>
      </c>
      <c r="C5394" t="s">
        <v>51</v>
      </c>
      <c r="D5394" t="s">
        <v>9973</v>
      </c>
      <c r="E5394" t="s">
        <v>61</v>
      </c>
    </row>
    <row r="5395" spans="1:5">
      <c r="A5395">
        <v>87738</v>
      </c>
      <c r="B5395" t="s">
        <v>9974</v>
      </c>
      <c r="C5395" t="s">
        <v>51</v>
      </c>
      <c r="D5395" t="s">
        <v>9975</v>
      </c>
      <c r="E5395" t="s">
        <v>61</v>
      </c>
    </row>
    <row r="5396" spans="1:5">
      <c r="A5396">
        <v>87739</v>
      </c>
      <c r="B5396" t="s">
        <v>9976</v>
      </c>
      <c r="C5396" t="s">
        <v>51</v>
      </c>
      <c r="D5396" t="s">
        <v>9977</v>
      </c>
      <c r="E5396" t="s">
        <v>61</v>
      </c>
    </row>
    <row r="5397" spans="1:5">
      <c r="A5397">
        <v>87745</v>
      </c>
      <c r="B5397" t="s">
        <v>9978</v>
      </c>
      <c r="C5397" t="s">
        <v>51</v>
      </c>
      <c r="D5397" t="s">
        <v>9979</v>
      </c>
      <c r="E5397" t="s">
        <v>61</v>
      </c>
    </row>
    <row r="5398" spans="1:5">
      <c r="A5398">
        <v>87747</v>
      </c>
      <c r="B5398" t="s">
        <v>9980</v>
      </c>
      <c r="C5398" t="s">
        <v>51</v>
      </c>
      <c r="D5398" t="s">
        <v>9981</v>
      </c>
      <c r="E5398" t="s">
        <v>61</v>
      </c>
    </row>
    <row r="5399" spans="1:5">
      <c r="A5399">
        <v>87748</v>
      </c>
      <c r="B5399" t="s">
        <v>9982</v>
      </c>
      <c r="C5399" t="s">
        <v>51</v>
      </c>
      <c r="D5399" t="s">
        <v>9182</v>
      </c>
      <c r="E5399" t="s">
        <v>61</v>
      </c>
    </row>
    <row r="5400" spans="1:5">
      <c r="A5400">
        <v>87749</v>
      </c>
      <c r="B5400" t="s">
        <v>9983</v>
      </c>
      <c r="C5400" t="s">
        <v>51</v>
      </c>
      <c r="D5400" t="s">
        <v>9984</v>
      </c>
      <c r="E5400" t="s">
        <v>61</v>
      </c>
    </row>
    <row r="5401" spans="1:5">
      <c r="A5401">
        <v>87755</v>
      </c>
      <c r="B5401" t="s">
        <v>9985</v>
      </c>
      <c r="C5401" t="s">
        <v>51</v>
      </c>
      <c r="D5401" t="s">
        <v>9986</v>
      </c>
      <c r="E5401" t="s">
        <v>61</v>
      </c>
    </row>
    <row r="5402" spans="1:5">
      <c r="A5402">
        <v>87757</v>
      </c>
      <c r="B5402" t="s">
        <v>9987</v>
      </c>
      <c r="C5402" t="s">
        <v>51</v>
      </c>
      <c r="D5402" t="s">
        <v>9944</v>
      </c>
      <c r="E5402" t="s">
        <v>61</v>
      </c>
    </row>
    <row r="5403" spans="1:5">
      <c r="A5403">
        <v>87758</v>
      </c>
      <c r="B5403" t="s">
        <v>9988</v>
      </c>
      <c r="C5403" t="s">
        <v>51</v>
      </c>
      <c r="D5403" t="s">
        <v>9989</v>
      </c>
      <c r="E5403" t="s">
        <v>61</v>
      </c>
    </row>
    <row r="5404" spans="1:5">
      <c r="A5404">
        <v>87759</v>
      </c>
      <c r="B5404" t="s">
        <v>9990</v>
      </c>
      <c r="C5404" t="s">
        <v>51</v>
      </c>
      <c r="D5404" t="s">
        <v>9991</v>
      </c>
      <c r="E5404" t="s">
        <v>61</v>
      </c>
    </row>
    <row r="5405" spans="1:5">
      <c r="A5405">
        <v>87765</v>
      </c>
      <c r="B5405" t="s">
        <v>9992</v>
      </c>
      <c r="C5405" t="s">
        <v>51</v>
      </c>
      <c r="D5405" t="s">
        <v>9993</v>
      </c>
      <c r="E5405" t="s">
        <v>61</v>
      </c>
    </row>
    <row r="5406" spans="1:5">
      <c r="A5406">
        <v>87767</v>
      </c>
      <c r="B5406" t="s">
        <v>9994</v>
      </c>
      <c r="C5406" t="s">
        <v>51</v>
      </c>
      <c r="D5406" t="s">
        <v>9995</v>
      </c>
      <c r="E5406" t="s">
        <v>61</v>
      </c>
    </row>
    <row r="5407" spans="1:5">
      <c r="A5407">
        <v>87768</v>
      </c>
      <c r="B5407" t="s">
        <v>9996</v>
      </c>
      <c r="C5407" t="s">
        <v>51</v>
      </c>
      <c r="D5407" t="s">
        <v>9997</v>
      </c>
      <c r="E5407" t="s">
        <v>61</v>
      </c>
    </row>
    <row r="5408" spans="1:5">
      <c r="A5408">
        <v>87769</v>
      </c>
      <c r="B5408" t="s">
        <v>9998</v>
      </c>
      <c r="C5408" t="s">
        <v>51</v>
      </c>
      <c r="D5408" t="s">
        <v>9999</v>
      </c>
      <c r="E5408" t="s">
        <v>61</v>
      </c>
    </row>
    <row r="5409" spans="1:5">
      <c r="A5409">
        <v>88470</v>
      </c>
      <c r="B5409" t="s">
        <v>10000</v>
      </c>
      <c r="C5409" t="s">
        <v>51</v>
      </c>
      <c r="D5409" t="s">
        <v>10001</v>
      </c>
      <c r="E5409" t="s">
        <v>61</v>
      </c>
    </row>
    <row r="5410" spans="1:5">
      <c r="A5410">
        <v>88471</v>
      </c>
      <c r="B5410" t="s">
        <v>10002</v>
      </c>
      <c r="C5410" t="s">
        <v>51</v>
      </c>
      <c r="D5410" t="s">
        <v>10003</v>
      </c>
      <c r="E5410" t="s">
        <v>61</v>
      </c>
    </row>
    <row r="5411" spans="1:5">
      <c r="A5411">
        <v>88472</v>
      </c>
      <c r="B5411" t="s">
        <v>10004</v>
      </c>
      <c r="C5411" t="s">
        <v>51</v>
      </c>
      <c r="D5411" t="s">
        <v>10005</v>
      </c>
      <c r="E5411" t="s">
        <v>61</v>
      </c>
    </row>
    <row r="5412" spans="1:5">
      <c r="A5412">
        <v>88476</v>
      </c>
      <c r="B5412" t="s">
        <v>10006</v>
      </c>
      <c r="C5412" t="s">
        <v>51</v>
      </c>
      <c r="D5412" t="s">
        <v>1683</v>
      </c>
      <c r="E5412" t="s">
        <v>61</v>
      </c>
    </row>
    <row r="5413" spans="1:5">
      <c r="A5413">
        <v>88477</v>
      </c>
      <c r="B5413" t="s">
        <v>10007</v>
      </c>
      <c r="C5413" t="s">
        <v>51</v>
      </c>
      <c r="D5413" t="s">
        <v>10008</v>
      </c>
      <c r="E5413" t="s">
        <v>61</v>
      </c>
    </row>
    <row r="5414" spans="1:5">
      <c r="A5414">
        <v>88478</v>
      </c>
      <c r="B5414" t="s">
        <v>10009</v>
      </c>
      <c r="C5414" t="s">
        <v>51</v>
      </c>
      <c r="D5414" t="s">
        <v>9742</v>
      </c>
      <c r="E5414" t="s">
        <v>61</v>
      </c>
    </row>
    <row r="5415" spans="1:5">
      <c r="A5415">
        <v>90900</v>
      </c>
      <c r="B5415" t="s">
        <v>10010</v>
      </c>
      <c r="C5415" t="s">
        <v>51</v>
      </c>
      <c r="D5415" t="s">
        <v>10011</v>
      </c>
      <c r="E5415" t="s">
        <v>61</v>
      </c>
    </row>
    <row r="5416" spans="1:5">
      <c r="A5416">
        <v>90902</v>
      </c>
      <c r="B5416" t="s">
        <v>10012</v>
      </c>
      <c r="C5416" t="s">
        <v>51</v>
      </c>
      <c r="D5416" t="s">
        <v>9182</v>
      </c>
      <c r="E5416" t="s">
        <v>61</v>
      </c>
    </row>
    <row r="5417" spans="1:5">
      <c r="A5417">
        <v>90903</v>
      </c>
      <c r="B5417" t="s">
        <v>10013</v>
      </c>
      <c r="C5417" t="s">
        <v>51</v>
      </c>
      <c r="D5417" t="s">
        <v>883</v>
      </c>
      <c r="E5417" t="s">
        <v>61</v>
      </c>
    </row>
    <row r="5418" spans="1:5">
      <c r="A5418">
        <v>90904</v>
      </c>
      <c r="B5418" t="s">
        <v>10014</v>
      </c>
      <c r="C5418" t="s">
        <v>51</v>
      </c>
      <c r="D5418" t="s">
        <v>10015</v>
      </c>
      <c r="E5418" t="s">
        <v>61</v>
      </c>
    </row>
    <row r="5419" spans="1:5">
      <c r="A5419">
        <v>90910</v>
      </c>
      <c r="B5419" t="s">
        <v>10016</v>
      </c>
      <c r="C5419" t="s">
        <v>51</v>
      </c>
      <c r="D5419" t="s">
        <v>4642</v>
      </c>
      <c r="E5419" t="s">
        <v>61</v>
      </c>
    </row>
    <row r="5420" spans="1:5">
      <c r="A5420">
        <v>90912</v>
      </c>
      <c r="B5420" t="s">
        <v>10017</v>
      </c>
      <c r="C5420" t="s">
        <v>51</v>
      </c>
      <c r="D5420" t="s">
        <v>10018</v>
      </c>
      <c r="E5420" t="s">
        <v>61</v>
      </c>
    </row>
    <row r="5421" spans="1:5">
      <c r="A5421">
        <v>90913</v>
      </c>
      <c r="B5421" t="s">
        <v>10019</v>
      </c>
      <c r="C5421" t="s">
        <v>51</v>
      </c>
      <c r="D5421" t="s">
        <v>10020</v>
      </c>
      <c r="E5421" t="s">
        <v>61</v>
      </c>
    </row>
    <row r="5422" spans="1:5">
      <c r="A5422">
        <v>90914</v>
      </c>
      <c r="B5422" t="s">
        <v>10021</v>
      </c>
      <c r="C5422" t="s">
        <v>51</v>
      </c>
      <c r="D5422" t="s">
        <v>10022</v>
      </c>
      <c r="E5422" t="s">
        <v>61</v>
      </c>
    </row>
    <row r="5423" spans="1:5">
      <c r="A5423">
        <v>90920</v>
      </c>
      <c r="B5423" t="s">
        <v>10023</v>
      </c>
      <c r="C5423" t="s">
        <v>51</v>
      </c>
      <c r="D5423" t="s">
        <v>10024</v>
      </c>
      <c r="E5423" t="s">
        <v>61</v>
      </c>
    </row>
    <row r="5424" spans="1:5">
      <c r="A5424">
        <v>90922</v>
      </c>
      <c r="B5424" t="s">
        <v>10025</v>
      </c>
      <c r="C5424" t="s">
        <v>51</v>
      </c>
      <c r="D5424" t="s">
        <v>10026</v>
      </c>
      <c r="E5424" t="s">
        <v>61</v>
      </c>
    </row>
    <row r="5425" spans="1:5">
      <c r="A5425">
        <v>90923</v>
      </c>
      <c r="B5425" t="s">
        <v>10027</v>
      </c>
      <c r="C5425" t="s">
        <v>51</v>
      </c>
      <c r="D5425" t="s">
        <v>10028</v>
      </c>
      <c r="E5425" t="s">
        <v>61</v>
      </c>
    </row>
    <row r="5426" spans="1:5">
      <c r="A5426">
        <v>90924</v>
      </c>
      <c r="B5426" t="s">
        <v>10029</v>
      </c>
      <c r="C5426" t="s">
        <v>51</v>
      </c>
      <c r="D5426" t="s">
        <v>10030</v>
      </c>
      <c r="E5426" t="s">
        <v>61</v>
      </c>
    </row>
    <row r="5427" spans="1:5">
      <c r="A5427">
        <v>90930</v>
      </c>
      <c r="B5427" t="s">
        <v>10031</v>
      </c>
      <c r="C5427" t="s">
        <v>51</v>
      </c>
      <c r="D5427" t="s">
        <v>10032</v>
      </c>
      <c r="E5427" t="s">
        <v>61</v>
      </c>
    </row>
    <row r="5428" spans="1:5">
      <c r="A5428">
        <v>90932</v>
      </c>
      <c r="B5428" t="s">
        <v>10033</v>
      </c>
      <c r="C5428" t="s">
        <v>51</v>
      </c>
      <c r="D5428" t="s">
        <v>10034</v>
      </c>
      <c r="E5428" t="s">
        <v>61</v>
      </c>
    </row>
    <row r="5429" spans="1:5">
      <c r="A5429">
        <v>90933</v>
      </c>
      <c r="B5429" t="s">
        <v>10035</v>
      </c>
      <c r="C5429" t="s">
        <v>51</v>
      </c>
      <c r="D5429" t="s">
        <v>10036</v>
      </c>
      <c r="E5429" t="s">
        <v>61</v>
      </c>
    </row>
    <row r="5430" spans="1:5">
      <c r="A5430">
        <v>90934</v>
      </c>
      <c r="B5430" t="s">
        <v>10037</v>
      </c>
      <c r="C5430" t="s">
        <v>51</v>
      </c>
      <c r="D5430" t="s">
        <v>10038</v>
      </c>
      <c r="E5430" t="s">
        <v>61</v>
      </c>
    </row>
    <row r="5431" spans="1:5">
      <c r="A5431">
        <v>90940</v>
      </c>
      <c r="B5431" t="s">
        <v>10039</v>
      </c>
      <c r="C5431" t="s">
        <v>51</v>
      </c>
      <c r="D5431" t="s">
        <v>10040</v>
      </c>
      <c r="E5431" t="s">
        <v>61</v>
      </c>
    </row>
    <row r="5432" spans="1:5">
      <c r="A5432">
        <v>90942</v>
      </c>
      <c r="B5432" t="s">
        <v>10041</v>
      </c>
      <c r="C5432" t="s">
        <v>51</v>
      </c>
      <c r="D5432" t="s">
        <v>10042</v>
      </c>
      <c r="E5432" t="s">
        <v>61</v>
      </c>
    </row>
    <row r="5433" spans="1:5">
      <c r="A5433">
        <v>90943</v>
      </c>
      <c r="B5433" t="s">
        <v>10043</v>
      </c>
      <c r="C5433" t="s">
        <v>51</v>
      </c>
      <c r="D5433" t="s">
        <v>10044</v>
      </c>
      <c r="E5433" t="s">
        <v>61</v>
      </c>
    </row>
    <row r="5434" spans="1:5">
      <c r="A5434">
        <v>90944</v>
      </c>
      <c r="B5434" t="s">
        <v>10045</v>
      </c>
      <c r="C5434" t="s">
        <v>51</v>
      </c>
      <c r="D5434" t="s">
        <v>10046</v>
      </c>
      <c r="E5434" t="s">
        <v>61</v>
      </c>
    </row>
    <row r="5435" spans="1:5">
      <c r="A5435">
        <v>90950</v>
      </c>
      <c r="B5435" t="s">
        <v>10047</v>
      </c>
      <c r="C5435" t="s">
        <v>51</v>
      </c>
      <c r="D5435" t="s">
        <v>10048</v>
      </c>
      <c r="E5435" t="s">
        <v>61</v>
      </c>
    </row>
    <row r="5436" spans="1:5">
      <c r="A5436">
        <v>90952</v>
      </c>
      <c r="B5436" t="s">
        <v>10049</v>
      </c>
      <c r="C5436" t="s">
        <v>51</v>
      </c>
      <c r="D5436" t="s">
        <v>10050</v>
      </c>
      <c r="E5436" t="s">
        <v>61</v>
      </c>
    </row>
    <row r="5437" spans="1:5">
      <c r="A5437">
        <v>90953</v>
      </c>
      <c r="B5437" t="s">
        <v>10051</v>
      </c>
      <c r="C5437" t="s">
        <v>51</v>
      </c>
      <c r="D5437" t="s">
        <v>10052</v>
      </c>
      <c r="E5437" t="s">
        <v>61</v>
      </c>
    </row>
    <row r="5438" spans="1:5">
      <c r="A5438">
        <v>90954</v>
      </c>
      <c r="B5438" t="s">
        <v>10053</v>
      </c>
      <c r="C5438" t="s">
        <v>51</v>
      </c>
      <c r="D5438" t="s">
        <v>10054</v>
      </c>
      <c r="E5438" t="s">
        <v>61</v>
      </c>
    </row>
    <row r="5439" spans="1:5">
      <c r="A5439">
        <v>94438</v>
      </c>
      <c r="B5439" t="s">
        <v>10055</v>
      </c>
      <c r="C5439" t="s">
        <v>51</v>
      </c>
      <c r="D5439" t="s">
        <v>7675</v>
      </c>
      <c r="E5439" t="s">
        <v>61</v>
      </c>
    </row>
    <row r="5440" spans="1:5">
      <c r="A5440">
        <v>94439</v>
      </c>
      <c r="B5440" t="s">
        <v>10056</v>
      </c>
      <c r="C5440" t="s">
        <v>51</v>
      </c>
      <c r="D5440" t="s">
        <v>5270</v>
      </c>
      <c r="E5440" t="s">
        <v>61</v>
      </c>
    </row>
    <row r="5441" spans="1:5">
      <c r="A5441">
        <v>94779</v>
      </c>
      <c r="B5441" t="s">
        <v>10057</v>
      </c>
      <c r="C5441" t="s">
        <v>51</v>
      </c>
      <c r="D5441" t="s">
        <v>9688</v>
      </c>
      <c r="E5441" t="s">
        <v>61</v>
      </c>
    </row>
    <row r="5442" spans="1:5">
      <c r="A5442">
        <v>94782</v>
      </c>
      <c r="B5442" t="s">
        <v>10058</v>
      </c>
      <c r="C5442" t="s">
        <v>51</v>
      </c>
      <c r="D5442" t="s">
        <v>10059</v>
      </c>
      <c r="E5442" t="s">
        <v>61</v>
      </c>
    </row>
    <row r="5443" spans="1:5">
      <c r="A5443">
        <v>72190</v>
      </c>
      <c r="B5443" t="s">
        <v>10060</v>
      </c>
      <c r="C5443" t="s">
        <v>35</v>
      </c>
      <c r="D5443" t="s">
        <v>6160</v>
      </c>
      <c r="E5443" t="s">
        <v>61</v>
      </c>
    </row>
    <row r="5444" spans="1:5">
      <c r="A5444">
        <v>87871</v>
      </c>
      <c r="B5444" t="s">
        <v>10061</v>
      </c>
      <c r="C5444" t="s">
        <v>51</v>
      </c>
      <c r="D5444" t="s">
        <v>530</v>
      </c>
      <c r="E5444" t="s">
        <v>61</v>
      </c>
    </row>
    <row r="5445" spans="1:5">
      <c r="A5445">
        <v>87872</v>
      </c>
      <c r="B5445" t="s">
        <v>10062</v>
      </c>
      <c r="C5445" t="s">
        <v>51</v>
      </c>
      <c r="D5445" t="s">
        <v>7661</v>
      </c>
      <c r="E5445" t="s">
        <v>61</v>
      </c>
    </row>
    <row r="5446" spans="1:5">
      <c r="A5446">
        <v>87873</v>
      </c>
      <c r="B5446" t="s">
        <v>10063</v>
      </c>
      <c r="C5446" t="s">
        <v>51</v>
      </c>
      <c r="D5446" t="s">
        <v>10064</v>
      </c>
      <c r="E5446" t="s">
        <v>61</v>
      </c>
    </row>
    <row r="5447" spans="1:5">
      <c r="A5447">
        <v>87874</v>
      </c>
      <c r="B5447" t="s">
        <v>10065</v>
      </c>
      <c r="C5447" t="s">
        <v>51</v>
      </c>
      <c r="D5447" t="s">
        <v>10066</v>
      </c>
      <c r="E5447" t="s">
        <v>61</v>
      </c>
    </row>
    <row r="5448" spans="1:5">
      <c r="A5448">
        <v>87876</v>
      </c>
      <c r="B5448" t="s">
        <v>10067</v>
      </c>
      <c r="C5448" t="s">
        <v>51</v>
      </c>
      <c r="D5448" t="s">
        <v>6489</v>
      </c>
      <c r="E5448" t="s">
        <v>61</v>
      </c>
    </row>
    <row r="5449" spans="1:5">
      <c r="A5449">
        <v>87877</v>
      </c>
      <c r="B5449" t="s">
        <v>10068</v>
      </c>
      <c r="C5449" t="s">
        <v>51</v>
      </c>
      <c r="D5449" t="s">
        <v>10069</v>
      </c>
      <c r="E5449" t="s">
        <v>61</v>
      </c>
    </row>
    <row r="5450" spans="1:5">
      <c r="A5450">
        <v>87878</v>
      </c>
      <c r="B5450" t="s">
        <v>10070</v>
      </c>
      <c r="C5450" t="s">
        <v>51</v>
      </c>
      <c r="D5450" t="s">
        <v>1669</v>
      </c>
      <c r="E5450" t="s">
        <v>61</v>
      </c>
    </row>
    <row r="5451" spans="1:5">
      <c r="A5451">
        <v>87879</v>
      </c>
      <c r="B5451" t="s">
        <v>10071</v>
      </c>
      <c r="C5451" t="s">
        <v>51</v>
      </c>
      <c r="D5451" t="s">
        <v>1637</v>
      </c>
      <c r="E5451" t="s">
        <v>61</v>
      </c>
    </row>
    <row r="5452" spans="1:5">
      <c r="A5452">
        <v>87881</v>
      </c>
      <c r="B5452" t="s">
        <v>10072</v>
      </c>
      <c r="C5452" t="s">
        <v>51</v>
      </c>
      <c r="D5452" t="s">
        <v>10073</v>
      </c>
      <c r="E5452" t="s">
        <v>61</v>
      </c>
    </row>
    <row r="5453" spans="1:5">
      <c r="A5453">
        <v>87882</v>
      </c>
      <c r="B5453" t="s">
        <v>10074</v>
      </c>
      <c r="C5453" t="s">
        <v>51</v>
      </c>
      <c r="D5453" t="s">
        <v>522</v>
      </c>
      <c r="E5453" t="s">
        <v>61</v>
      </c>
    </row>
    <row r="5454" spans="1:5">
      <c r="A5454">
        <v>87884</v>
      </c>
      <c r="B5454" t="s">
        <v>10075</v>
      </c>
      <c r="C5454" t="s">
        <v>51</v>
      </c>
      <c r="D5454" t="s">
        <v>6252</v>
      </c>
      <c r="E5454" t="s">
        <v>61</v>
      </c>
    </row>
    <row r="5455" spans="1:5">
      <c r="A5455">
        <v>87885</v>
      </c>
      <c r="B5455" t="s">
        <v>10076</v>
      </c>
      <c r="C5455" t="s">
        <v>51</v>
      </c>
      <c r="D5455" t="s">
        <v>4750</v>
      </c>
      <c r="E5455" t="s">
        <v>61</v>
      </c>
    </row>
    <row r="5456" spans="1:5">
      <c r="A5456">
        <v>87886</v>
      </c>
      <c r="B5456" t="s">
        <v>10077</v>
      </c>
      <c r="C5456" t="s">
        <v>51</v>
      </c>
      <c r="D5456" t="s">
        <v>10078</v>
      </c>
      <c r="E5456" t="s">
        <v>61</v>
      </c>
    </row>
    <row r="5457" spans="1:5">
      <c r="A5457">
        <v>87887</v>
      </c>
      <c r="B5457" t="s">
        <v>10079</v>
      </c>
      <c r="C5457" t="s">
        <v>51</v>
      </c>
      <c r="D5457" t="s">
        <v>7771</v>
      </c>
      <c r="E5457" t="s">
        <v>61</v>
      </c>
    </row>
    <row r="5458" spans="1:5">
      <c r="A5458">
        <v>87888</v>
      </c>
      <c r="B5458" t="s">
        <v>10080</v>
      </c>
      <c r="C5458" t="s">
        <v>51</v>
      </c>
      <c r="D5458" t="s">
        <v>3705</v>
      </c>
      <c r="E5458" t="s">
        <v>61</v>
      </c>
    </row>
    <row r="5459" spans="1:5">
      <c r="A5459">
        <v>87889</v>
      </c>
      <c r="B5459" t="s">
        <v>10081</v>
      </c>
      <c r="C5459" t="s">
        <v>51</v>
      </c>
      <c r="D5459" t="s">
        <v>1920</v>
      </c>
      <c r="E5459" t="s">
        <v>61</v>
      </c>
    </row>
    <row r="5460" spans="1:5">
      <c r="A5460">
        <v>87891</v>
      </c>
      <c r="B5460" t="s">
        <v>10082</v>
      </c>
      <c r="C5460" t="s">
        <v>51</v>
      </c>
      <c r="D5460" t="s">
        <v>6275</v>
      </c>
      <c r="E5460" t="s">
        <v>61</v>
      </c>
    </row>
    <row r="5461" spans="1:5">
      <c r="A5461">
        <v>87892</v>
      </c>
      <c r="B5461" t="s">
        <v>10083</v>
      </c>
      <c r="C5461" t="s">
        <v>51</v>
      </c>
      <c r="D5461" t="s">
        <v>1366</v>
      </c>
      <c r="E5461" t="s">
        <v>61</v>
      </c>
    </row>
    <row r="5462" spans="1:5">
      <c r="A5462">
        <v>87893</v>
      </c>
      <c r="B5462" t="s">
        <v>10084</v>
      </c>
      <c r="C5462" t="s">
        <v>51</v>
      </c>
      <c r="D5462" t="s">
        <v>4272</v>
      </c>
      <c r="E5462" t="s">
        <v>61</v>
      </c>
    </row>
    <row r="5463" spans="1:5">
      <c r="A5463">
        <v>87894</v>
      </c>
      <c r="B5463" t="s">
        <v>10085</v>
      </c>
      <c r="C5463" t="s">
        <v>51</v>
      </c>
      <c r="D5463" t="s">
        <v>9893</v>
      </c>
      <c r="E5463" t="s">
        <v>61</v>
      </c>
    </row>
    <row r="5464" spans="1:5">
      <c r="A5464">
        <v>87896</v>
      </c>
      <c r="B5464" t="s">
        <v>10086</v>
      </c>
      <c r="C5464" t="s">
        <v>51</v>
      </c>
      <c r="D5464" t="s">
        <v>10087</v>
      </c>
      <c r="E5464" t="s">
        <v>61</v>
      </c>
    </row>
    <row r="5465" spans="1:5">
      <c r="A5465">
        <v>87897</v>
      </c>
      <c r="B5465" t="s">
        <v>10088</v>
      </c>
      <c r="C5465" t="s">
        <v>51</v>
      </c>
      <c r="D5465" t="s">
        <v>4913</v>
      </c>
      <c r="E5465" t="s">
        <v>61</v>
      </c>
    </row>
    <row r="5466" spans="1:5">
      <c r="A5466">
        <v>87899</v>
      </c>
      <c r="B5466" t="s">
        <v>10089</v>
      </c>
      <c r="C5466" t="s">
        <v>51</v>
      </c>
      <c r="D5466" t="s">
        <v>10090</v>
      </c>
      <c r="E5466" t="s">
        <v>61</v>
      </c>
    </row>
    <row r="5467" spans="1:5">
      <c r="A5467">
        <v>87900</v>
      </c>
      <c r="B5467" t="s">
        <v>10091</v>
      </c>
      <c r="C5467" t="s">
        <v>51</v>
      </c>
      <c r="D5467" t="s">
        <v>4197</v>
      </c>
      <c r="E5467" t="s">
        <v>61</v>
      </c>
    </row>
    <row r="5468" spans="1:5">
      <c r="A5468">
        <v>87902</v>
      </c>
      <c r="B5468" t="s">
        <v>10092</v>
      </c>
      <c r="C5468" t="s">
        <v>51</v>
      </c>
      <c r="D5468" t="s">
        <v>10093</v>
      </c>
      <c r="E5468" t="s">
        <v>61</v>
      </c>
    </row>
    <row r="5469" spans="1:5">
      <c r="A5469">
        <v>87903</v>
      </c>
      <c r="B5469" t="s">
        <v>10094</v>
      </c>
      <c r="C5469" t="s">
        <v>51</v>
      </c>
      <c r="D5469" t="s">
        <v>10095</v>
      </c>
      <c r="E5469" t="s">
        <v>61</v>
      </c>
    </row>
    <row r="5470" spans="1:5">
      <c r="A5470">
        <v>87904</v>
      </c>
      <c r="B5470" t="s">
        <v>10096</v>
      </c>
      <c r="C5470" t="s">
        <v>51</v>
      </c>
      <c r="D5470" t="s">
        <v>10097</v>
      </c>
      <c r="E5470" t="s">
        <v>61</v>
      </c>
    </row>
    <row r="5471" spans="1:5">
      <c r="A5471">
        <v>87905</v>
      </c>
      <c r="B5471" t="s">
        <v>10098</v>
      </c>
      <c r="C5471" t="s">
        <v>51</v>
      </c>
      <c r="D5471" t="s">
        <v>8790</v>
      </c>
      <c r="E5471" t="s">
        <v>61</v>
      </c>
    </row>
    <row r="5472" spans="1:5">
      <c r="A5472">
        <v>87907</v>
      </c>
      <c r="B5472" t="s">
        <v>10099</v>
      </c>
      <c r="C5472" t="s">
        <v>51</v>
      </c>
      <c r="D5472" t="s">
        <v>6923</v>
      </c>
      <c r="E5472" t="s">
        <v>61</v>
      </c>
    </row>
    <row r="5473" spans="1:5">
      <c r="A5473">
        <v>87908</v>
      </c>
      <c r="B5473" t="s">
        <v>10100</v>
      </c>
      <c r="C5473" t="s">
        <v>51</v>
      </c>
      <c r="D5473" t="s">
        <v>1187</v>
      </c>
      <c r="E5473" t="s">
        <v>61</v>
      </c>
    </row>
    <row r="5474" spans="1:5">
      <c r="A5474">
        <v>87910</v>
      </c>
      <c r="B5474" t="s">
        <v>10101</v>
      </c>
      <c r="C5474" t="s">
        <v>51</v>
      </c>
      <c r="D5474" t="s">
        <v>10102</v>
      </c>
      <c r="E5474" t="s">
        <v>61</v>
      </c>
    </row>
    <row r="5475" spans="1:5">
      <c r="A5475">
        <v>87911</v>
      </c>
      <c r="B5475" t="s">
        <v>10103</v>
      </c>
      <c r="C5475" t="s">
        <v>51</v>
      </c>
      <c r="D5475" t="s">
        <v>10104</v>
      </c>
      <c r="E5475" t="s">
        <v>61</v>
      </c>
    </row>
    <row r="5476" spans="1:5">
      <c r="A5476">
        <v>5991</v>
      </c>
      <c r="B5476" t="s">
        <v>10105</v>
      </c>
      <c r="C5476" t="s">
        <v>51</v>
      </c>
      <c r="D5476" t="s">
        <v>9262</v>
      </c>
      <c r="E5476" t="s">
        <v>61</v>
      </c>
    </row>
    <row r="5477" spans="1:5">
      <c r="A5477">
        <v>84023</v>
      </c>
      <c r="B5477" t="s">
        <v>10106</v>
      </c>
      <c r="C5477" t="s">
        <v>51</v>
      </c>
      <c r="D5477" t="s">
        <v>3087</v>
      </c>
      <c r="E5477" t="s">
        <v>61</v>
      </c>
    </row>
    <row r="5478" spans="1:5">
      <c r="A5478">
        <v>84024</v>
      </c>
      <c r="B5478" t="s">
        <v>10107</v>
      </c>
      <c r="C5478" t="s">
        <v>51</v>
      </c>
      <c r="D5478" t="s">
        <v>10108</v>
      </c>
      <c r="E5478" t="s">
        <v>61</v>
      </c>
    </row>
    <row r="5479" spans="1:5">
      <c r="A5479">
        <v>84026</v>
      </c>
      <c r="B5479" t="s">
        <v>10109</v>
      </c>
      <c r="C5479" t="s">
        <v>51</v>
      </c>
      <c r="D5479" t="s">
        <v>10110</v>
      </c>
      <c r="E5479" t="s">
        <v>61</v>
      </c>
    </row>
    <row r="5480" spans="1:5">
      <c r="A5480">
        <v>84027</v>
      </c>
      <c r="B5480" t="s">
        <v>10111</v>
      </c>
      <c r="C5480" t="s">
        <v>51</v>
      </c>
      <c r="D5480" t="s">
        <v>10112</v>
      </c>
      <c r="E5480" t="s">
        <v>61</v>
      </c>
    </row>
    <row r="5481" spans="1:5">
      <c r="A5481">
        <v>84028</v>
      </c>
      <c r="B5481" t="s">
        <v>10113</v>
      </c>
      <c r="C5481" t="s">
        <v>51</v>
      </c>
      <c r="D5481" t="s">
        <v>10114</v>
      </c>
      <c r="E5481" t="s">
        <v>61</v>
      </c>
    </row>
    <row r="5482" spans="1:5">
      <c r="A5482">
        <v>84072</v>
      </c>
      <c r="B5482" t="s">
        <v>10115</v>
      </c>
      <c r="C5482" t="s">
        <v>51</v>
      </c>
      <c r="D5482" t="s">
        <v>984</v>
      </c>
      <c r="E5482" t="s">
        <v>61</v>
      </c>
    </row>
    <row r="5483" spans="1:5">
      <c r="A5483">
        <v>87411</v>
      </c>
      <c r="B5483" t="s">
        <v>10116</v>
      </c>
      <c r="C5483" t="s">
        <v>51</v>
      </c>
      <c r="D5483" t="s">
        <v>10117</v>
      </c>
      <c r="E5483" t="s">
        <v>61</v>
      </c>
    </row>
    <row r="5484" spans="1:5">
      <c r="A5484">
        <v>87412</v>
      </c>
      <c r="B5484" t="s">
        <v>10118</v>
      </c>
      <c r="C5484" t="s">
        <v>51</v>
      </c>
      <c r="D5484" t="s">
        <v>10119</v>
      </c>
      <c r="E5484" t="s">
        <v>61</v>
      </c>
    </row>
    <row r="5485" spans="1:5">
      <c r="A5485">
        <v>87413</v>
      </c>
      <c r="B5485" t="s">
        <v>10120</v>
      </c>
      <c r="C5485" t="s">
        <v>51</v>
      </c>
      <c r="D5485" t="s">
        <v>6798</v>
      </c>
      <c r="E5485" t="s">
        <v>61</v>
      </c>
    </row>
    <row r="5486" spans="1:5">
      <c r="A5486">
        <v>87414</v>
      </c>
      <c r="B5486" t="s">
        <v>10121</v>
      </c>
      <c r="C5486" t="s">
        <v>51</v>
      </c>
      <c r="D5486" t="s">
        <v>10122</v>
      </c>
      <c r="E5486" t="s">
        <v>61</v>
      </c>
    </row>
    <row r="5487" spans="1:5">
      <c r="A5487">
        <v>87415</v>
      </c>
      <c r="B5487" t="s">
        <v>10123</v>
      </c>
      <c r="C5487" t="s">
        <v>51</v>
      </c>
      <c r="D5487" t="s">
        <v>6697</v>
      </c>
      <c r="E5487" t="s">
        <v>61</v>
      </c>
    </row>
    <row r="5488" spans="1:5">
      <c r="A5488">
        <v>87416</v>
      </c>
      <c r="B5488" t="s">
        <v>10124</v>
      </c>
      <c r="C5488" t="s">
        <v>51</v>
      </c>
      <c r="D5488" t="s">
        <v>10125</v>
      </c>
      <c r="E5488" t="s">
        <v>61</v>
      </c>
    </row>
    <row r="5489" spans="1:5">
      <c r="A5489">
        <v>87417</v>
      </c>
      <c r="B5489" t="s">
        <v>10126</v>
      </c>
      <c r="C5489" t="s">
        <v>51</v>
      </c>
      <c r="D5489" t="s">
        <v>10127</v>
      </c>
      <c r="E5489" t="s">
        <v>61</v>
      </c>
    </row>
    <row r="5490" spans="1:5">
      <c r="A5490">
        <v>87418</v>
      </c>
      <c r="B5490" t="s">
        <v>10128</v>
      </c>
      <c r="C5490" t="s">
        <v>51</v>
      </c>
      <c r="D5490" t="s">
        <v>2125</v>
      </c>
      <c r="E5490" t="s">
        <v>61</v>
      </c>
    </row>
    <row r="5491" spans="1:5">
      <c r="A5491">
        <v>87419</v>
      </c>
      <c r="B5491" t="s">
        <v>10129</v>
      </c>
      <c r="C5491" t="s">
        <v>51</v>
      </c>
      <c r="D5491" t="s">
        <v>5872</v>
      </c>
      <c r="E5491" t="s">
        <v>61</v>
      </c>
    </row>
    <row r="5492" spans="1:5">
      <c r="A5492">
        <v>87420</v>
      </c>
      <c r="B5492" t="s">
        <v>10130</v>
      </c>
      <c r="C5492" t="s">
        <v>51</v>
      </c>
      <c r="D5492" t="s">
        <v>4906</v>
      </c>
      <c r="E5492" t="s">
        <v>61</v>
      </c>
    </row>
    <row r="5493" spans="1:5">
      <c r="A5493">
        <v>87421</v>
      </c>
      <c r="B5493" t="s">
        <v>10131</v>
      </c>
      <c r="C5493" t="s">
        <v>51</v>
      </c>
      <c r="D5493" t="s">
        <v>10132</v>
      </c>
      <c r="E5493" t="s">
        <v>61</v>
      </c>
    </row>
    <row r="5494" spans="1:5">
      <c r="A5494">
        <v>87422</v>
      </c>
      <c r="B5494" t="s">
        <v>10133</v>
      </c>
      <c r="C5494" t="s">
        <v>51</v>
      </c>
      <c r="D5494" t="s">
        <v>10134</v>
      </c>
      <c r="E5494" t="s">
        <v>61</v>
      </c>
    </row>
    <row r="5495" spans="1:5">
      <c r="A5495">
        <v>87423</v>
      </c>
      <c r="B5495" t="s">
        <v>10135</v>
      </c>
      <c r="C5495" t="s">
        <v>51</v>
      </c>
      <c r="D5495" t="s">
        <v>1675</v>
      </c>
      <c r="E5495" t="s">
        <v>61</v>
      </c>
    </row>
    <row r="5496" spans="1:5">
      <c r="A5496">
        <v>87424</v>
      </c>
      <c r="B5496" t="s">
        <v>10136</v>
      </c>
      <c r="C5496" t="s">
        <v>51</v>
      </c>
      <c r="D5496" t="s">
        <v>10125</v>
      </c>
      <c r="E5496" t="s">
        <v>61</v>
      </c>
    </row>
    <row r="5497" spans="1:5">
      <c r="A5497">
        <v>87425</v>
      </c>
      <c r="B5497" t="s">
        <v>10137</v>
      </c>
      <c r="C5497" t="s">
        <v>51</v>
      </c>
      <c r="D5497" t="s">
        <v>10138</v>
      </c>
      <c r="E5497" t="s">
        <v>61</v>
      </c>
    </row>
    <row r="5498" spans="1:5">
      <c r="A5498">
        <v>87426</v>
      </c>
      <c r="B5498" t="s">
        <v>10139</v>
      </c>
      <c r="C5498" t="s">
        <v>51</v>
      </c>
      <c r="D5498" t="s">
        <v>10140</v>
      </c>
      <c r="E5498" t="s">
        <v>61</v>
      </c>
    </row>
    <row r="5499" spans="1:5">
      <c r="A5499">
        <v>87427</v>
      </c>
      <c r="B5499" t="s">
        <v>10141</v>
      </c>
      <c r="C5499" t="s">
        <v>51</v>
      </c>
      <c r="D5499" t="s">
        <v>10142</v>
      </c>
      <c r="E5499" t="s">
        <v>61</v>
      </c>
    </row>
    <row r="5500" spans="1:5">
      <c r="A5500">
        <v>87428</v>
      </c>
      <c r="B5500" t="s">
        <v>10143</v>
      </c>
      <c r="C5500" t="s">
        <v>51</v>
      </c>
      <c r="D5500" t="s">
        <v>10144</v>
      </c>
      <c r="E5500" t="s">
        <v>61</v>
      </c>
    </row>
    <row r="5501" spans="1:5">
      <c r="A5501">
        <v>87429</v>
      </c>
      <c r="B5501" t="s">
        <v>10145</v>
      </c>
      <c r="C5501" t="s">
        <v>51</v>
      </c>
      <c r="D5501" t="s">
        <v>8966</v>
      </c>
      <c r="E5501" t="s">
        <v>61</v>
      </c>
    </row>
    <row r="5502" spans="1:5">
      <c r="A5502">
        <v>87430</v>
      </c>
      <c r="B5502" t="s">
        <v>10146</v>
      </c>
      <c r="C5502" t="s">
        <v>51</v>
      </c>
      <c r="D5502" t="s">
        <v>10147</v>
      </c>
      <c r="E5502" t="s">
        <v>61</v>
      </c>
    </row>
    <row r="5503" spans="1:5">
      <c r="A5503">
        <v>87431</v>
      </c>
      <c r="B5503" t="s">
        <v>10148</v>
      </c>
      <c r="C5503" t="s">
        <v>51</v>
      </c>
      <c r="D5503" t="s">
        <v>10149</v>
      </c>
      <c r="E5503" t="s">
        <v>61</v>
      </c>
    </row>
    <row r="5504" spans="1:5">
      <c r="A5504">
        <v>87432</v>
      </c>
      <c r="B5504" t="s">
        <v>10150</v>
      </c>
      <c r="C5504" t="s">
        <v>51</v>
      </c>
      <c r="D5504" t="s">
        <v>10151</v>
      </c>
      <c r="E5504" t="s">
        <v>61</v>
      </c>
    </row>
    <row r="5505" spans="1:5">
      <c r="A5505">
        <v>87433</v>
      </c>
      <c r="B5505" t="s">
        <v>10152</v>
      </c>
      <c r="C5505" t="s">
        <v>51</v>
      </c>
      <c r="D5505" t="s">
        <v>10153</v>
      </c>
      <c r="E5505" t="s">
        <v>61</v>
      </c>
    </row>
    <row r="5506" spans="1:5">
      <c r="A5506">
        <v>87434</v>
      </c>
      <c r="B5506" t="s">
        <v>10154</v>
      </c>
      <c r="C5506" t="s">
        <v>51</v>
      </c>
      <c r="D5506" t="s">
        <v>5039</v>
      </c>
      <c r="E5506" t="s">
        <v>61</v>
      </c>
    </row>
    <row r="5507" spans="1:5">
      <c r="A5507">
        <v>87435</v>
      </c>
      <c r="B5507" t="s">
        <v>10155</v>
      </c>
      <c r="C5507" t="s">
        <v>51</v>
      </c>
      <c r="D5507" t="s">
        <v>10156</v>
      </c>
      <c r="E5507" t="s">
        <v>61</v>
      </c>
    </row>
    <row r="5508" spans="1:5">
      <c r="A5508">
        <v>87436</v>
      </c>
      <c r="B5508" t="s">
        <v>10157</v>
      </c>
      <c r="C5508" t="s">
        <v>51</v>
      </c>
      <c r="D5508" t="s">
        <v>10158</v>
      </c>
      <c r="E5508" t="s">
        <v>61</v>
      </c>
    </row>
    <row r="5509" spans="1:5">
      <c r="A5509">
        <v>87437</v>
      </c>
      <c r="B5509" t="s">
        <v>10159</v>
      </c>
      <c r="C5509" t="s">
        <v>51</v>
      </c>
      <c r="D5509" t="s">
        <v>10160</v>
      </c>
      <c r="E5509" t="s">
        <v>61</v>
      </c>
    </row>
    <row r="5510" spans="1:5">
      <c r="A5510">
        <v>87438</v>
      </c>
      <c r="B5510" t="s">
        <v>10161</v>
      </c>
      <c r="C5510" t="s">
        <v>51</v>
      </c>
      <c r="D5510" t="s">
        <v>10162</v>
      </c>
      <c r="E5510" t="s">
        <v>61</v>
      </c>
    </row>
    <row r="5511" spans="1:5">
      <c r="A5511">
        <v>87439</v>
      </c>
      <c r="B5511" t="s">
        <v>10163</v>
      </c>
      <c r="C5511" t="s">
        <v>51</v>
      </c>
      <c r="D5511" t="s">
        <v>10164</v>
      </c>
      <c r="E5511" t="s">
        <v>61</v>
      </c>
    </row>
    <row r="5512" spans="1:5">
      <c r="A5512">
        <v>87440</v>
      </c>
      <c r="B5512" t="s">
        <v>10165</v>
      </c>
      <c r="C5512" t="s">
        <v>51</v>
      </c>
      <c r="D5512" t="s">
        <v>2267</v>
      </c>
      <c r="E5512" t="s">
        <v>61</v>
      </c>
    </row>
    <row r="5513" spans="1:5">
      <c r="A5513">
        <v>87527</v>
      </c>
      <c r="B5513" t="s">
        <v>10166</v>
      </c>
      <c r="C5513" t="s">
        <v>51</v>
      </c>
      <c r="D5513" t="s">
        <v>10167</v>
      </c>
      <c r="E5513" t="s">
        <v>61</v>
      </c>
    </row>
    <row r="5514" spans="1:5">
      <c r="A5514">
        <v>87528</v>
      </c>
      <c r="B5514" t="s">
        <v>10168</v>
      </c>
      <c r="C5514" t="s">
        <v>51</v>
      </c>
      <c r="D5514" t="s">
        <v>9733</v>
      </c>
      <c r="E5514" t="s">
        <v>61</v>
      </c>
    </row>
    <row r="5515" spans="1:5">
      <c r="A5515">
        <v>87529</v>
      </c>
      <c r="B5515" t="s">
        <v>10169</v>
      </c>
      <c r="C5515" t="s">
        <v>51</v>
      </c>
      <c r="D5515" t="s">
        <v>10170</v>
      </c>
      <c r="E5515" t="s">
        <v>61</v>
      </c>
    </row>
    <row r="5516" spans="1:5">
      <c r="A5516">
        <v>87530</v>
      </c>
      <c r="B5516" t="s">
        <v>10171</v>
      </c>
      <c r="C5516" t="s">
        <v>51</v>
      </c>
      <c r="D5516" t="s">
        <v>5052</v>
      </c>
      <c r="E5516" t="s">
        <v>61</v>
      </c>
    </row>
    <row r="5517" spans="1:5">
      <c r="A5517">
        <v>87531</v>
      </c>
      <c r="B5517" t="s">
        <v>10172</v>
      </c>
      <c r="C5517" t="s">
        <v>51</v>
      </c>
      <c r="D5517" t="s">
        <v>10173</v>
      </c>
      <c r="E5517" t="s">
        <v>61</v>
      </c>
    </row>
    <row r="5518" spans="1:5">
      <c r="A5518">
        <v>87532</v>
      </c>
      <c r="B5518" t="s">
        <v>10174</v>
      </c>
      <c r="C5518" t="s">
        <v>51</v>
      </c>
      <c r="D5518" t="s">
        <v>10175</v>
      </c>
      <c r="E5518" t="s">
        <v>61</v>
      </c>
    </row>
    <row r="5519" spans="1:5">
      <c r="A5519">
        <v>87535</v>
      </c>
      <c r="B5519" t="s">
        <v>10176</v>
      </c>
      <c r="C5519" t="s">
        <v>51</v>
      </c>
      <c r="D5519" t="s">
        <v>10177</v>
      </c>
      <c r="E5519" t="s">
        <v>61</v>
      </c>
    </row>
    <row r="5520" spans="1:5">
      <c r="A5520">
        <v>87536</v>
      </c>
      <c r="B5520" t="s">
        <v>10178</v>
      </c>
      <c r="C5520" t="s">
        <v>51</v>
      </c>
      <c r="D5520" t="s">
        <v>10179</v>
      </c>
      <c r="E5520" t="s">
        <v>61</v>
      </c>
    </row>
    <row r="5521" spans="1:5">
      <c r="A5521">
        <v>87537</v>
      </c>
      <c r="B5521" t="s">
        <v>10180</v>
      </c>
      <c r="C5521" t="s">
        <v>51</v>
      </c>
      <c r="D5521" t="s">
        <v>3876</v>
      </c>
      <c r="E5521" t="s">
        <v>61</v>
      </c>
    </row>
    <row r="5522" spans="1:5">
      <c r="A5522">
        <v>87538</v>
      </c>
      <c r="B5522" t="s">
        <v>10181</v>
      </c>
      <c r="C5522" t="s">
        <v>51</v>
      </c>
      <c r="D5522" t="s">
        <v>10182</v>
      </c>
      <c r="E5522" t="s">
        <v>61</v>
      </c>
    </row>
    <row r="5523" spans="1:5">
      <c r="A5523">
        <v>87539</v>
      </c>
      <c r="B5523" t="s">
        <v>10183</v>
      </c>
      <c r="C5523" t="s">
        <v>51</v>
      </c>
      <c r="D5523" t="s">
        <v>10184</v>
      </c>
      <c r="E5523" t="s">
        <v>61</v>
      </c>
    </row>
    <row r="5524" spans="1:5">
      <c r="A5524">
        <v>87541</v>
      </c>
      <c r="B5524" t="s">
        <v>10185</v>
      </c>
      <c r="C5524" t="s">
        <v>51</v>
      </c>
      <c r="D5524" t="s">
        <v>9971</v>
      </c>
      <c r="E5524" t="s">
        <v>61</v>
      </c>
    </row>
    <row r="5525" spans="1:5">
      <c r="A5525">
        <v>87543</v>
      </c>
      <c r="B5525" t="s">
        <v>10186</v>
      </c>
      <c r="C5525" t="s">
        <v>51</v>
      </c>
      <c r="D5525" t="s">
        <v>6692</v>
      </c>
      <c r="E5525" t="s">
        <v>61</v>
      </c>
    </row>
    <row r="5526" spans="1:5">
      <c r="A5526">
        <v>87545</v>
      </c>
      <c r="B5526" t="s">
        <v>10187</v>
      </c>
      <c r="C5526" t="s">
        <v>51</v>
      </c>
      <c r="D5526" t="s">
        <v>10188</v>
      </c>
      <c r="E5526" t="s">
        <v>61</v>
      </c>
    </row>
    <row r="5527" spans="1:5">
      <c r="A5527">
        <v>87546</v>
      </c>
      <c r="B5527" t="s">
        <v>10189</v>
      </c>
      <c r="C5527" t="s">
        <v>51</v>
      </c>
      <c r="D5527" t="s">
        <v>10190</v>
      </c>
      <c r="E5527" t="s">
        <v>61</v>
      </c>
    </row>
    <row r="5528" spans="1:5">
      <c r="A5528">
        <v>87547</v>
      </c>
      <c r="B5528" t="s">
        <v>10191</v>
      </c>
      <c r="C5528" t="s">
        <v>51</v>
      </c>
      <c r="D5528" t="s">
        <v>10192</v>
      </c>
      <c r="E5528" t="s">
        <v>61</v>
      </c>
    </row>
    <row r="5529" spans="1:5">
      <c r="A5529">
        <v>87548</v>
      </c>
      <c r="B5529" t="s">
        <v>10193</v>
      </c>
      <c r="C5529" t="s">
        <v>51</v>
      </c>
      <c r="D5529" t="s">
        <v>10194</v>
      </c>
      <c r="E5529" t="s">
        <v>61</v>
      </c>
    </row>
    <row r="5530" spans="1:5">
      <c r="A5530">
        <v>87549</v>
      </c>
      <c r="B5530" t="s">
        <v>10195</v>
      </c>
      <c r="C5530" t="s">
        <v>51</v>
      </c>
      <c r="D5530" t="s">
        <v>6862</v>
      </c>
      <c r="E5530" t="s">
        <v>61</v>
      </c>
    </row>
    <row r="5531" spans="1:5">
      <c r="A5531">
        <v>87550</v>
      </c>
      <c r="B5531" t="s">
        <v>10196</v>
      </c>
      <c r="C5531" t="s">
        <v>51</v>
      </c>
      <c r="D5531" t="s">
        <v>10197</v>
      </c>
      <c r="E5531" t="s">
        <v>61</v>
      </c>
    </row>
    <row r="5532" spans="1:5">
      <c r="A5532">
        <v>87553</v>
      </c>
      <c r="B5532" t="s">
        <v>10198</v>
      </c>
      <c r="C5532" t="s">
        <v>51</v>
      </c>
      <c r="D5532" t="s">
        <v>10199</v>
      </c>
      <c r="E5532" t="s">
        <v>61</v>
      </c>
    </row>
    <row r="5533" spans="1:5">
      <c r="A5533">
        <v>87554</v>
      </c>
      <c r="B5533" t="s">
        <v>10200</v>
      </c>
      <c r="C5533" t="s">
        <v>51</v>
      </c>
      <c r="D5533" t="s">
        <v>4805</v>
      </c>
      <c r="E5533" t="s">
        <v>61</v>
      </c>
    </row>
    <row r="5534" spans="1:5">
      <c r="A5534">
        <v>87555</v>
      </c>
      <c r="B5534" t="s">
        <v>10201</v>
      </c>
      <c r="C5534" t="s">
        <v>51</v>
      </c>
      <c r="D5534" t="s">
        <v>10202</v>
      </c>
      <c r="E5534" t="s">
        <v>61</v>
      </c>
    </row>
    <row r="5535" spans="1:5">
      <c r="A5535">
        <v>87556</v>
      </c>
      <c r="B5535" t="s">
        <v>10203</v>
      </c>
      <c r="C5535" t="s">
        <v>51</v>
      </c>
      <c r="D5535" t="s">
        <v>8364</v>
      </c>
      <c r="E5535" t="s">
        <v>61</v>
      </c>
    </row>
    <row r="5536" spans="1:5">
      <c r="A5536">
        <v>87557</v>
      </c>
      <c r="B5536" t="s">
        <v>10204</v>
      </c>
      <c r="C5536" t="s">
        <v>51</v>
      </c>
      <c r="D5536" t="s">
        <v>9679</v>
      </c>
      <c r="E5536" t="s">
        <v>61</v>
      </c>
    </row>
    <row r="5537" spans="1:5">
      <c r="A5537">
        <v>87559</v>
      </c>
      <c r="B5537" t="s">
        <v>10205</v>
      </c>
      <c r="C5537" t="s">
        <v>51</v>
      </c>
      <c r="D5537" t="s">
        <v>10206</v>
      </c>
      <c r="E5537" t="s">
        <v>61</v>
      </c>
    </row>
    <row r="5538" spans="1:5">
      <c r="A5538">
        <v>87561</v>
      </c>
      <c r="B5538" t="s">
        <v>10207</v>
      </c>
      <c r="C5538" t="s">
        <v>51</v>
      </c>
      <c r="D5538" t="s">
        <v>1970</v>
      </c>
      <c r="E5538" t="s">
        <v>61</v>
      </c>
    </row>
    <row r="5539" spans="1:5">
      <c r="A5539">
        <v>87775</v>
      </c>
      <c r="B5539" t="s">
        <v>10208</v>
      </c>
      <c r="C5539" t="s">
        <v>51</v>
      </c>
      <c r="D5539" t="s">
        <v>10209</v>
      </c>
      <c r="E5539" t="s">
        <v>61</v>
      </c>
    </row>
    <row r="5540" spans="1:5">
      <c r="A5540">
        <v>87777</v>
      </c>
      <c r="B5540" t="s">
        <v>10210</v>
      </c>
      <c r="C5540" t="s">
        <v>51</v>
      </c>
      <c r="D5540" t="s">
        <v>10211</v>
      </c>
      <c r="E5540" t="s">
        <v>61</v>
      </c>
    </row>
    <row r="5541" spans="1:5">
      <c r="A5541">
        <v>87778</v>
      </c>
      <c r="B5541" t="s">
        <v>10212</v>
      </c>
      <c r="C5541" t="s">
        <v>51</v>
      </c>
      <c r="D5541" t="s">
        <v>10213</v>
      </c>
      <c r="E5541" t="s">
        <v>61</v>
      </c>
    </row>
    <row r="5542" spans="1:5">
      <c r="A5542">
        <v>87779</v>
      </c>
      <c r="B5542" t="s">
        <v>10214</v>
      </c>
      <c r="C5542" t="s">
        <v>51</v>
      </c>
      <c r="D5542" t="s">
        <v>3674</v>
      </c>
      <c r="E5542" t="s">
        <v>61</v>
      </c>
    </row>
    <row r="5543" spans="1:5">
      <c r="A5543">
        <v>87781</v>
      </c>
      <c r="B5543" t="s">
        <v>10215</v>
      </c>
      <c r="C5543" t="s">
        <v>51</v>
      </c>
      <c r="D5543" t="s">
        <v>10216</v>
      </c>
      <c r="E5543" t="s">
        <v>61</v>
      </c>
    </row>
    <row r="5544" spans="1:5">
      <c r="A5544">
        <v>87783</v>
      </c>
      <c r="B5544" t="s">
        <v>10217</v>
      </c>
      <c r="C5544" t="s">
        <v>51</v>
      </c>
      <c r="D5544" t="s">
        <v>10218</v>
      </c>
      <c r="E5544" t="s">
        <v>61</v>
      </c>
    </row>
    <row r="5545" spans="1:5">
      <c r="A5545">
        <v>87784</v>
      </c>
      <c r="B5545" t="s">
        <v>10219</v>
      </c>
      <c r="C5545" t="s">
        <v>51</v>
      </c>
      <c r="D5545" t="s">
        <v>10220</v>
      </c>
      <c r="E5545" t="s">
        <v>61</v>
      </c>
    </row>
    <row r="5546" spans="1:5">
      <c r="A5546">
        <v>87786</v>
      </c>
      <c r="B5546" t="s">
        <v>10221</v>
      </c>
      <c r="C5546" t="s">
        <v>51</v>
      </c>
      <c r="D5546" t="s">
        <v>3870</v>
      </c>
      <c r="E5546" t="s">
        <v>61</v>
      </c>
    </row>
    <row r="5547" spans="1:5">
      <c r="A5547">
        <v>87787</v>
      </c>
      <c r="B5547" t="s">
        <v>10222</v>
      </c>
      <c r="C5547" t="s">
        <v>51</v>
      </c>
      <c r="D5547" t="s">
        <v>9292</v>
      </c>
      <c r="E5547" t="s">
        <v>61</v>
      </c>
    </row>
    <row r="5548" spans="1:5">
      <c r="A5548">
        <v>87788</v>
      </c>
      <c r="B5548" t="s">
        <v>10223</v>
      </c>
      <c r="C5548" t="s">
        <v>51</v>
      </c>
      <c r="D5548" t="s">
        <v>10224</v>
      </c>
      <c r="E5548" t="s">
        <v>61</v>
      </c>
    </row>
    <row r="5549" spans="1:5">
      <c r="A5549">
        <v>87790</v>
      </c>
      <c r="B5549" t="s">
        <v>10225</v>
      </c>
      <c r="C5549" t="s">
        <v>51</v>
      </c>
      <c r="D5549" t="s">
        <v>10226</v>
      </c>
      <c r="E5549" t="s">
        <v>61</v>
      </c>
    </row>
    <row r="5550" spans="1:5">
      <c r="A5550">
        <v>87791</v>
      </c>
      <c r="B5550" t="s">
        <v>10227</v>
      </c>
      <c r="C5550" t="s">
        <v>51</v>
      </c>
      <c r="D5550" t="s">
        <v>591</v>
      </c>
      <c r="E5550" t="s">
        <v>61</v>
      </c>
    </row>
    <row r="5551" spans="1:5">
      <c r="A5551">
        <v>87792</v>
      </c>
      <c r="B5551" t="s">
        <v>10228</v>
      </c>
      <c r="C5551" t="s">
        <v>51</v>
      </c>
      <c r="D5551" t="s">
        <v>8417</v>
      </c>
      <c r="E5551" t="s">
        <v>61</v>
      </c>
    </row>
    <row r="5552" spans="1:5">
      <c r="A5552">
        <v>87794</v>
      </c>
      <c r="B5552" t="s">
        <v>10229</v>
      </c>
      <c r="C5552" t="s">
        <v>51</v>
      </c>
      <c r="D5552" t="s">
        <v>10230</v>
      </c>
      <c r="E5552" t="s">
        <v>61</v>
      </c>
    </row>
    <row r="5553" spans="1:5">
      <c r="A5553">
        <v>87795</v>
      </c>
      <c r="B5553" t="s">
        <v>10231</v>
      </c>
      <c r="C5553" t="s">
        <v>51</v>
      </c>
      <c r="D5553" t="s">
        <v>411</v>
      </c>
      <c r="E5553" t="s">
        <v>61</v>
      </c>
    </row>
    <row r="5554" spans="1:5">
      <c r="A5554">
        <v>87797</v>
      </c>
      <c r="B5554" t="s">
        <v>10232</v>
      </c>
      <c r="C5554" t="s">
        <v>51</v>
      </c>
      <c r="D5554" t="s">
        <v>10233</v>
      </c>
      <c r="E5554" t="s">
        <v>61</v>
      </c>
    </row>
    <row r="5555" spans="1:5">
      <c r="A5555">
        <v>87799</v>
      </c>
      <c r="B5555" t="s">
        <v>10234</v>
      </c>
      <c r="C5555" t="s">
        <v>51</v>
      </c>
      <c r="D5555" t="s">
        <v>10235</v>
      </c>
      <c r="E5555" t="s">
        <v>61</v>
      </c>
    </row>
    <row r="5556" spans="1:5">
      <c r="A5556">
        <v>87800</v>
      </c>
      <c r="B5556" t="s">
        <v>10236</v>
      </c>
      <c r="C5556" t="s">
        <v>51</v>
      </c>
      <c r="D5556" t="s">
        <v>10237</v>
      </c>
      <c r="E5556" t="s">
        <v>61</v>
      </c>
    </row>
    <row r="5557" spans="1:5">
      <c r="A5557">
        <v>87801</v>
      </c>
      <c r="B5557" t="s">
        <v>10238</v>
      </c>
      <c r="C5557" t="s">
        <v>51</v>
      </c>
      <c r="D5557" t="s">
        <v>10239</v>
      </c>
      <c r="E5557" t="s">
        <v>61</v>
      </c>
    </row>
    <row r="5558" spans="1:5">
      <c r="A5558">
        <v>87803</v>
      </c>
      <c r="B5558" t="s">
        <v>10240</v>
      </c>
      <c r="C5558" t="s">
        <v>51</v>
      </c>
      <c r="D5558" t="s">
        <v>10241</v>
      </c>
      <c r="E5558" t="s">
        <v>61</v>
      </c>
    </row>
    <row r="5559" spans="1:5">
      <c r="A5559">
        <v>87804</v>
      </c>
      <c r="B5559" t="s">
        <v>10242</v>
      </c>
      <c r="C5559" t="s">
        <v>51</v>
      </c>
      <c r="D5559" t="s">
        <v>10243</v>
      </c>
      <c r="E5559" t="s">
        <v>61</v>
      </c>
    </row>
    <row r="5560" spans="1:5">
      <c r="A5560">
        <v>87805</v>
      </c>
      <c r="B5560" t="s">
        <v>10244</v>
      </c>
      <c r="C5560" t="s">
        <v>51</v>
      </c>
      <c r="D5560" t="s">
        <v>235</v>
      </c>
      <c r="E5560" t="s">
        <v>61</v>
      </c>
    </row>
    <row r="5561" spans="1:5">
      <c r="A5561">
        <v>87807</v>
      </c>
      <c r="B5561" t="s">
        <v>10245</v>
      </c>
      <c r="C5561" t="s">
        <v>51</v>
      </c>
      <c r="D5561" t="s">
        <v>10246</v>
      </c>
      <c r="E5561" t="s">
        <v>61</v>
      </c>
    </row>
    <row r="5562" spans="1:5">
      <c r="A5562">
        <v>87808</v>
      </c>
      <c r="B5562" t="s">
        <v>10247</v>
      </c>
      <c r="C5562" t="s">
        <v>51</v>
      </c>
      <c r="D5562" t="s">
        <v>10248</v>
      </c>
      <c r="E5562" t="s">
        <v>61</v>
      </c>
    </row>
    <row r="5563" spans="1:5">
      <c r="A5563">
        <v>87809</v>
      </c>
      <c r="B5563" t="s">
        <v>10249</v>
      </c>
      <c r="C5563" t="s">
        <v>51</v>
      </c>
      <c r="D5563" t="s">
        <v>10250</v>
      </c>
      <c r="E5563" t="s">
        <v>61</v>
      </c>
    </row>
    <row r="5564" spans="1:5">
      <c r="A5564">
        <v>87811</v>
      </c>
      <c r="B5564" t="s">
        <v>10251</v>
      </c>
      <c r="C5564" t="s">
        <v>51</v>
      </c>
      <c r="D5564" t="s">
        <v>10252</v>
      </c>
      <c r="E5564" t="s">
        <v>61</v>
      </c>
    </row>
    <row r="5565" spans="1:5">
      <c r="A5565">
        <v>87812</v>
      </c>
      <c r="B5565" t="s">
        <v>10253</v>
      </c>
      <c r="C5565" t="s">
        <v>51</v>
      </c>
      <c r="D5565" t="s">
        <v>2187</v>
      </c>
      <c r="E5565" t="s">
        <v>61</v>
      </c>
    </row>
    <row r="5566" spans="1:5">
      <c r="A5566">
        <v>87813</v>
      </c>
      <c r="B5566" t="s">
        <v>10254</v>
      </c>
      <c r="C5566" t="s">
        <v>51</v>
      </c>
      <c r="D5566" t="s">
        <v>8031</v>
      </c>
      <c r="E5566" t="s">
        <v>61</v>
      </c>
    </row>
    <row r="5567" spans="1:5">
      <c r="A5567">
        <v>87815</v>
      </c>
      <c r="B5567" t="s">
        <v>10255</v>
      </c>
      <c r="C5567" t="s">
        <v>51</v>
      </c>
      <c r="D5567" t="s">
        <v>670</v>
      </c>
      <c r="E5567" t="s">
        <v>61</v>
      </c>
    </row>
    <row r="5568" spans="1:5">
      <c r="A5568">
        <v>87816</v>
      </c>
      <c r="B5568" t="s">
        <v>10256</v>
      </c>
      <c r="C5568" t="s">
        <v>51</v>
      </c>
      <c r="D5568" t="s">
        <v>9453</v>
      </c>
      <c r="E5568" t="s">
        <v>61</v>
      </c>
    </row>
    <row r="5569" spans="1:5">
      <c r="A5569">
        <v>87817</v>
      </c>
      <c r="B5569" t="s">
        <v>10257</v>
      </c>
      <c r="C5569" t="s">
        <v>51</v>
      </c>
      <c r="D5569" t="s">
        <v>10258</v>
      </c>
      <c r="E5569" t="s">
        <v>61</v>
      </c>
    </row>
    <row r="5570" spans="1:5">
      <c r="A5570">
        <v>87819</v>
      </c>
      <c r="B5570" t="s">
        <v>10259</v>
      </c>
      <c r="C5570" t="s">
        <v>51</v>
      </c>
      <c r="D5570" t="s">
        <v>10260</v>
      </c>
      <c r="E5570" t="s">
        <v>61</v>
      </c>
    </row>
    <row r="5571" spans="1:5">
      <c r="A5571">
        <v>87820</v>
      </c>
      <c r="B5571" t="s">
        <v>10261</v>
      </c>
      <c r="C5571" t="s">
        <v>51</v>
      </c>
      <c r="D5571" t="s">
        <v>10262</v>
      </c>
      <c r="E5571" t="s">
        <v>61</v>
      </c>
    </row>
    <row r="5572" spans="1:5">
      <c r="A5572">
        <v>87821</v>
      </c>
      <c r="B5572" t="s">
        <v>10263</v>
      </c>
      <c r="C5572" t="s">
        <v>51</v>
      </c>
      <c r="D5572" t="s">
        <v>10264</v>
      </c>
      <c r="E5572" t="s">
        <v>61</v>
      </c>
    </row>
    <row r="5573" spans="1:5">
      <c r="A5573">
        <v>87823</v>
      </c>
      <c r="B5573" t="s">
        <v>10265</v>
      </c>
      <c r="C5573" t="s">
        <v>51</v>
      </c>
      <c r="D5573" t="s">
        <v>10266</v>
      </c>
      <c r="E5573" t="s">
        <v>61</v>
      </c>
    </row>
    <row r="5574" spans="1:5">
      <c r="A5574">
        <v>87824</v>
      </c>
      <c r="B5574" t="s">
        <v>10267</v>
      </c>
      <c r="C5574" t="s">
        <v>51</v>
      </c>
      <c r="D5574" t="s">
        <v>10268</v>
      </c>
      <c r="E5574" t="s">
        <v>61</v>
      </c>
    </row>
    <row r="5575" spans="1:5">
      <c r="A5575">
        <v>87825</v>
      </c>
      <c r="B5575" t="s">
        <v>10269</v>
      </c>
      <c r="C5575" t="s">
        <v>51</v>
      </c>
      <c r="D5575" t="s">
        <v>10270</v>
      </c>
      <c r="E5575" t="s">
        <v>61</v>
      </c>
    </row>
    <row r="5576" spans="1:5">
      <c r="A5576">
        <v>87827</v>
      </c>
      <c r="B5576" t="s">
        <v>10271</v>
      </c>
      <c r="C5576" t="s">
        <v>51</v>
      </c>
      <c r="D5576" t="s">
        <v>10272</v>
      </c>
      <c r="E5576" t="s">
        <v>61</v>
      </c>
    </row>
    <row r="5577" spans="1:5">
      <c r="A5577">
        <v>87828</v>
      </c>
      <c r="B5577" t="s">
        <v>10273</v>
      </c>
      <c r="C5577" t="s">
        <v>51</v>
      </c>
      <c r="D5577" t="s">
        <v>10274</v>
      </c>
      <c r="E5577" t="s">
        <v>61</v>
      </c>
    </row>
    <row r="5578" spans="1:5">
      <c r="A5578">
        <v>87829</v>
      </c>
      <c r="B5578" t="s">
        <v>10275</v>
      </c>
      <c r="C5578" t="s">
        <v>51</v>
      </c>
      <c r="D5578" t="s">
        <v>10276</v>
      </c>
      <c r="E5578" t="s">
        <v>61</v>
      </c>
    </row>
    <row r="5579" spans="1:5">
      <c r="A5579">
        <v>87831</v>
      </c>
      <c r="B5579" t="s">
        <v>10277</v>
      </c>
      <c r="C5579" t="s">
        <v>51</v>
      </c>
      <c r="D5579" t="s">
        <v>10278</v>
      </c>
      <c r="E5579" t="s">
        <v>61</v>
      </c>
    </row>
    <row r="5580" spans="1:5">
      <c r="A5580">
        <v>87832</v>
      </c>
      <c r="B5580" t="s">
        <v>10279</v>
      </c>
      <c r="C5580" t="s">
        <v>51</v>
      </c>
      <c r="D5580" t="s">
        <v>10280</v>
      </c>
      <c r="E5580" t="s">
        <v>61</v>
      </c>
    </row>
    <row r="5581" spans="1:5">
      <c r="A5581">
        <v>87834</v>
      </c>
      <c r="B5581" t="s">
        <v>10281</v>
      </c>
      <c r="C5581" t="s">
        <v>51</v>
      </c>
      <c r="D5581" t="s">
        <v>10282</v>
      </c>
      <c r="E5581" t="s">
        <v>61</v>
      </c>
    </row>
    <row r="5582" spans="1:5">
      <c r="A5582">
        <v>87835</v>
      </c>
      <c r="B5582" t="s">
        <v>10283</v>
      </c>
      <c r="C5582" t="s">
        <v>51</v>
      </c>
      <c r="D5582" t="s">
        <v>10284</v>
      </c>
      <c r="E5582" t="s">
        <v>61</v>
      </c>
    </row>
    <row r="5583" spans="1:5">
      <c r="A5583">
        <v>87836</v>
      </c>
      <c r="B5583" t="s">
        <v>10285</v>
      </c>
      <c r="C5583" t="s">
        <v>51</v>
      </c>
      <c r="D5583" t="s">
        <v>10286</v>
      </c>
      <c r="E5583" t="s">
        <v>61</v>
      </c>
    </row>
    <row r="5584" spans="1:5">
      <c r="A5584">
        <v>87837</v>
      </c>
      <c r="B5584" t="s">
        <v>10287</v>
      </c>
      <c r="C5584" t="s">
        <v>51</v>
      </c>
      <c r="D5584" t="s">
        <v>6015</v>
      </c>
      <c r="E5584" t="s">
        <v>61</v>
      </c>
    </row>
    <row r="5585" spans="1:5">
      <c r="A5585">
        <v>87838</v>
      </c>
      <c r="B5585" t="s">
        <v>10288</v>
      </c>
      <c r="C5585" t="s">
        <v>51</v>
      </c>
      <c r="D5585" t="s">
        <v>10289</v>
      </c>
      <c r="E5585" t="s">
        <v>61</v>
      </c>
    </row>
    <row r="5586" spans="1:5">
      <c r="A5586">
        <v>87839</v>
      </c>
      <c r="B5586" t="s">
        <v>10290</v>
      </c>
      <c r="C5586" t="s">
        <v>51</v>
      </c>
      <c r="D5586" t="s">
        <v>10291</v>
      </c>
      <c r="E5586" t="s">
        <v>61</v>
      </c>
    </row>
    <row r="5587" spans="1:5">
      <c r="A5587">
        <v>87840</v>
      </c>
      <c r="B5587" t="s">
        <v>10292</v>
      </c>
      <c r="C5587" t="s">
        <v>51</v>
      </c>
      <c r="D5587" t="s">
        <v>10293</v>
      </c>
      <c r="E5587" t="s">
        <v>61</v>
      </c>
    </row>
    <row r="5588" spans="1:5">
      <c r="A5588">
        <v>87841</v>
      </c>
      <c r="B5588" t="s">
        <v>10294</v>
      </c>
      <c r="C5588" t="s">
        <v>51</v>
      </c>
      <c r="D5588" t="s">
        <v>10295</v>
      </c>
      <c r="E5588" t="s">
        <v>61</v>
      </c>
    </row>
    <row r="5589" spans="1:5">
      <c r="A5589">
        <v>87842</v>
      </c>
      <c r="B5589" t="s">
        <v>10296</v>
      </c>
      <c r="C5589" t="s">
        <v>51</v>
      </c>
      <c r="D5589" t="s">
        <v>10297</v>
      </c>
      <c r="E5589" t="s">
        <v>61</v>
      </c>
    </row>
    <row r="5590" spans="1:5">
      <c r="A5590">
        <v>87843</v>
      </c>
      <c r="B5590" t="s">
        <v>10298</v>
      </c>
      <c r="C5590" t="s">
        <v>51</v>
      </c>
      <c r="D5590" t="s">
        <v>10299</v>
      </c>
      <c r="E5590" t="s">
        <v>61</v>
      </c>
    </row>
    <row r="5591" spans="1:5">
      <c r="A5591">
        <v>87844</v>
      </c>
      <c r="B5591" t="s">
        <v>10300</v>
      </c>
      <c r="C5591" t="s">
        <v>51</v>
      </c>
      <c r="D5591" t="s">
        <v>10301</v>
      </c>
      <c r="E5591" t="s">
        <v>61</v>
      </c>
    </row>
    <row r="5592" spans="1:5">
      <c r="A5592">
        <v>87845</v>
      </c>
      <c r="B5592" t="s">
        <v>10302</v>
      </c>
      <c r="C5592" t="s">
        <v>51</v>
      </c>
      <c r="D5592" t="s">
        <v>10303</v>
      </c>
      <c r="E5592" t="s">
        <v>61</v>
      </c>
    </row>
    <row r="5593" spans="1:5">
      <c r="A5593">
        <v>87846</v>
      </c>
      <c r="B5593" t="s">
        <v>10304</v>
      </c>
      <c r="C5593" t="s">
        <v>51</v>
      </c>
      <c r="D5593" t="s">
        <v>10305</v>
      </c>
      <c r="E5593" t="s">
        <v>61</v>
      </c>
    </row>
    <row r="5594" spans="1:5">
      <c r="A5594">
        <v>87847</v>
      </c>
      <c r="B5594" t="s">
        <v>10306</v>
      </c>
      <c r="C5594" t="s">
        <v>51</v>
      </c>
      <c r="D5594" t="s">
        <v>10307</v>
      </c>
      <c r="E5594" t="s">
        <v>61</v>
      </c>
    </row>
    <row r="5595" spans="1:5">
      <c r="A5595">
        <v>87848</v>
      </c>
      <c r="B5595" t="s">
        <v>10308</v>
      </c>
      <c r="C5595" t="s">
        <v>51</v>
      </c>
      <c r="D5595" t="s">
        <v>10309</v>
      </c>
      <c r="E5595" t="s">
        <v>61</v>
      </c>
    </row>
    <row r="5596" spans="1:5">
      <c r="A5596">
        <v>87849</v>
      </c>
      <c r="B5596" t="s">
        <v>10310</v>
      </c>
      <c r="C5596" t="s">
        <v>51</v>
      </c>
      <c r="D5596" t="s">
        <v>10311</v>
      </c>
      <c r="E5596" t="s">
        <v>61</v>
      </c>
    </row>
    <row r="5597" spans="1:5">
      <c r="A5597">
        <v>87850</v>
      </c>
      <c r="B5597" t="s">
        <v>10312</v>
      </c>
      <c r="C5597" t="s">
        <v>51</v>
      </c>
      <c r="D5597" t="s">
        <v>10313</v>
      </c>
      <c r="E5597" t="s">
        <v>61</v>
      </c>
    </row>
    <row r="5598" spans="1:5">
      <c r="A5598">
        <v>87851</v>
      </c>
      <c r="B5598" t="s">
        <v>10314</v>
      </c>
      <c r="C5598" t="s">
        <v>51</v>
      </c>
      <c r="D5598" t="s">
        <v>10315</v>
      </c>
      <c r="E5598" t="s">
        <v>61</v>
      </c>
    </row>
    <row r="5599" spans="1:5">
      <c r="A5599">
        <v>87852</v>
      </c>
      <c r="B5599" t="s">
        <v>10316</v>
      </c>
      <c r="C5599" t="s">
        <v>51</v>
      </c>
      <c r="D5599" t="s">
        <v>10317</v>
      </c>
      <c r="E5599" t="s">
        <v>61</v>
      </c>
    </row>
    <row r="5600" spans="1:5">
      <c r="A5600">
        <v>87853</v>
      </c>
      <c r="B5600" t="s">
        <v>10318</v>
      </c>
      <c r="C5600" t="s">
        <v>51</v>
      </c>
      <c r="D5600" t="s">
        <v>10319</v>
      </c>
      <c r="E5600" t="s">
        <v>61</v>
      </c>
    </row>
    <row r="5601" spans="1:5">
      <c r="A5601">
        <v>87854</v>
      </c>
      <c r="B5601" t="s">
        <v>10320</v>
      </c>
      <c r="C5601" t="s">
        <v>51</v>
      </c>
      <c r="D5601" t="s">
        <v>10321</v>
      </c>
      <c r="E5601" t="s">
        <v>61</v>
      </c>
    </row>
    <row r="5602" spans="1:5">
      <c r="A5602">
        <v>87855</v>
      </c>
      <c r="B5602" t="s">
        <v>10322</v>
      </c>
      <c r="C5602" t="s">
        <v>51</v>
      </c>
      <c r="D5602" t="s">
        <v>10323</v>
      </c>
      <c r="E5602" t="s">
        <v>61</v>
      </c>
    </row>
    <row r="5603" spans="1:5">
      <c r="A5603">
        <v>87856</v>
      </c>
      <c r="B5603" t="s">
        <v>10324</v>
      </c>
      <c r="C5603" t="s">
        <v>51</v>
      </c>
      <c r="D5603" t="s">
        <v>10325</v>
      </c>
      <c r="E5603" t="s">
        <v>61</v>
      </c>
    </row>
    <row r="5604" spans="1:5">
      <c r="A5604">
        <v>87857</v>
      </c>
      <c r="B5604" t="s">
        <v>10326</v>
      </c>
      <c r="C5604" t="s">
        <v>51</v>
      </c>
      <c r="D5604" t="s">
        <v>10327</v>
      </c>
      <c r="E5604" t="s">
        <v>61</v>
      </c>
    </row>
    <row r="5605" spans="1:5">
      <c r="A5605">
        <v>87858</v>
      </c>
      <c r="B5605" t="s">
        <v>10328</v>
      </c>
      <c r="C5605" t="s">
        <v>51</v>
      </c>
      <c r="D5605" t="s">
        <v>10329</v>
      </c>
      <c r="E5605" t="s">
        <v>61</v>
      </c>
    </row>
    <row r="5606" spans="1:5">
      <c r="A5606">
        <v>87859</v>
      </c>
      <c r="B5606" t="s">
        <v>10330</v>
      </c>
      <c r="C5606" t="s">
        <v>51</v>
      </c>
      <c r="D5606" t="s">
        <v>10331</v>
      </c>
      <c r="E5606" t="s">
        <v>61</v>
      </c>
    </row>
    <row r="5607" spans="1:5">
      <c r="A5607">
        <v>89048</v>
      </c>
      <c r="B5607" t="s">
        <v>10332</v>
      </c>
      <c r="C5607" t="s">
        <v>51</v>
      </c>
      <c r="D5607" t="s">
        <v>10333</v>
      </c>
      <c r="E5607" t="s">
        <v>61</v>
      </c>
    </row>
    <row r="5608" spans="1:5">
      <c r="A5608">
        <v>89049</v>
      </c>
      <c r="B5608" t="s">
        <v>10334</v>
      </c>
      <c r="C5608" t="s">
        <v>51</v>
      </c>
      <c r="D5608" t="s">
        <v>4582</v>
      </c>
      <c r="E5608" t="s">
        <v>61</v>
      </c>
    </row>
    <row r="5609" spans="1:5">
      <c r="A5609">
        <v>89173</v>
      </c>
      <c r="B5609" t="s">
        <v>10335</v>
      </c>
      <c r="C5609" t="s">
        <v>51</v>
      </c>
      <c r="D5609" t="s">
        <v>4790</v>
      </c>
      <c r="E5609" t="s">
        <v>61</v>
      </c>
    </row>
    <row r="5610" spans="1:5">
      <c r="A5610">
        <v>90406</v>
      </c>
      <c r="B5610" t="s">
        <v>10336</v>
      </c>
      <c r="C5610" t="s">
        <v>51</v>
      </c>
      <c r="D5610" t="s">
        <v>10337</v>
      </c>
      <c r="E5610" t="s">
        <v>61</v>
      </c>
    </row>
    <row r="5611" spans="1:5">
      <c r="A5611">
        <v>90407</v>
      </c>
      <c r="B5611" t="s">
        <v>10338</v>
      </c>
      <c r="C5611" t="s">
        <v>51</v>
      </c>
      <c r="D5611" t="s">
        <v>10339</v>
      </c>
      <c r="E5611" t="s">
        <v>61</v>
      </c>
    </row>
    <row r="5612" spans="1:5">
      <c r="A5612">
        <v>90408</v>
      </c>
      <c r="B5612" t="s">
        <v>10340</v>
      </c>
      <c r="C5612" t="s">
        <v>51</v>
      </c>
      <c r="D5612" t="s">
        <v>10341</v>
      </c>
      <c r="E5612" t="s">
        <v>61</v>
      </c>
    </row>
    <row r="5613" spans="1:5">
      <c r="A5613">
        <v>90409</v>
      </c>
      <c r="B5613" t="s">
        <v>10342</v>
      </c>
      <c r="C5613" t="s">
        <v>51</v>
      </c>
      <c r="D5613" t="s">
        <v>10343</v>
      </c>
      <c r="E5613" t="s">
        <v>61</v>
      </c>
    </row>
    <row r="5614" spans="1:5">
      <c r="A5614">
        <v>5998</v>
      </c>
      <c r="B5614" t="s">
        <v>10344</v>
      </c>
      <c r="C5614" t="s">
        <v>51</v>
      </c>
      <c r="D5614" t="s">
        <v>1710</v>
      </c>
      <c r="E5614" t="s">
        <v>61</v>
      </c>
    </row>
    <row r="5615" spans="1:5">
      <c r="A5615">
        <v>84084</v>
      </c>
      <c r="B5615" t="s">
        <v>10345</v>
      </c>
      <c r="C5615" t="s">
        <v>51</v>
      </c>
      <c r="D5615" t="s">
        <v>4297</v>
      </c>
      <c r="E5615" t="s">
        <v>61</v>
      </c>
    </row>
    <row r="5616" spans="1:5">
      <c r="A5616">
        <v>87242</v>
      </c>
      <c r="B5616" t="s">
        <v>10346</v>
      </c>
      <c r="C5616" t="s">
        <v>51</v>
      </c>
      <c r="D5616" t="s">
        <v>10347</v>
      </c>
      <c r="E5616" t="s">
        <v>61</v>
      </c>
    </row>
    <row r="5617" spans="1:5">
      <c r="A5617">
        <v>87243</v>
      </c>
      <c r="B5617" t="s">
        <v>10348</v>
      </c>
      <c r="C5617" t="s">
        <v>51</v>
      </c>
      <c r="D5617" t="s">
        <v>10349</v>
      </c>
      <c r="E5617" t="s">
        <v>61</v>
      </c>
    </row>
    <row r="5618" spans="1:5">
      <c r="A5618">
        <v>87244</v>
      </c>
      <c r="B5618" t="s">
        <v>10350</v>
      </c>
      <c r="C5618" t="s">
        <v>51</v>
      </c>
      <c r="D5618" t="s">
        <v>10351</v>
      </c>
      <c r="E5618" t="s">
        <v>61</v>
      </c>
    </row>
    <row r="5619" spans="1:5">
      <c r="A5619">
        <v>87245</v>
      </c>
      <c r="B5619" t="s">
        <v>10352</v>
      </c>
      <c r="C5619" t="s">
        <v>51</v>
      </c>
      <c r="D5619" t="s">
        <v>10353</v>
      </c>
      <c r="E5619" t="s">
        <v>61</v>
      </c>
    </row>
    <row r="5620" spans="1:5">
      <c r="A5620">
        <v>87264</v>
      </c>
      <c r="B5620" t="s">
        <v>10354</v>
      </c>
      <c r="C5620" t="s">
        <v>51</v>
      </c>
      <c r="D5620" t="s">
        <v>9216</v>
      </c>
      <c r="E5620" t="s">
        <v>61</v>
      </c>
    </row>
    <row r="5621" spans="1:5">
      <c r="A5621">
        <v>87265</v>
      </c>
      <c r="B5621" t="s">
        <v>10355</v>
      </c>
      <c r="C5621" t="s">
        <v>51</v>
      </c>
      <c r="D5621" t="s">
        <v>10356</v>
      </c>
      <c r="E5621" t="s">
        <v>61</v>
      </c>
    </row>
    <row r="5622" spans="1:5">
      <c r="A5622">
        <v>87266</v>
      </c>
      <c r="B5622" t="s">
        <v>10357</v>
      </c>
      <c r="C5622" t="s">
        <v>51</v>
      </c>
      <c r="D5622" t="s">
        <v>10358</v>
      </c>
      <c r="E5622" t="s">
        <v>61</v>
      </c>
    </row>
    <row r="5623" spans="1:5">
      <c r="A5623">
        <v>87267</v>
      </c>
      <c r="B5623" t="s">
        <v>10359</v>
      </c>
      <c r="C5623" t="s">
        <v>51</v>
      </c>
      <c r="D5623" t="s">
        <v>10360</v>
      </c>
      <c r="E5623" t="s">
        <v>61</v>
      </c>
    </row>
    <row r="5624" spans="1:5">
      <c r="A5624">
        <v>87268</v>
      </c>
      <c r="B5624" t="s">
        <v>10361</v>
      </c>
      <c r="C5624" t="s">
        <v>51</v>
      </c>
      <c r="D5624" t="s">
        <v>10362</v>
      </c>
      <c r="E5624" t="s">
        <v>61</v>
      </c>
    </row>
    <row r="5625" spans="1:5">
      <c r="A5625">
        <v>87269</v>
      </c>
      <c r="B5625" t="s">
        <v>10363</v>
      </c>
      <c r="C5625" t="s">
        <v>51</v>
      </c>
      <c r="D5625" t="s">
        <v>10364</v>
      </c>
      <c r="E5625" t="s">
        <v>61</v>
      </c>
    </row>
    <row r="5626" spans="1:5">
      <c r="A5626">
        <v>87270</v>
      </c>
      <c r="B5626" t="s">
        <v>10365</v>
      </c>
      <c r="C5626" t="s">
        <v>51</v>
      </c>
      <c r="D5626" t="s">
        <v>10366</v>
      </c>
      <c r="E5626" t="s">
        <v>61</v>
      </c>
    </row>
    <row r="5627" spans="1:5">
      <c r="A5627">
        <v>87271</v>
      </c>
      <c r="B5627" t="s">
        <v>10367</v>
      </c>
      <c r="C5627" t="s">
        <v>51</v>
      </c>
      <c r="D5627" t="s">
        <v>10368</v>
      </c>
      <c r="E5627" t="s">
        <v>61</v>
      </c>
    </row>
    <row r="5628" spans="1:5">
      <c r="A5628">
        <v>87272</v>
      </c>
      <c r="B5628" t="s">
        <v>10369</v>
      </c>
      <c r="C5628" t="s">
        <v>51</v>
      </c>
      <c r="D5628" t="s">
        <v>9169</v>
      </c>
      <c r="E5628" t="s">
        <v>61</v>
      </c>
    </row>
    <row r="5629" spans="1:5">
      <c r="A5629">
        <v>87273</v>
      </c>
      <c r="B5629" t="s">
        <v>10370</v>
      </c>
      <c r="C5629" t="s">
        <v>51</v>
      </c>
      <c r="D5629" t="s">
        <v>10371</v>
      </c>
      <c r="E5629" t="s">
        <v>61</v>
      </c>
    </row>
    <row r="5630" spans="1:5">
      <c r="A5630">
        <v>87274</v>
      </c>
      <c r="B5630" t="s">
        <v>10372</v>
      </c>
      <c r="C5630" t="s">
        <v>51</v>
      </c>
      <c r="D5630" t="s">
        <v>10373</v>
      </c>
      <c r="E5630" t="s">
        <v>61</v>
      </c>
    </row>
    <row r="5631" spans="1:5">
      <c r="A5631">
        <v>87275</v>
      </c>
      <c r="B5631" t="s">
        <v>10374</v>
      </c>
      <c r="C5631" t="s">
        <v>51</v>
      </c>
      <c r="D5631" t="s">
        <v>10375</v>
      </c>
      <c r="E5631" t="s">
        <v>61</v>
      </c>
    </row>
    <row r="5632" spans="1:5">
      <c r="A5632">
        <v>88786</v>
      </c>
      <c r="B5632" t="s">
        <v>10376</v>
      </c>
      <c r="C5632" t="s">
        <v>51</v>
      </c>
      <c r="D5632" t="s">
        <v>10377</v>
      </c>
      <c r="E5632" t="s">
        <v>61</v>
      </c>
    </row>
    <row r="5633" spans="1:5">
      <c r="A5633">
        <v>88787</v>
      </c>
      <c r="B5633" t="s">
        <v>10378</v>
      </c>
      <c r="C5633" t="s">
        <v>51</v>
      </c>
      <c r="D5633" t="s">
        <v>10379</v>
      </c>
      <c r="E5633" t="s">
        <v>61</v>
      </c>
    </row>
    <row r="5634" spans="1:5">
      <c r="A5634">
        <v>88788</v>
      </c>
      <c r="B5634" t="s">
        <v>10380</v>
      </c>
      <c r="C5634" t="s">
        <v>51</v>
      </c>
      <c r="D5634" t="s">
        <v>10381</v>
      </c>
      <c r="E5634" t="s">
        <v>61</v>
      </c>
    </row>
    <row r="5635" spans="1:5">
      <c r="A5635">
        <v>88789</v>
      </c>
      <c r="B5635" t="s">
        <v>10382</v>
      </c>
      <c r="C5635" t="s">
        <v>51</v>
      </c>
      <c r="D5635" t="s">
        <v>10383</v>
      </c>
      <c r="E5635" t="s">
        <v>61</v>
      </c>
    </row>
    <row r="5636" spans="1:5">
      <c r="A5636">
        <v>89045</v>
      </c>
      <c r="B5636" t="s">
        <v>10384</v>
      </c>
      <c r="C5636" t="s">
        <v>51</v>
      </c>
      <c r="D5636" t="s">
        <v>10385</v>
      </c>
      <c r="E5636" t="s">
        <v>61</v>
      </c>
    </row>
    <row r="5637" spans="1:5">
      <c r="A5637">
        <v>89170</v>
      </c>
      <c r="B5637" t="s">
        <v>10386</v>
      </c>
      <c r="C5637" t="s">
        <v>51</v>
      </c>
      <c r="D5637" t="s">
        <v>5241</v>
      </c>
      <c r="E5637" t="s">
        <v>61</v>
      </c>
    </row>
    <row r="5638" spans="1:5">
      <c r="A5638">
        <v>93392</v>
      </c>
      <c r="B5638" t="s">
        <v>10387</v>
      </c>
      <c r="C5638" t="s">
        <v>51</v>
      </c>
      <c r="D5638" t="s">
        <v>2320</v>
      </c>
      <c r="E5638" t="s">
        <v>61</v>
      </c>
    </row>
    <row r="5639" spans="1:5">
      <c r="A5639">
        <v>93393</v>
      </c>
      <c r="B5639" t="s">
        <v>10388</v>
      </c>
      <c r="C5639" t="s">
        <v>51</v>
      </c>
      <c r="D5639" t="s">
        <v>10389</v>
      </c>
      <c r="E5639" t="s">
        <v>61</v>
      </c>
    </row>
    <row r="5640" spans="1:5">
      <c r="A5640">
        <v>93394</v>
      </c>
      <c r="B5640" t="s">
        <v>10390</v>
      </c>
      <c r="C5640" t="s">
        <v>51</v>
      </c>
      <c r="D5640" t="s">
        <v>10391</v>
      </c>
      <c r="E5640" t="s">
        <v>61</v>
      </c>
    </row>
    <row r="5641" spans="1:5">
      <c r="A5641">
        <v>93395</v>
      </c>
      <c r="B5641" t="s">
        <v>10392</v>
      </c>
      <c r="C5641" t="s">
        <v>51</v>
      </c>
      <c r="D5641" t="s">
        <v>10393</v>
      </c>
      <c r="E5641" t="s">
        <v>61</v>
      </c>
    </row>
    <row r="5642" spans="1:5">
      <c r="A5642">
        <v>99194</v>
      </c>
      <c r="B5642" t="s">
        <v>10394</v>
      </c>
      <c r="C5642" t="s">
        <v>51</v>
      </c>
      <c r="D5642" t="s">
        <v>9202</v>
      </c>
      <c r="E5642" t="s">
        <v>61</v>
      </c>
    </row>
    <row r="5643" spans="1:5">
      <c r="A5643">
        <v>99195</v>
      </c>
      <c r="B5643" t="s">
        <v>10395</v>
      </c>
      <c r="C5643" t="s">
        <v>51</v>
      </c>
      <c r="D5643" t="s">
        <v>10396</v>
      </c>
      <c r="E5643" t="s">
        <v>61</v>
      </c>
    </row>
    <row r="5644" spans="1:5">
      <c r="A5644">
        <v>99196</v>
      </c>
      <c r="B5644" t="s">
        <v>10397</v>
      </c>
      <c r="C5644" t="s">
        <v>51</v>
      </c>
      <c r="D5644" t="s">
        <v>7067</v>
      </c>
      <c r="E5644" t="s">
        <v>61</v>
      </c>
    </row>
    <row r="5645" spans="1:5">
      <c r="A5645">
        <v>99198</v>
      </c>
      <c r="B5645" t="s">
        <v>10398</v>
      </c>
      <c r="C5645" t="s">
        <v>51</v>
      </c>
      <c r="D5645" t="s">
        <v>10399</v>
      </c>
      <c r="E5645" t="s">
        <v>61</v>
      </c>
    </row>
    <row r="5646" spans="1:5">
      <c r="A5646">
        <v>84088</v>
      </c>
      <c r="B5646" t="s">
        <v>10400</v>
      </c>
      <c r="C5646" t="s">
        <v>35</v>
      </c>
      <c r="D5646" t="s">
        <v>3908</v>
      </c>
      <c r="E5646" t="s">
        <v>61</v>
      </c>
    </row>
    <row r="5647" spans="1:5">
      <c r="A5647">
        <v>84089</v>
      </c>
      <c r="B5647" t="s">
        <v>10401</v>
      </c>
      <c r="C5647" t="s">
        <v>35</v>
      </c>
      <c r="D5647" t="s">
        <v>10402</v>
      </c>
      <c r="E5647" t="s">
        <v>61</v>
      </c>
    </row>
    <row r="5648" spans="1:5">
      <c r="A5648">
        <v>40675</v>
      </c>
      <c r="B5648" t="s">
        <v>10403</v>
      </c>
      <c r="C5648" t="s">
        <v>35</v>
      </c>
      <c r="D5648" t="s">
        <v>10404</v>
      </c>
      <c r="E5648" t="s">
        <v>61</v>
      </c>
    </row>
    <row r="5649" spans="1:5">
      <c r="A5649">
        <v>84093</v>
      </c>
      <c r="B5649" t="s">
        <v>10405</v>
      </c>
      <c r="C5649" t="s">
        <v>35</v>
      </c>
      <c r="D5649" t="s">
        <v>5878</v>
      </c>
      <c r="E5649" t="s">
        <v>61</v>
      </c>
    </row>
    <row r="5650" spans="1:5">
      <c r="A5650">
        <v>96112</v>
      </c>
      <c r="B5650" t="s">
        <v>10406</v>
      </c>
      <c r="C5650" t="s">
        <v>51</v>
      </c>
      <c r="D5650" t="s">
        <v>10407</v>
      </c>
      <c r="E5650" t="s">
        <v>61</v>
      </c>
    </row>
    <row r="5651" spans="1:5">
      <c r="A5651">
        <v>96117</v>
      </c>
      <c r="B5651" t="s">
        <v>10408</v>
      </c>
      <c r="C5651" t="s">
        <v>51</v>
      </c>
      <c r="D5651" t="s">
        <v>10409</v>
      </c>
      <c r="E5651" t="s">
        <v>61</v>
      </c>
    </row>
    <row r="5652" spans="1:5">
      <c r="A5652">
        <v>96122</v>
      </c>
      <c r="B5652" t="s">
        <v>10410</v>
      </c>
      <c r="C5652" t="s">
        <v>35</v>
      </c>
      <c r="D5652" t="s">
        <v>10411</v>
      </c>
      <c r="E5652" t="s">
        <v>61</v>
      </c>
    </row>
    <row r="5653" spans="1:5">
      <c r="A5653">
        <v>96109</v>
      </c>
      <c r="B5653" t="s">
        <v>10412</v>
      </c>
      <c r="C5653" t="s">
        <v>51</v>
      </c>
      <c r="D5653" t="s">
        <v>10413</v>
      </c>
      <c r="E5653" t="s">
        <v>61</v>
      </c>
    </row>
    <row r="5654" spans="1:5">
      <c r="A5654">
        <v>96110</v>
      </c>
      <c r="B5654" t="s">
        <v>10414</v>
      </c>
      <c r="C5654" t="s">
        <v>51</v>
      </c>
      <c r="D5654" t="s">
        <v>10415</v>
      </c>
      <c r="E5654" t="s">
        <v>61</v>
      </c>
    </row>
    <row r="5655" spans="1:5">
      <c r="A5655">
        <v>96113</v>
      </c>
      <c r="B5655" t="s">
        <v>10416</v>
      </c>
      <c r="C5655" t="s">
        <v>51</v>
      </c>
      <c r="D5655" t="s">
        <v>10417</v>
      </c>
      <c r="E5655" t="s">
        <v>61</v>
      </c>
    </row>
    <row r="5656" spans="1:5">
      <c r="A5656">
        <v>96114</v>
      </c>
      <c r="B5656" t="s">
        <v>10418</v>
      </c>
      <c r="C5656" t="s">
        <v>51</v>
      </c>
      <c r="D5656" t="s">
        <v>10419</v>
      </c>
      <c r="E5656" t="s">
        <v>61</v>
      </c>
    </row>
    <row r="5657" spans="1:5">
      <c r="A5657">
        <v>96120</v>
      </c>
      <c r="B5657" t="s">
        <v>10420</v>
      </c>
      <c r="C5657" t="s">
        <v>35</v>
      </c>
      <c r="D5657" t="s">
        <v>10421</v>
      </c>
      <c r="E5657" t="s">
        <v>61</v>
      </c>
    </row>
    <row r="5658" spans="1:5">
      <c r="A5658">
        <v>96123</v>
      </c>
      <c r="B5658" t="s">
        <v>10422</v>
      </c>
      <c r="C5658" t="s">
        <v>35</v>
      </c>
      <c r="D5658" t="s">
        <v>10423</v>
      </c>
      <c r="E5658" t="s">
        <v>61</v>
      </c>
    </row>
    <row r="5659" spans="1:5">
      <c r="A5659">
        <v>99054</v>
      </c>
      <c r="B5659" t="s">
        <v>10424</v>
      </c>
      <c r="C5659" t="s">
        <v>51</v>
      </c>
      <c r="D5659" t="s">
        <v>10425</v>
      </c>
      <c r="E5659" t="s">
        <v>61</v>
      </c>
    </row>
    <row r="5660" spans="1:5">
      <c r="A5660">
        <v>72200</v>
      </c>
      <c r="B5660" t="s">
        <v>10426</v>
      </c>
      <c r="C5660" t="s">
        <v>51</v>
      </c>
      <c r="D5660" t="s">
        <v>10427</v>
      </c>
      <c r="E5660" t="s">
        <v>61</v>
      </c>
    </row>
    <row r="5661" spans="1:5">
      <c r="A5661" t="s">
        <v>10428</v>
      </c>
      <c r="B5661" t="s">
        <v>10429</v>
      </c>
      <c r="C5661" t="s">
        <v>35</v>
      </c>
      <c r="D5661" t="s">
        <v>9875</v>
      </c>
      <c r="E5661" t="s">
        <v>61</v>
      </c>
    </row>
    <row r="5662" spans="1:5">
      <c r="A5662">
        <v>72201</v>
      </c>
      <c r="B5662" t="s">
        <v>10430</v>
      </c>
      <c r="C5662" t="s">
        <v>51</v>
      </c>
      <c r="D5662" t="s">
        <v>10431</v>
      </c>
      <c r="E5662" t="s">
        <v>61</v>
      </c>
    </row>
    <row r="5663" spans="1:5">
      <c r="A5663">
        <v>96111</v>
      </c>
      <c r="B5663" t="s">
        <v>10432</v>
      </c>
      <c r="C5663" t="s">
        <v>51</v>
      </c>
      <c r="D5663" t="s">
        <v>10433</v>
      </c>
      <c r="E5663" t="s">
        <v>61</v>
      </c>
    </row>
    <row r="5664" spans="1:5">
      <c r="A5664">
        <v>96116</v>
      </c>
      <c r="B5664" t="s">
        <v>10434</v>
      </c>
      <c r="C5664" t="s">
        <v>51</v>
      </c>
      <c r="D5664" t="s">
        <v>10435</v>
      </c>
      <c r="E5664" t="s">
        <v>61</v>
      </c>
    </row>
    <row r="5665" spans="1:5">
      <c r="A5665">
        <v>96121</v>
      </c>
      <c r="B5665" t="s">
        <v>10436</v>
      </c>
      <c r="C5665" t="s">
        <v>35</v>
      </c>
      <c r="D5665" t="s">
        <v>10437</v>
      </c>
      <c r="E5665" t="s">
        <v>61</v>
      </c>
    </row>
    <row r="5666" spans="1:5">
      <c r="A5666">
        <v>96485</v>
      </c>
      <c r="B5666" t="s">
        <v>10438</v>
      </c>
      <c r="C5666" t="s">
        <v>51</v>
      </c>
      <c r="D5666" t="s">
        <v>10439</v>
      </c>
      <c r="E5666" t="s">
        <v>61</v>
      </c>
    </row>
    <row r="5667" spans="1:5">
      <c r="A5667">
        <v>96486</v>
      </c>
      <c r="B5667" t="s">
        <v>10440</v>
      </c>
      <c r="C5667" t="s">
        <v>51</v>
      </c>
      <c r="D5667" t="s">
        <v>9981</v>
      </c>
      <c r="E5667" t="s">
        <v>61</v>
      </c>
    </row>
    <row r="5668" spans="1:5">
      <c r="A5668">
        <v>72198</v>
      </c>
      <c r="B5668" t="s">
        <v>10441</v>
      </c>
      <c r="C5668" t="s">
        <v>51</v>
      </c>
      <c r="D5668" t="s">
        <v>10442</v>
      </c>
      <c r="E5668" t="s">
        <v>61</v>
      </c>
    </row>
    <row r="5669" spans="1:5">
      <c r="A5669" t="s">
        <v>10443</v>
      </c>
      <c r="B5669" t="s">
        <v>10444</v>
      </c>
      <c r="C5669" t="s">
        <v>51</v>
      </c>
      <c r="D5669" t="s">
        <v>10445</v>
      </c>
      <c r="E5669" t="s">
        <v>61</v>
      </c>
    </row>
    <row r="5670" spans="1:5">
      <c r="A5670">
        <v>83730</v>
      </c>
      <c r="B5670" t="s">
        <v>10446</v>
      </c>
      <c r="C5670" t="s">
        <v>51</v>
      </c>
      <c r="D5670" t="s">
        <v>10447</v>
      </c>
      <c r="E5670" t="s">
        <v>61</v>
      </c>
    </row>
    <row r="5671" spans="1:5">
      <c r="A5671">
        <v>83736</v>
      </c>
      <c r="B5671" t="s">
        <v>10448</v>
      </c>
      <c r="C5671" t="s">
        <v>51</v>
      </c>
      <c r="D5671" t="s">
        <v>10449</v>
      </c>
      <c r="E5671" t="s">
        <v>61</v>
      </c>
    </row>
    <row r="5672" spans="1:5">
      <c r="A5672">
        <v>91514</v>
      </c>
      <c r="B5672" t="s">
        <v>10450</v>
      </c>
      <c r="C5672" t="s">
        <v>51</v>
      </c>
      <c r="D5672" t="s">
        <v>10451</v>
      </c>
      <c r="E5672" t="s">
        <v>61</v>
      </c>
    </row>
    <row r="5673" spans="1:5">
      <c r="A5673">
        <v>91515</v>
      </c>
      <c r="B5673" t="s">
        <v>10452</v>
      </c>
      <c r="C5673" t="s">
        <v>51</v>
      </c>
      <c r="D5673" t="s">
        <v>10437</v>
      </c>
      <c r="E5673" t="s">
        <v>61</v>
      </c>
    </row>
    <row r="5674" spans="1:5">
      <c r="A5674">
        <v>91516</v>
      </c>
      <c r="B5674" t="s">
        <v>10453</v>
      </c>
      <c r="C5674" t="s">
        <v>51</v>
      </c>
      <c r="D5674" t="s">
        <v>10454</v>
      </c>
      <c r="E5674" t="s">
        <v>61</v>
      </c>
    </row>
    <row r="5675" spans="1:5">
      <c r="A5675">
        <v>91517</v>
      </c>
      <c r="B5675" t="s">
        <v>10455</v>
      </c>
      <c r="C5675" t="s">
        <v>51</v>
      </c>
      <c r="D5675" t="s">
        <v>10456</v>
      </c>
      <c r="E5675" t="s">
        <v>61</v>
      </c>
    </row>
    <row r="5676" spans="1:5">
      <c r="A5676">
        <v>91519</v>
      </c>
      <c r="B5676" t="s">
        <v>10457</v>
      </c>
      <c r="C5676" t="s">
        <v>51</v>
      </c>
      <c r="D5676" t="s">
        <v>10458</v>
      </c>
      <c r="E5676" t="s">
        <v>61</v>
      </c>
    </row>
    <row r="5677" spans="1:5">
      <c r="A5677">
        <v>91520</v>
      </c>
      <c r="B5677" t="s">
        <v>10459</v>
      </c>
      <c r="C5677" t="s">
        <v>51</v>
      </c>
      <c r="D5677" t="s">
        <v>10460</v>
      </c>
      <c r="E5677" t="s">
        <v>61</v>
      </c>
    </row>
    <row r="5678" spans="1:5">
      <c r="A5678">
        <v>91522</v>
      </c>
      <c r="B5678" t="s">
        <v>10461</v>
      </c>
      <c r="C5678" t="s">
        <v>51</v>
      </c>
      <c r="D5678" t="s">
        <v>10462</v>
      </c>
      <c r="E5678" t="s">
        <v>61</v>
      </c>
    </row>
    <row r="5679" spans="1:5">
      <c r="A5679">
        <v>91525</v>
      </c>
      <c r="B5679" t="s">
        <v>10463</v>
      </c>
      <c r="C5679" t="s">
        <v>51</v>
      </c>
      <c r="D5679" t="s">
        <v>7695</v>
      </c>
      <c r="E5679" t="s">
        <v>61</v>
      </c>
    </row>
    <row r="5680" spans="1:5">
      <c r="A5680">
        <v>73548</v>
      </c>
      <c r="B5680" t="s">
        <v>10464</v>
      </c>
      <c r="C5680" t="s">
        <v>2440</v>
      </c>
      <c r="D5680" t="s">
        <v>10465</v>
      </c>
      <c r="E5680" t="s">
        <v>61</v>
      </c>
    </row>
    <row r="5681" spans="1:5">
      <c r="A5681">
        <v>73549</v>
      </c>
      <c r="B5681" t="s">
        <v>10466</v>
      </c>
      <c r="C5681" t="s">
        <v>2440</v>
      </c>
      <c r="D5681" t="s">
        <v>10467</v>
      </c>
      <c r="E5681" t="s">
        <v>61</v>
      </c>
    </row>
    <row r="5682" spans="1:5">
      <c r="A5682">
        <v>87280</v>
      </c>
      <c r="B5682" t="s">
        <v>10468</v>
      </c>
      <c r="C5682" t="s">
        <v>2440</v>
      </c>
      <c r="D5682" t="s">
        <v>10469</v>
      </c>
      <c r="E5682" t="s">
        <v>61</v>
      </c>
    </row>
    <row r="5683" spans="1:5">
      <c r="A5683">
        <v>87281</v>
      </c>
      <c r="B5683" t="s">
        <v>10470</v>
      </c>
      <c r="C5683" t="s">
        <v>2440</v>
      </c>
      <c r="D5683" t="s">
        <v>10471</v>
      </c>
      <c r="E5683" t="s">
        <v>61</v>
      </c>
    </row>
    <row r="5684" spans="1:5">
      <c r="A5684">
        <v>87283</v>
      </c>
      <c r="B5684" t="s">
        <v>10472</v>
      </c>
      <c r="C5684" t="s">
        <v>2440</v>
      </c>
      <c r="D5684" t="s">
        <v>10473</v>
      </c>
      <c r="E5684" t="s">
        <v>61</v>
      </c>
    </row>
    <row r="5685" spans="1:5">
      <c r="A5685">
        <v>87284</v>
      </c>
      <c r="B5685" t="s">
        <v>10474</v>
      </c>
      <c r="C5685" t="s">
        <v>2440</v>
      </c>
      <c r="D5685" t="s">
        <v>10475</v>
      </c>
      <c r="E5685" t="s">
        <v>61</v>
      </c>
    </row>
    <row r="5686" spans="1:5">
      <c r="A5686">
        <v>87286</v>
      </c>
      <c r="B5686" t="s">
        <v>10476</v>
      </c>
      <c r="C5686" t="s">
        <v>2440</v>
      </c>
      <c r="D5686" t="s">
        <v>10477</v>
      </c>
      <c r="E5686" t="s">
        <v>61</v>
      </c>
    </row>
    <row r="5687" spans="1:5">
      <c r="A5687">
        <v>87287</v>
      </c>
      <c r="B5687" t="s">
        <v>10478</v>
      </c>
      <c r="C5687" t="s">
        <v>2440</v>
      </c>
      <c r="D5687" t="s">
        <v>10479</v>
      </c>
      <c r="E5687" t="s">
        <v>61</v>
      </c>
    </row>
    <row r="5688" spans="1:5">
      <c r="A5688">
        <v>87289</v>
      </c>
      <c r="B5688" t="s">
        <v>10480</v>
      </c>
      <c r="C5688" t="s">
        <v>2440</v>
      </c>
      <c r="D5688" t="s">
        <v>10481</v>
      </c>
      <c r="E5688" t="s">
        <v>61</v>
      </c>
    </row>
    <row r="5689" spans="1:5">
      <c r="A5689">
        <v>87290</v>
      </c>
      <c r="B5689" t="s">
        <v>10482</v>
      </c>
      <c r="C5689" t="s">
        <v>2440</v>
      </c>
      <c r="D5689" t="s">
        <v>10483</v>
      </c>
      <c r="E5689" t="s">
        <v>61</v>
      </c>
    </row>
    <row r="5690" spans="1:5">
      <c r="A5690">
        <v>87292</v>
      </c>
      <c r="B5690" t="s">
        <v>10484</v>
      </c>
      <c r="C5690" t="s">
        <v>2440</v>
      </c>
      <c r="D5690" t="s">
        <v>10485</v>
      </c>
      <c r="E5690" t="s">
        <v>61</v>
      </c>
    </row>
    <row r="5691" spans="1:5">
      <c r="A5691">
        <v>87294</v>
      </c>
      <c r="B5691" t="s">
        <v>10486</v>
      </c>
      <c r="C5691" t="s">
        <v>2440</v>
      </c>
      <c r="D5691" t="s">
        <v>10487</v>
      </c>
      <c r="E5691" t="s">
        <v>61</v>
      </c>
    </row>
    <row r="5692" spans="1:5">
      <c r="A5692">
        <v>87295</v>
      </c>
      <c r="B5692" t="s">
        <v>10488</v>
      </c>
      <c r="C5692" t="s">
        <v>2440</v>
      </c>
      <c r="D5692" t="s">
        <v>10489</v>
      </c>
      <c r="E5692" t="s">
        <v>61</v>
      </c>
    </row>
    <row r="5693" spans="1:5">
      <c r="A5693">
        <v>87296</v>
      </c>
      <c r="B5693" t="s">
        <v>10490</v>
      </c>
      <c r="C5693" t="s">
        <v>2440</v>
      </c>
      <c r="D5693" t="s">
        <v>10491</v>
      </c>
      <c r="E5693" t="s">
        <v>61</v>
      </c>
    </row>
    <row r="5694" spans="1:5">
      <c r="A5694">
        <v>87298</v>
      </c>
      <c r="B5694" t="s">
        <v>33</v>
      </c>
      <c r="C5694" t="s">
        <v>2440</v>
      </c>
      <c r="D5694" t="s">
        <v>10492</v>
      </c>
      <c r="E5694" t="s">
        <v>61</v>
      </c>
    </row>
    <row r="5695" spans="1:5">
      <c r="A5695">
        <v>87299</v>
      </c>
      <c r="B5695" t="s">
        <v>10493</v>
      </c>
      <c r="C5695" t="s">
        <v>2440</v>
      </c>
      <c r="D5695" t="s">
        <v>10494</v>
      </c>
      <c r="E5695" t="s">
        <v>61</v>
      </c>
    </row>
    <row r="5696" spans="1:5">
      <c r="A5696">
        <v>87301</v>
      </c>
      <c r="B5696" t="s">
        <v>10495</v>
      </c>
      <c r="C5696" t="s">
        <v>2440</v>
      </c>
      <c r="D5696" t="s">
        <v>10496</v>
      </c>
      <c r="E5696" t="s">
        <v>61</v>
      </c>
    </row>
    <row r="5697" spans="1:5">
      <c r="A5697">
        <v>87302</v>
      </c>
      <c r="B5697" t="s">
        <v>10497</v>
      </c>
      <c r="C5697" t="s">
        <v>2440</v>
      </c>
      <c r="D5697" t="s">
        <v>10498</v>
      </c>
      <c r="E5697" t="s">
        <v>61</v>
      </c>
    </row>
    <row r="5698" spans="1:5">
      <c r="A5698">
        <v>87304</v>
      </c>
      <c r="B5698" t="s">
        <v>10499</v>
      </c>
      <c r="C5698" t="s">
        <v>2440</v>
      </c>
      <c r="D5698" t="s">
        <v>10500</v>
      </c>
      <c r="E5698" t="s">
        <v>61</v>
      </c>
    </row>
    <row r="5699" spans="1:5">
      <c r="A5699">
        <v>87305</v>
      </c>
      <c r="B5699" t="s">
        <v>10501</v>
      </c>
      <c r="C5699" t="s">
        <v>2440</v>
      </c>
      <c r="D5699" t="s">
        <v>10502</v>
      </c>
      <c r="E5699" t="s">
        <v>61</v>
      </c>
    </row>
    <row r="5700" spans="1:5">
      <c r="A5700">
        <v>87307</v>
      </c>
      <c r="B5700" t="s">
        <v>10503</v>
      </c>
      <c r="C5700" t="s">
        <v>2440</v>
      </c>
      <c r="D5700" t="s">
        <v>10504</v>
      </c>
      <c r="E5700" t="s">
        <v>61</v>
      </c>
    </row>
    <row r="5701" spans="1:5">
      <c r="A5701">
        <v>87308</v>
      </c>
      <c r="B5701" t="s">
        <v>10505</v>
      </c>
      <c r="C5701" t="s">
        <v>2440</v>
      </c>
      <c r="D5701" t="s">
        <v>10506</v>
      </c>
      <c r="E5701" t="s">
        <v>61</v>
      </c>
    </row>
    <row r="5702" spans="1:5">
      <c r="A5702">
        <v>87310</v>
      </c>
      <c r="B5702" t="s">
        <v>10507</v>
      </c>
      <c r="C5702" t="s">
        <v>2440</v>
      </c>
      <c r="D5702" t="s">
        <v>10508</v>
      </c>
      <c r="E5702" t="s">
        <v>61</v>
      </c>
    </row>
    <row r="5703" spans="1:5">
      <c r="A5703">
        <v>87311</v>
      </c>
      <c r="B5703" t="s">
        <v>10509</v>
      </c>
      <c r="C5703" t="s">
        <v>2440</v>
      </c>
      <c r="D5703" t="s">
        <v>10510</v>
      </c>
      <c r="E5703" t="s">
        <v>61</v>
      </c>
    </row>
    <row r="5704" spans="1:5">
      <c r="A5704">
        <v>87313</v>
      </c>
      <c r="B5704" t="s">
        <v>10511</v>
      </c>
      <c r="C5704" t="s">
        <v>2440</v>
      </c>
      <c r="D5704" t="s">
        <v>10512</v>
      </c>
      <c r="E5704" t="s">
        <v>61</v>
      </c>
    </row>
    <row r="5705" spans="1:5">
      <c r="A5705">
        <v>87314</v>
      </c>
      <c r="B5705" t="s">
        <v>10513</v>
      </c>
      <c r="C5705" t="s">
        <v>2440</v>
      </c>
      <c r="D5705" t="s">
        <v>10514</v>
      </c>
      <c r="E5705" t="s">
        <v>61</v>
      </c>
    </row>
    <row r="5706" spans="1:5">
      <c r="A5706">
        <v>87316</v>
      </c>
      <c r="B5706" t="s">
        <v>10515</v>
      </c>
      <c r="C5706" t="s">
        <v>2440</v>
      </c>
      <c r="D5706" t="s">
        <v>10516</v>
      </c>
      <c r="E5706" t="s">
        <v>61</v>
      </c>
    </row>
    <row r="5707" spans="1:5">
      <c r="A5707">
        <v>87317</v>
      </c>
      <c r="B5707" t="s">
        <v>10517</v>
      </c>
      <c r="C5707" t="s">
        <v>2440</v>
      </c>
      <c r="D5707" t="s">
        <v>10518</v>
      </c>
      <c r="E5707" t="s">
        <v>61</v>
      </c>
    </row>
    <row r="5708" spans="1:5">
      <c r="A5708">
        <v>87319</v>
      </c>
      <c r="B5708" t="s">
        <v>10519</v>
      </c>
      <c r="C5708" t="s">
        <v>2440</v>
      </c>
      <c r="D5708" t="s">
        <v>10520</v>
      </c>
      <c r="E5708" t="s">
        <v>61</v>
      </c>
    </row>
    <row r="5709" spans="1:5">
      <c r="A5709">
        <v>87320</v>
      </c>
      <c r="B5709" t="s">
        <v>10521</v>
      </c>
      <c r="C5709" t="s">
        <v>2440</v>
      </c>
      <c r="D5709" t="s">
        <v>10522</v>
      </c>
      <c r="E5709" t="s">
        <v>61</v>
      </c>
    </row>
    <row r="5710" spans="1:5">
      <c r="A5710">
        <v>87322</v>
      </c>
      <c r="B5710" t="s">
        <v>10523</v>
      </c>
      <c r="C5710" t="s">
        <v>2440</v>
      </c>
      <c r="D5710" t="s">
        <v>10524</v>
      </c>
      <c r="E5710" t="s">
        <v>61</v>
      </c>
    </row>
    <row r="5711" spans="1:5">
      <c r="A5711">
        <v>87323</v>
      </c>
      <c r="B5711" t="s">
        <v>10525</v>
      </c>
      <c r="C5711" t="s">
        <v>2440</v>
      </c>
      <c r="D5711" t="s">
        <v>10526</v>
      </c>
      <c r="E5711" t="s">
        <v>61</v>
      </c>
    </row>
    <row r="5712" spans="1:5">
      <c r="A5712">
        <v>87325</v>
      </c>
      <c r="B5712" t="s">
        <v>10527</v>
      </c>
      <c r="C5712" t="s">
        <v>2440</v>
      </c>
      <c r="D5712" t="s">
        <v>10528</v>
      </c>
      <c r="E5712" t="s">
        <v>61</v>
      </c>
    </row>
    <row r="5713" spans="1:5">
      <c r="A5713">
        <v>87326</v>
      </c>
      <c r="B5713" t="s">
        <v>10529</v>
      </c>
      <c r="C5713" t="s">
        <v>2440</v>
      </c>
      <c r="D5713" t="s">
        <v>10530</v>
      </c>
      <c r="E5713" t="s">
        <v>61</v>
      </c>
    </row>
    <row r="5714" spans="1:5">
      <c r="A5714">
        <v>87327</v>
      </c>
      <c r="B5714" t="s">
        <v>10531</v>
      </c>
      <c r="C5714" t="s">
        <v>2440</v>
      </c>
      <c r="D5714" t="s">
        <v>10532</v>
      </c>
      <c r="E5714" t="s">
        <v>61</v>
      </c>
    </row>
    <row r="5715" spans="1:5">
      <c r="A5715">
        <v>87328</v>
      </c>
      <c r="B5715" t="s">
        <v>10533</v>
      </c>
      <c r="C5715" t="s">
        <v>2440</v>
      </c>
      <c r="D5715" t="s">
        <v>10534</v>
      </c>
      <c r="E5715" t="s">
        <v>61</v>
      </c>
    </row>
    <row r="5716" spans="1:5">
      <c r="A5716">
        <v>87329</v>
      </c>
      <c r="B5716" t="s">
        <v>10535</v>
      </c>
      <c r="C5716" t="s">
        <v>2440</v>
      </c>
      <c r="D5716" t="s">
        <v>10536</v>
      </c>
      <c r="E5716" t="s">
        <v>61</v>
      </c>
    </row>
    <row r="5717" spans="1:5">
      <c r="A5717">
        <v>87330</v>
      </c>
      <c r="B5717" t="s">
        <v>10537</v>
      </c>
      <c r="C5717" t="s">
        <v>2440</v>
      </c>
      <c r="D5717" t="s">
        <v>10538</v>
      </c>
      <c r="E5717" t="s">
        <v>61</v>
      </c>
    </row>
    <row r="5718" spans="1:5">
      <c r="A5718">
        <v>87331</v>
      </c>
      <c r="B5718" t="s">
        <v>10539</v>
      </c>
      <c r="C5718" t="s">
        <v>2440</v>
      </c>
      <c r="D5718" t="s">
        <v>10540</v>
      </c>
      <c r="E5718" t="s">
        <v>61</v>
      </c>
    </row>
    <row r="5719" spans="1:5">
      <c r="A5719">
        <v>87332</v>
      </c>
      <c r="B5719" t="s">
        <v>10541</v>
      </c>
      <c r="C5719" t="s">
        <v>2440</v>
      </c>
      <c r="D5719" t="s">
        <v>10542</v>
      </c>
      <c r="E5719" t="s">
        <v>61</v>
      </c>
    </row>
    <row r="5720" spans="1:5">
      <c r="A5720">
        <v>87333</v>
      </c>
      <c r="B5720" t="s">
        <v>10543</v>
      </c>
      <c r="C5720" t="s">
        <v>2440</v>
      </c>
      <c r="D5720" t="s">
        <v>10544</v>
      </c>
      <c r="E5720" t="s">
        <v>61</v>
      </c>
    </row>
    <row r="5721" spans="1:5">
      <c r="A5721">
        <v>87334</v>
      </c>
      <c r="B5721" t="s">
        <v>10545</v>
      </c>
      <c r="C5721" t="s">
        <v>2440</v>
      </c>
      <c r="D5721" t="s">
        <v>10546</v>
      </c>
      <c r="E5721" t="s">
        <v>61</v>
      </c>
    </row>
    <row r="5722" spans="1:5">
      <c r="A5722">
        <v>87335</v>
      </c>
      <c r="B5722" t="s">
        <v>10547</v>
      </c>
      <c r="C5722" t="s">
        <v>2440</v>
      </c>
      <c r="D5722" t="s">
        <v>10548</v>
      </c>
      <c r="E5722" t="s">
        <v>61</v>
      </c>
    </row>
    <row r="5723" spans="1:5">
      <c r="A5723">
        <v>87336</v>
      </c>
      <c r="B5723" t="s">
        <v>10549</v>
      </c>
      <c r="C5723" t="s">
        <v>2440</v>
      </c>
      <c r="D5723" t="s">
        <v>10550</v>
      </c>
      <c r="E5723" t="s">
        <v>61</v>
      </c>
    </row>
    <row r="5724" spans="1:5">
      <c r="A5724">
        <v>87337</v>
      </c>
      <c r="B5724" t="s">
        <v>10551</v>
      </c>
      <c r="C5724" t="s">
        <v>2440</v>
      </c>
      <c r="D5724" t="s">
        <v>10552</v>
      </c>
      <c r="E5724" t="s">
        <v>61</v>
      </c>
    </row>
    <row r="5725" spans="1:5">
      <c r="A5725">
        <v>87338</v>
      </c>
      <c r="B5725" t="s">
        <v>10553</v>
      </c>
      <c r="C5725" t="s">
        <v>2440</v>
      </c>
      <c r="D5725" t="s">
        <v>10554</v>
      </c>
      <c r="E5725" t="s">
        <v>61</v>
      </c>
    </row>
    <row r="5726" spans="1:5">
      <c r="A5726">
        <v>87339</v>
      </c>
      <c r="B5726" t="s">
        <v>10555</v>
      </c>
      <c r="C5726" t="s">
        <v>2440</v>
      </c>
      <c r="D5726" t="s">
        <v>10556</v>
      </c>
      <c r="E5726" t="s">
        <v>61</v>
      </c>
    </row>
    <row r="5727" spans="1:5">
      <c r="A5727">
        <v>87340</v>
      </c>
      <c r="B5727" t="s">
        <v>10557</v>
      </c>
      <c r="C5727" t="s">
        <v>2440</v>
      </c>
      <c r="D5727" t="s">
        <v>10558</v>
      </c>
      <c r="E5727" t="s">
        <v>61</v>
      </c>
    </row>
    <row r="5728" spans="1:5">
      <c r="A5728">
        <v>87341</v>
      </c>
      <c r="B5728" t="s">
        <v>10559</v>
      </c>
      <c r="C5728" t="s">
        <v>2440</v>
      </c>
      <c r="D5728" t="s">
        <v>10560</v>
      </c>
      <c r="E5728" t="s">
        <v>61</v>
      </c>
    </row>
    <row r="5729" spans="1:5">
      <c r="A5729">
        <v>87342</v>
      </c>
      <c r="B5729" t="s">
        <v>10561</v>
      </c>
      <c r="C5729" t="s">
        <v>2440</v>
      </c>
      <c r="D5729" t="s">
        <v>10562</v>
      </c>
      <c r="E5729" t="s">
        <v>61</v>
      </c>
    </row>
    <row r="5730" spans="1:5">
      <c r="A5730">
        <v>87343</v>
      </c>
      <c r="B5730" t="s">
        <v>10563</v>
      </c>
      <c r="C5730" t="s">
        <v>2440</v>
      </c>
      <c r="D5730" t="s">
        <v>10564</v>
      </c>
      <c r="E5730" t="s">
        <v>61</v>
      </c>
    </row>
    <row r="5731" spans="1:5">
      <c r="A5731">
        <v>87344</v>
      </c>
      <c r="B5731" t="s">
        <v>10565</v>
      </c>
      <c r="C5731" t="s">
        <v>2440</v>
      </c>
      <c r="D5731" t="s">
        <v>10566</v>
      </c>
      <c r="E5731" t="s">
        <v>61</v>
      </c>
    </row>
    <row r="5732" spans="1:5">
      <c r="A5732">
        <v>87345</v>
      </c>
      <c r="B5732" t="s">
        <v>10567</v>
      </c>
      <c r="C5732" t="s">
        <v>2440</v>
      </c>
      <c r="D5732" t="s">
        <v>10568</v>
      </c>
      <c r="E5732" t="s">
        <v>61</v>
      </c>
    </row>
    <row r="5733" spans="1:5">
      <c r="A5733">
        <v>87346</v>
      </c>
      <c r="B5733" t="s">
        <v>10569</v>
      </c>
      <c r="C5733" t="s">
        <v>2440</v>
      </c>
      <c r="D5733" t="s">
        <v>10570</v>
      </c>
      <c r="E5733" t="s">
        <v>61</v>
      </c>
    </row>
    <row r="5734" spans="1:5">
      <c r="A5734">
        <v>87347</v>
      </c>
      <c r="B5734" t="s">
        <v>10571</v>
      </c>
      <c r="C5734" t="s">
        <v>2440</v>
      </c>
      <c r="D5734" t="s">
        <v>10572</v>
      </c>
      <c r="E5734" t="s">
        <v>61</v>
      </c>
    </row>
    <row r="5735" spans="1:5">
      <c r="A5735">
        <v>87348</v>
      </c>
      <c r="B5735" t="s">
        <v>10573</v>
      </c>
      <c r="C5735" t="s">
        <v>2440</v>
      </c>
      <c r="D5735" t="s">
        <v>10574</v>
      </c>
      <c r="E5735" t="s">
        <v>61</v>
      </c>
    </row>
    <row r="5736" spans="1:5">
      <c r="A5736">
        <v>87349</v>
      </c>
      <c r="B5736" t="s">
        <v>10575</v>
      </c>
      <c r="C5736" t="s">
        <v>2440</v>
      </c>
      <c r="D5736" t="s">
        <v>10576</v>
      </c>
      <c r="E5736" t="s">
        <v>61</v>
      </c>
    </row>
    <row r="5737" spans="1:5">
      <c r="A5737">
        <v>87350</v>
      </c>
      <c r="B5737" t="s">
        <v>10577</v>
      </c>
      <c r="C5737" t="s">
        <v>2440</v>
      </c>
      <c r="D5737" t="s">
        <v>10578</v>
      </c>
      <c r="E5737" t="s">
        <v>61</v>
      </c>
    </row>
    <row r="5738" spans="1:5">
      <c r="A5738">
        <v>87351</v>
      </c>
      <c r="B5738" t="s">
        <v>10579</v>
      </c>
      <c r="C5738" t="s">
        <v>2440</v>
      </c>
      <c r="D5738" t="s">
        <v>10580</v>
      </c>
      <c r="E5738" t="s">
        <v>61</v>
      </c>
    </row>
    <row r="5739" spans="1:5">
      <c r="A5739">
        <v>87352</v>
      </c>
      <c r="B5739" t="s">
        <v>10581</v>
      </c>
      <c r="C5739" t="s">
        <v>2440</v>
      </c>
      <c r="D5739" t="s">
        <v>10582</v>
      </c>
      <c r="E5739" t="s">
        <v>61</v>
      </c>
    </row>
    <row r="5740" spans="1:5">
      <c r="A5740">
        <v>87353</v>
      </c>
      <c r="B5740" t="s">
        <v>10583</v>
      </c>
      <c r="C5740" t="s">
        <v>2440</v>
      </c>
      <c r="D5740" t="s">
        <v>10584</v>
      </c>
      <c r="E5740" t="s">
        <v>61</v>
      </c>
    </row>
    <row r="5741" spans="1:5">
      <c r="A5741">
        <v>87354</v>
      </c>
      <c r="B5741" t="s">
        <v>10585</v>
      </c>
      <c r="C5741" t="s">
        <v>2440</v>
      </c>
      <c r="D5741" t="s">
        <v>10586</v>
      </c>
      <c r="E5741" t="s">
        <v>61</v>
      </c>
    </row>
    <row r="5742" spans="1:5">
      <c r="A5742">
        <v>87355</v>
      </c>
      <c r="B5742" t="s">
        <v>10587</v>
      </c>
      <c r="C5742" t="s">
        <v>2440</v>
      </c>
      <c r="D5742" t="s">
        <v>10588</v>
      </c>
      <c r="E5742" t="s">
        <v>61</v>
      </c>
    </row>
    <row r="5743" spans="1:5">
      <c r="A5743">
        <v>87356</v>
      </c>
      <c r="B5743" t="s">
        <v>10589</v>
      </c>
      <c r="C5743" t="s">
        <v>2440</v>
      </c>
      <c r="D5743" t="s">
        <v>10590</v>
      </c>
      <c r="E5743" t="s">
        <v>61</v>
      </c>
    </row>
    <row r="5744" spans="1:5">
      <c r="A5744">
        <v>87357</v>
      </c>
      <c r="B5744" t="s">
        <v>10591</v>
      </c>
      <c r="C5744" t="s">
        <v>2440</v>
      </c>
      <c r="D5744" t="s">
        <v>10592</v>
      </c>
      <c r="E5744" t="s">
        <v>61</v>
      </c>
    </row>
    <row r="5745" spans="1:5">
      <c r="A5745">
        <v>87358</v>
      </c>
      <c r="B5745" t="s">
        <v>10593</v>
      </c>
      <c r="C5745" t="s">
        <v>2440</v>
      </c>
      <c r="D5745" t="s">
        <v>10594</v>
      </c>
      <c r="E5745" t="s">
        <v>61</v>
      </c>
    </row>
    <row r="5746" spans="1:5">
      <c r="A5746">
        <v>87359</v>
      </c>
      <c r="B5746" t="s">
        <v>10595</v>
      </c>
      <c r="C5746" t="s">
        <v>2440</v>
      </c>
      <c r="D5746" t="s">
        <v>10596</v>
      </c>
      <c r="E5746" t="s">
        <v>61</v>
      </c>
    </row>
    <row r="5747" spans="1:5">
      <c r="A5747">
        <v>87360</v>
      </c>
      <c r="B5747" t="s">
        <v>10597</v>
      </c>
      <c r="C5747" t="s">
        <v>2440</v>
      </c>
      <c r="D5747" t="s">
        <v>10598</v>
      </c>
      <c r="E5747" t="s">
        <v>61</v>
      </c>
    </row>
    <row r="5748" spans="1:5">
      <c r="A5748">
        <v>87361</v>
      </c>
      <c r="B5748" t="s">
        <v>10599</v>
      </c>
      <c r="C5748" t="s">
        <v>2440</v>
      </c>
      <c r="D5748" t="s">
        <v>10600</v>
      </c>
      <c r="E5748" t="s">
        <v>61</v>
      </c>
    </row>
    <row r="5749" spans="1:5">
      <c r="A5749">
        <v>87362</v>
      </c>
      <c r="B5749" t="s">
        <v>10601</v>
      </c>
      <c r="C5749" t="s">
        <v>2440</v>
      </c>
      <c r="D5749" t="s">
        <v>10602</v>
      </c>
      <c r="E5749" t="s">
        <v>61</v>
      </c>
    </row>
    <row r="5750" spans="1:5">
      <c r="A5750">
        <v>87363</v>
      </c>
      <c r="B5750" t="s">
        <v>10603</v>
      </c>
      <c r="C5750" t="s">
        <v>2440</v>
      </c>
      <c r="D5750" t="s">
        <v>10604</v>
      </c>
      <c r="E5750" t="s">
        <v>61</v>
      </c>
    </row>
    <row r="5751" spans="1:5">
      <c r="A5751">
        <v>87364</v>
      </c>
      <c r="B5751" t="s">
        <v>10605</v>
      </c>
      <c r="C5751" t="s">
        <v>2440</v>
      </c>
      <c r="D5751" t="s">
        <v>10606</v>
      </c>
      <c r="E5751" t="s">
        <v>61</v>
      </c>
    </row>
    <row r="5752" spans="1:5">
      <c r="A5752">
        <v>87365</v>
      </c>
      <c r="B5752" t="s">
        <v>10607</v>
      </c>
      <c r="C5752" t="s">
        <v>2440</v>
      </c>
      <c r="D5752" t="s">
        <v>10608</v>
      </c>
      <c r="E5752" t="s">
        <v>61</v>
      </c>
    </row>
    <row r="5753" spans="1:5">
      <c r="A5753">
        <v>87366</v>
      </c>
      <c r="B5753" t="s">
        <v>10609</v>
      </c>
      <c r="C5753" t="s">
        <v>2440</v>
      </c>
      <c r="D5753" t="s">
        <v>10610</v>
      </c>
      <c r="E5753" t="s">
        <v>61</v>
      </c>
    </row>
    <row r="5754" spans="1:5">
      <c r="A5754">
        <v>87367</v>
      </c>
      <c r="B5754" t="s">
        <v>10611</v>
      </c>
      <c r="C5754" t="s">
        <v>2440</v>
      </c>
      <c r="D5754" t="s">
        <v>10612</v>
      </c>
      <c r="E5754" t="s">
        <v>61</v>
      </c>
    </row>
    <row r="5755" spans="1:5">
      <c r="A5755">
        <v>87368</v>
      </c>
      <c r="B5755" t="s">
        <v>10613</v>
      </c>
      <c r="C5755" t="s">
        <v>2440</v>
      </c>
      <c r="D5755" t="s">
        <v>10614</v>
      </c>
      <c r="E5755" t="s">
        <v>61</v>
      </c>
    </row>
    <row r="5756" spans="1:5">
      <c r="A5756">
        <v>87369</v>
      </c>
      <c r="B5756" t="s">
        <v>10615</v>
      </c>
      <c r="C5756" t="s">
        <v>2440</v>
      </c>
      <c r="D5756" t="s">
        <v>10616</v>
      </c>
      <c r="E5756" t="s">
        <v>61</v>
      </c>
    </row>
    <row r="5757" spans="1:5">
      <c r="A5757">
        <v>87370</v>
      </c>
      <c r="B5757" t="s">
        <v>10617</v>
      </c>
      <c r="C5757" t="s">
        <v>2440</v>
      </c>
      <c r="D5757" t="s">
        <v>10618</v>
      </c>
      <c r="E5757" t="s">
        <v>61</v>
      </c>
    </row>
    <row r="5758" spans="1:5">
      <c r="A5758">
        <v>87371</v>
      </c>
      <c r="B5758" t="s">
        <v>10619</v>
      </c>
      <c r="C5758" t="s">
        <v>2440</v>
      </c>
      <c r="D5758" t="s">
        <v>10620</v>
      </c>
      <c r="E5758" t="s">
        <v>61</v>
      </c>
    </row>
    <row r="5759" spans="1:5">
      <c r="A5759">
        <v>87372</v>
      </c>
      <c r="B5759" t="s">
        <v>10621</v>
      </c>
      <c r="C5759" t="s">
        <v>2440</v>
      </c>
      <c r="D5759" t="s">
        <v>10622</v>
      </c>
      <c r="E5759" t="s">
        <v>61</v>
      </c>
    </row>
    <row r="5760" spans="1:5">
      <c r="A5760">
        <v>87373</v>
      </c>
      <c r="B5760" t="s">
        <v>10623</v>
      </c>
      <c r="C5760" t="s">
        <v>2440</v>
      </c>
      <c r="D5760" t="s">
        <v>10624</v>
      </c>
      <c r="E5760" t="s">
        <v>61</v>
      </c>
    </row>
    <row r="5761" spans="1:5">
      <c r="A5761">
        <v>87374</v>
      </c>
      <c r="B5761" t="s">
        <v>10625</v>
      </c>
      <c r="C5761" t="s">
        <v>2440</v>
      </c>
      <c r="D5761" t="s">
        <v>10626</v>
      </c>
      <c r="E5761" t="s">
        <v>61</v>
      </c>
    </row>
    <row r="5762" spans="1:5">
      <c r="A5762">
        <v>87375</v>
      </c>
      <c r="B5762" t="s">
        <v>10627</v>
      </c>
      <c r="C5762" t="s">
        <v>2440</v>
      </c>
      <c r="D5762" t="s">
        <v>10628</v>
      </c>
      <c r="E5762" t="s">
        <v>61</v>
      </c>
    </row>
    <row r="5763" spans="1:5">
      <c r="A5763">
        <v>87376</v>
      </c>
      <c r="B5763" t="s">
        <v>10629</v>
      </c>
      <c r="C5763" t="s">
        <v>2440</v>
      </c>
      <c r="D5763" t="s">
        <v>10630</v>
      </c>
      <c r="E5763" t="s">
        <v>61</v>
      </c>
    </row>
    <row r="5764" spans="1:5">
      <c r="A5764">
        <v>87377</v>
      </c>
      <c r="B5764" t="s">
        <v>10631</v>
      </c>
      <c r="C5764" t="s">
        <v>2440</v>
      </c>
      <c r="D5764" t="s">
        <v>10632</v>
      </c>
      <c r="E5764" t="s">
        <v>61</v>
      </c>
    </row>
    <row r="5765" spans="1:5">
      <c r="A5765">
        <v>87378</v>
      </c>
      <c r="B5765" t="s">
        <v>10633</v>
      </c>
      <c r="C5765" t="s">
        <v>2440</v>
      </c>
      <c r="D5765" t="s">
        <v>10634</v>
      </c>
      <c r="E5765" t="s">
        <v>61</v>
      </c>
    </row>
    <row r="5766" spans="1:5">
      <c r="A5766">
        <v>87379</v>
      </c>
      <c r="B5766" t="s">
        <v>10635</v>
      </c>
      <c r="C5766" t="s">
        <v>2440</v>
      </c>
      <c r="D5766" t="s">
        <v>10636</v>
      </c>
      <c r="E5766" t="s">
        <v>61</v>
      </c>
    </row>
    <row r="5767" spans="1:5">
      <c r="A5767">
        <v>87380</v>
      </c>
      <c r="B5767" t="s">
        <v>10637</v>
      </c>
      <c r="C5767" t="s">
        <v>2440</v>
      </c>
      <c r="D5767" t="s">
        <v>10638</v>
      </c>
      <c r="E5767" t="s">
        <v>61</v>
      </c>
    </row>
    <row r="5768" spans="1:5">
      <c r="A5768">
        <v>87381</v>
      </c>
      <c r="B5768" t="s">
        <v>10639</v>
      </c>
      <c r="C5768" t="s">
        <v>2440</v>
      </c>
      <c r="D5768" t="s">
        <v>10640</v>
      </c>
      <c r="E5768" t="s">
        <v>61</v>
      </c>
    </row>
    <row r="5769" spans="1:5">
      <c r="A5769">
        <v>87382</v>
      </c>
      <c r="B5769" t="s">
        <v>10641</v>
      </c>
      <c r="C5769" t="s">
        <v>2440</v>
      </c>
      <c r="D5769" t="s">
        <v>10642</v>
      </c>
      <c r="E5769" t="s">
        <v>61</v>
      </c>
    </row>
    <row r="5770" spans="1:5">
      <c r="A5770">
        <v>87383</v>
      </c>
      <c r="B5770" t="s">
        <v>10643</v>
      </c>
      <c r="C5770" t="s">
        <v>2440</v>
      </c>
      <c r="D5770" t="s">
        <v>10644</v>
      </c>
      <c r="E5770" t="s">
        <v>61</v>
      </c>
    </row>
    <row r="5771" spans="1:5">
      <c r="A5771">
        <v>87384</v>
      </c>
      <c r="B5771" t="s">
        <v>10645</v>
      </c>
      <c r="C5771" t="s">
        <v>2440</v>
      </c>
      <c r="D5771" t="s">
        <v>10646</v>
      </c>
      <c r="E5771" t="s">
        <v>61</v>
      </c>
    </row>
    <row r="5772" spans="1:5">
      <c r="A5772">
        <v>87385</v>
      </c>
      <c r="B5772" t="s">
        <v>10647</v>
      </c>
      <c r="C5772" t="s">
        <v>2440</v>
      </c>
      <c r="D5772" t="s">
        <v>10648</v>
      </c>
      <c r="E5772" t="s">
        <v>61</v>
      </c>
    </row>
    <row r="5773" spans="1:5">
      <c r="A5773">
        <v>87386</v>
      </c>
      <c r="B5773" t="s">
        <v>10649</v>
      </c>
      <c r="C5773" t="s">
        <v>2440</v>
      </c>
      <c r="D5773" t="s">
        <v>10650</v>
      </c>
      <c r="E5773" t="s">
        <v>61</v>
      </c>
    </row>
    <row r="5774" spans="1:5">
      <c r="A5774">
        <v>87387</v>
      </c>
      <c r="B5774" t="s">
        <v>10651</v>
      </c>
      <c r="C5774" t="s">
        <v>2440</v>
      </c>
      <c r="D5774" t="s">
        <v>10652</v>
      </c>
      <c r="E5774" t="s">
        <v>61</v>
      </c>
    </row>
    <row r="5775" spans="1:5">
      <c r="A5775">
        <v>87388</v>
      </c>
      <c r="B5775" t="s">
        <v>10653</v>
      </c>
      <c r="C5775" t="s">
        <v>2440</v>
      </c>
      <c r="D5775" t="s">
        <v>10654</v>
      </c>
      <c r="E5775" t="s">
        <v>61</v>
      </c>
    </row>
    <row r="5776" spans="1:5">
      <c r="A5776">
        <v>87389</v>
      </c>
      <c r="B5776" t="s">
        <v>10655</v>
      </c>
      <c r="C5776" t="s">
        <v>2440</v>
      </c>
      <c r="D5776" t="s">
        <v>10656</v>
      </c>
      <c r="E5776" t="s">
        <v>61</v>
      </c>
    </row>
    <row r="5777" spans="1:5">
      <c r="A5777">
        <v>87390</v>
      </c>
      <c r="B5777" t="s">
        <v>10657</v>
      </c>
      <c r="C5777" t="s">
        <v>2440</v>
      </c>
      <c r="D5777" t="s">
        <v>10658</v>
      </c>
      <c r="E5777" t="s">
        <v>61</v>
      </c>
    </row>
    <row r="5778" spans="1:5">
      <c r="A5778">
        <v>87391</v>
      </c>
      <c r="B5778" t="s">
        <v>10659</v>
      </c>
      <c r="C5778" t="s">
        <v>2440</v>
      </c>
      <c r="D5778" t="s">
        <v>10660</v>
      </c>
      <c r="E5778" t="s">
        <v>61</v>
      </c>
    </row>
    <row r="5779" spans="1:5">
      <c r="A5779">
        <v>87393</v>
      </c>
      <c r="B5779" t="s">
        <v>10661</v>
      </c>
      <c r="C5779" t="s">
        <v>2440</v>
      </c>
      <c r="D5779" t="s">
        <v>10662</v>
      </c>
      <c r="E5779" t="s">
        <v>61</v>
      </c>
    </row>
    <row r="5780" spans="1:5">
      <c r="A5780">
        <v>87394</v>
      </c>
      <c r="B5780" t="s">
        <v>10663</v>
      </c>
      <c r="C5780" t="s">
        <v>2440</v>
      </c>
      <c r="D5780" t="s">
        <v>10664</v>
      </c>
      <c r="E5780" t="s">
        <v>61</v>
      </c>
    </row>
    <row r="5781" spans="1:5">
      <c r="A5781">
        <v>87395</v>
      </c>
      <c r="B5781" t="s">
        <v>10665</v>
      </c>
      <c r="C5781" t="s">
        <v>2440</v>
      </c>
      <c r="D5781" t="s">
        <v>10666</v>
      </c>
      <c r="E5781" t="s">
        <v>61</v>
      </c>
    </row>
    <row r="5782" spans="1:5">
      <c r="A5782">
        <v>87396</v>
      </c>
      <c r="B5782" t="s">
        <v>10667</v>
      </c>
      <c r="C5782" t="s">
        <v>2440</v>
      </c>
      <c r="D5782" t="s">
        <v>10668</v>
      </c>
      <c r="E5782" t="s">
        <v>61</v>
      </c>
    </row>
    <row r="5783" spans="1:5">
      <c r="A5783">
        <v>87397</v>
      </c>
      <c r="B5783" t="s">
        <v>10669</v>
      </c>
      <c r="C5783" t="s">
        <v>2440</v>
      </c>
      <c r="D5783" t="s">
        <v>10670</v>
      </c>
      <c r="E5783" t="s">
        <v>61</v>
      </c>
    </row>
    <row r="5784" spans="1:5">
      <c r="A5784">
        <v>87398</v>
      </c>
      <c r="B5784" t="s">
        <v>10671</v>
      </c>
      <c r="C5784" t="s">
        <v>2440</v>
      </c>
      <c r="D5784" t="s">
        <v>10672</v>
      </c>
      <c r="E5784" t="s">
        <v>61</v>
      </c>
    </row>
    <row r="5785" spans="1:5">
      <c r="A5785">
        <v>87399</v>
      </c>
      <c r="B5785" t="s">
        <v>10673</v>
      </c>
      <c r="C5785" t="s">
        <v>2440</v>
      </c>
      <c r="D5785" t="s">
        <v>10674</v>
      </c>
      <c r="E5785" t="s">
        <v>61</v>
      </c>
    </row>
    <row r="5786" spans="1:5">
      <c r="A5786">
        <v>87401</v>
      </c>
      <c r="B5786" t="s">
        <v>10675</v>
      </c>
      <c r="C5786" t="s">
        <v>2440</v>
      </c>
      <c r="D5786" t="s">
        <v>10676</v>
      </c>
      <c r="E5786" t="s">
        <v>61</v>
      </c>
    </row>
    <row r="5787" spans="1:5">
      <c r="A5787">
        <v>87402</v>
      </c>
      <c r="B5787" t="s">
        <v>10677</v>
      </c>
      <c r="C5787" t="s">
        <v>2440</v>
      </c>
      <c r="D5787" t="s">
        <v>10678</v>
      </c>
      <c r="E5787" t="s">
        <v>61</v>
      </c>
    </row>
    <row r="5788" spans="1:5">
      <c r="A5788">
        <v>87404</v>
      </c>
      <c r="B5788" t="s">
        <v>10679</v>
      </c>
      <c r="C5788" t="s">
        <v>2440</v>
      </c>
      <c r="D5788" t="s">
        <v>10680</v>
      </c>
      <c r="E5788" t="s">
        <v>61</v>
      </c>
    </row>
    <row r="5789" spans="1:5">
      <c r="A5789">
        <v>87405</v>
      </c>
      <c r="B5789" t="s">
        <v>10681</v>
      </c>
      <c r="C5789" t="s">
        <v>2440</v>
      </c>
      <c r="D5789" t="s">
        <v>10682</v>
      </c>
      <c r="E5789" t="s">
        <v>61</v>
      </c>
    </row>
    <row r="5790" spans="1:5">
      <c r="A5790">
        <v>87407</v>
      </c>
      <c r="B5790" t="s">
        <v>10683</v>
      </c>
      <c r="C5790" t="s">
        <v>2440</v>
      </c>
      <c r="D5790" t="s">
        <v>10684</v>
      </c>
      <c r="E5790" t="s">
        <v>61</v>
      </c>
    </row>
    <row r="5791" spans="1:5">
      <c r="A5791">
        <v>87408</v>
      </c>
      <c r="B5791" t="s">
        <v>10685</v>
      </c>
      <c r="C5791" t="s">
        <v>2440</v>
      </c>
      <c r="D5791" t="s">
        <v>10686</v>
      </c>
      <c r="E5791" t="s">
        <v>61</v>
      </c>
    </row>
    <row r="5792" spans="1:5">
      <c r="A5792">
        <v>87410</v>
      </c>
      <c r="B5792" t="s">
        <v>10687</v>
      </c>
      <c r="C5792" t="s">
        <v>2440</v>
      </c>
      <c r="D5792" t="s">
        <v>10688</v>
      </c>
      <c r="E5792" t="s">
        <v>61</v>
      </c>
    </row>
    <row r="5793" spans="1:5">
      <c r="A5793">
        <v>88626</v>
      </c>
      <c r="B5793" t="s">
        <v>10689</v>
      </c>
      <c r="C5793" t="s">
        <v>2440</v>
      </c>
      <c r="D5793" t="s">
        <v>10690</v>
      </c>
      <c r="E5793" t="s">
        <v>61</v>
      </c>
    </row>
    <row r="5794" spans="1:5">
      <c r="A5794">
        <v>88627</v>
      </c>
      <c r="B5794" t="s">
        <v>10691</v>
      </c>
      <c r="C5794" t="s">
        <v>2440</v>
      </c>
      <c r="D5794" t="s">
        <v>10692</v>
      </c>
      <c r="E5794" t="s">
        <v>61</v>
      </c>
    </row>
    <row r="5795" spans="1:5">
      <c r="A5795">
        <v>88628</v>
      </c>
      <c r="B5795" t="s">
        <v>10693</v>
      </c>
      <c r="C5795" t="s">
        <v>2440</v>
      </c>
      <c r="D5795" t="s">
        <v>10694</v>
      </c>
      <c r="E5795" t="s">
        <v>61</v>
      </c>
    </row>
    <row r="5796" spans="1:5">
      <c r="A5796">
        <v>88629</v>
      </c>
      <c r="B5796" t="s">
        <v>10695</v>
      </c>
      <c r="C5796" t="s">
        <v>2440</v>
      </c>
      <c r="D5796" t="s">
        <v>10696</v>
      </c>
      <c r="E5796" t="s">
        <v>61</v>
      </c>
    </row>
    <row r="5797" spans="1:5">
      <c r="A5797">
        <v>88630</v>
      </c>
      <c r="B5797" t="s">
        <v>10697</v>
      </c>
      <c r="C5797" t="s">
        <v>2440</v>
      </c>
      <c r="D5797" t="s">
        <v>10698</v>
      </c>
      <c r="E5797" t="s">
        <v>61</v>
      </c>
    </row>
    <row r="5798" spans="1:5">
      <c r="A5798">
        <v>88631</v>
      </c>
      <c r="B5798" t="s">
        <v>10699</v>
      </c>
      <c r="C5798" t="s">
        <v>2440</v>
      </c>
      <c r="D5798" t="s">
        <v>10700</v>
      </c>
      <c r="E5798" t="s">
        <v>61</v>
      </c>
    </row>
    <row r="5799" spans="1:5">
      <c r="A5799">
        <v>88715</v>
      </c>
      <c r="B5799" t="s">
        <v>10701</v>
      </c>
      <c r="C5799" t="s">
        <v>2440</v>
      </c>
      <c r="D5799" t="s">
        <v>10702</v>
      </c>
      <c r="E5799" t="s">
        <v>61</v>
      </c>
    </row>
    <row r="5800" spans="1:5">
      <c r="A5800">
        <v>95563</v>
      </c>
      <c r="B5800" t="s">
        <v>10703</v>
      </c>
      <c r="C5800" t="s">
        <v>2440</v>
      </c>
      <c r="D5800" t="s">
        <v>10704</v>
      </c>
      <c r="E5800" t="s">
        <v>61</v>
      </c>
    </row>
    <row r="5801" spans="1:5">
      <c r="A5801">
        <v>96920</v>
      </c>
      <c r="B5801" t="s">
        <v>10705</v>
      </c>
      <c r="C5801" t="s">
        <v>2440</v>
      </c>
      <c r="D5801" t="s">
        <v>10706</v>
      </c>
      <c r="E5801" t="s">
        <v>61</v>
      </c>
    </row>
    <row r="5802" spans="1:5">
      <c r="A5802">
        <v>88036</v>
      </c>
      <c r="B5802" t="s">
        <v>10707</v>
      </c>
      <c r="C5802" t="s">
        <v>2440</v>
      </c>
      <c r="D5802" t="s">
        <v>5923</v>
      </c>
      <c r="E5802" t="s">
        <v>61</v>
      </c>
    </row>
    <row r="5803" spans="1:5">
      <c r="A5803">
        <v>88037</v>
      </c>
      <c r="B5803" t="s">
        <v>10708</v>
      </c>
      <c r="C5803" t="s">
        <v>2440</v>
      </c>
      <c r="D5803" t="s">
        <v>6749</v>
      </c>
      <c r="E5803" t="s">
        <v>61</v>
      </c>
    </row>
    <row r="5804" spans="1:5">
      <c r="A5804">
        <v>88038</v>
      </c>
      <c r="B5804" t="s">
        <v>10709</v>
      </c>
      <c r="C5804" t="s">
        <v>2440</v>
      </c>
      <c r="D5804" t="s">
        <v>10710</v>
      </c>
      <c r="E5804" t="s">
        <v>61</v>
      </c>
    </row>
    <row r="5805" spans="1:5">
      <c r="A5805">
        <v>88039</v>
      </c>
      <c r="B5805" t="s">
        <v>10711</v>
      </c>
      <c r="C5805" t="s">
        <v>2440</v>
      </c>
      <c r="D5805" t="s">
        <v>10712</v>
      </c>
      <c r="E5805" t="s">
        <v>61</v>
      </c>
    </row>
    <row r="5806" spans="1:5">
      <c r="A5806">
        <v>88040</v>
      </c>
      <c r="B5806" t="s">
        <v>10713</v>
      </c>
      <c r="C5806" t="s">
        <v>2440</v>
      </c>
      <c r="D5806" t="s">
        <v>10714</v>
      </c>
      <c r="E5806" t="s">
        <v>61</v>
      </c>
    </row>
    <row r="5807" spans="1:5">
      <c r="A5807">
        <v>88041</v>
      </c>
      <c r="B5807" t="s">
        <v>10715</v>
      </c>
      <c r="C5807" t="s">
        <v>2440</v>
      </c>
      <c r="D5807" t="s">
        <v>10716</v>
      </c>
      <c r="E5807" t="s">
        <v>61</v>
      </c>
    </row>
    <row r="5808" spans="1:5">
      <c r="A5808">
        <v>88042</v>
      </c>
      <c r="B5808" t="s">
        <v>10717</v>
      </c>
      <c r="C5808" t="s">
        <v>2440</v>
      </c>
      <c r="D5808" t="s">
        <v>642</v>
      </c>
      <c r="E5808" t="s">
        <v>61</v>
      </c>
    </row>
    <row r="5809" spans="1:5">
      <c r="A5809">
        <v>88043</v>
      </c>
      <c r="B5809" t="s">
        <v>10718</v>
      </c>
      <c r="C5809" t="s">
        <v>2440</v>
      </c>
      <c r="D5809" t="s">
        <v>7798</v>
      </c>
      <c r="E5809" t="s">
        <v>61</v>
      </c>
    </row>
    <row r="5810" spans="1:5">
      <c r="A5810">
        <v>88044</v>
      </c>
      <c r="B5810" t="s">
        <v>10719</v>
      </c>
      <c r="C5810" t="s">
        <v>30</v>
      </c>
      <c r="D5810" t="s">
        <v>1776</v>
      </c>
      <c r="E5810" t="s">
        <v>61</v>
      </c>
    </row>
    <row r="5811" spans="1:5">
      <c r="A5811">
        <v>88045</v>
      </c>
      <c r="B5811" t="s">
        <v>10720</v>
      </c>
      <c r="C5811" t="s">
        <v>30</v>
      </c>
      <c r="D5811" t="s">
        <v>1377</v>
      </c>
      <c r="E5811" t="s">
        <v>61</v>
      </c>
    </row>
    <row r="5812" spans="1:5">
      <c r="A5812">
        <v>88046</v>
      </c>
      <c r="B5812" t="s">
        <v>10721</v>
      </c>
      <c r="C5812" t="s">
        <v>30</v>
      </c>
      <c r="D5812" t="s">
        <v>1485</v>
      </c>
      <c r="E5812" t="s">
        <v>61</v>
      </c>
    </row>
    <row r="5813" spans="1:5">
      <c r="A5813">
        <v>88047</v>
      </c>
      <c r="B5813" t="s">
        <v>10722</v>
      </c>
      <c r="C5813" t="s">
        <v>30</v>
      </c>
      <c r="D5813" t="s">
        <v>1857</v>
      </c>
      <c r="E5813" t="s">
        <v>61</v>
      </c>
    </row>
    <row r="5814" spans="1:5">
      <c r="A5814">
        <v>88048</v>
      </c>
      <c r="B5814" t="s">
        <v>10723</v>
      </c>
      <c r="C5814" t="s">
        <v>30</v>
      </c>
      <c r="D5814" t="s">
        <v>10724</v>
      </c>
      <c r="E5814" t="s">
        <v>61</v>
      </c>
    </row>
    <row r="5815" spans="1:5">
      <c r="A5815">
        <v>88049</v>
      </c>
      <c r="B5815" t="s">
        <v>10725</v>
      </c>
      <c r="C5815" t="s">
        <v>30</v>
      </c>
      <c r="D5815" t="s">
        <v>1178</v>
      </c>
      <c r="E5815" t="s">
        <v>61</v>
      </c>
    </row>
    <row r="5816" spans="1:5">
      <c r="A5816">
        <v>88050</v>
      </c>
      <c r="B5816" t="s">
        <v>10726</v>
      </c>
      <c r="C5816" t="s">
        <v>30</v>
      </c>
      <c r="D5816" t="s">
        <v>1448</v>
      </c>
      <c r="E5816" t="s">
        <v>61</v>
      </c>
    </row>
    <row r="5817" spans="1:5">
      <c r="A5817">
        <v>88051</v>
      </c>
      <c r="B5817" t="s">
        <v>10727</v>
      </c>
      <c r="C5817" t="s">
        <v>30</v>
      </c>
      <c r="D5817" t="s">
        <v>1382</v>
      </c>
      <c r="E5817" t="s">
        <v>61</v>
      </c>
    </row>
    <row r="5818" spans="1:5">
      <c r="A5818">
        <v>88052</v>
      </c>
      <c r="B5818" t="s">
        <v>10728</v>
      </c>
      <c r="C5818" t="s">
        <v>30</v>
      </c>
      <c r="D5818" t="s">
        <v>1144</v>
      </c>
      <c r="E5818" t="s">
        <v>61</v>
      </c>
    </row>
    <row r="5819" spans="1:5">
      <c r="A5819">
        <v>88053</v>
      </c>
      <c r="B5819" t="s">
        <v>10729</v>
      </c>
      <c r="C5819" t="s">
        <v>30</v>
      </c>
      <c r="D5819" t="s">
        <v>1280</v>
      </c>
      <c r="E5819" t="s">
        <v>61</v>
      </c>
    </row>
    <row r="5820" spans="1:5">
      <c r="A5820">
        <v>88054</v>
      </c>
      <c r="B5820" t="s">
        <v>10730</v>
      </c>
      <c r="C5820" t="s">
        <v>30</v>
      </c>
      <c r="D5820" t="s">
        <v>1649</v>
      </c>
      <c r="E5820" t="s">
        <v>61</v>
      </c>
    </row>
    <row r="5821" spans="1:5">
      <c r="A5821">
        <v>88055</v>
      </c>
      <c r="B5821" t="s">
        <v>10731</v>
      </c>
      <c r="C5821" t="s">
        <v>30</v>
      </c>
      <c r="D5821" t="s">
        <v>1444</v>
      </c>
      <c r="E5821" t="s">
        <v>61</v>
      </c>
    </row>
    <row r="5822" spans="1:5">
      <c r="A5822">
        <v>88056</v>
      </c>
      <c r="B5822" t="s">
        <v>10732</v>
      </c>
      <c r="C5822" t="s">
        <v>30</v>
      </c>
      <c r="D5822" t="s">
        <v>1949</v>
      </c>
      <c r="E5822" t="s">
        <v>61</v>
      </c>
    </row>
    <row r="5823" spans="1:5">
      <c r="A5823">
        <v>88057</v>
      </c>
      <c r="B5823" t="s">
        <v>10733</v>
      </c>
      <c r="C5823" t="s">
        <v>30</v>
      </c>
      <c r="D5823" t="s">
        <v>1132</v>
      </c>
      <c r="E5823" t="s">
        <v>61</v>
      </c>
    </row>
    <row r="5824" spans="1:5">
      <c r="A5824">
        <v>88058</v>
      </c>
      <c r="B5824" t="s">
        <v>10734</v>
      </c>
      <c r="C5824" t="s">
        <v>30</v>
      </c>
      <c r="D5824" t="s">
        <v>1485</v>
      </c>
      <c r="E5824" t="s">
        <v>61</v>
      </c>
    </row>
    <row r="5825" spans="1:5">
      <c r="A5825">
        <v>88059</v>
      </c>
      <c r="B5825" t="s">
        <v>10735</v>
      </c>
      <c r="C5825" t="s">
        <v>30</v>
      </c>
      <c r="D5825" t="s">
        <v>861</v>
      </c>
      <c r="E5825" t="s">
        <v>61</v>
      </c>
    </row>
    <row r="5826" spans="1:5">
      <c r="A5826">
        <v>88060</v>
      </c>
      <c r="B5826" t="s">
        <v>10736</v>
      </c>
      <c r="C5826" t="s">
        <v>30</v>
      </c>
      <c r="D5826" t="s">
        <v>10724</v>
      </c>
      <c r="E5826" t="s">
        <v>61</v>
      </c>
    </row>
    <row r="5827" spans="1:5">
      <c r="A5827">
        <v>88061</v>
      </c>
      <c r="B5827" t="s">
        <v>10737</v>
      </c>
      <c r="C5827" t="s">
        <v>30</v>
      </c>
      <c r="D5827" t="s">
        <v>1090</v>
      </c>
      <c r="E5827" t="s">
        <v>61</v>
      </c>
    </row>
    <row r="5828" spans="1:5">
      <c r="A5828">
        <v>88074</v>
      </c>
      <c r="B5828" t="s">
        <v>10738</v>
      </c>
      <c r="C5828" t="s">
        <v>51</v>
      </c>
      <c r="D5828" t="s">
        <v>1402</v>
      </c>
      <c r="E5828" t="s">
        <v>61</v>
      </c>
    </row>
    <row r="5829" spans="1:5">
      <c r="A5829">
        <v>88075</v>
      </c>
      <c r="B5829" t="s">
        <v>10739</v>
      </c>
      <c r="C5829" t="s">
        <v>51</v>
      </c>
      <c r="D5829" t="s">
        <v>1043</v>
      </c>
      <c r="E5829" t="s">
        <v>61</v>
      </c>
    </row>
    <row r="5830" spans="1:5">
      <c r="A5830">
        <v>88076</v>
      </c>
      <c r="B5830" t="s">
        <v>10740</v>
      </c>
      <c r="C5830" t="s">
        <v>51</v>
      </c>
      <c r="D5830" t="s">
        <v>10741</v>
      </c>
      <c r="E5830" t="s">
        <v>61</v>
      </c>
    </row>
    <row r="5831" spans="1:5">
      <c r="A5831">
        <v>88077</v>
      </c>
      <c r="B5831" t="s">
        <v>10742</v>
      </c>
      <c r="C5831" t="s">
        <v>51</v>
      </c>
      <c r="D5831" t="s">
        <v>1139</v>
      </c>
      <c r="E5831" t="s">
        <v>61</v>
      </c>
    </row>
    <row r="5832" spans="1:5">
      <c r="A5832">
        <v>88078</v>
      </c>
      <c r="B5832" t="s">
        <v>10743</v>
      </c>
      <c r="C5832" t="s">
        <v>51</v>
      </c>
      <c r="D5832" t="s">
        <v>1416</v>
      </c>
      <c r="E5832" t="s">
        <v>61</v>
      </c>
    </row>
    <row r="5833" spans="1:5">
      <c r="A5833">
        <v>88079</v>
      </c>
      <c r="B5833" t="s">
        <v>10744</v>
      </c>
      <c r="C5833" t="s">
        <v>51</v>
      </c>
      <c r="D5833" t="s">
        <v>924</v>
      </c>
      <c r="E5833" t="s">
        <v>61</v>
      </c>
    </row>
    <row r="5834" spans="1:5">
      <c r="A5834">
        <v>88080</v>
      </c>
      <c r="B5834" t="s">
        <v>10745</v>
      </c>
      <c r="C5834" t="s">
        <v>51</v>
      </c>
      <c r="D5834" t="s">
        <v>10746</v>
      </c>
      <c r="E5834" t="s">
        <v>61</v>
      </c>
    </row>
    <row r="5835" spans="1:5">
      <c r="A5835">
        <v>88081</v>
      </c>
      <c r="B5835" t="s">
        <v>10747</v>
      </c>
      <c r="C5835" t="s">
        <v>51</v>
      </c>
      <c r="D5835" t="s">
        <v>10748</v>
      </c>
      <c r="E5835" t="s">
        <v>61</v>
      </c>
    </row>
    <row r="5836" spans="1:5">
      <c r="A5836">
        <v>88082</v>
      </c>
      <c r="B5836" t="s">
        <v>10749</v>
      </c>
      <c r="C5836" t="s">
        <v>51</v>
      </c>
      <c r="D5836" t="s">
        <v>1746</v>
      </c>
      <c r="E5836" t="s">
        <v>61</v>
      </c>
    </row>
    <row r="5837" spans="1:5">
      <c r="A5837">
        <v>88083</v>
      </c>
      <c r="B5837" t="s">
        <v>10750</v>
      </c>
      <c r="C5837" t="s">
        <v>51</v>
      </c>
      <c r="D5837" t="s">
        <v>861</v>
      </c>
      <c r="E5837" t="s">
        <v>61</v>
      </c>
    </row>
    <row r="5838" spans="1:5">
      <c r="A5838">
        <v>88084</v>
      </c>
      <c r="B5838" t="s">
        <v>10751</v>
      </c>
      <c r="C5838" t="s">
        <v>51</v>
      </c>
      <c r="D5838" t="s">
        <v>1178</v>
      </c>
      <c r="E5838" t="s">
        <v>61</v>
      </c>
    </row>
    <row r="5839" spans="1:5">
      <c r="A5839">
        <v>88085</v>
      </c>
      <c r="B5839" t="s">
        <v>10752</v>
      </c>
      <c r="C5839" t="s">
        <v>51</v>
      </c>
      <c r="D5839" t="s">
        <v>1280</v>
      </c>
      <c r="E5839" t="s">
        <v>61</v>
      </c>
    </row>
    <row r="5840" spans="1:5">
      <c r="A5840">
        <v>88086</v>
      </c>
      <c r="B5840" t="s">
        <v>10753</v>
      </c>
      <c r="C5840" t="s">
        <v>51</v>
      </c>
      <c r="D5840" t="s">
        <v>1118</v>
      </c>
      <c r="E5840" t="s">
        <v>61</v>
      </c>
    </row>
    <row r="5841" spans="1:5">
      <c r="A5841">
        <v>88087</v>
      </c>
      <c r="B5841" t="s">
        <v>10754</v>
      </c>
      <c r="C5841" t="s">
        <v>10755</v>
      </c>
      <c r="D5841" t="s">
        <v>861</v>
      </c>
      <c r="E5841" t="s">
        <v>61</v>
      </c>
    </row>
    <row r="5842" spans="1:5">
      <c r="A5842">
        <v>88099</v>
      </c>
      <c r="B5842" t="s">
        <v>10756</v>
      </c>
      <c r="C5842" t="s">
        <v>30</v>
      </c>
      <c r="D5842" t="s">
        <v>10746</v>
      </c>
      <c r="E5842" t="s">
        <v>61</v>
      </c>
    </row>
    <row r="5843" spans="1:5">
      <c r="A5843">
        <v>88100</v>
      </c>
      <c r="B5843" t="s">
        <v>10757</v>
      </c>
      <c r="C5843" t="s">
        <v>30</v>
      </c>
      <c r="D5843" t="s">
        <v>1178</v>
      </c>
      <c r="E5843" t="s">
        <v>61</v>
      </c>
    </row>
    <row r="5844" spans="1:5">
      <c r="A5844">
        <v>88101</v>
      </c>
      <c r="B5844" t="s">
        <v>10758</v>
      </c>
      <c r="C5844" t="s">
        <v>51</v>
      </c>
      <c r="D5844" t="s">
        <v>992</v>
      </c>
      <c r="E5844" t="s">
        <v>61</v>
      </c>
    </row>
    <row r="5845" spans="1:5">
      <c r="A5845">
        <v>88102</v>
      </c>
      <c r="B5845" t="s">
        <v>10759</v>
      </c>
      <c r="C5845" t="s">
        <v>10755</v>
      </c>
      <c r="D5845" t="s">
        <v>1444</v>
      </c>
      <c r="E5845" t="s">
        <v>61</v>
      </c>
    </row>
    <row r="5846" spans="1:5">
      <c r="A5846">
        <v>88103</v>
      </c>
      <c r="B5846" t="s">
        <v>10760</v>
      </c>
      <c r="C5846" t="s">
        <v>10755</v>
      </c>
      <c r="D5846" t="s">
        <v>1132</v>
      </c>
      <c r="E5846" t="s">
        <v>61</v>
      </c>
    </row>
    <row r="5847" spans="1:5">
      <c r="A5847">
        <v>89176</v>
      </c>
      <c r="B5847" t="s">
        <v>10761</v>
      </c>
      <c r="C5847" t="s">
        <v>8979</v>
      </c>
      <c r="D5847" t="s">
        <v>6544</v>
      </c>
      <c r="E5847" t="s">
        <v>61</v>
      </c>
    </row>
    <row r="5848" spans="1:5">
      <c r="A5848">
        <v>89177</v>
      </c>
      <c r="B5848" t="s">
        <v>10762</v>
      </c>
      <c r="C5848" t="s">
        <v>8979</v>
      </c>
      <c r="D5848" t="s">
        <v>4584</v>
      </c>
      <c r="E5848" t="s">
        <v>61</v>
      </c>
    </row>
    <row r="5849" spans="1:5">
      <c r="A5849">
        <v>89178</v>
      </c>
      <c r="B5849" t="s">
        <v>10763</v>
      </c>
      <c r="C5849" t="s">
        <v>8979</v>
      </c>
      <c r="D5849" t="s">
        <v>10764</v>
      </c>
      <c r="E5849" t="s">
        <v>61</v>
      </c>
    </row>
    <row r="5850" spans="1:5">
      <c r="A5850">
        <v>89179</v>
      </c>
      <c r="B5850" t="s">
        <v>10765</v>
      </c>
      <c r="C5850" t="s">
        <v>8979</v>
      </c>
      <c r="D5850" t="s">
        <v>10764</v>
      </c>
      <c r="E5850" t="s">
        <v>61</v>
      </c>
    </row>
    <row r="5851" spans="1:5">
      <c r="A5851">
        <v>89180</v>
      </c>
      <c r="B5851" t="s">
        <v>10766</v>
      </c>
      <c r="C5851" t="s">
        <v>8979</v>
      </c>
      <c r="D5851" t="s">
        <v>10767</v>
      </c>
      <c r="E5851" t="s">
        <v>61</v>
      </c>
    </row>
    <row r="5852" spans="1:5">
      <c r="A5852">
        <v>89181</v>
      </c>
      <c r="B5852" t="s">
        <v>10768</v>
      </c>
      <c r="C5852" t="s">
        <v>8979</v>
      </c>
      <c r="D5852" t="s">
        <v>10769</v>
      </c>
      <c r="E5852" t="s">
        <v>61</v>
      </c>
    </row>
    <row r="5853" spans="1:5">
      <c r="A5853">
        <v>89182</v>
      </c>
      <c r="B5853" t="s">
        <v>10770</v>
      </c>
      <c r="C5853" t="s">
        <v>8979</v>
      </c>
      <c r="D5853" t="s">
        <v>10769</v>
      </c>
      <c r="E5853" t="s">
        <v>61</v>
      </c>
    </row>
    <row r="5854" spans="1:5">
      <c r="A5854">
        <v>89183</v>
      </c>
      <c r="B5854" t="s">
        <v>10771</v>
      </c>
      <c r="C5854" t="s">
        <v>8979</v>
      </c>
      <c r="D5854" t="s">
        <v>4069</v>
      </c>
      <c r="E5854" t="s">
        <v>61</v>
      </c>
    </row>
    <row r="5855" spans="1:5">
      <c r="A5855">
        <v>89184</v>
      </c>
      <c r="B5855" t="s">
        <v>10772</v>
      </c>
      <c r="C5855" t="s">
        <v>8979</v>
      </c>
      <c r="D5855" t="s">
        <v>10773</v>
      </c>
      <c r="E5855" t="s">
        <v>61</v>
      </c>
    </row>
    <row r="5856" spans="1:5">
      <c r="A5856">
        <v>89185</v>
      </c>
      <c r="B5856" t="s">
        <v>10774</v>
      </c>
      <c r="C5856" t="s">
        <v>8979</v>
      </c>
      <c r="D5856" t="s">
        <v>10773</v>
      </c>
      <c r="E5856" t="s">
        <v>61</v>
      </c>
    </row>
    <row r="5857" spans="1:5">
      <c r="A5857">
        <v>89186</v>
      </c>
      <c r="B5857" t="s">
        <v>10775</v>
      </c>
      <c r="C5857" t="s">
        <v>8979</v>
      </c>
      <c r="D5857" t="s">
        <v>10776</v>
      </c>
      <c r="E5857" t="s">
        <v>61</v>
      </c>
    </row>
    <row r="5858" spans="1:5">
      <c r="A5858">
        <v>89187</v>
      </c>
      <c r="B5858" t="s">
        <v>10777</v>
      </c>
      <c r="C5858" t="s">
        <v>8979</v>
      </c>
      <c r="D5858" t="s">
        <v>7881</v>
      </c>
      <c r="E5858" t="s">
        <v>61</v>
      </c>
    </row>
    <row r="5859" spans="1:5">
      <c r="A5859">
        <v>89188</v>
      </c>
      <c r="B5859" t="s">
        <v>10778</v>
      </c>
      <c r="C5859" t="s">
        <v>10779</v>
      </c>
      <c r="D5859" t="s">
        <v>10780</v>
      </c>
      <c r="E5859" t="s">
        <v>61</v>
      </c>
    </row>
    <row r="5860" spans="1:5">
      <c r="A5860">
        <v>89189</v>
      </c>
      <c r="B5860" t="s">
        <v>10781</v>
      </c>
      <c r="C5860" t="s">
        <v>10779</v>
      </c>
      <c r="D5860" t="s">
        <v>1706</v>
      </c>
      <c r="E5860" t="s">
        <v>61</v>
      </c>
    </row>
    <row r="5861" spans="1:5">
      <c r="A5861">
        <v>89190</v>
      </c>
      <c r="B5861" t="s">
        <v>10782</v>
      </c>
      <c r="C5861" t="s">
        <v>10779</v>
      </c>
      <c r="D5861" t="s">
        <v>997</v>
      </c>
      <c r="E5861" t="s">
        <v>61</v>
      </c>
    </row>
    <row r="5862" spans="1:5">
      <c r="A5862">
        <v>89191</v>
      </c>
      <c r="B5862" t="s">
        <v>10783</v>
      </c>
      <c r="C5862" t="s">
        <v>10779</v>
      </c>
      <c r="D5862" t="s">
        <v>1798</v>
      </c>
      <c r="E5862" t="s">
        <v>61</v>
      </c>
    </row>
    <row r="5863" spans="1:5">
      <c r="A5863">
        <v>89192</v>
      </c>
      <c r="B5863" t="s">
        <v>10784</v>
      </c>
      <c r="C5863" t="s">
        <v>8979</v>
      </c>
      <c r="D5863" t="s">
        <v>10776</v>
      </c>
      <c r="E5863" t="s">
        <v>61</v>
      </c>
    </row>
    <row r="5864" spans="1:5">
      <c r="A5864">
        <v>89193</v>
      </c>
      <c r="B5864" t="s">
        <v>10785</v>
      </c>
      <c r="C5864" t="s">
        <v>8979</v>
      </c>
      <c r="D5864" t="s">
        <v>10786</v>
      </c>
      <c r="E5864" t="s">
        <v>61</v>
      </c>
    </row>
    <row r="5865" spans="1:5">
      <c r="A5865">
        <v>89194</v>
      </c>
      <c r="B5865" t="s">
        <v>10787</v>
      </c>
      <c r="C5865" t="s">
        <v>8979</v>
      </c>
      <c r="D5865" t="s">
        <v>10788</v>
      </c>
      <c r="E5865" t="s">
        <v>61</v>
      </c>
    </row>
    <row r="5866" spans="1:5">
      <c r="A5866">
        <v>89195</v>
      </c>
      <c r="B5866" t="s">
        <v>10789</v>
      </c>
      <c r="C5866" t="s">
        <v>8979</v>
      </c>
      <c r="D5866" t="s">
        <v>10790</v>
      </c>
      <c r="E5866" t="s">
        <v>61</v>
      </c>
    </row>
    <row r="5867" spans="1:5">
      <c r="A5867">
        <v>89196</v>
      </c>
      <c r="B5867" t="s">
        <v>10791</v>
      </c>
      <c r="C5867" t="s">
        <v>8979</v>
      </c>
      <c r="D5867" t="s">
        <v>4805</v>
      </c>
      <c r="E5867" t="s">
        <v>61</v>
      </c>
    </row>
    <row r="5868" spans="1:5">
      <c r="A5868">
        <v>89197</v>
      </c>
      <c r="B5868" t="s">
        <v>10792</v>
      </c>
      <c r="C5868" t="s">
        <v>8979</v>
      </c>
      <c r="D5868" t="s">
        <v>10776</v>
      </c>
      <c r="E5868" t="s">
        <v>61</v>
      </c>
    </row>
    <row r="5869" spans="1:5">
      <c r="A5869">
        <v>91104</v>
      </c>
      <c r="B5869" t="s">
        <v>10793</v>
      </c>
      <c r="C5869" t="s">
        <v>35</v>
      </c>
      <c r="D5869" t="s">
        <v>861</v>
      </c>
      <c r="E5869" t="s">
        <v>61</v>
      </c>
    </row>
    <row r="5870" spans="1:5">
      <c r="A5870">
        <v>91105</v>
      </c>
      <c r="B5870" t="s">
        <v>10794</v>
      </c>
      <c r="C5870" t="s">
        <v>35</v>
      </c>
      <c r="D5870" t="s">
        <v>1280</v>
      </c>
      <c r="E5870" t="s">
        <v>61</v>
      </c>
    </row>
    <row r="5871" spans="1:5">
      <c r="A5871">
        <v>91106</v>
      </c>
      <c r="B5871" t="s">
        <v>10795</v>
      </c>
      <c r="C5871" t="s">
        <v>35</v>
      </c>
      <c r="D5871" t="s">
        <v>861</v>
      </c>
      <c r="E5871" t="s">
        <v>61</v>
      </c>
    </row>
    <row r="5872" spans="1:5">
      <c r="A5872">
        <v>91107</v>
      </c>
      <c r="B5872" t="s">
        <v>10796</v>
      </c>
      <c r="C5872" t="s">
        <v>35</v>
      </c>
      <c r="D5872" t="s">
        <v>1854</v>
      </c>
      <c r="E5872" t="s">
        <v>61</v>
      </c>
    </row>
    <row r="5873" spans="1:5">
      <c r="A5873">
        <v>91108</v>
      </c>
      <c r="B5873" t="s">
        <v>10797</v>
      </c>
      <c r="C5873" t="s">
        <v>35</v>
      </c>
      <c r="D5873" t="s">
        <v>1280</v>
      </c>
      <c r="E5873" t="s">
        <v>61</v>
      </c>
    </row>
    <row r="5874" spans="1:5">
      <c r="A5874">
        <v>91109</v>
      </c>
      <c r="B5874" t="s">
        <v>10798</v>
      </c>
      <c r="C5874" t="s">
        <v>35</v>
      </c>
      <c r="D5874" t="s">
        <v>1395</v>
      </c>
      <c r="E5874" t="s">
        <v>61</v>
      </c>
    </row>
    <row r="5875" spans="1:5">
      <c r="A5875">
        <v>91110</v>
      </c>
      <c r="B5875" t="s">
        <v>10799</v>
      </c>
      <c r="C5875" t="s">
        <v>35</v>
      </c>
      <c r="D5875" t="s">
        <v>1280</v>
      </c>
      <c r="E5875" t="s">
        <v>61</v>
      </c>
    </row>
    <row r="5876" spans="1:5">
      <c r="A5876">
        <v>91111</v>
      </c>
      <c r="B5876" t="s">
        <v>10800</v>
      </c>
      <c r="C5876" t="s">
        <v>35</v>
      </c>
      <c r="D5876" t="s">
        <v>1421</v>
      </c>
      <c r="E5876" t="s">
        <v>61</v>
      </c>
    </row>
    <row r="5877" spans="1:5">
      <c r="A5877">
        <v>91112</v>
      </c>
      <c r="B5877" t="s">
        <v>10801</v>
      </c>
      <c r="C5877" t="s">
        <v>35</v>
      </c>
      <c r="D5877" t="s">
        <v>1178</v>
      </c>
      <c r="E5877" t="s">
        <v>61</v>
      </c>
    </row>
    <row r="5878" spans="1:5">
      <c r="A5878">
        <v>91113</v>
      </c>
      <c r="B5878" t="s">
        <v>10802</v>
      </c>
      <c r="C5878" t="s">
        <v>35</v>
      </c>
      <c r="D5878" t="s">
        <v>1418</v>
      </c>
      <c r="E5878" t="s">
        <v>61</v>
      </c>
    </row>
    <row r="5879" spans="1:5">
      <c r="A5879">
        <v>91114</v>
      </c>
      <c r="B5879" t="s">
        <v>10803</v>
      </c>
      <c r="C5879" t="s">
        <v>35</v>
      </c>
      <c r="D5879" t="s">
        <v>2021</v>
      </c>
      <c r="E5879" t="s">
        <v>61</v>
      </c>
    </row>
    <row r="5880" spans="1:5">
      <c r="A5880">
        <v>91115</v>
      </c>
      <c r="B5880" t="s">
        <v>10804</v>
      </c>
      <c r="C5880" t="s">
        <v>35</v>
      </c>
      <c r="D5880" t="s">
        <v>1854</v>
      </c>
      <c r="E5880" t="s">
        <v>61</v>
      </c>
    </row>
    <row r="5881" spans="1:5">
      <c r="A5881">
        <v>91116</v>
      </c>
      <c r="B5881" t="s">
        <v>10805</v>
      </c>
      <c r="C5881" t="s">
        <v>35</v>
      </c>
      <c r="D5881" t="s">
        <v>1395</v>
      </c>
      <c r="E5881" t="s">
        <v>61</v>
      </c>
    </row>
    <row r="5882" spans="1:5">
      <c r="A5882">
        <v>91117</v>
      </c>
      <c r="B5882" t="s">
        <v>10806</v>
      </c>
      <c r="C5882" t="s">
        <v>35</v>
      </c>
      <c r="D5882" t="s">
        <v>980</v>
      </c>
      <c r="E5882" t="s">
        <v>61</v>
      </c>
    </row>
    <row r="5883" spans="1:5">
      <c r="A5883">
        <v>91118</v>
      </c>
      <c r="B5883" t="s">
        <v>10807</v>
      </c>
      <c r="C5883" t="s">
        <v>35</v>
      </c>
      <c r="D5883" t="s">
        <v>1280</v>
      </c>
      <c r="E5883" t="s">
        <v>61</v>
      </c>
    </row>
    <row r="5884" spans="1:5">
      <c r="A5884">
        <v>91119</v>
      </c>
      <c r="B5884" t="s">
        <v>10808</v>
      </c>
      <c r="C5884" t="s">
        <v>35</v>
      </c>
      <c r="D5884" t="s">
        <v>1377</v>
      </c>
      <c r="E5884" t="s">
        <v>61</v>
      </c>
    </row>
    <row r="5885" spans="1:5">
      <c r="A5885">
        <v>91120</v>
      </c>
      <c r="B5885" t="s">
        <v>10809</v>
      </c>
      <c r="C5885" t="s">
        <v>35</v>
      </c>
      <c r="D5885" t="s">
        <v>2021</v>
      </c>
      <c r="E5885" t="s">
        <v>61</v>
      </c>
    </row>
    <row r="5886" spans="1:5">
      <c r="A5886">
        <v>91121</v>
      </c>
      <c r="B5886" t="s">
        <v>10810</v>
      </c>
      <c r="C5886" t="s">
        <v>35</v>
      </c>
      <c r="D5886" t="s">
        <v>1791</v>
      </c>
      <c r="E5886" t="s">
        <v>61</v>
      </c>
    </row>
    <row r="5887" spans="1:5">
      <c r="A5887">
        <v>91122</v>
      </c>
      <c r="B5887" t="s">
        <v>10811</v>
      </c>
      <c r="C5887" t="s">
        <v>35</v>
      </c>
      <c r="D5887" t="s">
        <v>10812</v>
      </c>
      <c r="E5887" t="s">
        <v>61</v>
      </c>
    </row>
    <row r="5888" spans="1:5">
      <c r="A5888">
        <v>91123</v>
      </c>
      <c r="B5888" t="s">
        <v>10813</v>
      </c>
      <c r="C5888" t="s">
        <v>35</v>
      </c>
      <c r="D5888" t="s">
        <v>10814</v>
      </c>
      <c r="E5888" t="s">
        <v>61</v>
      </c>
    </row>
    <row r="5889" spans="1:5">
      <c r="A5889">
        <v>91124</v>
      </c>
      <c r="B5889" t="s">
        <v>10815</v>
      </c>
      <c r="C5889" t="s">
        <v>2440</v>
      </c>
      <c r="D5889" t="s">
        <v>10816</v>
      </c>
      <c r="E5889" t="s">
        <v>61</v>
      </c>
    </row>
    <row r="5890" spans="1:5">
      <c r="A5890">
        <v>91125</v>
      </c>
      <c r="B5890" t="s">
        <v>10817</v>
      </c>
      <c r="C5890" t="s">
        <v>6</v>
      </c>
      <c r="D5890" t="s">
        <v>1090</v>
      </c>
      <c r="E5890" t="s">
        <v>61</v>
      </c>
    </row>
    <row r="5891" spans="1:5">
      <c r="A5891">
        <v>91128</v>
      </c>
      <c r="B5891" t="s">
        <v>10818</v>
      </c>
      <c r="C5891" t="s">
        <v>10779</v>
      </c>
      <c r="D5891" t="s">
        <v>1382</v>
      </c>
      <c r="E5891" t="s">
        <v>61</v>
      </c>
    </row>
    <row r="5892" spans="1:5">
      <c r="A5892">
        <v>91129</v>
      </c>
      <c r="B5892" t="s">
        <v>10819</v>
      </c>
      <c r="C5892" t="s">
        <v>10779</v>
      </c>
      <c r="D5892" t="s">
        <v>1118</v>
      </c>
      <c r="E5892" t="s">
        <v>61</v>
      </c>
    </row>
    <row r="5893" spans="1:5">
      <c r="A5893">
        <v>91130</v>
      </c>
      <c r="B5893" t="s">
        <v>10820</v>
      </c>
      <c r="C5893" t="s">
        <v>10779</v>
      </c>
      <c r="D5893" t="s">
        <v>1008</v>
      </c>
      <c r="E5893" t="s">
        <v>61</v>
      </c>
    </row>
    <row r="5894" spans="1:5">
      <c r="A5894">
        <v>91132</v>
      </c>
      <c r="B5894" t="s">
        <v>10821</v>
      </c>
      <c r="C5894" t="s">
        <v>10779</v>
      </c>
      <c r="D5894" t="s">
        <v>2025</v>
      </c>
      <c r="E5894" t="s">
        <v>61</v>
      </c>
    </row>
    <row r="5895" spans="1:5">
      <c r="A5895">
        <v>91134</v>
      </c>
      <c r="B5895" t="s">
        <v>10822</v>
      </c>
      <c r="C5895" t="s">
        <v>8979</v>
      </c>
      <c r="D5895" t="s">
        <v>2257</v>
      </c>
      <c r="E5895" t="s">
        <v>61</v>
      </c>
    </row>
    <row r="5896" spans="1:5">
      <c r="A5896">
        <v>91135</v>
      </c>
      <c r="B5896" t="s">
        <v>10823</v>
      </c>
      <c r="C5896" t="s">
        <v>8979</v>
      </c>
      <c r="D5896" t="s">
        <v>8875</v>
      </c>
      <c r="E5896" t="s">
        <v>61</v>
      </c>
    </row>
    <row r="5897" spans="1:5">
      <c r="A5897">
        <v>91136</v>
      </c>
      <c r="B5897" t="s">
        <v>10824</v>
      </c>
      <c r="C5897" t="s">
        <v>8979</v>
      </c>
      <c r="D5897" t="s">
        <v>10090</v>
      </c>
      <c r="E5897" t="s">
        <v>61</v>
      </c>
    </row>
    <row r="5898" spans="1:5">
      <c r="A5898">
        <v>91137</v>
      </c>
      <c r="B5898" t="s">
        <v>10825</v>
      </c>
      <c r="C5898" t="s">
        <v>8979</v>
      </c>
      <c r="D5898" t="s">
        <v>6377</v>
      </c>
      <c r="E5898" t="s">
        <v>61</v>
      </c>
    </row>
    <row r="5899" spans="1:5">
      <c r="A5899">
        <v>91138</v>
      </c>
      <c r="B5899" t="s">
        <v>10826</v>
      </c>
      <c r="C5899" t="s">
        <v>10827</v>
      </c>
      <c r="D5899" t="s">
        <v>10828</v>
      </c>
      <c r="E5899" t="s">
        <v>61</v>
      </c>
    </row>
    <row r="5900" spans="1:5">
      <c r="A5900">
        <v>91139</v>
      </c>
      <c r="B5900" t="s">
        <v>10829</v>
      </c>
      <c r="C5900" t="s">
        <v>10827</v>
      </c>
      <c r="D5900" t="s">
        <v>10830</v>
      </c>
      <c r="E5900" t="s">
        <v>61</v>
      </c>
    </row>
    <row r="5901" spans="1:5">
      <c r="A5901">
        <v>91140</v>
      </c>
      <c r="B5901" t="s">
        <v>10831</v>
      </c>
      <c r="C5901" t="s">
        <v>10827</v>
      </c>
      <c r="D5901" t="s">
        <v>877</v>
      </c>
      <c r="E5901" t="s">
        <v>61</v>
      </c>
    </row>
    <row r="5902" spans="1:5">
      <c r="A5902">
        <v>91141</v>
      </c>
      <c r="B5902" t="s">
        <v>10832</v>
      </c>
      <c r="C5902" t="s">
        <v>10827</v>
      </c>
      <c r="D5902" t="s">
        <v>10833</v>
      </c>
      <c r="E5902" t="s">
        <v>61</v>
      </c>
    </row>
    <row r="5903" spans="1:5">
      <c r="A5903">
        <v>91142</v>
      </c>
      <c r="B5903" t="s">
        <v>10834</v>
      </c>
      <c r="C5903" t="s">
        <v>10827</v>
      </c>
      <c r="D5903" t="s">
        <v>10828</v>
      </c>
      <c r="E5903" t="s">
        <v>61</v>
      </c>
    </row>
    <row r="5904" spans="1:5">
      <c r="A5904">
        <v>91143</v>
      </c>
      <c r="B5904" t="s">
        <v>10835</v>
      </c>
      <c r="C5904" t="s">
        <v>10827</v>
      </c>
      <c r="D5904" t="s">
        <v>877</v>
      </c>
      <c r="E5904" t="s">
        <v>61</v>
      </c>
    </row>
    <row r="5905" spans="1:5">
      <c r="A5905">
        <v>91144</v>
      </c>
      <c r="B5905" t="s">
        <v>10836</v>
      </c>
      <c r="C5905" t="s">
        <v>10827</v>
      </c>
      <c r="D5905" t="s">
        <v>10837</v>
      </c>
      <c r="E5905" t="s">
        <v>61</v>
      </c>
    </row>
    <row r="5906" spans="1:5">
      <c r="A5906">
        <v>91145</v>
      </c>
      <c r="B5906" t="s">
        <v>10838</v>
      </c>
      <c r="C5906" t="s">
        <v>10827</v>
      </c>
      <c r="D5906" t="s">
        <v>10833</v>
      </c>
      <c r="E5906" t="s">
        <v>61</v>
      </c>
    </row>
    <row r="5907" spans="1:5">
      <c r="A5907">
        <v>91146</v>
      </c>
      <c r="B5907" t="s">
        <v>10839</v>
      </c>
      <c r="C5907" t="s">
        <v>10827</v>
      </c>
      <c r="D5907" t="s">
        <v>6654</v>
      </c>
      <c r="E5907" t="s">
        <v>61</v>
      </c>
    </row>
    <row r="5908" spans="1:5">
      <c r="A5908">
        <v>91147</v>
      </c>
      <c r="B5908" t="s">
        <v>10840</v>
      </c>
      <c r="C5908" t="s">
        <v>10827</v>
      </c>
      <c r="D5908" t="s">
        <v>10841</v>
      </c>
      <c r="E5908" t="s">
        <v>61</v>
      </c>
    </row>
    <row r="5909" spans="1:5">
      <c r="A5909">
        <v>91148</v>
      </c>
      <c r="B5909" t="s">
        <v>10842</v>
      </c>
      <c r="C5909" t="s">
        <v>10827</v>
      </c>
      <c r="D5909" t="s">
        <v>10843</v>
      </c>
      <c r="E5909" t="s">
        <v>61</v>
      </c>
    </row>
    <row r="5910" spans="1:5">
      <c r="A5910">
        <v>91149</v>
      </c>
      <c r="B5910" t="s">
        <v>10844</v>
      </c>
      <c r="C5910" t="s">
        <v>10827</v>
      </c>
      <c r="D5910" t="s">
        <v>10845</v>
      </c>
      <c r="E5910" t="s">
        <v>61</v>
      </c>
    </row>
    <row r="5911" spans="1:5">
      <c r="A5911">
        <v>92121</v>
      </c>
      <c r="B5911" t="s">
        <v>10846</v>
      </c>
      <c r="C5911" t="s">
        <v>2440</v>
      </c>
      <c r="D5911" t="s">
        <v>79</v>
      </c>
      <c r="E5911" t="s">
        <v>61</v>
      </c>
    </row>
    <row r="5912" spans="1:5">
      <c r="A5912">
        <v>92122</v>
      </c>
      <c r="B5912" t="s">
        <v>10847</v>
      </c>
      <c r="C5912" t="s">
        <v>2440</v>
      </c>
      <c r="D5912" t="s">
        <v>8973</v>
      </c>
      <c r="E5912" t="s">
        <v>61</v>
      </c>
    </row>
    <row r="5913" spans="1:5">
      <c r="A5913">
        <v>92123</v>
      </c>
      <c r="B5913" t="s">
        <v>10848</v>
      </c>
      <c r="C5913" t="s">
        <v>2440</v>
      </c>
      <c r="D5913" t="s">
        <v>10849</v>
      </c>
      <c r="E5913" t="s">
        <v>61</v>
      </c>
    </row>
    <row r="5914" spans="1:5">
      <c r="A5914">
        <v>94926</v>
      </c>
      <c r="B5914" t="s">
        <v>10850</v>
      </c>
      <c r="C5914" t="s">
        <v>51</v>
      </c>
      <c r="D5914" t="s">
        <v>1342</v>
      </c>
      <c r="E5914" t="s">
        <v>61</v>
      </c>
    </row>
    <row r="5915" spans="1:5">
      <c r="A5915">
        <v>94927</v>
      </c>
      <c r="B5915" t="s">
        <v>10851</v>
      </c>
      <c r="C5915" t="s">
        <v>51</v>
      </c>
      <c r="D5915" t="s">
        <v>1067</v>
      </c>
      <c r="E5915" t="s">
        <v>61</v>
      </c>
    </row>
    <row r="5916" spans="1:5">
      <c r="A5916">
        <v>94928</v>
      </c>
      <c r="B5916" t="s">
        <v>10852</v>
      </c>
      <c r="C5916" t="s">
        <v>30</v>
      </c>
      <c r="D5916" t="s">
        <v>733</v>
      </c>
      <c r="E5916" t="s">
        <v>61</v>
      </c>
    </row>
    <row r="5917" spans="1:5">
      <c r="A5917">
        <v>94929</v>
      </c>
      <c r="B5917" t="s">
        <v>10853</v>
      </c>
      <c r="C5917" t="s">
        <v>30</v>
      </c>
      <c r="D5917" t="s">
        <v>10854</v>
      </c>
      <c r="E5917" t="s">
        <v>61</v>
      </c>
    </row>
    <row r="5918" spans="1:5">
      <c r="A5918">
        <v>94930</v>
      </c>
      <c r="B5918" t="s">
        <v>10855</v>
      </c>
      <c r="C5918" t="s">
        <v>30</v>
      </c>
      <c r="D5918" t="s">
        <v>353</v>
      </c>
      <c r="E5918" t="s">
        <v>61</v>
      </c>
    </row>
    <row r="5919" spans="1:5">
      <c r="A5919">
        <v>94931</v>
      </c>
      <c r="B5919" t="s">
        <v>10856</v>
      </c>
      <c r="C5919" t="s">
        <v>30</v>
      </c>
      <c r="D5919" t="s">
        <v>10857</v>
      </c>
      <c r="E5919" t="s">
        <v>61</v>
      </c>
    </row>
    <row r="5920" spans="1:5">
      <c r="A5920">
        <v>94932</v>
      </c>
      <c r="B5920" t="s">
        <v>10858</v>
      </c>
      <c r="C5920" t="s">
        <v>30</v>
      </c>
      <c r="D5920" t="s">
        <v>1350</v>
      </c>
      <c r="E5920" t="s">
        <v>61</v>
      </c>
    </row>
    <row r="5921" spans="1:5">
      <c r="A5921">
        <v>94934</v>
      </c>
      <c r="B5921" t="s">
        <v>10859</v>
      </c>
      <c r="C5921" t="s">
        <v>30</v>
      </c>
      <c r="D5921" t="s">
        <v>1898</v>
      </c>
      <c r="E5921" t="s">
        <v>61</v>
      </c>
    </row>
    <row r="5922" spans="1:5">
      <c r="A5922">
        <v>94935</v>
      </c>
      <c r="B5922" t="s">
        <v>10860</v>
      </c>
      <c r="C5922" t="s">
        <v>30</v>
      </c>
      <c r="D5922" t="s">
        <v>10861</v>
      </c>
      <c r="E5922" t="s">
        <v>61</v>
      </c>
    </row>
    <row r="5923" spans="1:5">
      <c r="A5923">
        <v>94936</v>
      </c>
      <c r="B5923" t="s">
        <v>10862</v>
      </c>
      <c r="C5923" t="s">
        <v>30</v>
      </c>
      <c r="D5923" t="s">
        <v>6457</v>
      </c>
      <c r="E5923" t="s">
        <v>61</v>
      </c>
    </row>
    <row r="5924" spans="1:5">
      <c r="A5924">
        <v>94937</v>
      </c>
      <c r="B5924" t="s">
        <v>10863</v>
      </c>
      <c r="C5924" t="s">
        <v>30</v>
      </c>
      <c r="D5924" t="s">
        <v>9541</v>
      </c>
      <c r="E5924" t="s">
        <v>61</v>
      </c>
    </row>
    <row r="5925" spans="1:5">
      <c r="A5925">
        <v>94938</v>
      </c>
      <c r="B5925" t="s">
        <v>10864</v>
      </c>
      <c r="C5925" t="s">
        <v>30</v>
      </c>
      <c r="D5925" t="s">
        <v>10865</v>
      </c>
      <c r="E5925" t="s">
        <v>61</v>
      </c>
    </row>
    <row r="5926" spans="1:5">
      <c r="A5926">
        <v>94939</v>
      </c>
      <c r="B5926" t="s">
        <v>10866</v>
      </c>
      <c r="C5926" t="s">
        <v>51</v>
      </c>
      <c r="D5926" t="s">
        <v>9625</v>
      </c>
      <c r="E5926" t="s">
        <v>61</v>
      </c>
    </row>
    <row r="5927" spans="1:5">
      <c r="A5927">
        <v>94940</v>
      </c>
      <c r="B5927" t="s">
        <v>10867</v>
      </c>
      <c r="C5927" t="s">
        <v>51</v>
      </c>
      <c r="D5927" t="s">
        <v>8940</v>
      </c>
      <c r="E5927" t="s">
        <v>61</v>
      </c>
    </row>
    <row r="5928" spans="1:5">
      <c r="A5928">
        <v>94941</v>
      </c>
      <c r="B5928" t="s">
        <v>10868</v>
      </c>
      <c r="C5928" t="s">
        <v>6</v>
      </c>
      <c r="D5928" t="s">
        <v>861</v>
      </c>
      <c r="E5928" t="s">
        <v>61</v>
      </c>
    </row>
    <row r="5929" spans="1:5">
      <c r="A5929">
        <v>94942</v>
      </c>
      <c r="B5929" t="s">
        <v>10869</v>
      </c>
      <c r="C5929" t="s">
        <v>51</v>
      </c>
      <c r="D5929" t="s">
        <v>994</v>
      </c>
      <c r="E5929" t="s">
        <v>61</v>
      </c>
    </row>
    <row r="5930" spans="1:5">
      <c r="A5930">
        <v>94943</v>
      </c>
      <c r="B5930" t="s">
        <v>10870</v>
      </c>
      <c r="C5930" t="s">
        <v>51</v>
      </c>
      <c r="D5930" t="s">
        <v>10871</v>
      </c>
      <c r="E5930" t="s">
        <v>61</v>
      </c>
    </row>
    <row r="5931" spans="1:5">
      <c r="A5931">
        <v>94944</v>
      </c>
      <c r="B5931" t="s">
        <v>10872</v>
      </c>
      <c r="C5931" t="s">
        <v>51</v>
      </c>
      <c r="D5931" t="s">
        <v>10873</v>
      </c>
      <c r="E5931" t="s">
        <v>61</v>
      </c>
    </row>
    <row r="5932" spans="1:5">
      <c r="A5932">
        <v>94945</v>
      </c>
      <c r="B5932" t="s">
        <v>10874</v>
      </c>
      <c r="C5932" t="s">
        <v>51</v>
      </c>
      <c r="D5932" t="s">
        <v>1418</v>
      </c>
      <c r="E5932" t="s">
        <v>61</v>
      </c>
    </row>
    <row r="5933" spans="1:5">
      <c r="A5933">
        <v>94946</v>
      </c>
      <c r="B5933" t="s">
        <v>10875</v>
      </c>
      <c r="C5933" t="s">
        <v>30</v>
      </c>
      <c r="D5933" t="s">
        <v>2029</v>
      </c>
      <c r="E5933" t="s">
        <v>61</v>
      </c>
    </row>
    <row r="5934" spans="1:5">
      <c r="A5934">
        <v>94947</v>
      </c>
      <c r="B5934" t="s">
        <v>10876</v>
      </c>
      <c r="C5934" t="s">
        <v>30</v>
      </c>
      <c r="D5934" t="s">
        <v>9021</v>
      </c>
      <c r="E5934" t="s">
        <v>61</v>
      </c>
    </row>
    <row r="5935" spans="1:5">
      <c r="A5935">
        <v>94948</v>
      </c>
      <c r="B5935" t="s">
        <v>10877</v>
      </c>
      <c r="C5935" t="s">
        <v>30</v>
      </c>
      <c r="D5935" t="s">
        <v>10878</v>
      </c>
      <c r="E5935" t="s">
        <v>61</v>
      </c>
    </row>
    <row r="5936" spans="1:5">
      <c r="A5936">
        <v>94949</v>
      </c>
      <c r="B5936" t="s">
        <v>10879</v>
      </c>
      <c r="C5936" t="s">
        <v>30</v>
      </c>
      <c r="D5936" t="s">
        <v>1402</v>
      </c>
      <c r="E5936" t="s">
        <v>61</v>
      </c>
    </row>
    <row r="5937" spans="1:5">
      <c r="A5937">
        <v>94950</v>
      </c>
      <c r="B5937" t="s">
        <v>10880</v>
      </c>
      <c r="C5937" t="s">
        <v>30</v>
      </c>
      <c r="D5937" t="s">
        <v>10881</v>
      </c>
      <c r="E5937" t="s">
        <v>61</v>
      </c>
    </row>
    <row r="5938" spans="1:5">
      <c r="A5938">
        <v>94951</v>
      </c>
      <c r="B5938" t="s">
        <v>10882</v>
      </c>
      <c r="C5938" t="s">
        <v>30</v>
      </c>
      <c r="D5938" t="s">
        <v>1622</v>
      </c>
      <c r="E5938" t="s">
        <v>61</v>
      </c>
    </row>
    <row r="5939" spans="1:5">
      <c r="A5939">
        <v>94952</v>
      </c>
      <c r="B5939" t="s">
        <v>10883</v>
      </c>
      <c r="C5939" t="s">
        <v>30</v>
      </c>
      <c r="D5939" t="s">
        <v>1008</v>
      </c>
      <c r="E5939" t="s">
        <v>61</v>
      </c>
    </row>
    <row r="5940" spans="1:5">
      <c r="A5940">
        <v>94953</v>
      </c>
      <c r="B5940" t="s">
        <v>10884</v>
      </c>
      <c r="C5940" t="s">
        <v>51</v>
      </c>
      <c r="D5940" t="s">
        <v>7525</v>
      </c>
      <c r="E5940" t="s">
        <v>61</v>
      </c>
    </row>
    <row r="5941" spans="1:5">
      <c r="A5941">
        <v>94954</v>
      </c>
      <c r="B5941" t="s">
        <v>10885</v>
      </c>
      <c r="C5941" t="s">
        <v>51</v>
      </c>
      <c r="D5941" t="s">
        <v>1766</v>
      </c>
      <c r="E5941" t="s">
        <v>61</v>
      </c>
    </row>
    <row r="5942" spans="1:5">
      <c r="A5942">
        <v>94955</v>
      </c>
      <c r="B5942" t="s">
        <v>10886</v>
      </c>
      <c r="C5942" t="s">
        <v>51</v>
      </c>
      <c r="D5942" t="s">
        <v>10887</v>
      </c>
      <c r="E5942" t="s">
        <v>61</v>
      </c>
    </row>
    <row r="5943" spans="1:5">
      <c r="A5943">
        <v>94956</v>
      </c>
      <c r="B5943" t="s">
        <v>10888</v>
      </c>
      <c r="C5943" t="s">
        <v>51</v>
      </c>
      <c r="D5943" t="s">
        <v>9481</v>
      </c>
      <c r="E5943" t="s">
        <v>61</v>
      </c>
    </row>
    <row r="5944" spans="1:5">
      <c r="A5944">
        <v>94957</v>
      </c>
      <c r="B5944" t="s">
        <v>10889</v>
      </c>
      <c r="C5944" t="s">
        <v>51</v>
      </c>
      <c r="D5944" t="s">
        <v>10890</v>
      </c>
      <c r="E5944" t="s">
        <v>61</v>
      </c>
    </row>
    <row r="5945" spans="1:5">
      <c r="A5945">
        <v>94958</v>
      </c>
      <c r="B5945" t="s">
        <v>10891</v>
      </c>
      <c r="C5945" t="s">
        <v>51</v>
      </c>
      <c r="D5945" t="s">
        <v>1706</v>
      </c>
      <c r="E5945" t="s">
        <v>61</v>
      </c>
    </row>
    <row r="5946" spans="1:5">
      <c r="A5946">
        <v>94959</v>
      </c>
      <c r="B5946" t="s">
        <v>10892</v>
      </c>
      <c r="C5946" t="s">
        <v>35</v>
      </c>
      <c r="D5946" t="s">
        <v>1601</v>
      </c>
      <c r="E5946" t="s">
        <v>61</v>
      </c>
    </row>
    <row r="5947" spans="1:5">
      <c r="A5947">
        <v>94960</v>
      </c>
      <c r="B5947" t="s">
        <v>10893</v>
      </c>
      <c r="C5947" t="s">
        <v>35</v>
      </c>
      <c r="D5947" t="s">
        <v>10894</v>
      </c>
      <c r="E5947" t="s">
        <v>61</v>
      </c>
    </row>
    <row r="5948" spans="1:5">
      <c r="A5948">
        <v>94961</v>
      </c>
      <c r="B5948" t="s">
        <v>10895</v>
      </c>
      <c r="C5948" t="s">
        <v>35</v>
      </c>
      <c r="D5948" t="s">
        <v>1746</v>
      </c>
      <c r="E5948" t="s">
        <v>61</v>
      </c>
    </row>
    <row r="5949" spans="1:5">
      <c r="A5949" t="s">
        <v>10896</v>
      </c>
      <c r="B5949" t="s">
        <v>10897</v>
      </c>
      <c r="C5949" t="s">
        <v>51</v>
      </c>
      <c r="D5949" t="s">
        <v>10898</v>
      </c>
      <c r="E5949" t="s">
        <v>61</v>
      </c>
    </row>
    <row r="5950" spans="1:5">
      <c r="A5950" t="s">
        <v>10899</v>
      </c>
      <c r="B5950" t="s">
        <v>10900</v>
      </c>
      <c r="C5950" t="s">
        <v>51</v>
      </c>
      <c r="D5950" t="s">
        <v>10901</v>
      </c>
      <c r="E5950" t="s">
        <v>61</v>
      </c>
    </row>
    <row r="5951" spans="1:5">
      <c r="A5951" t="s">
        <v>10902</v>
      </c>
      <c r="B5951" t="s">
        <v>10903</v>
      </c>
      <c r="C5951" t="s">
        <v>51</v>
      </c>
      <c r="D5951" t="s">
        <v>6250</v>
      </c>
      <c r="E5951" t="s">
        <v>61</v>
      </c>
    </row>
    <row r="5952" spans="1:5">
      <c r="A5952" t="s">
        <v>10904</v>
      </c>
      <c r="B5952" t="s">
        <v>10905</v>
      </c>
      <c r="C5952" t="s">
        <v>51</v>
      </c>
      <c r="D5952" t="s">
        <v>10906</v>
      </c>
      <c r="E5952" t="s">
        <v>61</v>
      </c>
    </row>
    <row r="5953" spans="1:5">
      <c r="A5953" t="s">
        <v>10907</v>
      </c>
      <c r="B5953" t="s">
        <v>10908</v>
      </c>
      <c r="C5953" t="s">
        <v>51</v>
      </c>
      <c r="D5953" t="s">
        <v>1240</v>
      </c>
      <c r="E5953" t="s">
        <v>61</v>
      </c>
    </row>
    <row r="5954" spans="1:5">
      <c r="A5954" t="s">
        <v>10909</v>
      </c>
      <c r="B5954" t="s">
        <v>10910</v>
      </c>
      <c r="C5954" t="s">
        <v>51</v>
      </c>
      <c r="D5954" t="s">
        <v>4820</v>
      </c>
      <c r="E5954" t="s">
        <v>61</v>
      </c>
    </row>
    <row r="5955" spans="1:5">
      <c r="A5955" t="s">
        <v>10911</v>
      </c>
      <c r="B5955" t="s">
        <v>10912</v>
      </c>
      <c r="C5955" t="s">
        <v>51</v>
      </c>
      <c r="D5955" t="s">
        <v>10913</v>
      </c>
      <c r="E5955" t="s">
        <v>61</v>
      </c>
    </row>
    <row r="5956" spans="1:5">
      <c r="A5956" t="s">
        <v>10914</v>
      </c>
      <c r="B5956" t="s">
        <v>10915</v>
      </c>
      <c r="C5956" t="s">
        <v>51</v>
      </c>
      <c r="D5956" t="s">
        <v>1404</v>
      </c>
      <c r="E5956" t="s">
        <v>61</v>
      </c>
    </row>
    <row r="5957" spans="1:5">
      <c r="A5957" t="s">
        <v>10916</v>
      </c>
      <c r="B5957" t="s">
        <v>10917</v>
      </c>
      <c r="C5957" t="s">
        <v>30</v>
      </c>
      <c r="D5957" t="s">
        <v>7612</v>
      </c>
      <c r="E5957" t="s">
        <v>61</v>
      </c>
    </row>
    <row r="5958" spans="1:5">
      <c r="A5958">
        <v>84117</v>
      </c>
      <c r="B5958" t="s">
        <v>10918</v>
      </c>
      <c r="C5958" t="s">
        <v>51</v>
      </c>
      <c r="D5958" t="s">
        <v>6854</v>
      </c>
      <c r="E5958" t="s">
        <v>61</v>
      </c>
    </row>
    <row r="5959" spans="1:5">
      <c r="A5959">
        <v>84120</v>
      </c>
      <c r="B5959" t="s">
        <v>10919</v>
      </c>
      <c r="C5959" t="s">
        <v>51</v>
      </c>
      <c r="D5959" t="s">
        <v>5174</v>
      </c>
      <c r="E5959" t="s">
        <v>61</v>
      </c>
    </row>
    <row r="5960" spans="1:5">
      <c r="A5960">
        <v>84123</v>
      </c>
      <c r="B5960" t="s">
        <v>10920</v>
      </c>
      <c r="C5960" t="s">
        <v>51</v>
      </c>
      <c r="D5960" t="s">
        <v>4750</v>
      </c>
      <c r="E5960" t="s">
        <v>61</v>
      </c>
    </row>
    <row r="5961" spans="1:5">
      <c r="A5961">
        <v>84125</v>
      </c>
      <c r="B5961" t="s">
        <v>10921</v>
      </c>
      <c r="C5961" t="s">
        <v>51</v>
      </c>
      <c r="D5961" t="s">
        <v>10922</v>
      </c>
      <c r="E5961" t="s">
        <v>61</v>
      </c>
    </row>
    <row r="5962" spans="1:5">
      <c r="A5962" t="s">
        <v>10923</v>
      </c>
      <c r="B5962" t="s">
        <v>10924</v>
      </c>
      <c r="C5962" t="s">
        <v>35</v>
      </c>
      <c r="D5962" t="s">
        <v>10925</v>
      </c>
      <c r="E5962" t="s">
        <v>61</v>
      </c>
    </row>
    <row r="5963" spans="1:5">
      <c r="A5963" t="s">
        <v>10926</v>
      </c>
      <c r="B5963" t="s">
        <v>10927</v>
      </c>
      <c r="C5963" t="s">
        <v>35</v>
      </c>
      <c r="D5963" t="s">
        <v>10928</v>
      </c>
      <c r="E5963" t="s">
        <v>61</v>
      </c>
    </row>
    <row r="5964" spans="1:5">
      <c r="A5964">
        <v>84127</v>
      </c>
      <c r="B5964" t="s">
        <v>10929</v>
      </c>
      <c r="C5964" t="s">
        <v>35</v>
      </c>
      <c r="D5964" t="s">
        <v>10930</v>
      </c>
      <c r="E5964" t="s">
        <v>61</v>
      </c>
    </row>
    <row r="5965" spans="1:5">
      <c r="A5965">
        <v>40841</v>
      </c>
      <c r="B5965" t="s">
        <v>10931</v>
      </c>
      <c r="C5965" t="s">
        <v>30</v>
      </c>
      <c r="D5965" t="s">
        <v>10932</v>
      </c>
      <c r="E5965" t="s">
        <v>61</v>
      </c>
    </row>
    <row r="5966" spans="1:5">
      <c r="A5966">
        <v>71516</v>
      </c>
      <c r="B5966" t="s">
        <v>10933</v>
      </c>
      <c r="C5966" t="s">
        <v>30</v>
      </c>
      <c r="D5966" t="s">
        <v>10934</v>
      </c>
      <c r="E5966" t="s">
        <v>61</v>
      </c>
    </row>
    <row r="5967" spans="1:5">
      <c r="A5967">
        <v>73361</v>
      </c>
      <c r="B5967" t="s">
        <v>10935</v>
      </c>
      <c r="C5967" t="s">
        <v>2440</v>
      </c>
      <c r="D5967" t="s">
        <v>10936</v>
      </c>
      <c r="E5967" t="s">
        <v>61</v>
      </c>
    </row>
    <row r="5968" spans="1:5">
      <c r="A5968">
        <v>73714</v>
      </c>
      <c r="B5968" t="s">
        <v>10937</v>
      </c>
      <c r="C5968" t="s">
        <v>30</v>
      </c>
      <c r="D5968" t="s">
        <v>10938</v>
      </c>
      <c r="E5968" t="s">
        <v>61</v>
      </c>
    </row>
    <row r="5969" spans="1:5">
      <c r="A5969">
        <v>86957</v>
      </c>
      <c r="B5969" t="s">
        <v>10939</v>
      </c>
      <c r="C5969" t="s">
        <v>30</v>
      </c>
      <c r="D5969" t="s">
        <v>10940</v>
      </c>
      <c r="E5969" t="s">
        <v>61</v>
      </c>
    </row>
    <row r="5970" spans="1:5">
      <c r="A5970">
        <v>86958</v>
      </c>
      <c r="B5970" t="s">
        <v>10941</v>
      </c>
      <c r="C5970" t="s">
        <v>30</v>
      </c>
      <c r="D5970" t="s">
        <v>6740</v>
      </c>
      <c r="E5970" t="s">
        <v>61</v>
      </c>
    </row>
    <row r="5971" spans="1:5">
      <c r="A5971">
        <v>97010</v>
      </c>
      <c r="B5971" t="s">
        <v>10942</v>
      </c>
      <c r="C5971" t="s">
        <v>35</v>
      </c>
      <c r="D5971" t="s">
        <v>10943</v>
      </c>
      <c r="E5971" t="s">
        <v>61</v>
      </c>
    </row>
    <row r="5972" spans="1:5">
      <c r="A5972">
        <v>97011</v>
      </c>
      <c r="B5972" t="s">
        <v>10944</v>
      </c>
      <c r="C5972" t="s">
        <v>35</v>
      </c>
      <c r="D5972" t="s">
        <v>1320</v>
      </c>
      <c r="E5972" t="s">
        <v>61</v>
      </c>
    </row>
    <row r="5973" spans="1:5">
      <c r="A5973">
        <v>97012</v>
      </c>
      <c r="B5973" t="s">
        <v>10945</v>
      </c>
      <c r="C5973" t="s">
        <v>35</v>
      </c>
      <c r="D5973" t="s">
        <v>10946</v>
      </c>
      <c r="E5973" t="s">
        <v>61</v>
      </c>
    </row>
    <row r="5974" spans="1:5">
      <c r="A5974">
        <v>97013</v>
      </c>
      <c r="B5974" t="s">
        <v>10947</v>
      </c>
      <c r="C5974" t="s">
        <v>35</v>
      </c>
      <c r="D5974" t="s">
        <v>10948</v>
      </c>
      <c r="E5974" t="s">
        <v>61</v>
      </c>
    </row>
    <row r="5975" spans="1:5">
      <c r="A5975">
        <v>97014</v>
      </c>
      <c r="B5975" t="s">
        <v>10949</v>
      </c>
      <c r="C5975" t="s">
        <v>35</v>
      </c>
      <c r="D5975" t="s">
        <v>10950</v>
      </c>
      <c r="E5975" t="s">
        <v>61</v>
      </c>
    </row>
    <row r="5976" spans="1:5">
      <c r="A5976">
        <v>97015</v>
      </c>
      <c r="B5976" t="s">
        <v>10951</v>
      </c>
      <c r="C5976" t="s">
        <v>35</v>
      </c>
      <c r="D5976" t="s">
        <v>2369</v>
      </c>
      <c r="E5976" t="s">
        <v>61</v>
      </c>
    </row>
    <row r="5977" spans="1:5">
      <c r="A5977">
        <v>97016</v>
      </c>
      <c r="B5977" t="s">
        <v>10952</v>
      </c>
      <c r="C5977" t="s">
        <v>35</v>
      </c>
      <c r="D5977" t="s">
        <v>10953</v>
      </c>
      <c r="E5977" t="s">
        <v>61</v>
      </c>
    </row>
    <row r="5978" spans="1:5">
      <c r="A5978">
        <v>97017</v>
      </c>
      <c r="B5978" t="s">
        <v>10954</v>
      </c>
      <c r="C5978" t="s">
        <v>35</v>
      </c>
      <c r="D5978" t="s">
        <v>10955</v>
      </c>
      <c r="E5978" t="s">
        <v>61</v>
      </c>
    </row>
    <row r="5979" spans="1:5">
      <c r="A5979">
        <v>97018</v>
      </c>
      <c r="B5979" t="s">
        <v>10956</v>
      </c>
      <c r="C5979" t="s">
        <v>35</v>
      </c>
      <c r="D5979" t="s">
        <v>10957</v>
      </c>
      <c r="E5979" t="s">
        <v>61</v>
      </c>
    </row>
    <row r="5980" spans="1:5">
      <c r="A5980">
        <v>97031</v>
      </c>
      <c r="B5980" t="s">
        <v>10958</v>
      </c>
      <c r="C5980" t="s">
        <v>35</v>
      </c>
      <c r="D5980" t="s">
        <v>10959</v>
      </c>
      <c r="E5980" t="s">
        <v>61</v>
      </c>
    </row>
    <row r="5981" spans="1:5">
      <c r="A5981">
        <v>97032</v>
      </c>
      <c r="B5981" t="s">
        <v>10960</v>
      </c>
      <c r="C5981" t="s">
        <v>35</v>
      </c>
      <c r="D5981" t="s">
        <v>10961</v>
      </c>
      <c r="E5981" t="s">
        <v>61</v>
      </c>
    </row>
    <row r="5982" spans="1:5">
      <c r="A5982">
        <v>97033</v>
      </c>
      <c r="B5982" t="s">
        <v>10962</v>
      </c>
      <c r="C5982" t="s">
        <v>35</v>
      </c>
      <c r="D5982" t="s">
        <v>5275</v>
      </c>
      <c r="E5982" t="s">
        <v>61</v>
      </c>
    </row>
    <row r="5983" spans="1:5">
      <c r="A5983">
        <v>97034</v>
      </c>
      <c r="B5983" t="s">
        <v>10963</v>
      </c>
      <c r="C5983" t="s">
        <v>35</v>
      </c>
      <c r="D5983" t="s">
        <v>1109</v>
      </c>
      <c r="E5983" t="s">
        <v>61</v>
      </c>
    </row>
    <row r="5984" spans="1:5">
      <c r="A5984">
        <v>97039</v>
      </c>
      <c r="B5984" t="s">
        <v>10964</v>
      </c>
      <c r="C5984" t="s">
        <v>51</v>
      </c>
      <c r="D5984" t="s">
        <v>10965</v>
      </c>
      <c r="E5984" t="s">
        <v>61</v>
      </c>
    </row>
    <row r="5985" spans="1:5">
      <c r="A5985">
        <v>97040</v>
      </c>
      <c r="B5985" t="s">
        <v>10966</v>
      </c>
      <c r="C5985" t="s">
        <v>51</v>
      </c>
      <c r="D5985" t="s">
        <v>7671</v>
      </c>
      <c r="E5985" t="s">
        <v>61</v>
      </c>
    </row>
    <row r="5986" spans="1:5">
      <c r="A5986">
        <v>97041</v>
      </c>
      <c r="B5986" t="s">
        <v>10967</v>
      </c>
      <c r="C5986" t="s">
        <v>51</v>
      </c>
      <c r="D5986" t="s">
        <v>10968</v>
      </c>
      <c r="E5986" t="s">
        <v>61</v>
      </c>
    </row>
    <row r="5987" spans="1:5">
      <c r="A5987">
        <v>97046</v>
      </c>
      <c r="B5987" t="s">
        <v>10969</v>
      </c>
      <c r="C5987" t="s">
        <v>51</v>
      </c>
      <c r="D5987" t="s">
        <v>1485</v>
      </c>
      <c r="E5987" t="s">
        <v>61</v>
      </c>
    </row>
    <row r="5988" spans="1:5">
      <c r="A5988">
        <v>97047</v>
      </c>
      <c r="B5988" t="s">
        <v>10970</v>
      </c>
      <c r="C5988" t="s">
        <v>51</v>
      </c>
      <c r="D5988" t="s">
        <v>1857</v>
      </c>
      <c r="E5988" t="s">
        <v>61</v>
      </c>
    </row>
    <row r="5989" spans="1:5">
      <c r="A5989">
        <v>97048</v>
      </c>
      <c r="B5989" t="s">
        <v>10971</v>
      </c>
      <c r="C5989" t="s">
        <v>51</v>
      </c>
      <c r="D5989" t="s">
        <v>1854</v>
      </c>
      <c r="E5989" t="s">
        <v>61</v>
      </c>
    </row>
    <row r="5990" spans="1:5">
      <c r="A5990">
        <v>97051</v>
      </c>
      <c r="B5990" t="s">
        <v>10972</v>
      </c>
      <c r="C5990" t="s">
        <v>35</v>
      </c>
      <c r="D5990" t="s">
        <v>1751</v>
      </c>
      <c r="E5990" t="s">
        <v>61</v>
      </c>
    </row>
    <row r="5991" spans="1:5">
      <c r="A5991">
        <v>97053</v>
      </c>
      <c r="B5991" t="s">
        <v>10973</v>
      </c>
      <c r="C5991" t="s">
        <v>35</v>
      </c>
      <c r="D5991" t="s">
        <v>10974</v>
      </c>
      <c r="E5991" t="s">
        <v>61</v>
      </c>
    </row>
    <row r="5992" spans="1:5">
      <c r="A5992">
        <v>97062</v>
      </c>
      <c r="B5992" t="s">
        <v>10975</v>
      </c>
      <c r="C5992" t="s">
        <v>51</v>
      </c>
      <c r="D5992" t="s">
        <v>6391</v>
      </c>
      <c r="E5992" t="s">
        <v>61</v>
      </c>
    </row>
    <row r="5993" spans="1:5">
      <c r="A5993">
        <v>97063</v>
      </c>
      <c r="B5993" t="s">
        <v>10976</v>
      </c>
      <c r="C5993" t="s">
        <v>51</v>
      </c>
      <c r="D5993" t="s">
        <v>1061</v>
      </c>
      <c r="E5993" t="s">
        <v>61</v>
      </c>
    </row>
    <row r="5994" spans="1:5">
      <c r="A5994">
        <v>97064</v>
      </c>
      <c r="B5994" t="s">
        <v>10977</v>
      </c>
      <c r="C5994" t="s">
        <v>35</v>
      </c>
      <c r="D5994" t="s">
        <v>10978</v>
      </c>
      <c r="E5994" t="s">
        <v>61</v>
      </c>
    </row>
    <row r="5995" spans="1:5">
      <c r="A5995">
        <v>97065</v>
      </c>
      <c r="B5995" t="s">
        <v>10979</v>
      </c>
      <c r="C5995" t="s">
        <v>2440</v>
      </c>
      <c r="D5995" t="s">
        <v>10980</v>
      </c>
      <c r="E5995" t="s">
        <v>61</v>
      </c>
    </row>
    <row r="5996" spans="1:5">
      <c r="A5996">
        <v>97066</v>
      </c>
      <c r="B5996" t="s">
        <v>10981</v>
      </c>
      <c r="C5996" t="s">
        <v>51</v>
      </c>
      <c r="D5996" t="s">
        <v>10982</v>
      </c>
      <c r="E5996" t="s">
        <v>61</v>
      </c>
    </row>
    <row r="5997" spans="1:5">
      <c r="A5997">
        <v>97067</v>
      </c>
      <c r="B5997" t="s">
        <v>10983</v>
      </c>
      <c r="C5997" t="s">
        <v>35</v>
      </c>
      <c r="D5997" t="s">
        <v>10984</v>
      </c>
      <c r="E5997" t="s">
        <v>61</v>
      </c>
    </row>
    <row r="5998" spans="1:5">
      <c r="A5998" t="s">
        <v>10985</v>
      </c>
      <c r="B5998" t="s">
        <v>10986</v>
      </c>
      <c r="C5998" t="s">
        <v>30</v>
      </c>
      <c r="D5998" t="s">
        <v>10987</v>
      </c>
      <c r="E5998" t="s">
        <v>61</v>
      </c>
    </row>
    <row r="5999" spans="1:5">
      <c r="A5999">
        <v>73672</v>
      </c>
      <c r="B5999" t="s">
        <v>10988</v>
      </c>
      <c r="C5999" t="s">
        <v>51</v>
      </c>
      <c r="D5999" t="s">
        <v>1105</v>
      </c>
      <c r="E5999" t="s">
        <v>61</v>
      </c>
    </row>
    <row r="6000" spans="1:5">
      <c r="A6000" t="s">
        <v>10989</v>
      </c>
      <c r="B6000" t="s">
        <v>10990</v>
      </c>
      <c r="C6000" t="s">
        <v>51</v>
      </c>
      <c r="D6000" t="s">
        <v>1746</v>
      </c>
      <c r="E6000" t="s">
        <v>61</v>
      </c>
    </row>
    <row r="6001" spans="1:5">
      <c r="A6001" t="s">
        <v>10991</v>
      </c>
      <c r="B6001" t="s">
        <v>10992</v>
      </c>
      <c r="C6001" t="s">
        <v>51</v>
      </c>
      <c r="D6001" t="s">
        <v>1395</v>
      </c>
      <c r="E6001" t="s">
        <v>61</v>
      </c>
    </row>
    <row r="6002" spans="1:5">
      <c r="A6002" t="s">
        <v>10993</v>
      </c>
      <c r="B6002" t="s">
        <v>10994</v>
      </c>
      <c r="C6002" t="s">
        <v>51</v>
      </c>
      <c r="D6002" t="s">
        <v>1601</v>
      </c>
      <c r="E6002" t="s">
        <v>61</v>
      </c>
    </row>
    <row r="6003" spans="1:5">
      <c r="A6003">
        <v>85331</v>
      </c>
      <c r="B6003" t="s">
        <v>10995</v>
      </c>
      <c r="C6003" t="s">
        <v>51</v>
      </c>
      <c r="D6003" t="s">
        <v>10996</v>
      </c>
      <c r="E6003" t="s">
        <v>61</v>
      </c>
    </row>
    <row r="6004" spans="1:5">
      <c r="A6004">
        <v>85422</v>
      </c>
      <c r="B6004" t="s">
        <v>10997</v>
      </c>
      <c r="C6004" t="s">
        <v>51</v>
      </c>
      <c r="D6004" t="s">
        <v>4297</v>
      </c>
      <c r="E6004" t="s">
        <v>61</v>
      </c>
    </row>
    <row r="6005" spans="1:5">
      <c r="A6005" t="s">
        <v>10998</v>
      </c>
      <c r="B6005" t="s">
        <v>10999</v>
      </c>
      <c r="C6005" t="s">
        <v>51</v>
      </c>
      <c r="D6005" t="s">
        <v>9194</v>
      </c>
      <c r="E6005" t="s">
        <v>61</v>
      </c>
    </row>
    <row r="6006" spans="1:5">
      <c r="A6006" t="s">
        <v>11000</v>
      </c>
      <c r="B6006" t="s">
        <v>11001</v>
      </c>
      <c r="C6006" t="s">
        <v>35</v>
      </c>
      <c r="D6006" t="s">
        <v>1708</v>
      </c>
      <c r="E6006" t="s">
        <v>61</v>
      </c>
    </row>
    <row r="6007" spans="1:5">
      <c r="A6007" t="s">
        <v>11002</v>
      </c>
      <c r="B6007" t="s">
        <v>11003</v>
      </c>
      <c r="C6007" t="s">
        <v>51</v>
      </c>
      <c r="D6007" t="s">
        <v>11004</v>
      </c>
      <c r="E6007" t="s">
        <v>61</v>
      </c>
    </row>
    <row r="6008" spans="1:5">
      <c r="A6008" t="s">
        <v>11005</v>
      </c>
      <c r="B6008" t="s">
        <v>11006</v>
      </c>
      <c r="C6008" t="s">
        <v>51</v>
      </c>
      <c r="D6008" t="s">
        <v>11007</v>
      </c>
      <c r="E6008" t="s">
        <v>61</v>
      </c>
    </row>
    <row r="6009" spans="1:5">
      <c r="A6009">
        <v>84126</v>
      </c>
      <c r="B6009" t="s">
        <v>11008</v>
      </c>
      <c r="C6009" t="s">
        <v>51</v>
      </c>
      <c r="D6009" t="s">
        <v>11009</v>
      </c>
      <c r="E6009" t="s">
        <v>61</v>
      </c>
    </row>
    <row r="6010" spans="1:5">
      <c r="A6010">
        <v>85421</v>
      </c>
      <c r="B6010" t="s">
        <v>11010</v>
      </c>
      <c r="C6010" t="s">
        <v>51</v>
      </c>
      <c r="D6010" t="s">
        <v>8798</v>
      </c>
      <c r="E6010" t="s">
        <v>61</v>
      </c>
    </row>
    <row r="6011" spans="1:5">
      <c r="A6011">
        <v>97621</v>
      </c>
      <c r="B6011" t="s">
        <v>11011</v>
      </c>
      <c r="C6011" t="s">
        <v>2440</v>
      </c>
      <c r="D6011" t="s">
        <v>11012</v>
      </c>
      <c r="E6011" t="s">
        <v>61</v>
      </c>
    </row>
    <row r="6012" spans="1:5">
      <c r="A6012">
        <v>97622</v>
      </c>
      <c r="B6012" t="s">
        <v>11013</v>
      </c>
      <c r="C6012" t="s">
        <v>2440</v>
      </c>
      <c r="D6012" t="s">
        <v>11014</v>
      </c>
      <c r="E6012" t="s">
        <v>61</v>
      </c>
    </row>
    <row r="6013" spans="1:5">
      <c r="A6013">
        <v>97623</v>
      </c>
      <c r="B6013" t="s">
        <v>11015</v>
      </c>
      <c r="C6013" t="s">
        <v>2440</v>
      </c>
      <c r="D6013" t="s">
        <v>8456</v>
      </c>
      <c r="E6013" t="s">
        <v>61</v>
      </c>
    </row>
    <row r="6014" spans="1:5">
      <c r="A6014">
        <v>97624</v>
      </c>
      <c r="B6014" t="s">
        <v>11016</v>
      </c>
      <c r="C6014" t="s">
        <v>2440</v>
      </c>
      <c r="D6014" t="s">
        <v>11017</v>
      </c>
      <c r="E6014" t="s">
        <v>61</v>
      </c>
    </row>
    <row r="6015" spans="1:5">
      <c r="A6015">
        <v>97625</v>
      </c>
      <c r="B6015" t="s">
        <v>11018</v>
      </c>
      <c r="C6015" t="s">
        <v>2440</v>
      </c>
      <c r="D6015" t="s">
        <v>11019</v>
      </c>
      <c r="E6015" t="s">
        <v>61</v>
      </c>
    </row>
    <row r="6016" spans="1:5">
      <c r="A6016">
        <v>97626</v>
      </c>
      <c r="B6016" t="s">
        <v>11020</v>
      </c>
      <c r="C6016" t="s">
        <v>2440</v>
      </c>
      <c r="D6016" t="s">
        <v>11021</v>
      </c>
      <c r="E6016" t="s">
        <v>61</v>
      </c>
    </row>
    <row r="6017" spans="1:5">
      <c r="A6017">
        <v>97627</v>
      </c>
      <c r="B6017" t="s">
        <v>11022</v>
      </c>
      <c r="C6017" t="s">
        <v>2440</v>
      </c>
      <c r="D6017" t="s">
        <v>11023</v>
      </c>
      <c r="E6017" t="s">
        <v>61</v>
      </c>
    </row>
    <row r="6018" spans="1:5">
      <c r="A6018">
        <v>97628</v>
      </c>
      <c r="B6018" t="s">
        <v>11024</v>
      </c>
      <c r="C6018" t="s">
        <v>2440</v>
      </c>
      <c r="D6018" t="s">
        <v>11025</v>
      </c>
      <c r="E6018" t="s">
        <v>61</v>
      </c>
    </row>
    <row r="6019" spans="1:5">
      <c r="A6019">
        <v>97629</v>
      </c>
      <c r="B6019" t="s">
        <v>11026</v>
      </c>
      <c r="C6019" t="s">
        <v>2440</v>
      </c>
      <c r="D6019" t="s">
        <v>11027</v>
      </c>
      <c r="E6019" t="s">
        <v>61</v>
      </c>
    </row>
    <row r="6020" spans="1:5">
      <c r="A6020">
        <v>97631</v>
      </c>
      <c r="B6020" t="s">
        <v>11028</v>
      </c>
      <c r="C6020" t="s">
        <v>51</v>
      </c>
      <c r="D6020" t="s">
        <v>11029</v>
      </c>
      <c r="E6020" t="s">
        <v>61</v>
      </c>
    </row>
    <row r="6021" spans="1:5">
      <c r="A6021">
        <v>97632</v>
      </c>
      <c r="B6021" t="s">
        <v>11030</v>
      </c>
      <c r="C6021" t="s">
        <v>35</v>
      </c>
      <c r="D6021" t="s">
        <v>11031</v>
      </c>
      <c r="E6021" t="s">
        <v>61</v>
      </c>
    </row>
    <row r="6022" spans="1:5">
      <c r="A6022">
        <v>97633</v>
      </c>
      <c r="B6022" t="s">
        <v>11032</v>
      </c>
      <c r="C6022" t="s">
        <v>51</v>
      </c>
      <c r="D6022" t="s">
        <v>4954</v>
      </c>
      <c r="E6022" t="s">
        <v>61</v>
      </c>
    </row>
    <row r="6023" spans="1:5">
      <c r="A6023">
        <v>97634</v>
      </c>
      <c r="B6023" t="s">
        <v>11033</v>
      </c>
      <c r="C6023" t="s">
        <v>51</v>
      </c>
      <c r="D6023" t="s">
        <v>11034</v>
      </c>
      <c r="E6023" t="s">
        <v>61</v>
      </c>
    </row>
    <row r="6024" spans="1:5">
      <c r="A6024">
        <v>97635</v>
      </c>
      <c r="B6024" t="s">
        <v>11035</v>
      </c>
      <c r="C6024" t="s">
        <v>51</v>
      </c>
      <c r="D6024" t="s">
        <v>6498</v>
      </c>
      <c r="E6024" t="s">
        <v>61</v>
      </c>
    </row>
    <row r="6025" spans="1:5">
      <c r="A6025">
        <v>97636</v>
      </c>
      <c r="B6025" t="s">
        <v>11036</v>
      </c>
      <c r="C6025" t="s">
        <v>51</v>
      </c>
      <c r="D6025" t="s">
        <v>4862</v>
      </c>
      <c r="E6025" t="s">
        <v>61</v>
      </c>
    </row>
    <row r="6026" spans="1:5">
      <c r="A6026">
        <v>97637</v>
      </c>
      <c r="B6026" t="s">
        <v>11037</v>
      </c>
      <c r="C6026" t="s">
        <v>51</v>
      </c>
      <c r="D6026" t="s">
        <v>11038</v>
      </c>
      <c r="E6026" t="s">
        <v>61</v>
      </c>
    </row>
    <row r="6027" spans="1:5">
      <c r="A6027">
        <v>97638</v>
      </c>
      <c r="B6027" t="s">
        <v>11039</v>
      </c>
      <c r="C6027" t="s">
        <v>51</v>
      </c>
      <c r="D6027" t="s">
        <v>10865</v>
      </c>
      <c r="E6027" t="s">
        <v>61</v>
      </c>
    </row>
    <row r="6028" spans="1:5">
      <c r="A6028">
        <v>97639</v>
      </c>
      <c r="B6028" t="s">
        <v>11040</v>
      </c>
      <c r="C6028" t="s">
        <v>51</v>
      </c>
      <c r="D6028" t="s">
        <v>11041</v>
      </c>
      <c r="E6028" t="s">
        <v>61</v>
      </c>
    </row>
    <row r="6029" spans="1:5">
      <c r="A6029">
        <v>97640</v>
      </c>
      <c r="B6029" t="s">
        <v>11042</v>
      </c>
      <c r="C6029" t="s">
        <v>51</v>
      </c>
      <c r="D6029" t="s">
        <v>1398</v>
      </c>
      <c r="E6029" t="s">
        <v>61</v>
      </c>
    </row>
    <row r="6030" spans="1:5">
      <c r="A6030">
        <v>97641</v>
      </c>
      <c r="B6030" t="s">
        <v>11043</v>
      </c>
      <c r="C6030" t="s">
        <v>51</v>
      </c>
      <c r="D6030" t="s">
        <v>4838</v>
      </c>
      <c r="E6030" t="s">
        <v>61</v>
      </c>
    </row>
    <row r="6031" spans="1:5">
      <c r="A6031">
        <v>97642</v>
      </c>
      <c r="B6031" t="s">
        <v>11044</v>
      </c>
      <c r="C6031" t="s">
        <v>51</v>
      </c>
      <c r="D6031" t="s">
        <v>11045</v>
      </c>
      <c r="E6031" t="s">
        <v>61</v>
      </c>
    </row>
    <row r="6032" spans="1:5">
      <c r="A6032">
        <v>97643</v>
      </c>
      <c r="B6032" t="s">
        <v>11046</v>
      </c>
      <c r="C6032" t="s">
        <v>51</v>
      </c>
      <c r="D6032" t="s">
        <v>5856</v>
      </c>
      <c r="E6032" t="s">
        <v>61</v>
      </c>
    </row>
    <row r="6033" spans="1:5">
      <c r="A6033">
        <v>97644</v>
      </c>
      <c r="B6033" t="s">
        <v>11047</v>
      </c>
      <c r="C6033" t="s">
        <v>51</v>
      </c>
      <c r="D6033" t="s">
        <v>6599</v>
      </c>
      <c r="E6033" t="s">
        <v>61</v>
      </c>
    </row>
    <row r="6034" spans="1:5">
      <c r="A6034">
        <v>97645</v>
      </c>
      <c r="B6034" t="s">
        <v>11048</v>
      </c>
      <c r="C6034" t="s">
        <v>51</v>
      </c>
      <c r="D6034" t="s">
        <v>11049</v>
      </c>
      <c r="E6034" t="s">
        <v>61</v>
      </c>
    </row>
    <row r="6035" spans="1:5">
      <c r="A6035">
        <v>97647</v>
      </c>
      <c r="B6035" t="s">
        <v>11050</v>
      </c>
      <c r="C6035" t="s">
        <v>51</v>
      </c>
      <c r="D6035" t="s">
        <v>7659</v>
      </c>
      <c r="E6035" t="s">
        <v>61</v>
      </c>
    </row>
    <row r="6036" spans="1:5">
      <c r="A6036">
        <v>97648</v>
      </c>
      <c r="B6036" t="s">
        <v>11051</v>
      </c>
      <c r="C6036" t="s">
        <v>51</v>
      </c>
      <c r="D6036" t="s">
        <v>11052</v>
      </c>
      <c r="E6036" t="s">
        <v>61</v>
      </c>
    </row>
    <row r="6037" spans="1:5">
      <c r="A6037">
        <v>97649</v>
      </c>
      <c r="B6037" t="s">
        <v>11053</v>
      </c>
      <c r="C6037" t="s">
        <v>51</v>
      </c>
      <c r="D6037" t="s">
        <v>2139</v>
      </c>
      <c r="E6037" t="s">
        <v>61</v>
      </c>
    </row>
    <row r="6038" spans="1:5">
      <c r="A6038">
        <v>97650</v>
      </c>
      <c r="B6038" t="s">
        <v>11054</v>
      </c>
      <c r="C6038" t="s">
        <v>51</v>
      </c>
      <c r="D6038" t="s">
        <v>6713</v>
      </c>
      <c r="E6038" t="s">
        <v>61</v>
      </c>
    </row>
    <row r="6039" spans="1:5">
      <c r="A6039">
        <v>97651</v>
      </c>
      <c r="B6039" t="s">
        <v>11055</v>
      </c>
      <c r="C6039" t="s">
        <v>30</v>
      </c>
      <c r="D6039" t="s">
        <v>3170</v>
      </c>
      <c r="E6039" t="s">
        <v>61</v>
      </c>
    </row>
    <row r="6040" spans="1:5">
      <c r="A6040">
        <v>97652</v>
      </c>
      <c r="B6040" t="s">
        <v>11056</v>
      </c>
      <c r="C6040" t="s">
        <v>30</v>
      </c>
      <c r="D6040" t="s">
        <v>11057</v>
      </c>
      <c r="E6040" t="s">
        <v>61</v>
      </c>
    </row>
    <row r="6041" spans="1:5">
      <c r="A6041">
        <v>97653</v>
      </c>
      <c r="B6041" t="s">
        <v>11058</v>
      </c>
      <c r="C6041" t="s">
        <v>30</v>
      </c>
      <c r="D6041" t="s">
        <v>11059</v>
      </c>
      <c r="E6041" t="s">
        <v>61</v>
      </c>
    </row>
    <row r="6042" spans="1:5">
      <c r="A6042">
        <v>97654</v>
      </c>
      <c r="B6042" t="s">
        <v>11060</v>
      </c>
      <c r="C6042" t="s">
        <v>30</v>
      </c>
      <c r="D6042" t="s">
        <v>11061</v>
      </c>
      <c r="E6042" t="s">
        <v>61</v>
      </c>
    </row>
    <row r="6043" spans="1:5">
      <c r="A6043">
        <v>97655</v>
      </c>
      <c r="B6043" t="s">
        <v>11062</v>
      </c>
      <c r="C6043" t="s">
        <v>51</v>
      </c>
      <c r="D6043" t="s">
        <v>11063</v>
      </c>
      <c r="E6043" t="s">
        <v>61</v>
      </c>
    </row>
    <row r="6044" spans="1:5">
      <c r="A6044">
        <v>97656</v>
      </c>
      <c r="B6044" t="s">
        <v>11064</v>
      </c>
      <c r="C6044" t="s">
        <v>30</v>
      </c>
      <c r="D6044" t="s">
        <v>11065</v>
      </c>
      <c r="E6044" t="s">
        <v>61</v>
      </c>
    </row>
    <row r="6045" spans="1:5">
      <c r="A6045">
        <v>97657</v>
      </c>
      <c r="B6045" t="s">
        <v>11066</v>
      </c>
      <c r="C6045" t="s">
        <v>30</v>
      </c>
      <c r="D6045" t="s">
        <v>11067</v>
      </c>
      <c r="E6045" t="s">
        <v>61</v>
      </c>
    </row>
    <row r="6046" spans="1:5">
      <c r="A6046">
        <v>97658</v>
      </c>
      <c r="B6046" t="s">
        <v>11068</v>
      </c>
      <c r="C6046" t="s">
        <v>30</v>
      </c>
      <c r="D6046" t="s">
        <v>11069</v>
      </c>
      <c r="E6046" t="s">
        <v>61</v>
      </c>
    </row>
    <row r="6047" spans="1:5">
      <c r="A6047">
        <v>97659</v>
      </c>
      <c r="B6047" t="s">
        <v>11070</v>
      </c>
      <c r="C6047" t="s">
        <v>30</v>
      </c>
      <c r="D6047" t="s">
        <v>11071</v>
      </c>
      <c r="E6047" t="s">
        <v>61</v>
      </c>
    </row>
    <row r="6048" spans="1:5">
      <c r="A6048">
        <v>97660</v>
      </c>
      <c r="B6048" t="s">
        <v>11072</v>
      </c>
      <c r="C6048" t="s">
        <v>30</v>
      </c>
      <c r="D6048" t="s">
        <v>1141</v>
      </c>
      <c r="E6048" t="s">
        <v>61</v>
      </c>
    </row>
    <row r="6049" spans="1:5">
      <c r="A6049">
        <v>97661</v>
      </c>
      <c r="B6049" t="s">
        <v>11073</v>
      </c>
      <c r="C6049" t="s">
        <v>35</v>
      </c>
      <c r="D6049" t="s">
        <v>1141</v>
      </c>
      <c r="E6049" t="s">
        <v>61</v>
      </c>
    </row>
    <row r="6050" spans="1:5">
      <c r="A6050">
        <v>97662</v>
      </c>
      <c r="B6050" t="s">
        <v>11074</v>
      </c>
      <c r="C6050" t="s">
        <v>35</v>
      </c>
      <c r="D6050" t="s">
        <v>11075</v>
      </c>
      <c r="E6050" t="s">
        <v>61</v>
      </c>
    </row>
    <row r="6051" spans="1:5">
      <c r="A6051">
        <v>97663</v>
      </c>
      <c r="B6051" t="s">
        <v>11076</v>
      </c>
      <c r="C6051" t="s">
        <v>30</v>
      </c>
      <c r="D6051" t="s">
        <v>3142</v>
      </c>
      <c r="E6051" t="s">
        <v>61</v>
      </c>
    </row>
    <row r="6052" spans="1:5">
      <c r="A6052">
        <v>97664</v>
      </c>
      <c r="B6052" t="s">
        <v>11077</v>
      </c>
      <c r="C6052" t="s">
        <v>30</v>
      </c>
      <c r="D6052" t="s">
        <v>1342</v>
      </c>
      <c r="E6052" t="s">
        <v>61</v>
      </c>
    </row>
    <row r="6053" spans="1:5">
      <c r="A6053">
        <v>97665</v>
      </c>
      <c r="B6053" t="s">
        <v>11078</v>
      </c>
      <c r="C6053" t="s">
        <v>30</v>
      </c>
      <c r="D6053" t="s">
        <v>518</v>
      </c>
      <c r="E6053" t="s">
        <v>61</v>
      </c>
    </row>
    <row r="6054" spans="1:5">
      <c r="A6054">
        <v>97666</v>
      </c>
      <c r="B6054" t="s">
        <v>11079</v>
      </c>
      <c r="C6054" t="s">
        <v>30</v>
      </c>
      <c r="D6054" t="s">
        <v>4594</v>
      </c>
      <c r="E6054" t="s">
        <v>61</v>
      </c>
    </row>
    <row r="6055" spans="1:5">
      <c r="A6055">
        <v>85423</v>
      </c>
      <c r="B6055" t="s">
        <v>11080</v>
      </c>
      <c r="C6055" t="s">
        <v>51</v>
      </c>
      <c r="D6055" t="s">
        <v>4920</v>
      </c>
      <c r="E6055" t="s">
        <v>61</v>
      </c>
    </row>
    <row r="6056" spans="1:5">
      <c r="A6056">
        <v>85424</v>
      </c>
      <c r="B6056" t="s">
        <v>24</v>
      </c>
      <c r="C6056" t="s">
        <v>51</v>
      </c>
      <c r="D6056" t="s">
        <v>11081</v>
      </c>
      <c r="E6056" t="s">
        <v>61</v>
      </c>
    </row>
    <row r="6057" spans="1:5">
      <c r="A6057">
        <v>72742</v>
      </c>
      <c r="B6057" t="s">
        <v>11082</v>
      </c>
      <c r="C6057" t="s">
        <v>30</v>
      </c>
      <c r="D6057" t="s">
        <v>11083</v>
      </c>
      <c r="E6057" t="s">
        <v>61</v>
      </c>
    </row>
    <row r="6058" spans="1:5">
      <c r="A6058">
        <v>72743</v>
      </c>
      <c r="B6058" t="s">
        <v>11084</v>
      </c>
      <c r="C6058" t="s">
        <v>30</v>
      </c>
      <c r="D6058" t="s">
        <v>11085</v>
      </c>
      <c r="E6058" t="s">
        <v>61</v>
      </c>
    </row>
    <row r="6059" spans="1:5">
      <c r="A6059" t="s">
        <v>11086</v>
      </c>
      <c r="B6059" t="s">
        <v>11087</v>
      </c>
      <c r="C6059" t="s">
        <v>2440</v>
      </c>
      <c r="D6059" t="s">
        <v>11088</v>
      </c>
      <c r="E6059" t="s">
        <v>61</v>
      </c>
    </row>
    <row r="6060" spans="1:5">
      <c r="A6060" t="s">
        <v>11089</v>
      </c>
      <c r="B6060" t="s">
        <v>11090</v>
      </c>
      <c r="C6060" t="s">
        <v>51</v>
      </c>
      <c r="D6060" t="s">
        <v>11091</v>
      </c>
      <c r="E6060" t="s">
        <v>61</v>
      </c>
    </row>
    <row r="6061" spans="1:5">
      <c r="A6061" t="s">
        <v>11092</v>
      </c>
      <c r="B6061" t="s">
        <v>11093</v>
      </c>
      <c r="C6061" t="s">
        <v>2440</v>
      </c>
      <c r="D6061" t="s">
        <v>1708</v>
      </c>
      <c r="E6061" t="s">
        <v>61</v>
      </c>
    </row>
    <row r="6062" spans="1:5">
      <c r="A6062" t="s">
        <v>11094</v>
      </c>
      <c r="B6062" t="s">
        <v>11095</v>
      </c>
      <c r="C6062" t="s">
        <v>30</v>
      </c>
      <c r="D6062" t="s">
        <v>11096</v>
      </c>
      <c r="E6062" t="s">
        <v>61</v>
      </c>
    </row>
    <row r="6063" spans="1:5">
      <c r="A6063" t="s">
        <v>11097</v>
      </c>
      <c r="B6063" t="s">
        <v>11098</v>
      </c>
      <c r="C6063" t="s">
        <v>30</v>
      </c>
      <c r="D6063" t="s">
        <v>11099</v>
      </c>
      <c r="E6063" t="s">
        <v>61</v>
      </c>
    </row>
    <row r="6064" spans="1:5">
      <c r="A6064" t="s">
        <v>11100</v>
      </c>
      <c r="B6064" t="s">
        <v>11101</v>
      </c>
      <c r="C6064" t="s">
        <v>30</v>
      </c>
      <c r="D6064" t="s">
        <v>11102</v>
      </c>
      <c r="E6064" t="s">
        <v>61</v>
      </c>
    </row>
    <row r="6065" spans="1:5">
      <c r="A6065" t="s">
        <v>11103</v>
      </c>
      <c r="B6065" t="s">
        <v>11104</v>
      </c>
      <c r="C6065" t="s">
        <v>30</v>
      </c>
      <c r="D6065" t="s">
        <v>11105</v>
      </c>
      <c r="E6065" t="s">
        <v>61</v>
      </c>
    </row>
    <row r="6066" spans="1:5">
      <c r="A6066" t="s">
        <v>11106</v>
      </c>
      <c r="B6066" t="s">
        <v>11107</v>
      </c>
      <c r="C6066" t="s">
        <v>30</v>
      </c>
      <c r="D6066" t="s">
        <v>11108</v>
      </c>
      <c r="E6066" t="s">
        <v>61</v>
      </c>
    </row>
    <row r="6067" spans="1:5">
      <c r="A6067" t="s">
        <v>11109</v>
      </c>
      <c r="B6067" t="s">
        <v>11110</v>
      </c>
      <c r="C6067" t="s">
        <v>30</v>
      </c>
      <c r="D6067" t="s">
        <v>11111</v>
      </c>
      <c r="E6067" t="s">
        <v>61</v>
      </c>
    </row>
    <row r="6068" spans="1:5">
      <c r="A6068" t="s">
        <v>11112</v>
      </c>
      <c r="B6068" t="s">
        <v>11113</v>
      </c>
      <c r="C6068" t="s">
        <v>30</v>
      </c>
      <c r="D6068" t="s">
        <v>11114</v>
      </c>
      <c r="E6068" t="s">
        <v>61</v>
      </c>
    </row>
    <row r="6069" spans="1:5">
      <c r="A6069" t="s">
        <v>11115</v>
      </c>
      <c r="B6069" t="s">
        <v>11116</v>
      </c>
      <c r="C6069" t="s">
        <v>30</v>
      </c>
      <c r="D6069" t="s">
        <v>11117</v>
      </c>
      <c r="E6069" t="s">
        <v>61</v>
      </c>
    </row>
    <row r="6070" spans="1:5">
      <c r="A6070" t="s">
        <v>11118</v>
      </c>
      <c r="B6070" t="s">
        <v>11119</v>
      </c>
      <c r="C6070" t="s">
        <v>30</v>
      </c>
      <c r="D6070" t="s">
        <v>11099</v>
      </c>
      <c r="E6070" t="s">
        <v>61</v>
      </c>
    </row>
    <row r="6071" spans="1:5">
      <c r="A6071" t="s">
        <v>11120</v>
      </c>
      <c r="B6071" t="s">
        <v>11121</v>
      </c>
      <c r="C6071" t="s">
        <v>30</v>
      </c>
      <c r="D6071" t="s">
        <v>11122</v>
      </c>
      <c r="E6071" t="s">
        <v>61</v>
      </c>
    </row>
    <row r="6072" spans="1:5">
      <c r="A6072" t="s">
        <v>11123</v>
      </c>
      <c r="B6072" t="s">
        <v>11124</v>
      </c>
      <c r="C6072" t="s">
        <v>30</v>
      </c>
      <c r="D6072" t="s">
        <v>11125</v>
      </c>
      <c r="E6072" t="s">
        <v>61</v>
      </c>
    </row>
    <row r="6073" spans="1:5">
      <c r="A6073" t="s">
        <v>11126</v>
      </c>
      <c r="B6073" t="s">
        <v>11127</v>
      </c>
      <c r="C6073" t="s">
        <v>30</v>
      </c>
      <c r="D6073" t="s">
        <v>11096</v>
      </c>
      <c r="E6073" t="s">
        <v>61</v>
      </c>
    </row>
    <row r="6074" spans="1:5">
      <c r="A6074" t="s">
        <v>11128</v>
      </c>
      <c r="B6074" t="s">
        <v>11129</v>
      </c>
      <c r="C6074" t="s">
        <v>30</v>
      </c>
      <c r="D6074" t="s">
        <v>11102</v>
      </c>
      <c r="E6074" t="s">
        <v>61</v>
      </c>
    </row>
    <row r="6075" spans="1:5">
      <c r="A6075" t="s">
        <v>11130</v>
      </c>
      <c r="B6075" t="s">
        <v>11131</v>
      </c>
      <c r="C6075" t="s">
        <v>30</v>
      </c>
      <c r="D6075" t="s">
        <v>11105</v>
      </c>
      <c r="E6075" t="s">
        <v>61</v>
      </c>
    </row>
    <row r="6076" spans="1:5">
      <c r="A6076" t="s">
        <v>11132</v>
      </c>
      <c r="B6076" t="s">
        <v>11133</v>
      </c>
      <c r="C6076" t="s">
        <v>30</v>
      </c>
      <c r="D6076" t="s">
        <v>11134</v>
      </c>
      <c r="E6076" t="s">
        <v>61</v>
      </c>
    </row>
    <row r="6077" spans="1:5">
      <c r="A6077">
        <v>95967</v>
      </c>
      <c r="B6077" t="s">
        <v>11135</v>
      </c>
      <c r="C6077" t="s">
        <v>5</v>
      </c>
      <c r="D6077" t="s">
        <v>11136</v>
      </c>
      <c r="E6077" t="s">
        <v>61</v>
      </c>
    </row>
    <row r="6078" spans="1:5">
      <c r="A6078">
        <v>99058</v>
      </c>
      <c r="B6078" t="s">
        <v>11137</v>
      </c>
      <c r="C6078" t="s">
        <v>30</v>
      </c>
      <c r="D6078" t="s">
        <v>8792</v>
      </c>
      <c r="E6078" t="s">
        <v>61</v>
      </c>
    </row>
    <row r="6079" spans="1:5">
      <c r="A6079">
        <v>99059</v>
      </c>
      <c r="B6079" t="s">
        <v>11138</v>
      </c>
      <c r="C6079" t="s">
        <v>35</v>
      </c>
      <c r="D6079" t="s">
        <v>11139</v>
      </c>
      <c r="E6079" t="s">
        <v>61</v>
      </c>
    </row>
    <row r="6080" spans="1:5">
      <c r="A6080">
        <v>99060</v>
      </c>
      <c r="B6080" t="s">
        <v>11140</v>
      </c>
      <c r="C6080" t="s">
        <v>30</v>
      </c>
      <c r="D6080" t="s">
        <v>11141</v>
      </c>
      <c r="E6080" t="s">
        <v>61</v>
      </c>
    </row>
    <row r="6081" spans="1:5">
      <c r="A6081">
        <v>99061</v>
      </c>
      <c r="B6081" t="s">
        <v>11142</v>
      </c>
      <c r="C6081" t="s">
        <v>30</v>
      </c>
      <c r="D6081" t="s">
        <v>11143</v>
      </c>
      <c r="E6081" t="s">
        <v>61</v>
      </c>
    </row>
    <row r="6082" spans="1:5">
      <c r="A6082">
        <v>99062</v>
      </c>
      <c r="B6082" t="s">
        <v>11144</v>
      </c>
      <c r="C6082" t="s">
        <v>30</v>
      </c>
      <c r="D6082" t="s">
        <v>10460</v>
      </c>
      <c r="E6082" t="s">
        <v>61</v>
      </c>
    </row>
    <row r="6083" spans="1:5">
      <c r="A6083">
        <v>99063</v>
      </c>
      <c r="B6083" t="s">
        <v>11145</v>
      </c>
      <c r="C6083" t="s">
        <v>35</v>
      </c>
      <c r="D6083" t="s">
        <v>1840</v>
      </c>
      <c r="E6083" t="s">
        <v>61</v>
      </c>
    </row>
    <row r="6084" spans="1:5">
      <c r="A6084">
        <v>99064</v>
      </c>
      <c r="B6084" t="s">
        <v>11146</v>
      </c>
      <c r="C6084" t="s">
        <v>35</v>
      </c>
      <c r="D6084" t="s">
        <v>1105</v>
      </c>
      <c r="E6084" t="s">
        <v>61</v>
      </c>
    </row>
    <row r="6085" spans="1:5">
      <c r="A6085">
        <v>78472</v>
      </c>
      <c r="B6085" t="s">
        <v>11147</v>
      </c>
      <c r="C6085" t="s">
        <v>51</v>
      </c>
      <c r="D6085" t="s">
        <v>10724</v>
      </c>
      <c r="E6085" t="s">
        <v>61</v>
      </c>
    </row>
    <row r="6086" spans="1:5">
      <c r="A6086">
        <v>93588</v>
      </c>
      <c r="B6086" t="s">
        <v>11148</v>
      </c>
      <c r="C6086" t="s">
        <v>8988</v>
      </c>
      <c r="D6086" t="s">
        <v>960</v>
      </c>
      <c r="E6086" t="s">
        <v>61</v>
      </c>
    </row>
    <row r="6087" spans="1:5">
      <c r="A6087">
        <v>93589</v>
      </c>
      <c r="B6087" t="s">
        <v>11149</v>
      </c>
      <c r="C6087" t="s">
        <v>8988</v>
      </c>
      <c r="D6087" t="s">
        <v>1619</v>
      </c>
      <c r="E6087" t="s">
        <v>61</v>
      </c>
    </row>
    <row r="6088" spans="1:5">
      <c r="A6088">
        <v>93590</v>
      </c>
      <c r="B6088" t="s">
        <v>11150</v>
      </c>
      <c r="C6088" t="s">
        <v>8988</v>
      </c>
      <c r="D6088" t="s">
        <v>9007</v>
      </c>
      <c r="E6088" t="s">
        <v>61</v>
      </c>
    </row>
    <row r="6089" spans="1:5">
      <c r="A6089">
        <v>93591</v>
      </c>
      <c r="B6089" t="s">
        <v>11151</v>
      </c>
      <c r="C6089" t="s">
        <v>8988</v>
      </c>
      <c r="D6089" t="s">
        <v>1978</v>
      </c>
      <c r="E6089" t="s">
        <v>61</v>
      </c>
    </row>
    <row r="6090" spans="1:5">
      <c r="A6090">
        <v>93592</v>
      </c>
      <c r="B6090" t="s">
        <v>11152</v>
      </c>
      <c r="C6090" t="s">
        <v>8988</v>
      </c>
      <c r="D6090" t="s">
        <v>907</v>
      </c>
      <c r="E6090" t="s">
        <v>61</v>
      </c>
    </row>
    <row r="6091" spans="1:5">
      <c r="A6091">
        <v>93593</v>
      </c>
      <c r="B6091" t="s">
        <v>11153</v>
      </c>
      <c r="C6091" t="s">
        <v>8988</v>
      </c>
      <c r="D6091" t="s">
        <v>520</v>
      </c>
      <c r="E6091" t="s">
        <v>61</v>
      </c>
    </row>
    <row r="6092" spans="1:5">
      <c r="A6092">
        <v>93594</v>
      </c>
      <c r="B6092" t="s">
        <v>11154</v>
      </c>
      <c r="C6092" t="s">
        <v>8975</v>
      </c>
      <c r="D6092" t="s">
        <v>907</v>
      </c>
      <c r="E6092" t="s">
        <v>61</v>
      </c>
    </row>
    <row r="6093" spans="1:5">
      <c r="A6093">
        <v>93595</v>
      </c>
      <c r="B6093" t="s">
        <v>11155</v>
      </c>
      <c r="C6093" t="s">
        <v>8975</v>
      </c>
      <c r="D6093" t="s">
        <v>9007</v>
      </c>
      <c r="E6093" t="s">
        <v>61</v>
      </c>
    </row>
    <row r="6094" spans="1:5">
      <c r="A6094">
        <v>93596</v>
      </c>
      <c r="B6094" t="s">
        <v>11156</v>
      </c>
      <c r="C6094" t="s">
        <v>8975</v>
      </c>
      <c r="D6094" t="s">
        <v>10878</v>
      </c>
      <c r="E6094" t="s">
        <v>61</v>
      </c>
    </row>
    <row r="6095" spans="1:5">
      <c r="A6095">
        <v>93597</v>
      </c>
      <c r="B6095" t="s">
        <v>11157</v>
      </c>
      <c r="C6095" t="s">
        <v>8975</v>
      </c>
      <c r="D6095" t="s">
        <v>8940</v>
      </c>
      <c r="E6095" t="s">
        <v>61</v>
      </c>
    </row>
    <row r="6096" spans="1:5">
      <c r="A6096">
        <v>93598</v>
      </c>
      <c r="B6096" t="s">
        <v>11158</v>
      </c>
      <c r="C6096" t="s">
        <v>8975</v>
      </c>
      <c r="D6096" t="s">
        <v>520</v>
      </c>
      <c r="E6096" t="s">
        <v>61</v>
      </c>
    </row>
    <row r="6097" spans="1:5">
      <c r="A6097">
        <v>93599</v>
      </c>
      <c r="B6097" t="s">
        <v>11159</v>
      </c>
      <c r="C6097" t="s">
        <v>8975</v>
      </c>
      <c r="D6097" t="s">
        <v>1746</v>
      </c>
      <c r="E6097" t="s">
        <v>61</v>
      </c>
    </row>
    <row r="6098" spans="1:5">
      <c r="A6098">
        <v>95425</v>
      </c>
      <c r="B6098" t="s">
        <v>11160</v>
      </c>
      <c r="C6098" t="s">
        <v>8988</v>
      </c>
      <c r="D6098" t="s">
        <v>355</v>
      </c>
      <c r="E6098" t="s">
        <v>61</v>
      </c>
    </row>
    <row r="6099" spans="1:5">
      <c r="A6099">
        <v>95426</v>
      </c>
      <c r="B6099" t="s">
        <v>11161</v>
      </c>
      <c r="C6099" t="s">
        <v>8988</v>
      </c>
      <c r="D6099" t="s">
        <v>1983</v>
      </c>
      <c r="E6099" t="s">
        <v>61</v>
      </c>
    </row>
    <row r="6100" spans="1:5">
      <c r="A6100">
        <v>95427</v>
      </c>
      <c r="B6100" t="s">
        <v>11162</v>
      </c>
      <c r="C6100" t="s">
        <v>8988</v>
      </c>
      <c r="D6100" t="s">
        <v>1575</v>
      </c>
      <c r="E6100" t="s">
        <v>61</v>
      </c>
    </row>
    <row r="6101" spans="1:5">
      <c r="A6101">
        <v>95428</v>
      </c>
      <c r="B6101" t="s">
        <v>11163</v>
      </c>
      <c r="C6101" t="s">
        <v>8975</v>
      </c>
      <c r="D6101" t="s">
        <v>9007</v>
      </c>
      <c r="E6101" t="s">
        <v>61</v>
      </c>
    </row>
    <row r="6102" spans="1:5">
      <c r="A6102">
        <v>95429</v>
      </c>
      <c r="B6102" t="s">
        <v>11164</v>
      </c>
      <c r="C6102" t="s">
        <v>8975</v>
      </c>
      <c r="D6102" t="s">
        <v>1575</v>
      </c>
      <c r="E6102" t="s">
        <v>61</v>
      </c>
    </row>
    <row r="6103" spans="1:5">
      <c r="A6103">
        <v>95430</v>
      </c>
      <c r="B6103" t="s">
        <v>11165</v>
      </c>
      <c r="C6103" t="s">
        <v>8975</v>
      </c>
      <c r="D6103" t="s">
        <v>2025</v>
      </c>
      <c r="E6103" t="s">
        <v>61</v>
      </c>
    </row>
    <row r="6104" spans="1:5">
      <c r="A6104">
        <v>95875</v>
      </c>
      <c r="B6104" t="s">
        <v>11166</v>
      </c>
      <c r="C6104" t="s">
        <v>8988</v>
      </c>
      <c r="D6104" t="s">
        <v>1890</v>
      </c>
      <c r="E6104" t="s">
        <v>61</v>
      </c>
    </row>
    <row r="6105" spans="1:5">
      <c r="A6105">
        <v>95876</v>
      </c>
      <c r="B6105" t="s">
        <v>11167</v>
      </c>
      <c r="C6105" t="s">
        <v>8988</v>
      </c>
      <c r="D6105" t="s">
        <v>10873</v>
      </c>
      <c r="E6105" t="s">
        <v>61</v>
      </c>
    </row>
    <row r="6106" spans="1:5">
      <c r="A6106">
        <v>95877</v>
      </c>
      <c r="B6106" t="s">
        <v>11168</v>
      </c>
      <c r="C6106" t="s">
        <v>8988</v>
      </c>
      <c r="D6106" t="s">
        <v>11169</v>
      </c>
      <c r="E6106" t="s">
        <v>61</v>
      </c>
    </row>
    <row r="6107" spans="1:5">
      <c r="A6107">
        <v>95878</v>
      </c>
      <c r="B6107" t="s">
        <v>11170</v>
      </c>
      <c r="C6107" t="s">
        <v>8975</v>
      </c>
      <c r="D6107" t="s">
        <v>9021</v>
      </c>
      <c r="E6107" t="s">
        <v>61</v>
      </c>
    </row>
    <row r="6108" spans="1:5">
      <c r="A6108">
        <v>95879</v>
      </c>
      <c r="B6108" t="s">
        <v>11171</v>
      </c>
      <c r="C6108" t="s">
        <v>8975</v>
      </c>
      <c r="D6108" t="s">
        <v>11172</v>
      </c>
      <c r="E6108" t="s">
        <v>61</v>
      </c>
    </row>
    <row r="6109" spans="1:5">
      <c r="A6109">
        <v>95880</v>
      </c>
      <c r="B6109" t="s">
        <v>11173</v>
      </c>
      <c r="C6109" t="s">
        <v>8975</v>
      </c>
      <c r="D6109" t="s">
        <v>1776</v>
      </c>
      <c r="E6109" t="s">
        <v>61</v>
      </c>
    </row>
    <row r="6110" spans="1:5">
      <c r="A6110">
        <v>93176</v>
      </c>
      <c r="B6110" t="s">
        <v>11174</v>
      </c>
      <c r="C6110" t="s">
        <v>8975</v>
      </c>
      <c r="D6110" t="s">
        <v>1479</v>
      </c>
      <c r="E6110" t="s">
        <v>61</v>
      </c>
    </row>
    <row r="6111" spans="1:5">
      <c r="A6111">
        <v>93177</v>
      </c>
      <c r="B6111" t="s">
        <v>11175</v>
      </c>
      <c r="C6111" t="s">
        <v>8975</v>
      </c>
      <c r="D6111" t="s">
        <v>1527</v>
      </c>
      <c r="E6111" t="s">
        <v>61</v>
      </c>
    </row>
    <row r="6112" spans="1:5">
      <c r="A6112">
        <v>93178</v>
      </c>
      <c r="B6112" t="s">
        <v>11176</v>
      </c>
      <c r="C6112" t="s">
        <v>8975</v>
      </c>
      <c r="D6112" t="s">
        <v>1144</v>
      </c>
      <c r="E6112" t="s">
        <v>61</v>
      </c>
    </row>
    <row r="6113" spans="1:5">
      <c r="A6113">
        <v>93179</v>
      </c>
      <c r="B6113" t="s">
        <v>11177</v>
      </c>
      <c r="C6113" t="s">
        <v>8975</v>
      </c>
      <c r="D6113" t="s">
        <v>733</v>
      </c>
      <c r="E6113" t="s">
        <v>61</v>
      </c>
    </row>
    <row r="6114" spans="1:5">
      <c r="A6114" t="s">
        <v>11178</v>
      </c>
      <c r="B6114" t="s">
        <v>11179</v>
      </c>
      <c r="C6114" t="s">
        <v>35</v>
      </c>
      <c r="D6114" t="s">
        <v>11180</v>
      </c>
      <c r="E6114" t="s">
        <v>61</v>
      </c>
    </row>
    <row r="6115" spans="1:5">
      <c r="A6115" t="s">
        <v>11181</v>
      </c>
      <c r="B6115" t="s">
        <v>11182</v>
      </c>
      <c r="C6115" t="s">
        <v>35</v>
      </c>
      <c r="D6115" t="s">
        <v>11180</v>
      </c>
      <c r="E6115" t="s">
        <v>61</v>
      </c>
    </row>
    <row r="6116" spans="1:5">
      <c r="A6116" t="s">
        <v>11183</v>
      </c>
      <c r="B6116" t="s">
        <v>11184</v>
      </c>
      <c r="C6116" t="s">
        <v>35</v>
      </c>
      <c r="D6116" t="s">
        <v>9282</v>
      </c>
      <c r="E6116" t="s">
        <v>61</v>
      </c>
    </row>
    <row r="6117" spans="1:5">
      <c r="A6117" t="s">
        <v>11185</v>
      </c>
      <c r="B6117" t="s">
        <v>11186</v>
      </c>
      <c r="C6117" t="s">
        <v>35</v>
      </c>
      <c r="D6117" t="s">
        <v>11187</v>
      </c>
      <c r="E6117" t="s">
        <v>61</v>
      </c>
    </row>
    <row r="6118" spans="1:5">
      <c r="A6118" t="s">
        <v>11188</v>
      </c>
      <c r="B6118" t="s">
        <v>11189</v>
      </c>
      <c r="C6118" t="s">
        <v>35</v>
      </c>
      <c r="D6118" t="s">
        <v>11190</v>
      </c>
      <c r="E6118" t="s">
        <v>61</v>
      </c>
    </row>
    <row r="6119" spans="1:5">
      <c r="A6119" t="s">
        <v>11191</v>
      </c>
      <c r="B6119" t="s">
        <v>11192</v>
      </c>
      <c r="C6119" t="s">
        <v>35</v>
      </c>
      <c r="D6119" t="s">
        <v>11193</v>
      </c>
      <c r="E6119" t="s">
        <v>61</v>
      </c>
    </row>
    <row r="6120" spans="1:5">
      <c r="A6120" t="s">
        <v>11194</v>
      </c>
      <c r="B6120" t="s">
        <v>11195</v>
      </c>
      <c r="C6120" t="s">
        <v>35</v>
      </c>
      <c r="D6120" t="s">
        <v>11196</v>
      </c>
      <c r="E6120" t="s">
        <v>61</v>
      </c>
    </row>
    <row r="6121" spans="1:5">
      <c r="A6121" t="s">
        <v>11197</v>
      </c>
      <c r="B6121" t="s">
        <v>11198</v>
      </c>
      <c r="C6121" t="s">
        <v>35</v>
      </c>
      <c r="D6121" t="s">
        <v>11199</v>
      </c>
      <c r="E6121" t="s">
        <v>61</v>
      </c>
    </row>
    <row r="6122" spans="1:5">
      <c r="A6122">
        <v>85171</v>
      </c>
      <c r="B6122" t="s">
        <v>11200</v>
      </c>
      <c r="C6122" t="s">
        <v>35</v>
      </c>
      <c r="D6122" t="s">
        <v>11201</v>
      </c>
      <c r="E6122" t="s">
        <v>61</v>
      </c>
    </row>
    <row r="6123" spans="1:5">
      <c r="A6123" t="s">
        <v>11202</v>
      </c>
      <c r="B6123" t="s">
        <v>11203</v>
      </c>
      <c r="C6123" t="s">
        <v>51</v>
      </c>
      <c r="D6123" t="s">
        <v>11204</v>
      </c>
      <c r="E6123" t="s">
        <v>61</v>
      </c>
    </row>
    <row r="6124" spans="1:5">
      <c r="A6124" t="s">
        <v>11205</v>
      </c>
      <c r="B6124" t="s">
        <v>29</v>
      </c>
      <c r="C6124" t="s">
        <v>51</v>
      </c>
      <c r="D6124" t="s">
        <v>11206</v>
      </c>
      <c r="E6124" t="s">
        <v>61</v>
      </c>
    </row>
    <row r="6125" spans="1:5">
      <c r="A6125" t="s">
        <v>11207</v>
      </c>
      <c r="B6125" t="s">
        <v>11208</v>
      </c>
      <c r="C6125" t="s">
        <v>30</v>
      </c>
      <c r="D6125" t="s">
        <v>11209</v>
      </c>
      <c r="E6125" t="s">
        <v>61</v>
      </c>
    </row>
    <row r="6126" spans="1:5">
      <c r="A6126">
        <v>98509</v>
      </c>
      <c r="B6126" t="s">
        <v>11210</v>
      </c>
      <c r="C6126" t="s">
        <v>30</v>
      </c>
      <c r="D6126" t="s">
        <v>7458</v>
      </c>
      <c r="E6126" t="s">
        <v>61</v>
      </c>
    </row>
    <row r="6127" spans="1:5">
      <c r="A6127">
        <v>98510</v>
      </c>
      <c r="B6127" t="s">
        <v>11211</v>
      </c>
      <c r="C6127" t="s">
        <v>30</v>
      </c>
      <c r="D6127" t="s">
        <v>11212</v>
      </c>
      <c r="E6127" t="s">
        <v>61</v>
      </c>
    </row>
    <row r="6128" spans="1:5">
      <c r="A6128">
        <v>98511</v>
      </c>
      <c r="B6128" t="s">
        <v>11213</v>
      </c>
      <c r="C6128" t="s">
        <v>30</v>
      </c>
      <c r="D6128" t="s">
        <v>11214</v>
      </c>
      <c r="E6128" t="s">
        <v>61</v>
      </c>
    </row>
    <row r="6129" spans="1:5">
      <c r="A6129">
        <v>98516</v>
      </c>
      <c r="B6129" t="s">
        <v>11215</v>
      </c>
      <c r="C6129" t="s">
        <v>30</v>
      </c>
      <c r="D6129" t="s">
        <v>11216</v>
      </c>
      <c r="E6129" t="s">
        <v>61</v>
      </c>
    </row>
    <row r="6130" spans="1:5">
      <c r="A6130">
        <v>98519</v>
      </c>
      <c r="B6130" t="s">
        <v>11217</v>
      </c>
      <c r="C6130" t="s">
        <v>51</v>
      </c>
      <c r="D6130" t="s">
        <v>1446</v>
      </c>
      <c r="E6130" t="s">
        <v>61</v>
      </c>
    </row>
    <row r="6131" spans="1:5">
      <c r="A6131">
        <v>98520</v>
      </c>
      <c r="B6131" t="s">
        <v>11218</v>
      </c>
      <c r="C6131" t="s">
        <v>51</v>
      </c>
      <c r="D6131" t="s">
        <v>710</v>
      </c>
      <c r="E6131" t="s">
        <v>61</v>
      </c>
    </row>
    <row r="6132" spans="1:5">
      <c r="A6132">
        <v>98521</v>
      </c>
      <c r="B6132" t="s">
        <v>11219</v>
      </c>
      <c r="C6132" t="s">
        <v>51</v>
      </c>
      <c r="D6132" t="s">
        <v>1264</v>
      </c>
      <c r="E6132" t="s">
        <v>61</v>
      </c>
    </row>
    <row r="6133" spans="1:5">
      <c r="A6133">
        <v>98522</v>
      </c>
      <c r="B6133" t="s">
        <v>11220</v>
      </c>
      <c r="C6133" t="s">
        <v>35</v>
      </c>
      <c r="D6133" t="s">
        <v>11221</v>
      </c>
      <c r="E6133" t="s">
        <v>61</v>
      </c>
    </row>
    <row r="6134" spans="1:5">
      <c r="A6134">
        <v>98524</v>
      </c>
      <c r="B6134" t="s">
        <v>11222</v>
      </c>
      <c r="C6134" t="s">
        <v>51</v>
      </c>
      <c r="D6134" t="s">
        <v>1708</v>
      </c>
      <c r="E6134" t="s">
        <v>61</v>
      </c>
    </row>
    <row r="6135" spans="1:5">
      <c r="A6135">
        <v>85179</v>
      </c>
      <c r="B6135" t="s">
        <v>11223</v>
      </c>
      <c r="C6135" t="s">
        <v>51</v>
      </c>
      <c r="D6135" t="s">
        <v>11224</v>
      </c>
      <c r="E6135" t="s">
        <v>61</v>
      </c>
    </row>
    <row r="6136" spans="1:5">
      <c r="A6136">
        <v>85180</v>
      </c>
      <c r="B6136" t="s">
        <v>11225</v>
      </c>
      <c r="C6136" t="s">
        <v>51</v>
      </c>
      <c r="D6136" t="s">
        <v>11224</v>
      </c>
      <c r="E6136" t="s">
        <v>61</v>
      </c>
    </row>
    <row r="6137" spans="1:5">
      <c r="A6137">
        <v>98503</v>
      </c>
      <c r="B6137" t="s">
        <v>11226</v>
      </c>
      <c r="C6137" t="s">
        <v>51</v>
      </c>
      <c r="D6137" t="s">
        <v>5076</v>
      </c>
      <c r="E6137" t="s">
        <v>61</v>
      </c>
    </row>
    <row r="6138" spans="1:5">
      <c r="A6138">
        <v>98504</v>
      </c>
      <c r="B6138" t="s">
        <v>11227</v>
      </c>
      <c r="C6138" t="s">
        <v>51</v>
      </c>
      <c r="D6138" t="s">
        <v>6544</v>
      </c>
      <c r="E6138" t="s">
        <v>61</v>
      </c>
    </row>
    <row r="6139" spans="1:5">
      <c r="A6139">
        <v>98505</v>
      </c>
      <c r="B6139" t="s">
        <v>11228</v>
      </c>
      <c r="C6139" t="s">
        <v>51</v>
      </c>
      <c r="D6139" t="s">
        <v>1038</v>
      </c>
      <c r="E6139" t="s">
        <v>61</v>
      </c>
    </row>
    <row r="6140" spans="1:5">
      <c r="A6140">
        <v>85184</v>
      </c>
      <c r="B6140" t="s">
        <v>11229</v>
      </c>
      <c r="C6140" t="s">
        <v>51</v>
      </c>
      <c r="D6140" t="s">
        <v>1404</v>
      </c>
      <c r="E6140" t="s">
        <v>61</v>
      </c>
    </row>
    <row r="6141" spans="1:5">
      <c r="A6141">
        <v>85185</v>
      </c>
      <c r="B6141" t="s">
        <v>11230</v>
      </c>
      <c r="C6141" t="s">
        <v>51</v>
      </c>
      <c r="D6141" t="s">
        <v>11231</v>
      </c>
      <c r="E6141" t="s">
        <v>61</v>
      </c>
    </row>
    <row r="6142" spans="1:5">
      <c r="A6142">
        <v>98525</v>
      </c>
      <c r="B6142" t="s">
        <v>11232</v>
      </c>
      <c r="C6142" t="s">
        <v>51</v>
      </c>
      <c r="D6142" t="s">
        <v>1002</v>
      </c>
      <c r="E6142" t="s">
        <v>61</v>
      </c>
    </row>
    <row r="6143" spans="1:5">
      <c r="A6143">
        <v>98526</v>
      </c>
      <c r="B6143" t="s">
        <v>11233</v>
      </c>
      <c r="C6143" t="s">
        <v>30</v>
      </c>
      <c r="D6143" t="s">
        <v>11234</v>
      </c>
      <c r="E6143" t="s">
        <v>61</v>
      </c>
    </row>
    <row r="6144" spans="1:5">
      <c r="A6144">
        <v>98527</v>
      </c>
      <c r="B6144" t="s">
        <v>11235</v>
      </c>
      <c r="C6144" t="s">
        <v>30</v>
      </c>
      <c r="D6144" t="s">
        <v>11236</v>
      </c>
      <c r="E6144" t="s">
        <v>61</v>
      </c>
    </row>
    <row r="6145" spans="1:5">
      <c r="A6145">
        <v>98528</v>
      </c>
      <c r="B6145" t="s">
        <v>11237</v>
      </c>
      <c r="C6145" t="s">
        <v>30</v>
      </c>
      <c r="D6145" t="s">
        <v>11238</v>
      </c>
      <c r="E6145" t="s">
        <v>61</v>
      </c>
    </row>
    <row r="6146" spans="1:5">
      <c r="A6146">
        <v>98529</v>
      </c>
      <c r="B6146" t="s">
        <v>11239</v>
      </c>
      <c r="C6146" t="s">
        <v>30</v>
      </c>
      <c r="D6146" t="s">
        <v>11240</v>
      </c>
      <c r="E6146" t="s">
        <v>61</v>
      </c>
    </row>
    <row r="6147" spans="1:5">
      <c r="A6147">
        <v>98530</v>
      </c>
      <c r="B6147" t="s">
        <v>11241</v>
      </c>
      <c r="C6147" t="s">
        <v>30</v>
      </c>
      <c r="D6147" t="s">
        <v>11242</v>
      </c>
      <c r="E6147" t="s">
        <v>61</v>
      </c>
    </row>
    <row r="6148" spans="1:5">
      <c r="A6148">
        <v>98531</v>
      </c>
      <c r="B6148" t="s">
        <v>11243</v>
      </c>
      <c r="C6148" t="s">
        <v>30</v>
      </c>
      <c r="D6148" t="s">
        <v>11244</v>
      </c>
      <c r="E6148" t="s">
        <v>61</v>
      </c>
    </row>
    <row r="6149" spans="1:5">
      <c r="A6149">
        <v>98532</v>
      </c>
      <c r="B6149" t="s">
        <v>11245</v>
      </c>
      <c r="C6149" t="s">
        <v>30</v>
      </c>
      <c r="D6149" t="s">
        <v>11246</v>
      </c>
      <c r="E6149" t="s">
        <v>61</v>
      </c>
    </row>
    <row r="6150" spans="1:5">
      <c r="A6150">
        <v>98533</v>
      </c>
      <c r="B6150" t="s">
        <v>11247</v>
      </c>
      <c r="C6150" t="s">
        <v>30</v>
      </c>
      <c r="D6150" t="s">
        <v>11248</v>
      </c>
      <c r="E6150" t="s">
        <v>61</v>
      </c>
    </row>
    <row r="6151" spans="1:5">
      <c r="A6151">
        <v>98534</v>
      </c>
      <c r="B6151" t="s">
        <v>11249</v>
      </c>
      <c r="C6151" t="s">
        <v>30</v>
      </c>
      <c r="D6151" t="s">
        <v>11250</v>
      </c>
      <c r="E6151" t="s">
        <v>61</v>
      </c>
    </row>
    <row r="6152" spans="1:5">
      <c r="A6152">
        <v>98535</v>
      </c>
      <c r="B6152" t="s">
        <v>11251</v>
      </c>
      <c r="C6152" t="s">
        <v>30</v>
      </c>
      <c r="D6152" t="s">
        <v>11252</v>
      </c>
      <c r="E6152" t="s">
        <v>61</v>
      </c>
    </row>
    <row r="6153" spans="1:5">
      <c r="A6153">
        <v>88236</v>
      </c>
      <c r="B6153" t="s">
        <v>11253</v>
      </c>
      <c r="C6153" t="s">
        <v>5</v>
      </c>
      <c r="D6153" t="s">
        <v>2036</v>
      </c>
      <c r="E6153" t="s">
        <v>61</v>
      </c>
    </row>
    <row r="6154" spans="1:5">
      <c r="A6154">
        <v>88237</v>
      </c>
      <c r="B6154" t="s">
        <v>11254</v>
      </c>
      <c r="C6154" t="s">
        <v>5</v>
      </c>
      <c r="D6154" t="s">
        <v>1491</v>
      </c>
      <c r="E6154" t="s">
        <v>61</v>
      </c>
    </row>
    <row r="6155" spans="1:5">
      <c r="A6155">
        <v>88238</v>
      </c>
      <c r="B6155" t="s">
        <v>11255</v>
      </c>
      <c r="C6155" t="s">
        <v>5</v>
      </c>
      <c r="D6155" t="s">
        <v>11256</v>
      </c>
      <c r="E6155" t="s">
        <v>11257</v>
      </c>
    </row>
    <row r="6156" spans="1:5">
      <c r="A6156">
        <v>88239</v>
      </c>
      <c r="B6156" t="s">
        <v>11258</v>
      </c>
      <c r="C6156" t="s">
        <v>5</v>
      </c>
      <c r="D6156" t="s">
        <v>1076</v>
      </c>
      <c r="E6156" t="s">
        <v>11257</v>
      </c>
    </row>
    <row r="6157" spans="1:5">
      <c r="A6157">
        <v>88240</v>
      </c>
      <c r="B6157" t="s">
        <v>11259</v>
      </c>
      <c r="C6157" t="s">
        <v>5</v>
      </c>
      <c r="D6157" t="s">
        <v>11260</v>
      </c>
      <c r="E6157" t="s">
        <v>11257</v>
      </c>
    </row>
    <row r="6158" spans="1:5">
      <c r="A6158">
        <v>88241</v>
      </c>
      <c r="B6158" t="s">
        <v>11261</v>
      </c>
      <c r="C6158" t="s">
        <v>5</v>
      </c>
      <c r="D6158" t="s">
        <v>11262</v>
      </c>
      <c r="E6158" t="s">
        <v>11257</v>
      </c>
    </row>
    <row r="6159" spans="1:5">
      <c r="A6159">
        <v>88242</v>
      </c>
      <c r="B6159" t="s">
        <v>11263</v>
      </c>
      <c r="C6159" t="s">
        <v>5</v>
      </c>
      <c r="D6159" t="s">
        <v>9631</v>
      </c>
      <c r="E6159" t="s">
        <v>11257</v>
      </c>
    </row>
    <row r="6160" spans="1:5">
      <c r="A6160">
        <v>88243</v>
      </c>
      <c r="B6160" t="s">
        <v>11264</v>
      </c>
      <c r="C6160" t="s">
        <v>5</v>
      </c>
      <c r="D6160" t="s">
        <v>11265</v>
      </c>
      <c r="E6160" t="s">
        <v>11257</v>
      </c>
    </row>
    <row r="6161" spans="1:5">
      <c r="A6161">
        <v>88245</v>
      </c>
      <c r="B6161" t="s">
        <v>11266</v>
      </c>
      <c r="C6161" t="s">
        <v>5</v>
      </c>
      <c r="D6161" t="s">
        <v>6448</v>
      </c>
      <c r="E6161" t="s">
        <v>11257</v>
      </c>
    </row>
    <row r="6162" spans="1:5">
      <c r="A6162">
        <v>88246</v>
      </c>
      <c r="B6162" t="s">
        <v>11267</v>
      </c>
      <c r="C6162" t="s">
        <v>5</v>
      </c>
      <c r="D6162" t="s">
        <v>7824</v>
      </c>
      <c r="E6162" t="s">
        <v>11257</v>
      </c>
    </row>
    <row r="6163" spans="1:5">
      <c r="A6163">
        <v>88247</v>
      </c>
      <c r="B6163" t="s">
        <v>11268</v>
      </c>
      <c r="C6163" t="s">
        <v>5</v>
      </c>
      <c r="D6163" t="s">
        <v>75</v>
      </c>
      <c r="E6163" t="s">
        <v>11257</v>
      </c>
    </row>
    <row r="6164" spans="1:5">
      <c r="A6164">
        <v>88248</v>
      </c>
      <c r="B6164" t="s">
        <v>11269</v>
      </c>
      <c r="C6164" t="s">
        <v>5</v>
      </c>
      <c r="D6164" t="s">
        <v>11270</v>
      </c>
      <c r="E6164" t="s">
        <v>11257</v>
      </c>
    </row>
    <row r="6165" spans="1:5">
      <c r="A6165">
        <v>88249</v>
      </c>
      <c r="B6165" t="s">
        <v>11271</v>
      </c>
      <c r="C6165" t="s">
        <v>5</v>
      </c>
      <c r="D6165" t="s">
        <v>9937</v>
      </c>
      <c r="E6165" t="s">
        <v>11257</v>
      </c>
    </row>
    <row r="6166" spans="1:5">
      <c r="A6166">
        <v>88250</v>
      </c>
      <c r="B6166" t="s">
        <v>11272</v>
      </c>
      <c r="C6166" t="s">
        <v>5</v>
      </c>
      <c r="D6166" t="s">
        <v>1886</v>
      </c>
      <c r="E6166" t="s">
        <v>11257</v>
      </c>
    </row>
    <row r="6167" spans="1:5">
      <c r="A6167">
        <v>88251</v>
      </c>
      <c r="B6167" t="s">
        <v>11273</v>
      </c>
      <c r="C6167" t="s">
        <v>5</v>
      </c>
      <c r="D6167" t="s">
        <v>6947</v>
      </c>
      <c r="E6167" t="s">
        <v>11257</v>
      </c>
    </row>
    <row r="6168" spans="1:5">
      <c r="A6168">
        <v>88252</v>
      </c>
      <c r="B6168" t="s">
        <v>11274</v>
      </c>
      <c r="C6168" t="s">
        <v>5</v>
      </c>
      <c r="D6168" t="s">
        <v>10149</v>
      </c>
      <c r="E6168" t="s">
        <v>11257</v>
      </c>
    </row>
    <row r="6169" spans="1:5">
      <c r="A6169">
        <v>88253</v>
      </c>
      <c r="B6169" t="s">
        <v>11275</v>
      </c>
      <c r="C6169" t="s">
        <v>5</v>
      </c>
      <c r="D6169" t="s">
        <v>9621</v>
      </c>
      <c r="E6169" t="s">
        <v>11257</v>
      </c>
    </row>
    <row r="6170" spans="1:5">
      <c r="A6170">
        <v>88255</v>
      </c>
      <c r="B6170" t="s">
        <v>11276</v>
      </c>
      <c r="C6170" t="s">
        <v>5</v>
      </c>
      <c r="D6170" t="s">
        <v>11277</v>
      </c>
      <c r="E6170" t="s">
        <v>11257</v>
      </c>
    </row>
    <row r="6171" spans="1:5">
      <c r="A6171">
        <v>88256</v>
      </c>
      <c r="B6171" t="s">
        <v>11278</v>
      </c>
      <c r="C6171" t="s">
        <v>5</v>
      </c>
      <c r="D6171" t="s">
        <v>2313</v>
      </c>
      <c r="E6171" t="s">
        <v>11257</v>
      </c>
    </row>
    <row r="6172" spans="1:5">
      <c r="A6172">
        <v>88257</v>
      </c>
      <c r="B6172" t="s">
        <v>11279</v>
      </c>
      <c r="C6172" t="s">
        <v>5</v>
      </c>
      <c r="D6172" t="s">
        <v>6405</v>
      </c>
      <c r="E6172" t="s">
        <v>11257</v>
      </c>
    </row>
    <row r="6173" spans="1:5">
      <c r="A6173">
        <v>88258</v>
      </c>
      <c r="B6173" t="s">
        <v>11280</v>
      </c>
      <c r="C6173" t="s">
        <v>5</v>
      </c>
      <c r="D6173" t="s">
        <v>4790</v>
      </c>
      <c r="E6173" t="s">
        <v>11257</v>
      </c>
    </row>
    <row r="6174" spans="1:5">
      <c r="A6174">
        <v>88259</v>
      </c>
      <c r="B6174" t="s">
        <v>11281</v>
      </c>
      <c r="C6174" t="s">
        <v>5</v>
      </c>
      <c r="D6174" t="s">
        <v>11282</v>
      </c>
      <c r="E6174" t="s">
        <v>11257</v>
      </c>
    </row>
    <row r="6175" spans="1:5">
      <c r="A6175">
        <v>88260</v>
      </c>
      <c r="B6175" t="s">
        <v>11283</v>
      </c>
      <c r="C6175" t="s">
        <v>5</v>
      </c>
      <c r="D6175" t="s">
        <v>11284</v>
      </c>
      <c r="E6175" t="s">
        <v>11257</v>
      </c>
    </row>
    <row r="6176" spans="1:5">
      <c r="A6176">
        <v>88261</v>
      </c>
      <c r="B6176" t="s">
        <v>11285</v>
      </c>
      <c r="C6176" t="s">
        <v>5</v>
      </c>
      <c r="D6176" t="s">
        <v>2313</v>
      </c>
      <c r="E6176" t="s">
        <v>11257</v>
      </c>
    </row>
    <row r="6177" spans="1:5">
      <c r="A6177">
        <v>88262</v>
      </c>
      <c r="B6177" t="s">
        <v>11286</v>
      </c>
      <c r="C6177" t="s">
        <v>5</v>
      </c>
      <c r="D6177" t="s">
        <v>6448</v>
      </c>
      <c r="E6177" t="s">
        <v>11257</v>
      </c>
    </row>
    <row r="6178" spans="1:5">
      <c r="A6178">
        <v>88263</v>
      </c>
      <c r="B6178" t="s">
        <v>11287</v>
      </c>
      <c r="C6178" t="s">
        <v>5</v>
      </c>
      <c r="D6178" t="s">
        <v>6981</v>
      </c>
      <c r="E6178" t="s">
        <v>11257</v>
      </c>
    </row>
    <row r="6179" spans="1:5">
      <c r="A6179">
        <v>88264</v>
      </c>
      <c r="B6179" t="s">
        <v>11288</v>
      </c>
      <c r="C6179" t="s">
        <v>5</v>
      </c>
      <c r="D6179" t="s">
        <v>11289</v>
      </c>
      <c r="E6179" t="s">
        <v>11257</v>
      </c>
    </row>
    <row r="6180" spans="1:5">
      <c r="A6180">
        <v>88265</v>
      </c>
      <c r="B6180" t="s">
        <v>11290</v>
      </c>
      <c r="C6180" t="s">
        <v>5</v>
      </c>
      <c r="D6180" t="s">
        <v>11289</v>
      </c>
      <c r="E6180" t="s">
        <v>11257</v>
      </c>
    </row>
    <row r="6181" spans="1:5">
      <c r="A6181">
        <v>88266</v>
      </c>
      <c r="B6181" t="s">
        <v>11291</v>
      </c>
      <c r="C6181" t="s">
        <v>5</v>
      </c>
      <c r="D6181" t="s">
        <v>2157</v>
      </c>
      <c r="E6181" t="s">
        <v>11257</v>
      </c>
    </row>
    <row r="6182" spans="1:5">
      <c r="A6182">
        <v>88267</v>
      </c>
      <c r="B6182" t="s">
        <v>11292</v>
      </c>
      <c r="C6182" t="s">
        <v>5</v>
      </c>
      <c r="D6182" t="s">
        <v>11293</v>
      </c>
      <c r="E6182" t="s">
        <v>11257</v>
      </c>
    </row>
    <row r="6183" spans="1:5">
      <c r="A6183">
        <v>88268</v>
      </c>
      <c r="B6183" t="s">
        <v>11294</v>
      </c>
      <c r="C6183" t="s">
        <v>5</v>
      </c>
      <c r="D6183" t="s">
        <v>11295</v>
      </c>
      <c r="E6183" t="s">
        <v>11257</v>
      </c>
    </row>
    <row r="6184" spans="1:5">
      <c r="A6184">
        <v>88269</v>
      </c>
      <c r="B6184" t="s">
        <v>11296</v>
      </c>
      <c r="C6184" t="s">
        <v>5</v>
      </c>
      <c r="D6184" t="s">
        <v>6448</v>
      </c>
      <c r="E6184" t="s">
        <v>11257</v>
      </c>
    </row>
    <row r="6185" spans="1:5">
      <c r="A6185">
        <v>88270</v>
      </c>
      <c r="B6185" t="s">
        <v>11297</v>
      </c>
      <c r="C6185" t="s">
        <v>5</v>
      </c>
      <c r="D6185" t="s">
        <v>11298</v>
      </c>
      <c r="E6185" t="s">
        <v>11257</v>
      </c>
    </row>
    <row r="6186" spans="1:5">
      <c r="A6186">
        <v>88272</v>
      </c>
      <c r="B6186" t="s">
        <v>11299</v>
      </c>
      <c r="C6186" t="s">
        <v>5</v>
      </c>
      <c r="D6186" t="s">
        <v>11300</v>
      </c>
      <c r="E6186" t="s">
        <v>11257</v>
      </c>
    </row>
    <row r="6187" spans="1:5">
      <c r="A6187">
        <v>88273</v>
      </c>
      <c r="B6187" t="s">
        <v>11301</v>
      </c>
      <c r="C6187" t="s">
        <v>5</v>
      </c>
      <c r="D6187" t="s">
        <v>11289</v>
      </c>
      <c r="E6187" t="s">
        <v>11257</v>
      </c>
    </row>
    <row r="6188" spans="1:5">
      <c r="A6188">
        <v>88274</v>
      </c>
      <c r="B6188" t="s">
        <v>11302</v>
      </c>
      <c r="C6188" t="s">
        <v>5</v>
      </c>
      <c r="D6188" t="s">
        <v>11303</v>
      </c>
      <c r="E6188" t="s">
        <v>11257</v>
      </c>
    </row>
    <row r="6189" spans="1:5">
      <c r="A6189">
        <v>88275</v>
      </c>
      <c r="B6189" t="s">
        <v>11304</v>
      </c>
      <c r="C6189" t="s">
        <v>5</v>
      </c>
      <c r="D6189" t="s">
        <v>11305</v>
      </c>
      <c r="E6189" t="s">
        <v>11257</v>
      </c>
    </row>
    <row r="6190" spans="1:5">
      <c r="A6190">
        <v>88277</v>
      </c>
      <c r="B6190" t="s">
        <v>11306</v>
      </c>
      <c r="C6190" t="s">
        <v>5</v>
      </c>
      <c r="D6190" t="s">
        <v>6665</v>
      </c>
      <c r="E6190" t="s">
        <v>11257</v>
      </c>
    </row>
    <row r="6191" spans="1:5">
      <c r="A6191">
        <v>88278</v>
      </c>
      <c r="B6191" t="s">
        <v>11307</v>
      </c>
      <c r="C6191" t="s">
        <v>5</v>
      </c>
      <c r="D6191" t="s">
        <v>11308</v>
      </c>
      <c r="E6191" t="s">
        <v>11257</v>
      </c>
    </row>
    <row r="6192" spans="1:5">
      <c r="A6192">
        <v>88279</v>
      </c>
      <c r="B6192" t="s">
        <v>11309</v>
      </c>
      <c r="C6192" t="s">
        <v>5</v>
      </c>
      <c r="D6192" t="s">
        <v>6762</v>
      </c>
      <c r="E6192" t="s">
        <v>11257</v>
      </c>
    </row>
    <row r="6193" spans="1:5">
      <c r="A6193">
        <v>88281</v>
      </c>
      <c r="B6193" t="s">
        <v>11310</v>
      </c>
      <c r="C6193" t="s">
        <v>5</v>
      </c>
      <c r="D6193" t="s">
        <v>11311</v>
      </c>
      <c r="E6193" t="s">
        <v>11257</v>
      </c>
    </row>
    <row r="6194" spans="1:5">
      <c r="A6194">
        <v>88282</v>
      </c>
      <c r="B6194" t="s">
        <v>11312</v>
      </c>
      <c r="C6194" t="s">
        <v>5</v>
      </c>
      <c r="D6194" t="s">
        <v>11308</v>
      </c>
      <c r="E6194" t="s">
        <v>11257</v>
      </c>
    </row>
    <row r="6195" spans="1:5">
      <c r="A6195">
        <v>88283</v>
      </c>
      <c r="B6195" t="s">
        <v>11313</v>
      </c>
      <c r="C6195" t="s">
        <v>5</v>
      </c>
      <c r="D6195" t="s">
        <v>11314</v>
      </c>
      <c r="E6195" t="s">
        <v>11257</v>
      </c>
    </row>
    <row r="6196" spans="1:5">
      <c r="A6196">
        <v>88284</v>
      </c>
      <c r="B6196" t="s">
        <v>11315</v>
      </c>
      <c r="C6196" t="s">
        <v>5</v>
      </c>
      <c r="D6196" t="s">
        <v>11316</v>
      </c>
      <c r="E6196" t="s">
        <v>11257</v>
      </c>
    </row>
    <row r="6197" spans="1:5">
      <c r="A6197">
        <v>88285</v>
      </c>
      <c r="B6197" t="s">
        <v>11317</v>
      </c>
      <c r="C6197" t="s">
        <v>5</v>
      </c>
      <c r="D6197" t="s">
        <v>11318</v>
      </c>
      <c r="E6197" t="s">
        <v>11257</v>
      </c>
    </row>
    <row r="6198" spans="1:5">
      <c r="A6198">
        <v>88286</v>
      </c>
      <c r="B6198" t="s">
        <v>11319</v>
      </c>
      <c r="C6198" t="s">
        <v>5</v>
      </c>
      <c r="D6198" t="s">
        <v>11320</v>
      </c>
      <c r="E6198" t="s">
        <v>11257</v>
      </c>
    </row>
    <row r="6199" spans="1:5">
      <c r="A6199">
        <v>88288</v>
      </c>
      <c r="B6199" t="s">
        <v>11321</v>
      </c>
      <c r="C6199" t="s">
        <v>5</v>
      </c>
      <c r="D6199" t="s">
        <v>1842</v>
      </c>
      <c r="E6199" t="s">
        <v>11257</v>
      </c>
    </row>
    <row r="6200" spans="1:5">
      <c r="A6200">
        <v>88291</v>
      </c>
      <c r="B6200" t="s">
        <v>11322</v>
      </c>
      <c r="C6200" t="s">
        <v>5</v>
      </c>
      <c r="D6200" t="s">
        <v>4904</v>
      </c>
      <c r="E6200" t="s">
        <v>11257</v>
      </c>
    </row>
    <row r="6201" spans="1:5">
      <c r="A6201">
        <v>88292</v>
      </c>
      <c r="B6201" t="s">
        <v>11323</v>
      </c>
      <c r="C6201" t="s">
        <v>5</v>
      </c>
      <c r="D6201" t="s">
        <v>11324</v>
      </c>
      <c r="E6201" t="s">
        <v>11257</v>
      </c>
    </row>
    <row r="6202" spans="1:5">
      <c r="A6202">
        <v>88293</v>
      </c>
      <c r="B6202" t="s">
        <v>11325</v>
      </c>
      <c r="C6202" t="s">
        <v>5</v>
      </c>
      <c r="D6202" t="s">
        <v>9898</v>
      </c>
      <c r="E6202" t="s">
        <v>11257</v>
      </c>
    </row>
    <row r="6203" spans="1:5">
      <c r="A6203">
        <v>88294</v>
      </c>
      <c r="B6203" t="s">
        <v>11326</v>
      </c>
      <c r="C6203" t="s">
        <v>5</v>
      </c>
      <c r="D6203" t="s">
        <v>11327</v>
      </c>
      <c r="E6203" t="s">
        <v>11257</v>
      </c>
    </row>
    <row r="6204" spans="1:5">
      <c r="A6204">
        <v>88295</v>
      </c>
      <c r="B6204" t="s">
        <v>11328</v>
      </c>
      <c r="C6204" t="s">
        <v>5</v>
      </c>
      <c r="D6204" t="s">
        <v>11308</v>
      </c>
      <c r="E6204" t="s">
        <v>11257</v>
      </c>
    </row>
    <row r="6205" spans="1:5">
      <c r="A6205">
        <v>88296</v>
      </c>
      <c r="B6205" t="s">
        <v>11329</v>
      </c>
      <c r="C6205" t="s">
        <v>5</v>
      </c>
      <c r="D6205" t="s">
        <v>11308</v>
      </c>
      <c r="E6205" t="s">
        <v>11257</v>
      </c>
    </row>
    <row r="6206" spans="1:5">
      <c r="A6206">
        <v>88297</v>
      </c>
      <c r="B6206" t="s">
        <v>11330</v>
      </c>
      <c r="C6206" t="s">
        <v>5</v>
      </c>
      <c r="D6206" t="s">
        <v>11331</v>
      </c>
      <c r="E6206" t="s">
        <v>11257</v>
      </c>
    </row>
    <row r="6207" spans="1:5">
      <c r="A6207">
        <v>88298</v>
      </c>
      <c r="B6207" t="s">
        <v>11332</v>
      </c>
      <c r="C6207" t="s">
        <v>5</v>
      </c>
      <c r="D6207" t="s">
        <v>1981</v>
      </c>
      <c r="E6207" t="s">
        <v>11257</v>
      </c>
    </row>
    <row r="6208" spans="1:5">
      <c r="A6208">
        <v>88299</v>
      </c>
      <c r="B6208" t="s">
        <v>11333</v>
      </c>
      <c r="C6208" t="s">
        <v>5</v>
      </c>
      <c r="D6208" t="s">
        <v>3146</v>
      </c>
      <c r="E6208" t="s">
        <v>11257</v>
      </c>
    </row>
    <row r="6209" spans="1:5">
      <c r="A6209">
        <v>88300</v>
      </c>
      <c r="B6209" t="s">
        <v>11334</v>
      </c>
      <c r="C6209" t="s">
        <v>5</v>
      </c>
      <c r="D6209" t="s">
        <v>3132</v>
      </c>
      <c r="E6209" t="s">
        <v>11257</v>
      </c>
    </row>
    <row r="6210" spans="1:5">
      <c r="A6210">
        <v>88301</v>
      </c>
      <c r="B6210" t="s">
        <v>11335</v>
      </c>
      <c r="C6210" t="s">
        <v>5</v>
      </c>
      <c r="D6210" t="s">
        <v>11336</v>
      </c>
      <c r="E6210" t="s">
        <v>11257</v>
      </c>
    </row>
    <row r="6211" spans="1:5">
      <c r="A6211">
        <v>88302</v>
      </c>
      <c r="B6211" t="s">
        <v>11337</v>
      </c>
      <c r="C6211" t="s">
        <v>5</v>
      </c>
      <c r="D6211" t="s">
        <v>11338</v>
      </c>
      <c r="E6211" t="s">
        <v>11257</v>
      </c>
    </row>
    <row r="6212" spans="1:5">
      <c r="A6212">
        <v>88303</v>
      </c>
      <c r="B6212" t="s">
        <v>11339</v>
      </c>
      <c r="C6212" t="s">
        <v>5</v>
      </c>
      <c r="D6212" t="s">
        <v>11340</v>
      </c>
      <c r="E6212" t="s">
        <v>11257</v>
      </c>
    </row>
    <row r="6213" spans="1:5">
      <c r="A6213">
        <v>88304</v>
      </c>
      <c r="B6213" t="s">
        <v>11341</v>
      </c>
      <c r="C6213" t="s">
        <v>5</v>
      </c>
      <c r="D6213" t="s">
        <v>4077</v>
      </c>
      <c r="E6213" t="s">
        <v>11257</v>
      </c>
    </row>
    <row r="6214" spans="1:5">
      <c r="A6214">
        <v>88306</v>
      </c>
      <c r="B6214" t="s">
        <v>11342</v>
      </c>
      <c r="C6214" t="s">
        <v>5</v>
      </c>
      <c r="D6214" t="s">
        <v>11343</v>
      </c>
      <c r="E6214" t="s">
        <v>11257</v>
      </c>
    </row>
    <row r="6215" spans="1:5">
      <c r="A6215">
        <v>88307</v>
      </c>
      <c r="B6215" t="s">
        <v>11344</v>
      </c>
      <c r="C6215" t="s">
        <v>5</v>
      </c>
      <c r="D6215" t="s">
        <v>5295</v>
      </c>
      <c r="E6215" t="s">
        <v>11257</v>
      </c>
    </row>
    <row r="6216" spans="1:5">
      <c r="A6216">
        <v>88308</v>
      </c>
      <c r="B6216" t="s">
        <v>11345</v>
      </c>
      <c r="C6216" t="s">
        <v>5</v>
      </c>
      <c r="D6216" t="s">
        <v>1185</v>
      </c>
      <c r="E6216" t="s">
        <v>11257</v>
      </c>
    </row>
    <row r="6217" spans="1:5">
      <c r="A6217">
        <v>88309</v>
      </c>
      <c r="B6217" t="s">
        <v>32</v>
      </c>
      <c r="C6217" t="s">
        <v>5</v>
      </c>
      <c r="D6217" t="s">
        <v>11298</v>
      </c>
      <c r="E6217" t="s">
        <v>11257</v>
      </c>
    </row>
    <row r="6218" spans="1:5">
      <c r="A6218">
        <v>88310</v>
      </c>
      <c r="B6218" t="s">
        <v>11346</v>
      </c>
      <c r="C6218" t="s">
        <v>5</v>
      </c>
      <c r="D6218" t="s">
        <v>2313</v>
      </c>
      <c r="E6218" t="s">
        <v>11257</v>
      </c>
    </row>
    <row r="6219" spans="1:5">
      <c r="A6219">
        <v>88311</v>
      </c>
      <c r="B6219" t="s">
        <v>11347</v>
      </c>
      <c r="C6219" t="s">
        <v>5</v>
      </c>
      <c r="D6219" t="s">
        <v>11348</v>
      </c>
      <c r="E6219" t="s">
        <v>11257</v>
      </c>
    </row>
    <row r="6220" spans="1:5">
      <c r="A6220">
        <v>88312</v>
      </c>
      <c r="B6220" t="s">
        <v>11349</v>
      </c>
      <c r="C6220" t="s">
        <v>5</v>
      </c>
      <c r="D6220" t="s">
        <v>11350</v>
      </c>
      <c r="E6220" t="s">
        <v>11257</v>
      </c>
    </row>
    <row r="6221" spans="1:5">
      <c r="A6221">
        <v>88313</v>
      </c>
      <c r="B6221" t="s">
        <v>11351</v>
      </c>
      <c r="C6221" t="s">
        <v>5</v>
      </c>
      <c r="D6221" t="s">
        <v>2189</v>
      </c>
      <c r="E6221" t="s">
        <v>11257</v>
      </c>
    </row>
    <row r="6222" spans="1:5">
      <c r="A6222">
        <v>88314</v>
      </c>
      <c r="B6222" t="s">
        <v>11352</v>
      </c>
      <c r="C6222" t="s">
        <v>5</v>
      </c>
      <c r="D6222" t="s">
        <v>4334</v>
      </c>
      <c r="E6222" t="s">
        <v>11257</v>
      </c>
    </row>
    <row r="6223" spans="1:5">
      <c r="A6223">
        <v>88315</v>
      </c>
      <c r="B6223" t="s">
        <v>11353</v>
      </c>
      <c r="C6223" t="s">
        <v>5</v>
      </c>
      <c r="D6223" t="s">
        <v>6448</v>
      </c>
      <c r="E6223" t="s">
        <v>11257</v>
      </c>
    </row>
    <row r="6224" spans="1:5">
      <c r="A6224">
        <v>88316</v>
      </c>
      <c r="B6224" t="s">
        <v>36</v>
      </c>
      <c r="C6224" t="s">
        <v>5</v>
      </c>
      <c r="D6224" t="s">
        <v>4805</v>
      </c>
      <c r="E6224" t="s">
        <v>11257</v>
      </c>
    </row>
    <row r="6225" spans="1:5">
      <c r="A6225">
        <v>88317</v>
      </c>
      <c r="B6225" t="s">
        <v>11354</v>
      </c>
      <c r="C6225" t="s">
        <v>5</v>
      </c>
      <c r="D6225" t="s">
        <v>6448</v>
      </c>
      <c r="E6225" t="s">
        <v>11257</v>
      </c>
    </row>
    <row r="6226" spans="1:5">
      <c r="A6226">
        <v>88318</v>
      </c>
      <c r="B6226" t="s">
        <v>11355</v>
      </c>
      <c r="C6226" t="s">
        <v>5</v>
      </c>
      <c r="D6226" t="s">
        <v>11356</v>
      </c>
      <c r="E6226" t="s">
        <v>11257</v>
      </c>
    </row>
    <row r="6227" spans="1:5">
      <c r="A6227">
        <v>88320</v>
      </c>
      <c r="B6227" t="s">
        <v>11357</v>
      </c>
      <c r="C6227" t="s">
        <v>5</v>
      </c>
      <c r="D6227" t="s">
        <v>11358</v>
      </c>
      <c r="E6227" t="s">
        <v>11257</v>
      </c>
    </row>
    <row r="6228" spans="1:5">
      <c r="A6228">
        <v>88321</v>
      </c>
      <c r="B6228" t="s">
        <v>11359</v>
      </c>
      <c r="C6228" t="s">
        <v>5</v>
      </c>
      <c r="D6228" t="s">
        <v>11360</v>
      </c>
      <c r="E6228" t="s">
        <v>11257</v>
      </c>
    </row>
    <row r="6229" spans="1:5">
      <c r="A6229">
        <v>88322</v>
      </c>
      <c r="B6229" t="s">
        <v>11361</v>
      </c>
      <c r="C6229" t="s">
        <v>5</v>
      </c>
      <c r="D6229" t="s">
        <v>2059</v>
      </c>
      <c r="E6229" t="s">
        <v>11257</v>
      </c>
    </row>
    <row r="6230" spans="1:5">
      <c r="A6230">
        <v>88323</v>
      </c>
      <c r="B6230" t="s">
        <v>11362</v>
      </c>
      <c r="C6230" t="s">
        <v>5</v>
      </c>
      <c r="D6230" t="s">
        <v>11363</v>
      </c>
      <c r="E6230" t="s">
        <v>11257</v>
      </c>
    </row>
    <row r="6231" spans="1:5">
      <c r="A6231">
        <v>88324</v>
      </c>
      <c r="B6231" t="s">
        <v>11364</v>
      </c>
      <c r="C6231" t="s">
        <v>5</v>
      </c>
      <c r="D6231" t="s">
        <v>11365</v>
      </c>
      <c r="E6231" t="s">
        <v>11257</v>
      </c>
    </row>
    <row r="6232" spans="1:5">
      <c r="A6232">
        <v>88325</v>
      </c>
      <c r="B6232" t="s">
        <v>11366</v>
      </c>
      <c r="C6232" t="s">
        <v>5</v>
      </c>
      <c r="D6232" t="s">
        <v>10194</v>
      </c>
      <c r="E6232" t="s">
        <v>11257</v>
      </c>
    </row>
    <row r="6233" spans="1:5">
      <c r="A6233">
        <v>88326</v>
      </c>
      <c r="B6233" t="s">
        <v>11367</v>
      </c>
      <c r="C6233" t="s">
        <v>5</v>
      </c>
      <c r="D6233" t="s">
        <v>2360</v>
      </c>
      <c r="E6233" t="s">
        <v>11257</v>
      </c>
    </row>
    <row r="6234" spans="1:5">
      <c r="A6234">
        <v>88377</v>
      </c>
      <c r="B6234" t="s">
        <v>11368</v>
      </c>
      <c r="C6234" t="s">
        <v>5</v>
      </c>
      <c r="D6234" t="s">
        <v>11369</v>
      </c>
      <c r="E6234" t="s">
        <v>11257</v>
      </c>
    </row>
    <row r="6235" spans="1:5">
      <c r="A6235">
        <v>88441</v>
      </c>
      <c r="B6235" t="s">
        <v>11370</v>
      </c>
      <c r="C6235" t="s">
        <v>5</v>
      </c>
      <c r="D6235" t="s">
        <v>11371</v>
      </c>
      <c r="E6235" t="s">
        <v>11257</v>
      </c>
    </row>
    <row r="6236" spans="1:5">
      <c r="A6236">
        <v>88597</v>
      </c>
      <c r="B6236" t="s">
        <v>11372</v>
      </c>
      <c r="C6236" t="s">
        <v>5</v>
      </c>
      <c r="D6236" t="s">
        <v>11373</v>
      </c>
      <c r="E6236" t="s">
        <v>11257</v>
      </c>
    </row>
    <row r="6237" spans="1:5">
      <c r="A6237">
        <v>90766</v>
      </c>
      <c r="B6237" t="s">
        <v>11374</v>
      </c>
      <c r="C6237" t="s">
        <v>5</v>
      </c>
      <c r="D6237" t="s">
        <v>11375</v>
      </c>
      <c r="E6237" t="s">
        <v>11257</v>
      </c>
    </row>
    <row r="6238" spans="1:5">
      <c r="A6238">
        <v>90767</v>
      </c>
      <c r="B6238" t="s">
        <v>11376</v>
      </c>
      <c r="C6238" t="s">
        <v>5</v>
      </c>
      <c r="D6238" t="s">
        <v>6803</v>
      </c>
      <c r="E6238" t="s">
        <v>11257</v>
      </c>
    </row>
    <row r="6239" spans="1:5">
      <c r="A6239">
        <v>90768</v>
      </c>
      <c r="B6239" t="s">
        <v>11377</v>
      </c>
      <c r="C6239" t="s">
        <v>5</v>
      </c>
      <c r="D6239" t="s">
        <v>11378</v>
      </c>
      <c r="E6239" t="s">
        <v>11257</v>
      </c>
    </row>
    <row r="6240" spans="1:5">
      <c r="A6240">
        <v>90769</v>
      </c>
      <c r="B6240" t="s">
        <v>11379</v>
      </c>
      <c r="C6240" t="s">
        <v>5</v>
      </c>
      <c r="D6240" t="s">
        <v>7202</v>
      </c>
      <c r="E6240" t="s">
        <v>11257</v>
      </c>
    </row>
    <row r="6241" spans="1:5">
      <c r="A6241">
        <v>90770</v>
      </c>
      <c r="B6241" t="s">
        <v>11380</v>
      </c>
      <c r="C6241" t="s">
        <v>5</v>
      </c>
      <c r="D6241" t="s">
        <v>11381</v>
      </c>
      <c r="E6241" t="s">
        <v>11257</v>
      </c>
    </row>
    <row r="6242" spans="1:5">
      <c r="A6242">
        <v>90771</v>
      </c>
      <c r="B6242" t="s">
        <v>11382</v>
      </c>
      <c r="C6242" t="s">
        <v>5</v>
      </c>
      <c r="D6242" t="s">
        <v>11383</v>
      </c>
      <c r="E6242" t="s">
        <v>11257</v>
      </c>
    </row>
    <row r="6243" spans="1:5">
      <c r="A6243">
        <v>90772</v>
      </c>
      <c r="B6243" t="s">
        <v>11384</v>
      </c>
      <c r="C6243" t="s">
        <v>5</v>
      </c>
      <c r="D6243" t="s">
        <v>11385</v>
      </c>
      <c r="E6243" t="s">
        <v>11257</v>
      </c>
    </row>
    <row r="6244" spans="1:5">
      <c r="A6244">
        <v>90773</v>
      </c>
      <c r="B6244" t="s">
        <v>11386</v>
      </c>
      <c r="C6244" t="s">
        <v>5</v>
      </c>
      <c r="D6244" t="s">
        <v>11063</v>
      </c>
      <c r="E6244" t="s">
        <v>11257</v>
      </c>
    </row>
    <row r="6245" spans="1:5">
      <c r="A6245">
        <v>90775</v>
      </c>
      <c r="B6245" t="s">
        <v>11387</v>
      </c>
      <c r="C6245" t="s">
        <v>5</v>
      </c>
      <c r="D6245" t="s">
        <v>11388</v>
      </c>
      <c r="E6245" t="s">
        <v>11257</v>
      </c>
    </row>
    <row r="6246" spans="1:5">
      <c r="A6246">
        <v>90776</v>
      </c>
      <c r="B6246" t="s">
        <v>11389</v>
      </c>
      <c r="C6246" t="s">
        <v>5</v>
      </c>
      <c r="D6246" t="s">
        <v>11390</v>
      </c>
      <c r="E6246" t="s">
        <v>11257</v>
      </c>
    </row>
    <row r="6247" spans="1:5">
      <c r="A6247">
        <v>90777</v>
      </c>
      <c r="B6247" t="s">
        <v>11391</v>
      </c>
      <c r="C6247" t="s">
        <v>5</v>
      </c>
      <c r="D6247" t="s">
        <v>11392</v>
      </c>
      <c r="E6247" t="s">
        <v>11257</v>
      </c>
    </row>
    <row r="6248" spans="1:5">
      <c r="A6248">
        <v>90778</v>
      </c>
      <c r="B6248" t="s">
        <v>11393</v>
      </c>
      <c r="C6248" t="s">
        <v>5</v>
      </c>
      <c r="D6248" t="s">
        <v>9148</v>
      </c>
      <c r="E6248" t="s">
        <v>11257</v>
      </c>
    </row>
    <row r="6249" spans="1:5">
      <c r="A6249">
        <v>90779</v>
      </c>
      <c r="B6249" t="s">
        <v>11394</v>
      </c>
      <c r="C6249" t="s">
        <v>5</v>
      </c>
      <c r="D6249" t="s">
        <v>11395</v>
      </c>
      <c r="E6249" t="s">
        <v>11257</v>
      </c>
    </row>
    <row r="6250" spans="1:5">
      <c r="A6250">
        <v>90780</v>
      </c>
      <c r="B6250" t="s">
        <v>11396</v>
      </c>
      <c r="C6250" t="s">
        <v>5</v>
      </c>
      <c r="D6250" t="s">
        <v>11397</v>
      </c>
      <c r="E6250" t="s">
        <v>11257</v>
      </c>
    </row>
    <row r="6251" spans="1:5">
      <c r="A6251">
        <v>90781</v>
      </c>
      <c r="B6251" t="s">
        <v>11398</v>
      </c>
      <c r="C6251" t="s">
        <v>5</v>
      </c>
      <c r="D6251" t="s">
        <v>11399</v>
      </c>
      <c r="E6251" t="s">
        <v>11257</v>
      </c>
    </row>
    <row r="6252" spans="1:5">
      <c r="A6252">
        <v>91677</v>
      </c>
      <c r="B6252" t="s">
        <v>11400</v>
      </c>
      <c r="C6252" t="s">
        <v>5</v>
      </c>
      <c r="D6252" t="s">
        <v>10038</v>
      </c>
      <c r="E6252" t="s">
        <v>11257</v>
      </c>
    </row>
    <row r="6253" spans="1:5">
      <c r="A6253">
        <v>91678</v>
      </c>
      <c r="B6253" t="s">
        <v>11401</v>
      </c>
      <c r="C6253" t="s">
        <v>5</v>
      </c>
      <c r="D6253" t="s">
        <v>4510</v>
      </c>
      <c r="E6253" t="s">
        <v>11257</v>
      </c>
    </row>
    <row r="6254" spans="1:5">
      <c r="A6254">
        <v>93556</v>
      </c>
      <c r="B6254" t="s">
        <v>11402</v>
      </c>
      <c r="C6254" t="s">
        <v>11403</v>
      </c>
      <c r="D6254" t="s">
        <v>11404</v>
      </c>
      <c r="E6254" t="s">
        <v>61</v>
      </c>
    </row>
    <row r="6255" spans="1:5">
      <c r="A6255">
        <v>93557</v>
      </c>
      <c r="B6255" t="s">
        <v>11405</v>
      </c>
      <c r="C6255" t="s">
        <v>11403</v>
      </c>
      <c r="D6255" t="s">
        <v>11406</v>
      </c>
      <c r="E6255" t="s">
        <v>61</v>
      </c>
    </row>
    <row r="6256" spans="1:5">
      <c r="A6256">
        <v>93558</v>
      </c>
      <c r="B6256" t="s">
        <v>11407</v>
      </c>
      <c r="C6256" t="s">
        <v>11403</v>
      </c>
      <c r="D6256" t="s">
        <v>11408</v>
      </c>
      <c r="E6256" t="s">
        <v>11257</v>
      </c>
    </row>
    <row r="6257" spans="1:5">
      <c r="A6257">
        <v>93559</v>
      </c>
      <c r="B6257" t="s">
        <v>11372</v>
      </c>
      <c r="C6257" t="s">
        <v>11403</v>
      </c>
      <c r="D6257" t="s">
        <v>11409</v>
      </c>
      <c r="E6257" t="s">
        <v>11257</v>
      </c>
    </row>
    <row r="6258" spans="1:5">
      <c r="A6258">
        <v>93560</v>
      </c>
      <c r="B6258" t="s">
        <v>11386</v>
      </c>
      <c r="C6258" t="s">
        <v>11403</v>
      </c>
      <c r="D6258" t="s">
        <v>11410</v>
      </c>
      <c r="E6258" t="s">
        <v>11257</v>
      </c>
    </row>
    <row r="6259" spans="1:5">
      <c r="A6259">
        <v>93561</v>
      </c>
      <c r="B6259" t="s">
        <v>11387</v>
      </c>
      <c r="C6259" t="s">
        <v>11403</v>
      </c>
      <c r="D6259" t="s">
        <v>11411</v>
      </c>
      <c r="E6259" t="s">
        <v>11257</v>
      </c>
    </row>
    <row r="6260" spans="1:5">
      <c r="A6260">
        <v>93562</v>
      </c>
      <c r="B6260" t="s">
        <v>11382</v>
      </c>
      <c r="C6260" t="s">
        <v>11403</v>
      </c>
      <c r="D6260" t="s">
        <v>11412</v>
      </c>
      <c r="E6260" t="s">
        <v>11257</v>
      </c>
    </row>
    <row r="6261" spans="1:5">
      <c r="A6261">
        <v>93563</v>
      </c>
      <c r="B6261" t="s">
        <v>11374</v>
      </c>
      <c r="C6261" t="s">
        <v>11403</v>
      </c>
      <c r="D6261" t="s">
        <v>11413</v>
      </c>
      <c r="E6261" t="s">
        <v>11257</v>
      </c>
    </row>
    <row r="6262" spans="1:5">
      <c r="A6262">
        <v>93564</v>
      </c>
      <c r="B6262" t="s">
        <v>11376</v>
      </c>
      <c r="C6262" t="s">
        <v>11403</v>
      </c>
      <c r="D6262" t="s">
        <v>11414</v>
      </c>
      <c r="E6262" t="s">
        <v>11257</v>
      </c>
    </row>
    <row r="6263" spans="1:5">
      <c r="A6263">
        <v>93565</v>
      </c>
      <c r="B6263" t="s">
        <v>11391</v>
      </c>
      <c r="C6263" t="s">
        <v>11403</v>
      </c>
      <c r="D6263" t="s">
        <v>11415</v>
      </c>
      <c r="E6263" t="s">
        <v>11257</v>
      </c>
    </row>
    <row r="6264" spans="1:5">
      <c r="A6264">
        <v>93566</v>
      </c>
      <c r="B6264" t="s">
        <v>11384</v>
      </c>
      <c r="C6264" t="s">
        <v>11403</v>
      </c>
      <c r="D6264" t="s">
        <v>11416</v>
      </c>
      <c r="E6264" t="s">
        <v>11257</v>
      </c>
    </row>
    <row r="6265" spans="1:5">
      <c r="A6265">
        <v>93567</v>
      </c>
      <c r="B6265" t="s">
        <v>11393</v>
      </c>
      <c r="C6265" t="s">
        <v>11403</v>
      </c>
      <c r="D6265" t="s">
        <v>11417</v>
      </c>
      <c r="E6265" t="s">
        <v>11257</v>
      </c>
    </row>
    <row r="6266" spans="1:5">
      <c r="A6266">
        <v>93568</v>
      </c>
      <c r="B6266" t="s">
        <v>11394</v>
      </c>
      <c r="C6266" t="s">
        <v>11403</v>
      </c>
      <c r="D6266" t="s">
        <v>11418</v>
      </c>
      <c r="E6266" t="s">
        <v>11257</v>
      </c>
    </row>
    <row r="6267" spans="1:5">
      <c r="A6267">
        <v>93569</v>
      </c>
      <c r="B6267" t="s">
        <v>11419</v>
      </c>
      <c r="C6267" t="s">
        <v>11403</v>
      </c>
      <c r="D6267" t="s">
        <v>11420</v>
      </c>
      <c r="E6267" t="s">
        <v>11257</v>
      </c>
    </row>
    <row r="6268" spans="1:5">
      <c r="A6268">
        <v>93570</v>
      </c>
      <c r="B6268" t="s">
        <v>11421</v>
      </c>
      <c r="C6268" t="s">
        <v>11403</v>
      </c>
      <c r="D6268" t="s">
        <v>11422</v>
      </c>
      <c r="E6268" t="s">
        <v>11257</v>
      </c>
    </row>
    <row r="6269" spans="1:5">
      <c r="A6269">
        <v>93571</v>
      </c>
      <c r="B6269" t="s">
        <v>11423</v>
      </c>
      <c r="C6269" t="s">
        <v>11403</v>
      </c>
      <c r="D6269" t="s">
        <v>11424</v>
      </c>
      <c r="E6269" t="s">
        <v>11257</v>
      </c>
    </row>
    <row r="6270" spans="1:5">
      <c r="A6270">
        <v>93572</v>
      </c>
      <c r="B6270" t="s">
        <v>11425</v>
      </c>
      <c r="C6270" t="s">
        <v>11403</v>
      </c>
      <c r="D6270" t="s">
        <v>11426</v>
      </c>
      <c r="E6270" t="s">
        <v>11257</v>
      </c>
    </row>
    <row r="6271" spans="1:5">
      <c r="A6271">
        <v>94295</v>
      </c>
      <c r="B6271" t="s">
        <v>11396</v>
      </c>
      <c r="C6271" t="s">
        <v>11403</v>
      </c>
      <c r="D6271" t="s">
        <v>11427</v>
      </c>
      <c r="E6271" t="s">
        <v>11257</v>
      </c>
    </row>
    <row r="6272" spans="1:5">
      <c r="A6272">
        <v>94296</v>
      </c>
      <c r="B6272" t="s">
        <v>11398</v>
      </c>
      <c r="C6272" t="s">
        <v>11403</v>
      </c>
      <c r="D6272" t="s">
        <v>11428</v>
      </c>
      <c r="E6272" t="s">
        <v>11257</v>
      </c>
    </row>
    <row r="6273" spans="1:5">
      <c r="A6273">
        <v>95308</v>
      </c>
      <c r="B6273" t="s">
        <v>11429</v>
      </c>
      <c r="C6273" t="s">
        <v>5</v>
      </c>
      <c r="D6273" t="s">
        <v>1649</v>
      </c>
      <c r="E6273" t="s">
        <v>61</v>
      </c>
    </row>
    <row r="6274" spans="1:5">
      <c r="A6274">
        <v>95309</v>
      </c>
      <c r="B6274" t="s">
        <v>11430</v>
      </c>
      <c r="C6274" t="s">
        <v>5</v>
      </c>
      <c r="D6274" t="s">
        <v>924</v>
      </c>
      <c r="E6274" t="s">
        <v>61</v>
      </c>
    </row>
    <row r="6275" spans="1:5">
      <c r="A6275">
        <v>95310</v>
      </c>
      <c r="B6275" t="s">
        <v>11431</v>
      </c>
      <c r="C6275" t="s">
        <v>5</v>
      </c>
      <c r="D6275" t="s">
        <v>1854</v>
      </c>
      <c r="E6275" t="s">
        <v>61</v>
      </c>
    </row>
    <row r="6276" spans="1:5">
      <c r="A6276">
        <v>95311</v>
      </c>
      <c r="B6276" t="s">
        <v>11432</v>
      </c>
      <c r="C6276" t="s">
        <v>5</v>
      </c>
      <c r="D6276" t="s">
        <v>1649</v>
      </c>
      <c r="E6276" t="s">
        <v>61</v>
      </c>
    </row>
    <row r="6277" spans="1:5">
      <c r="A6277">
        <v>95312</v>
      </c>
      <c r="B6277" t="s">
        <v>11433</v>
      </c>
      <c r="C6277" t="s">
        <v>5</v>
      </c>
      <c r="D6277" t="s">
        <v>1395</v>
      </c>
      <c r="E6277" t="s">
        <v>61</v>
      </c>
    </row>
    <row r="6278" spans="1:5">
      <c r="A6278">
        <v>95313</v>
      </c>
      <c r="B6278" t="s">
        <v>11434</v>
      </c>
      <c r="C6278" t="s">
        <v>5</v>
      </c>
      <c r="D6278" t="s">
        <v>1395</v>
      </c>
      <c r="E6278" t="s">
        <v>61</v>
      </c>
    </row>
    <row r="6279" spans="1:5">
      <c r="A6279">
        <v>95314</v>
      </c>
      <c r="B6279" t="s">
        <v>11435</v>
      </c>
      <c r="C6279" t="s">
        <v>5</v>
      </c>
      <c r="D6279" t="s">
        <v>924</v>
      </c>
      <c r="E6279" t="s">
        <v>61</v>
      </c>
    </row>
    <row r="6280" spans="1:5">
      <c r="A6280">
        <v>95315</v>
      </c>
      <c r="B6280" t="s">
        <v>11436</v>
      </c>
      <c r="C6280" t="s">
        <v>5</v>
      </c>
      <c r="D6280" t="s">
        <v>924</v>
      </c>
      <c r="E6280" t="s">
        <v>61</v>
      </c>
    </row>
    <row r="6281" spans="1:5">
      <c r="A6281">
        <v>95316</v>
      </c>
      <c r="B6281" t="s">
        <v>11437</v>
      </c>
      <c r="C6281" t="s">
        <v>5</v>
      </c>
      <c r="D6281" t="s">
        <v>1105</v>
      </c>
      <c r="E6281" t="s">
        <v>61</v>
      </c>
    </row>
    <row r="6282" spans="1:5">
      <c r="A6282">
        <v>95317</v>
      </c>
      <c r="B6282" t="s">
        <v>11438</v>
      </c>
      <c r="C6282" t="s">
        <v>5</v>
      </c>
      <c r="D6282" t="s">
        <v>1949</v>
      </c>
      <c r="E6282" t="s">
        <v>61</v>
      </c>
    </row>
    <row r="6283" spans="1:5">
      <c r="A6283">
        <v>95318</v>
      </c>
      <c r="B6283" t="s">
        <v>11439</v>
      </c>
      <c r="C6283" t="s">
        <v>5</v>
      </c>
      <c r="D6283" t="s">
        <v>1616</v>
      </c>
      <c r="E6283" t="s">
        <v>61</v>
      </c>
    </row>
    <row r="6284" spans="1:5">
      <c r="A6284">
        <v>95319</v>
      </c>
      <c r="B6284" t="s">
        <v>11440</v>
      </c>
      <c r="C6284" t="s">
        <v>5</v>
      </c>
      <c r="D6284" t="s">
        <v>1857</v>
      </c>
      <c r="E6284" t="s">
        <v>61</v>
      </c>
    </row>
    <row r="6285" spans="1:5">
      <c r="A6285">
        <v>95320</v>
      </c>
      <c r="B6285" t="s">
        <v>11441</v>
      </c>
      <c r="C6285" t="s">
        <v>5</v>
      </c>
      <c r="D6285" t="s">
        <v>1649</v>
      </c>
      <c r="E6285" t="s">
        <v>61</v>
      </c>
    </row>
    <row r="6286" spans="1:5">
      <c r="A6286">
        <v>95321</v>
      </c>
      <c r="B6286" t="s">
        <v>11442</v>
      </c>
      <c r="C6286" t="s">
        <v>5</v>
      </c>
      <c r="D6286" t="s">
        <v>1649</v>
      </c>
      <c r="E6286" t="s">
        <v>61</v>
      </c>
    </row>
    <row r="6287" spans="1:5">
      <c r="A6287">
        <v>95322</v>
      </c>
      <c r="B6287" t="s">
        <v>11443</v>
      </c>
      <c r="C6287" t="s">
        <v>5</v>
      </c>
      <c r="D6287" t="s">
        <v>1132</v>
      </c>
      <c r="E6287" t="s">
        <v>61</v>
      </c>
    </row>
    <row r="6288" spans="1:5">
      <c r="A6288">
        <v>95323</v>
      </c>
      <c r="B6288" t="s">
        <v>11444</v>
      </c>
      <c r="C6288" t="s">
        <v>5</v>
      </c>
      <c r="D6288" t="s">
        <v>1118</v>
      </c>
      <c r="E6288" t="s">
        <v>61</v>
      </c>
    </row>
    <row r="6289" spans="1:5">
      <c r="A6289">
        <v>95324</v>
      </c>
      <c r="B6289" t="s">
        <v>11445</v>
      </c>
      <c r="C6289" t="s">
        <v>5</v>
      </c>
      <c r="D6289" t="s">
        <v>980</v>
      </c>
      <c r="E6289" t="s">
        <v>61</v>
      </c>
    </row>
    <row r="6290" spans="1:5">
      <c r="A6290">
        <v>95325</v>
      </c>
      <c r="B6290" t="s">
        <v>11446</v>
      </c>
      <c r="C6290" t="s">
        <v>5</v>
      </c>
      <c r="D6290" t="s">
        <v>1280</v>
      </c>
      <c r="E6290" t="s">
        <v>61</v>
      </c>
    </row>
    <row r="6291" spans="1:5">
      <c r="A6291">
        <v>95326</v>
      </c>
      <c r="B6291" t="s">
        <v>11447</v>
      </c>
      <c r="C6291" t="s">
        <v>5</v>
      </c>
      <c r="D6291" t="s">
        <v>1857</v>
      </c>
      <c r="E6291" t="s">
        <v>61</v>
      </c>
    </row>
    <row r="6292" spans="1:5">
      <c r="A6292">
        <v>95327</v>
      </c>
      <c r="B6292" t="s">
        <v>11448</v>
      </c>
      <c r="C6292" t="s">
        <v>5</v>
      </c>
      <c r="D6292" t="s">
        <v>1418</v>
      </c>
      <c r="E6292" t="s">
        <v>61</v>
      </c>
    </row>
    <row r="6293" spans="1:5">
      <c r="A6293">
        <v>95328</v>
      </c>
      <c r="B6293" t="s">
        <v>11449</v>
      </c>
      <c r="C6293" t="s">
        <v>5</v>
      </c>
      <c r="D6293" t="s">
        <v>1382</v>
      </c>
      <c r="E6293" t="s">
        <v>61</v>
      </c>
    </row>
    <row r="6294" spans="1:5">
      <c r="A6294">
        <v>95329</v>
      </c>
      <c r="B6294" t="s">
        <v>11450</v>
      </c>
      <c r="C6294" t="s">
        <v>5</v>
      </c>
      <c r="D6294" t="s">
        <v>980</v>
      </c>
      <c r="E6294" t="s">
        <v>61</v>
      </c>
    </row>
    <row r="6295" spans="1:5">
      <c r="A6295">
        <v>95330</v>
      </c>
      <c r="B6295" t="s">
        <v>11451</v>
      </c>
      <c r="C6295" t="s">
        <v>5</v>
      </c>
      <c r="D6295" t="s">
        <v>924</v>
      </c>
      <c r="E6295" t="s">
        <v>61</v>
      </c>
    </row>
    <row r="6296" spans="1:5">
      <c r="A6296">
        <v>95331</v>
      </c>
      <c r="B6296" t="s">
        <v>11452</v>
      </c>
      <c r="C6296" t="s">
        <v>5</v>
      </c>
      <c r="D6296" t="s">
        <v>1090</v>
      </c>
      <c r="E6296" t="s">
        <v>61</v>
      </c>
    </row>
    <row r="6297" spans="1:5">
      <c r="A6297">
        <v>95332</v>
      </c>
      <c r="B6297" t="s">
        <v>11453</v>
      </c>
      <c r="C6297" t="s">
        <v>5</v>
      </c>
      <c r="D6297" t="s">
        <v>1746</v>
      </c>
      <c r="E6297" t="s">
        <v>61</v>
      </c>
    </row>
    <row r="6298" spans="1:5">
      <c r="A6298">
        <v>95333</v>
      </c>
      <c r="B6298" t="s">
        <v>11454</v>
      </c>
      <c r="C6298" t="s">
        <v>5</v>
      </c>
      <c r="D6298" t="s">
        <v>1746</v>
      </c>
      <c r="E6298" t="s">
        <v>61</v>
      </c>
    </row>
    <row r="6299" spans="1:5">
      <c r="A6299">
        <v>95334</v>
      </c>
      <c r="B6299" t="s">
        <v>11455</v>
      </c>
      <c r="C6299" t="s">
        <v>5</v>
      </c>
      <c r="D6299" t="s">
        <v>11456</v>
      </c>
      <c r="E6299" t="s">
        <v>61</v>
      </c>
    </row>
    <row r="6300" spans="1:5">
      <c r="A6300">
        <v>95335</v>
      </c>
      <c r="B6300" t="s">
        <v>11457</v>
      </c>
      <c r="C6300" t="s">
        <v>5</v>
      </c>
      <c r="D6300" t="s">
        <v>1418</v>
      </c>
      <c r="E6300" t="s">
        <v>61</v>
      </c>
    </row>
    <row r="6301" spans="1:5">
      <c r="A6301">
        <v>95336</v>
      </c>
      <c r="B6301" t="s">
        <v>11458</v>
      </c>
      <c r="C6301" t="s">
        <v>5</v>
      </c>
      <c r="D6301" t="s">
        <v>1280</v>
      </c>
      <c r="E6301" t="s">
        <v>61</v>
      </c>
    </row>
    <row r="6302" spans="1:5">
      <c r="A6302">
        <v>95337</v>
      </c>
      <c r="B6302" t="s">
        <v>11459</v>
      </c>
      <c r="C6302" t="s">
        <v>5</v>
      </c>
      <c r="D6302" t="s">
        <v>924</v>
      </c>
      <c r="E6302" t="s">
        <v>61</v>
      </c>
    </row>
    <row r="6303" spans="1:5">
      <c r="A6303">
        <v>95338</v>
      </c>
      <c r="B6303" t="s">
        <v>11460</v>
      </c>
      <c r="C6303" t="s">
        <v>5</v>
      </c>
      <c r="D6303" t="s">
        <v>1002</v>
      </c>
      <c r="E6303" t="s">
        <v>61</v>
      </c>
    </row>
    <row r="6304" spans="1:5">
      <c r="A6304">
        <v>95339</v>
      </c>
      <c r="B6304" t="s">
        <v>11461</v>
      </c>
      <c r="C6304" t="s">
        <v>5</v>
      </c>
      <c r="D6304" t="s">
        <v>1118</v>
      </c>
      <c r="E6304" t="s">
        <v>61</v>
      </c>
    </row>
    <row r="6305" spans="1:5">
      <c r="A6305">
        <v>95340</v>
      </c>
      <c r="B6305" t="s">
        <v>11462</v>
      </c>
      <c r="C6305" t="s">
        <v>5</v>
      </c>
      <c r="D6305" t="s">
        <v>1616</v>
      </c>
      <c r="E6305" t="s">
        <v>61</v>
      </c>
    </row>
    <row r="6306" spans="1:5">
      <c r="A6306">
        <v>95341</v>
      </c>
      <c r="B6306" t="s">
        <v>11463</v>
      </c>
      <c r="C6306" t="s">
        <v>5</v>
      </c>
      <c r="D6306" t="s">
        <v>924</v>
      </c>
      <c r="E6306" t="s">
        <v>61</v>
      </c>
    </row>
    <row r="6307" spans="1:5">
      <c r="A6307">
        <v>95342</v>
      </c>
      <c r="B6307" t="s">
        <v>11464</v>
      </c>
      <c r="C6307" t="s">
        <v>5</v>
      </c>
      <c r="D6307" t="s">
        <v>1178</v>
      </c>
      <c r="E6307" t="s">
        <v>61</v>
      </c>
    </row>
    <row r="6308" spans="1:5">
      <c r="A6308">
        <v>95343</v>
      </c>
      <c r="B6308" t="s">
        <v>11465</v>
      </c>
      <c r="C6308" t="s">
        <v>5</v>
      </c>
      <c r="D6308" t="s">
        <v>924</v>
      </c>
      <c r="E6308" t="s">
        <v>61</v>
      </c>
    </row>
    <row r="6309" spans="1:5">
      <c r="A6309">
        <v>95344</v>
      </c>
      <c r="B6309" t="s">
        <v>11466</v>
      </c>
      <c r="C6309" t="s">
        <v>5</v>
      </c>
      <c r="D6309" t="s">
        <v>1649</v>
      </c>
      <c r="E6309" t="s">
        <v>61</v>
      </c>
    </row>
    <row r="6310" spans="1:5">
      <c r="A6310">
        <v>95345</v>
      </c>
      <c r="B6310" t="s">
        <v>11467</v>
      </c>
      <c r="C6310" t="s">
        <v>5</v>
      </c>
      <c r="D6310" t="s">
        <v>2036</v>
      </c>
      <c r="E6310" t="s">
        <v>61</v>
      </c>
    </row>
    <row r="6311" spans="1:5">
      <c r="A6311">
        <v>95346</v>
      </c>
      <c r="B6311" t="s">
        <v>11468</v>
      </c>
      <c r="C6311" t="s">
        <v>5</v>
      </c>
      <c r="D6311" t="s">
        <v>1132</v>
      </c>
      <c r="E6311" t="s">
        <v>61</v>
      </c>
    </row>
    <row r="6312" spans="1:5">
      <c r="A6312">
        <v>95347</v>
      </c>
      <c r="B6312" t="s">
        <v>11469</v>
      </c>
      <c r="C6312" t="s">
        <v>5</v>
      </c>
      <c r="D6312" t="s">
        <v>1487</v>
      </c>
      <c r="E6312" t="s">
        <v>61</v>
      </c>
    </row>
    <row r="6313" spans="1:5">
      <c r="A6313">
        <v>95348</v>
      </c>
      <c r="B6313" t="s">
        <v>11470</v>
      </c>
      <c r="C6313" t="s">
        <v>5</v>
      </c>
      <c r="D6313" t="s">
        <v>1854</v>
      </c>
      <c r="E6313" t="s">
        <v>61</v>
      </c>
    </row>
    <row r="6314" spans="1:5">
      <c r="A6314">
        <v>95349</v>
      </c>
      <c r="B6314" t="s">
        <v>11471</v>
      </c>
      <c r="C6314" t="s">
        <v>5</v>
      </c>
      <c r="D6314" t="s">
        <v>1132</v>
      </c>
      <c r="E6314" t="s">
        <v>61</v>
      </c>
    </row>
    <row r="6315" spans="1:5">
      <c r="A6315">
        <v>95350</v>
      </c>
      <c r="B6315" t="s">
        <v>11472</v>
      </c>
      <c r="C6315" t="s">
        <v>5</v>
      </c>
      <c r="D6315" t="s">
        <v>1132</v>
      </c>
      <c r="E6315" t="s">
        <v>61</v>
      </c>
    </row>
    <row r="6316" spans="1:5">
      <c r="A6316">
        <v>95351</v>
      </c>
      <c r="B6316" t="s">
        <v>11473</v>
      </c>
      <c r="C6316" t="s">
        <v>5</v>
      </c>
      <c r="D6316" t="s">
        <v>1280</v>
      </c>
      <c r="E6316" t="s">
        <v>61</v>
      </c>
    </row>
    <row r="6317" spans="1:5">
      <c r="A6317">
        <v>95352</v>
      </c>
      <c r="B6317" t="s">
        <v>11474</v>
      </c>
      <c r="C6317" t="s">
        <v>5</v>
      </c>
      <c r="D6317" t="s">
        <v>1487</v>
      </c>
      <c r="E6317" t="s">
        <v>61</v>
      </c>
    </row>
    <row r="6318" spans="1:5">
      <c r="A6318">
        <v>95354</v>
      </c>
      <c r="B6318" t="s">
        <v>11475</v>
      </c>
      <c r="C6318" t="s">
        <v>5</v>
      </c>
      <c r="D6318" t="s">
        <v>1854</v>
      </c>
      <c r="E6318" t="s">
        <v>61</v>
      </c>
    </row>
    <row r="6319" spans="1:5">
      <c r="A6319">
        <v>95355</v>
      </c>
      <c r="B6319" t="s">
        <v>11476</v>
      </c>
      <c r="C6319" t="s">
        <v>5</v>
      </c>
      <c r="D6319" t="s">
        <v>1854</v>
      </c>
      <c r="E6319" t="s">
        <v>61</v>
      </c>
    </row>
    <row r="6320" spans="1:5">
      <c r="A6320">
        <v>95356</v>
      </c>
      <c r="B6320" t="s">
        <v>11477</v>
      </c>
      <c r="C6320" t="s">
        <v>5</v>
      </c>
      <c r="D6320" t="s">
        <v>1857</v>
      </c>
      <c r="E6320" t="s">
        <v>61</v>
      </c>
    </row>
    <row r="6321" spans="1:5">
      <c r="A6321">
        <v>95357</v>
      </c>
      <c r="B6321" t="s">
        <v>11478</v>
      </c>
      <c r="C6321" t="s">
        <v>5</v>
      </c>
      <c r="D6321" t="s">
        <v>924</v>
      </c>
      <c r="E6321" t="s">
        <v>61</v>
      </c>
    </row>
    <row r="6322" spans="1:5">
      <c r="A6322">
        <v>95358</v>
      </c>
      <c r="B6322" t="s">
        <v>11479</v>
      </c>
      <c r="C6322" t="s">
        <v>5</v>
      </c>
      <c r="D6322" t="s">
        <v>1280</v>
      </c>
      <c r="E6322" t="s">
        <v>61</v>
      </c>
    </row>
    <row r="6323" spans="1:5">
      <c r="A6323">
        <v>95359</v>
      </c>
      <c r="B6323" t="s">
        <v>11480</v>
      </c>
      <c r="C6323" t="s">
        <v>5</v>
      </c>
      <c r="D6323" t="s">
        <v>1280</v>
      </c>
      <c r="E6323" t="s">
        <v>61</v>
      </c>
    </row>
    <row r="6324" spans="1:5">
      <c r="A6324">
        <v>95360</v>
      </c>
      <c r="B6324" t="s">
        <v>11481</v>
      </c>
      <c r="C6324" t="s">
        <v>5</v>
      </c>
      <c r="D6324" t="s">
        <v>1178</v>
      </c>
      <c r="E6324" t="s">
        <v>61</v>
      </c>
    </row>
    <row r="6325" spans="1:5">
      <c r="A6325">
        <v>95361</v>
      </c>
      <c r="B6325" t="s">
        <v>11482</v>
      </c>
      <c r="C6325" t="s">
        <v>5</v>
      </c>
      <c r="D6325" t="s">
        <v>1090</v>
      </c>
      <c r="E6325" t="s">
        <v>61</v>
      </c>
    </row>
    <row r="6326" spans="1:5">
      <c r="A6326">
        <v>95362</v>
      </c>
      <c r="B6326" t="s">
        <v>11483</v>
      </c>
      <c r="C6326" t="s">
        <v>5</v>
      </c>
      <c r="D6326" t="s">
        <v>1857</v>
      </c>
      <c r="E6326" t="s">
        <v>61</v>
      </c>
    </row>
    <row r="6327" spans="1:5">
      <c r="A6327">
        <v>95363</v>
      </c>
      <c r="B6327" t="s">
        <v>11484</v>
      </c>
      <c r="C6327" t="s">
        <v>5</v>
      </c>
      <c r="D6327" t="s">
        <v>1178</v>
      </c>
      <c r="E6327" t="s">
        <v>61</v>
      </c>
    </row>
    <row r="6328" spans="1:5">
      <c r="A6328">
        <v>95364</v>
      </c>
      <c r="B6328" t="s">
        <v>11485</v>
      </c>
      <c r="C6328" t="s">
        <v>5</v>
      </c>
      <c r="D6328" t="s">
        <v>1857</v>
      </c>
      <c r="E6328" t="s">
        <v>61</v>
      </c>
    </row>
    <row r="6329" spans="1:5">
      <c r="A6329">
        <v>95365</v>
      </c>
      <c r="B6329" t="s">
        <v>11486</v>
      </c>
      <c r="C6329" t="s">
        <v>5</v>
      </c>
      <c r="D6329" t="s">
        <v>1649</v>
      </c>
      <c r="E6329" t="s">
        <v>61</v>
      </c>
    </row>
    <row r="6330" spans="1:5">
      <c r="A6330">
        <v>95366</v>
      </c>
      <c r="B6330" t="s">
        <v>11487</v>
      </c>
      <c r="C6330" t="s">
        <v>5</v>
      </c>
      <c r="D6330" t="s">
        <v>1090</v>
      </c>
      <c r="E6330" t="s">
        <v>61</v>
      </c>
    </row>
    <row r="6331" spans="1:5">
      <c r="A6331">
        <v>95367</v>
      </c>
      <c r="B6331" t="s">
        <v>11488</v>
      </c>
      <c r="C6331" t="s">
        <v>5</v>
      </c>
      <c r="D6331" t="s">
        <v>1090</v>
      </c>
      <c r="E6331" t="s">
        <v>61</v>
      </c>
    </row>
    <row r="6332" spans="1:5">
      <c r="A6332">
        <v>95368</v>
      </c>
      <c r="B6332" t="s">
        <v>11489</v>
      </c>
      <c r="C6332" t="s">
        <v>5</v>
      </c>
      <c r="D6332" t="s">
        <v>1280</v>
      </c>
      <c r="E6332" t="s">
        <v>61</v>
      </c>
    </row>
    <row r="6333" spans="1:5">
      <c r="A6333">
        <v>95369</v>
      </c>
      <c r="B6333" t="s">
        <v>11490</v>
      </c>
      <c r="C6333" t="s">
        <v>5</v>
      </c>
      <c r="D6333" t="s">
        <v>1090</v>
      </c>
      <c r="E6333" t="s">
        <v>61</v>
      </c>
    </row>
    <row r="6334" spans="1:5">
      <c r="A6334">
        <v>95370</v>
      </c>
      <c r="B6334" t="s">
        <v>11491</v>
      </c>
      <c r="C6334" t="s">
        <v>5</v>
      </c>
      <c r="D6334" t="s">
        <v>1421</v>
      </c>
      <c r="E6334" t="s">
        <v>61</v>
      </c>
    </row>
    <row r="6335" spans="1:5">
      <c r="A6335">
        <v>95371</v>
      </c>
      <c r="B6335" t="s">
        <v>11492</v>
      </c>
      <c r="C6335" t="s">
        <v>5</v>
      </c>
      <c r="D6335" t="s">
        <v>1002</v>
      </c>
      <c r="E6335" t="s">
        <v>61</v>
      </c>
    </row>
    <row r="6336" spans="1:5">
      <c r="A6336">
        <v>95372</v>
      </c>
      <c r="B6336" t="s">
        <v>11493</v>
      </c>
      <c r="C6336" t="s">
        <v>5</v>
      </c>
      <c r="D6336" t="s">
        <v>980</v>
      </c>
      <c r="E6336" t="s">
        <v>61</v>
      </c>
    </row>
    <row r="6337" spans="1:5">
      <c r="A6337">
        <v>95373</v>
      </c>
      <c r="B6337" t="s">
        <v>11494</v>
      </c>
      <c r="C6337" t="s">
        <v>5</v>
      </c>
      <c r="D6337" t="s">
        <v>1421</v>
      </c>
      <c r="E6337" t="s">
        <v>61</v>
      </c>
    </row>
    <row r="6338" spans="1:5">
      <c r="A6338">
        <v>95374</v>
      </c>
      <c r="B6338" t="s">
        <v>11495</v>
      </c>
      <c r="C6338" t="s">
        <v>5</v>
      </c>
      <c r="D6338" t="s">
        <v>1421</v>
      </c>
      <c r="E6338" t="s">
        <v>61</v>
      </c>
    </row>
    <row r="6339" spans="1:5">
      <c r="A6339">
        <v>95375</v>
      </c>
      <c r="B6339" t="s">
        <v>11496</v>
      </c>
      <c r="C6339" t="s">
        <v>5</v>
      </c>
      <c r="D6339" t="s">
        <v>818</v>
      </c>
      <c r="E6339" t="s">
        <v>61</v>
      </c>
    </row>
    <row r="6340" spans="1:5">
      <c r="A6340">
        <v>95376</v>
      </c>
      <c r="B6340" t="s">
        <v>11497</v>
      </c>
      <c r="C6340" t="s">
        <v>5</v>
      </c>
      <c r="D6340" t="s">
        <v>1132</v>
      </c>
      <c r="E6340" t="s">
        <v>61</v>
      </c>
    </row>
    <row r="6341" spans="1:5">
      <c r="A6341">
        <v>95377</v>
      </c>
      <c r="B6341" t="s">
        <v>11498</v>
      </c>
      <c r="C6341" t="s">
        <v>5</v>
      </c>
      <c r="D6341" t="s">
        <v>924</v>
      </c>
      <c r="E6341" t="s">
        <v>61</v>
      </c>
    </row>
    <row r="6342" spans="1:5">
      <c r="A6342">
        <v>95378</v>
      </c>
      <c r="B6342" t="s">
        <v>11499</v>
      </c>
      <c r="C6342" t="s">
        <v>5</v>
      </c>
      <c r="D6342" t="s">
        <v>818</v>
      </c>
      <c r="E6342" t="s">
        <v>61</v>
      </c>
    </row>
    <row r="6343" spans="1:5">
      <c r="A6343">
        <v>95379</v>
      </c>
      <c r="B6343" t="s">
        <v>11500</v>
      </c>
      <c r="C6343" t="s">
        <v>5</v>
      </c>
      <c r="D6343" t="s">
        <v>924</v>
      </c>
      <c r="E6343" t="s">
        <v>61</v>
      </c>
    </row>
    <row r="6344" spans="1:5">
      <c r="A6344">
        <v>95380</v>
      </c>
      <c r="B6344" t="s">
        <v>11501</v>
      </c>
      <c r="C6344" t="s">
        <v>5</v>
      </c>
      <c r="D6344" t="s">
        <v>1949</v>
      </c>
      <c r="E6344" t="s">
        <v>61</v>
      </c>
    </row>
    <row r="6345" spans="1:5">
      <c r="A6345">
        <v>95381</v>
      </c>
      <c r="B6345" t="s">
        <v>11502</v>
      </c>
      <c r="C6345" t="s">
        <v>5</v>
      </c>
      <c r="D6345" t="s">
        <v>1616</v>
      </c>
      <c r="E6345" t="s">
        <v>61</v>
      </c>
    </row>
    <row r="6346" spans="1:5">
      <c r="A6346">
        <v>95382</v>
      </c>
      <c r="B6346" t="s">
        <v>11503</v>
      </c>
      <c r="C6346" t="s">
        <v>5</v>
      </c>
      <c r="D6346" t="s">
        <v>818</v>
      </c>
      <c r="E6346" t="s">
        <v>61</v>
      </c>
    </row>
    <row r="6347" spans="1:5">
      <c r="A6347">
        <v>95383</v>
      </c>
      <c r="B6347" t="s">
        <v>11504</v>
      </c>
      <c r="C6347" t="s">
        <v>5</v>
      </c>
      <c r="D6347" t="s">
        <v>2043</v>
      </c>
      <c r="E6347" t="s">
        <v>61</v>
      </c>
    </row>
    <row r="6348" spans="1:5">
      <c r="A6348">
        <v>95384</v>
      </c>
      <c r="B6348" t="s">
        <v>11505</v>
      </c>
      <c r="C6348" t="s">
        <v>5</v>
      </c>
      <c r="D6348" t="s">
        <v>1616</v>
      </c>
      <c r="E6348" t="s">
        <v>61</v>
      </c>
    </row>
    <row r="6349" spans="1:5">
      <c r="A6349">
        <v>95385</v>
      </c>
      <c r="B6349" t="s">
        <v>11506</v>
      </c>
      <c r="C6349" t="s">
        <v>5</v>
      </c>
      <c r="D6349" t="s">
        <v>1280</v>
      </c>
      <c r="E6349" t="s">
        <v>61</v>
      </c>
    </row>
    <row r="6350" spans="1:5">
      <c r="A6350">
        <v>95386</v>
      </c>
      <c r="B6350" t="s">
        <v>11507</v>
      </c>
      <c r="C6350" t="s">
        <v>5</v>
      </c>
      <c r="D6350" t="s">
        <v>1178</v>
      </c>
      <c r="E6350" t="s">
        <v>61</v>
      </c>
    </row>
    <row r="6351" spans="1:5">
      <c r="A6351">
        <v>95387</v>
      </c>
      <c r="B6351" t="s">
        <v>11508</v>
      </c>
      <c r="C6351" t="s">
        <v>5</v>
      </c>
      <c r="D6351" t="s">
        <v>1949</v>
      </c>
      <c r="E6351" t="s">
        <v>61</v>
      </c>
    </row>
    <row r="6352" spans="1:5">
      <c r="A6352">
        <v>95388</v>
      </c>
      <c r="B6352" t="s">
        <v>11509</v>
      </c>
      <c r="C6352" t="s">
        <v>5</v>
      </c>
      <c r="D6352" t="s">
        <v>1487</v>
      </c>
      <c r="E6352" t="s">
        <v>61</v>
      </c>
    </row>
    <row r="6353" spans="1:5">
      <c r="A6353">
        <v>95389</v>
      </c>
      <c r="B6353" t="s">
        <v>11510</v>
      </c>
      <c r="C6353" t="s">
        <v>5</v>
      </c>
      <c r="D6353" t="s">
        <v>1854</v>
      </c>
      <c r="E6353" t="s">
        <v>61</v>
      </c>
    </row>
    <row r="6354" spans="1:5">
      <c r="A6354">
        <v>95390</v>
      </c>
      <c r="B6354" t="s">
        <v>11511</v>
      </c>
      <c r="C6354" t="s">
        <v>5</v>
      </c>
      <c r="D6354" t="s">
        <v>861</v>
      </c>
      <c r="E6354" t="s">
        <v>61</v>
      </c>
    </row>
    <row r="6355" spans="1:5">
      <c r="A6355">
        <v>95391</v>
      </c>
      <c r="B6355" t="s">
        <v>11512</v>
      </c>
      <c r="C6355" t="s">
        <v>5</v>
      </c>
      <c r="D6355" t="s">
        <v>1649</v>
      </c>
      <c r="E6355" t="s">
        <v>61</v>
      </c>
    </row>
    <row r="6356" spans="1:5">
      <c r="A6356">
        <v>95392</v>
      </c>
      <c r="B6356" t="s">
        <v>11513</v>
      </c>
      <c r="C6356" t="s">
        <v>5</v>
      </c>
      <c r="D6356" t="s">
        <v>1178</v>
      </c>
      <c r="E6356" t="s">
        <v>61</v>
      </c>
    </row>
    <row r="6357" spans="1:5">
      <c r="A6357">
        <v>95393</v>
      </c>
      <c r="B6357" t="s">
        <v>11514</v>
      </c>
      <c r="C6357" t="s">
        <v>5</v>
      </c>
      <c r="D6357" t="s">
        <v>1043</v>
      </c>
      <c r="E6357" t="s">
        <v>61</v>
      </c>
    </row>
    <row r="6358" spans="1:5">
      <c r="A6358">
        <v>95394</v>
      </c>
      <c r="B6358" t="s">
        <v>11515</v>
      </c>
      <c r="C6358" t="s">
        <v>5</v>
      </c>
      <c r="D6358" t="s">
        <v>2025</v>
      </c>
      <c r="E6358" t="s">
        <v>61</v>
      </c>
    </row>
    <row r="6359" spans="1:5">
      <c r="A6359">
        <v>95395</v>
      </c>
      <c r="B6359" t="s">
        <v>11516</v>
      </c>
      <c r="C6359" t="s">
        <v>5</v>
      </c>
      <c r="D6359" t="s">
        <v>11456</v>
      </c>
      <c r="E6359" t="s">
        <v>61</v>
      </c>
    </row>
    <row r="6360" spans="1:5">
      <c r="A6360">
        <v>95396</v>
      </c>
      <c r="B6360" t="s">
        <v>11517</v>
      </c>
      <c r="C6360" t="s">
        <v>5</v>
      </c>
      <c r="D6360" t="s">
        <v>11518</v>
      </c>
      <c r="E6360" t="s">
        <v>61</v>
      </c>
    </row>
    <row r="6361" spans="1:5">
      <c r="A6361">
        <v>95397</v>
      </c>
      <c r="B6361" t="s">
        <v>11519</v>
      </c>
      <c r="C6361" t="s">
        <v>5</v>
      </c>
      <c r="D6361" t="s">
        <v>1649</v>
      </c>
      <c r="E6361" t="s">
        <v>61</v>
      </c>
    </row>
    <row r="6362" spans="1:5">
      <c r="A6362">
        <v>95398</v>
      </c>
      <c r="B6362" t="s">
        <v>11520</v>
      </c>
      <c r="C6362" t="s">
        <v>5</v>
      </c>
      <c r="D6362" t="s">
        <v>1857</v>
      </c>
      <c r="E6362" t="s">
        <v>61</v>
      </c>
    </row>
    <row r="6363" spans="1:5">
      <c r="A6363">
        <v>95399</v>
      </c>
      <c r="B6363" t="s">
        <v>11521</v>
      </c>
      <c r="C6363" t="s">
        <v>5</v>
      </c>
      <c r="D6363" t="s">
        <v>1132</v>
      </c>
      <c r="E6363" t="s">
        <v>61</v>
      </c>
    </row>
    <row r="6364" spans="1:5">
      <c r="A6364">
        <v>95400</v>
      </c>
      <c r="B6364" t="s">
        <v>11522</v>
      </c>
      <c r="C6364" t="s">
        <v>5</v>
      </c>
      <c r="D6364" t="s">
        <v>1857</v>
      </c>
      <c r="E6364" t="s">
        <v>61</v>
      </c>
    </row>
    <row r="6365" spans="1:5">
      <c r="A6365">
        <v>95401</v>
      </c>
      <c r="B6365" t="s">
        <v>11523</v>
      </c>
      <c r="C6365" t="s">
        <v>5</v>
      </c>
      <c r="D6365" t="s">
        <v>1002</v>
      </c>
      <c r="E6365" t="s">
        <v>61</v>
      </c>
    </row>
    <row r="6366" spans="1:5">
      <c r="A6366">
        <v>95402</v>
      </c>
      <c r="B6366" t="s">
        <v>11524</v>
      </c>
      <c r="C6366" t="s">
        <v>5</v>
      </c>
      <c r="D6366" t="s">
        <v>10873</v>
      </c>
      <c r="E6366" t="s">
        <v>61</v>
      </c>
    </row>
    <row r="6367" spans="1:5">
      <c r="A6367">
        <v>95403</v>
      </c>
      <c r="B6367" t="s">
        <v>11525</v>
      </c>
      <c r="C6367" t="s">
        <v>5</v>
      </c>
      <c r="D6367" t="s">
        <v>1914</v>
      </c>
      <c r="E6367" t="s">
        <v>61</v>
      </c>
    </row>
    <row r="6368" spans="1:5">
      <c r="A6368">
        <v>95404</v>
      </c>
      <c r="B6368" t="s">
        <v>11526</v>
      </c>
      <c r="C6368" t="s">
        <v>5</v>
      </c>
      <c r="D6368" t="s">
        <v>11527</v>
      </c>
      <c r="E6368" t="s">
        <v>61</v>
      </c>
    </row>
    <row r="6369" spans="1:5">
      <c r="A6369">
        <v>95405</v>
      </c>
      <c r="B6369" t="s">
        <v>11528</v>
      </c>
      <c r="C6369" t="s">
        <v>5</v>
      </c>
      <c r="D6369" t="s">
        <v>2025</v>
      </c>
      <c r="E6369" t="s">
        <v>61</v>
      </c>
    </row>
    <row r="6370" spans="1:5">
      <c r="A6370">
        <v>95406</v>
      </c>
      <c r="B6370" t="s">
        <v>11529</v>
      </c>
      <c r="C6370" t="s">
        <v>5</v>
      </c>
      <c r="D6370" t="s">
        <v>1649</v>
      </c>
      <c r="E6370" t="s">
        <v>61</v>
      </c>
    </row>
    <row r="6371" spans="1:5">
      <c r="A6371">
        <v>95407</v>
      </c>
      <c r="B6371" t="s">
        <v>11530</v>
      </c>
      <c r="C6371" t="s">
        <v>5</v>
      </c>
      <c r="D6371" t="s">
        <v>1964</v>
      </c>
      <c r="E6371" t="s">
        <v>61</v>
      </c>
    </row>
    <row r="6372" spans="1:5">
      <c r="A6372">
        <v>95408</v>
      </c>
      <c r="B6372" t="s">
        <v>11531</v>
      </c>
      <c r="C6372" t="s">
        <v>11403</v>
      </c>
      <c r="D6372" t="s">
        <v>6295</v>
      </c>
      <c r="E6372" t="s">
        <v>61</v>
      </c>
    </row>
    <row r="6373" spans="1:5">
      <c r="A6373">
        <v>95409</v>
      </c>
      <c r="B6373" t="s">
        <v>11532</v>
      </c>
      <c r="C6373" t="s">
        <v>11403</v>
      </c>
      <c r="D6373" t="s">
        <v>10095</v>
      </c>
      <c r="E6373" t="s">
        <v>61</v>
      </c>
    </row>
    <row r="6374" spans="1:5">
      <c r="A6374">
        <v>95410</v>
      </c>
      <c r="B6374" t="s">
        <v>11533</v>
      </c>
      <c r="C6374" t="s">
        <v>11403</v>
      </c>
      <c r="D6374" t="s">
        <v>1358</v>
      </c>
      <c r="E6374" t="s">
        <v>61</v>
      </c>
    </row>
    <row r="6375" spans="1:5">
      <c r="A6375">
        <v>95411</v>
      </c>
      <c r="B6375" t="s">
        <v>11534</v>
      </c>
      <c r="C6375" t="s">
        <v>11403</v>
      </c>
      <c r="D6375" t="s">
        <v>289</v>
      </c>
      <c r="E6375" t="s">
        <v>61</v>
      </c>
    </row>
    <row r="6376" spans="1:5">
      <c r="A6376">
        <v>95412</v>
      </c>
      <c r="B6376" t="s">
        <v>11535</v>
      </c>
      <c r="C6376" t="s">
        <v>11403</v>
      </c>
      <c r="D6376" t="s">
        <v>6773</v>
      </c>
      <c r="E6376" t="s">
        <v>61</v>
      </c>
    </row>
    <row r="6377" spans="1:5">
      <c r="A6377">
        <v>95413</v>
      </c>
      <c r="B6377" t="s">
        <v>11536</v>
      </c>
      <c r="C6377" t="s">
        <v>11403</v>
      </c>
      <c r="D6377" t="s">
        <v>7987</v>
      </c>
      <c r="E6377" t="s">
        <v>61</v>
      </c>
    </row>
    <row r="6378" spans="1:5">
      <c r="A6378">
        <v>95414</v>
      </c>
      <c r="B6378" t="s">
        <v>11537</v>
      </c>
      <c r="C6378" t="s">
        <v>11403</v>
      </c>
      <c r="D6378" t="s">
        <v>11538</v>
      </c>
      <c r="E6378" t="s">
        <v>61</v>
      </c>
    </row>
    <row r="6379" spans="1:5">
      <c r="A6379">
        <v>95415</v>
      </c>
      <c r="B6379" t="s">
        <v>11539</v>
      </c>
      <c r="C6379" t="s">
        <v>11403</v>
      </c>
      <c r="D6379" t="s">
        <v>11540</v>
      </c>
      <c r="E6379" t="s">
        <v>61</v>
      </c>
    </row>
    <row r="6380" spans="1:5">
      <c r="A6380">
        <v>95416</v>
      </c>
      <c r="B6380" t="s">
        <v>11541</v>
      </c>
      <c r="C6380" t="s">
        <v>11403</v>
      </c>
      <c r="D6380" t="s">
        <v>11542</v>
      </c>
      <c r="E6380" t="s">
        <v>61</v>
      </c>
    </row>
    <row r="6381" spans="1:5">
      <c r="A6381">
        <v>95417</v>
      </c>
      <c r="B6381" t="s">
        <v>11543</v>
      </c>
      <c r="C6381" t="s">
        <v>11403</v>
      </c>
      <c r="D6381" t="s">
        <v>11544</v>
      </c>
      <c r="E6381" t="s">
        <v>61</v>
      </c>
    </row>
    <row r="6382" spans="1:5">
      <c r="A6382">
        <v>95418</v>
      </c>
      <c r="B6382" t="s">
        <v>11545</v>
      </c>
      <c r="C6382" t="s">
        <v>11403</v>
      </c>
      <c r="D6382" t="s">
        <v>11546</v>
      </c>
      <c r="E6382" t="s">
        <v>61</v>
      </c>
    </row>
    <row r="6383" spans="1:5">
      <c r="A6383">
        <v>95419</v>
      </c>
      <c r="B6383" t="s">
        <v>11547</v>
      </c>
      <c r="C6383" t="s">
        <v>11403</v>
      </c>
      <c r="D6383" t="s">
        <v>11548</v>
      </c>
      <c r="E6383" t="s">
        <v>61</v>
      </c>
    </row>
    <row r="6384" spans="1:5">
      <c r="A6384">
        <v>95420</v>
      </c>
      <c r="B6384" t="s">
        <v>11549</v>
      </c>
      <c r="C6384" t="s">
        <v>11403</v>
      </c>
      <c r="D6384" t="s">
        <v>11550</v>
      </c>
      <c r="E6384" t="s">
        <v>61</v>
      </c>
    </row>
    <row r="6385" spans="1:5">
      <c r="A6385">
        <v>95421</v>
      </c>
      <c r="B6385" t="s">
        <v>11551</v>
      </c>
      <c r="C6385" t="s">
        <v>11403</v>
      </c>
      <c r="D6385" t="s">
        <v>11552</v>
      </c>
      <c r="E6385" t="s">
        <v>61</v>
      </c>
    </row>
    <row r="6386" spans="1:5">
      <c r="A6386">
        <v>95422</v>
      </c>
      <c r="B6386" t="s">
        <v>11553</v>
      </c>
      <c r="C6386" t="s">
        <v>11403</v>
      </c>
      <c r="D6386" t="s">
        <v>11554</v>
      </c>
      <c r="E6386" t="s">
        <v>61</v>
      </c>
    </row>
    <row r="6387" spans="1:5">
      <c r="A6387">
        <v>95423</v>
      </c>
      <c r="B6387" t="s">
        <v>11555</v>
      </c>
      <c r="C6387" t="s">
        <v>11403</v>
      </c>
      <c r="D6387" t="s">
        <v>11556</v>
      </c>
      <c r="E6387" t="s">
        <v>61</v>
      </c>
    </row>
    <row r="6388" spans="1:5">
      <c r="A6388">
        <v>95424</v>
      </c>
      <c r="B6388" t="s">
        <v>11557</v>
      </c>
      <c r="C6388" t="s">
        <v>11403</v>
      </c>
      <c r="D6388" t="s">
        <v>6981</v>
      </c>
      <c r="E6388" t="s">
        <v>61</v>
      </c>
    </row>
    <row r="6389" spans="1:5">
      <c r="A6389">
        <v>95357</v>
      </c>
      <c r="B6389" t="s">
        <v>11478</v>
      </c>
      <c r="C6389" t="s">
        <v>5</v>
      </c>
      <c r="D6389">
        <v>0.14000000000000001</v>
      </c>
      <c r="E6389" t="s">
        <v>61</v>
      </c>
    </row>
    <row r="6390" spans="1:5">
      <c r="A6390">
        <v>95358</v>
      </c>
      <c r="B6390" t="s">
        <v>11479</v>
      </c>
      <c r="C6390" t="s">
        <v>5</v>
      </c>
      <c r="D6390">
        <v>0.15</v>
      </c>
      <c r="E6390" t="s">
        <v>61</v>
      </c>
    </row>
    <row r="6391" spans="1:5">
      <c r="A6391">
        <v>95359</v>
      </c>
      <c r="B6391" t="s">
        <v>11480</v>
      </c>
      <c r="C6391" t="s">
        <v>5</v>
      </c>
      <c r="D6391">
        <v>0.15</v>
      </c>
      <c r="E6391" t="s">
        <v>61</v>
      </c>
    </row>
    <row r="6392" spans="1:5">
      <c r="A6392">
        <v>95360</v>
      </c>
      <c r="B6392" t="s">
        <v>11481</v>
      </c>
      <c r="C6392" t="s">
        <v>5</v>
      </c>
      <c r="D6392">
        <v>0.1</v>
      </c>
      <c r="E6392" t="s">
        <v>61</v>
      </c>
    </row>
    <row r="6393" spans="1:5">
      <c r="A6393">
        <v>95361</v>
      </c>
      <c r="B6393" t="s">
        <v>11482</v>
      </c>
      <c r="C6393" t="s">
        <v>5</v>
      </c>
      <c r="D6393">
        <v>0.08</v>
      </c>
      <c r="E6393" t="s">
        <v>61</v>
      </c>
    </row>
    <row r="6394" spans="1:5">
      <c r="A6394">
        <v>95362</v>
      </c>
      <c r="B6394" t="s">
        <v>11483</v>
      </c>
      <c r="C6394" t="s">
        <v>5</v>
      </c>
      <c r="D6394">
        <v>0.09</v>
      </c>
      <c r="E6394" t="s">
        <v>61</v>
      </c>
    </row>
    <row r="6395" spans="1:5">
      <c r="A6395">
        <v>95363</v>
      </c>
      <c r="B6395" t="s">
        <v>11484</v>
      </c>
      <c r="C6395" t="s">
        <v>5</v>
      </c>
      <c r="D6395">
        <v>0.11</v>
      </c>
      <c r="E6395" t="s">
        <v>61</v>
      </c>
    </row>
    <row r="6396" spans="1:5">
      <c r="A6396">
        <v>95364</v>
      </c>
      <c r="B6396" t="s">
        <v>11485</v>
      </c>
      <c r="C6396" t="s">
        <v>5</v>
      </c>
      <c r="D6396">
        <v>0.08</v>
      </c>
      <c r="E6396" t="s">
        <v>61</v>
      </c>
    </row>
    <row r="6397" spans="1:5">
      <c r="A6397">
        <v>95365</v>
      </c>
      <c r="B6397" t="s">
        <v>11486</v>
      </c>
      <c r="C6397" t="s">
        <v>5</v>
      </c>
      <c r="D6397">
        <v>0.09</v>
      </c>
      <c r="E6397" t="s">
        <v>61</v>
      </c>
    </row>
    <row r="6398" spans="1:5">
      <c r="A6398">
        <v>95366</v>
      </c>
      <c r="B6398" t="s">
        <v>11487</v>
      </c>
      <c r="C6398" t="s">
        <v>5</v>
      </c>
      <c r="D6398">
        <v>7.0000000000000007E-2</v>
      </c>
      <c r="E6398" t="s">
        <v>61</v>
      </c>
    </row>
    <row r="6399" spans="1:5">
      <c r="A6399">
        <v>95367</v>
      </c>
      <c r="B6399" t="s">
        <v>11488</v>
      </c>
      <c r="C6399" t="s">
        <v>5</v>
      </c>
      <c r="D6399">
        <v>0.08</v>
      </c>
      <c r="E6399" t="s">
        <v>61</v>
      </c>
    </row>
    <row r="6400" spans="1:5">
      <c r="A6400">
        <v>95368</v>
      </c>
      <c r="B6400" t="s">
        <v>11489</v>
      </c>
      <c r="C6400" t="s">
        <v>5</v>
      </c>
      <c r="D6400">
        <v>0.15</v>
      </c>
      <c r="E6400" t="s">
        <v>61</v>
      </c>
    </row>
    <row r="6401" spans="1:5">
      <c r="A6401">
        <v>95369</v>
      </c>
      <c r="B6401" t="s">
        <v>11490</v>
      </c>
      <c r="C6401" t="s">
        <v>5</v>
      </c>
      <c r="D6401">
        <v>0.08</v>
      </c>
      <c r="E6401" t="s">
        <v>61</v>
      </c>
    </row>
    <row r="6402" spans="1:5">
      <c r="A6402">
        <v>95370</v>
      </c>
      <c r="B6402" t="s">
        <v>11491</v>
      </c>
      <c r="C6402" t="s">
        <v>5</v>
      </c>
      <c r="D6402">
        <v>0.19</v>
      </c>
      <c r="E6402" t="s">
        <v>61</v>
      </c>
    </row>
    <row r="6403" spans="1:5">
      <c r="A6403">
        <v>95371</v>
      </c>
      <c r="B6403" t="s">
        <v>11492</v>
      </c>
      <c r="C6403" t="s">
        <v>5</v>
      </c>
      <c r="D6403">
        <v>0.26</v>
      </c>
      <c r="E6403" t="s">
        <v>61</v>
      </c>
    </row>
    <row r="6404" spans="1:5">
      <c r="A6404">
        <v>95372</v>
      </c>
      <c r="B6404" t="s">
        <v>11493</v>
      </c>
      <c r="C6404" t="s">
        <v>5</v>
      </c>
      <c r="D6404">
        <v>0.18</v>
      </c>
      <c r="E6404" t="s">
        <v>61</v>
      </c>
    </row>
    <row r="6405" spans="1:5">
      <c r="A6405">
        <v>95373</v>
      </c>
      <c r="B6405" t="s">
        <v>11494</v>
      </c>
      <c r="C6405" t="s">
        <v>5</v>
      </c>
      <c r="D6405">
        <v>0.19</v>
      </c>
      <c r="E6405" t="s">
        <v>61</v>
      </c>
    </row>
    <row r="6406" spans="1:5">
      <c r="A6406">
        <v>95374</v>
      </c>
      <c r="B6406" t="s">
        <v>11495</v>
      </c>
      <c r="C6406" t="s">
        <v>5</v>
      </c>
      <c r="D6406">
        <v>0.19</v>
      </c>
      <c r="E6406" t="s">
        <v>61</v>
      </c>
    </row>
    <row r="6407" spans="1:5">
      <c r="A6407">
        <v>95375</v>
      </c>
      <c r="B6407" t="s">
        <v>11496</v>
      </c>
      <c r="C6407" t="s">
        <v>5</v>
      </c>
      <c r="D6407">
        <v>0.17</v>
      </c>
      <c r="E6407" t="s">
        <v>61</v>
      </c>
    </row>
    <row r="6408" spans="1:5">
      <c r="A6408">
        <v>95376</v>
      </c>
      <c r="B6408" t="s">
        <v>11497</v>
      </c>
      <c r="C6408" t="s">
        <v>5</v>
      </c>
      <c r="D6408">
        <v>0.04</v>
      </c>
      <c r="E6408" t="s">
        <v>61</v>
      </c>
    </row>
    <row r="6409" spans="1:5">
      <c r="A6409">
        <v>95377</v>
      </c>
      <c r="B6409" t="s">
        <v>11498</v>
      </c>
      <c r="C6409" t="s">
        <v>5</v>
      </c>
      <c r="D6409">
        <v>0.14000000000000001</v>
      </c>
      <c r="E6409" t="s">
        <v>61</v>
      </c>
    </row>
    <row r="6410" spans="1:5">
      <c r="A6410">
        <v>95378</v>
      </c>
      <c r="B6410" t="s">
        <v>11499</v>
      </c>
      <c r="C6410" t="s">
        <v>5</v>
      </c>
      <c r="D6410">
        <v>0.17</v>
      </c>
      <c r="E6410" t="s">
        <v>61</v>
      </c>
    </row>
    <row r="6411" spans="1:5">
      <c r="A6411">
        <v>95379</v>
      </c>
      <c r="B6411" t="s">
        <v>11500</v>
      </c>
      <c r="C6411" t="s">
        <v>5</v>
      </c>
      <c r="D6411">
        <v>0.14000000000000001</v>
      </c>
      <c r="E6411" t="s">
        <v>61</v>
      </c>
    </row>
    <row r="6412" spans="1:5">
      <c r="A6412">
        <v>95380</v>
      </c>
      <c r="B6412" t="s">
        <v>11501</v>
      </c>
      <c r="C6412" t="s">
        <v>5</v>
      </c>
      <c r="D6412">
        <v>0.15</v>
      </c>
      <c r="E6412" t="s">
        <v>61</v>
      </c>
    </row>
    <row r="6413" spans="1:5">
      <c r="A6413">
        <v>95381</v>
      </c>
      <c r="B6413" t="s">
        <v>11502</v>
      </c>
      <c r="C6413" t="s">
        <v>5</v>
      </c>
      <c r="D6413">
        <v>0.18</v>
      </c>
      <c r="E6413" t="s">
        <v>61</v>
      </c>
    </row>
    <row r="6414" spans="1:5">
      <c r="A6414">
        <v>95382</v>
      </c>
      <c r="B6414" t="s">
        <v>11503</v>
      </c>
      <c r="C6414" t="s">
        <v>5</v>
      </c>
      <c r="D6414">
        <v>0.17</v>
      </c>
      <c r="E6414" t="s">
        <v>61</v>
      </c>
    </row>
    <row r="6415" spans="1:5">
      <c r="A6415">
        <v>95383</v>
      </c>
      <c r="B6415" t="s">
        <v>11504</v>
      </c>
      <c r="C6415" t="s">
        <v>5</v>
      </c>
      <c r="D6415">
        <v>0.25</v>
      </c>
      <c r="E6415" t="s">
        <v>61</v>
      </c>
    </row>
    <row r="6416" spans="1:5">
      <c r="A6416">
        <v>95384</v>
      </c>
      <c r="B6416" t="s">
        <v>11505</v>
      </c>
      <c r="C6416" t="s">
        <v>5</v>
      </c>
      <c r="D6416">
        <v>0.18</v>
      </c>
      <c r="E6416" t="s">
        <v>61</v>
      </c>
    </row>
    <row r="6417" spans="1:5">
      <c r="A6417">
        <v>95385</v>
      </c>
      <c r="B6417" t="s">
        <v>11506</v>
      </c>
      <c r="C6417" t="s">
        <v>5</v>
      </c>
      <c r="D6417">
        <v>0.15</v>
      </c>
      <c r="E6417" t="s">
        <v>61</v>
      </c>
    </row>
    <row r="6418" spans="1:5">
      <c r="A6418">
        <v>95386</v>
      </c>
      <c r="B6418" t="s">
        <v>11507</v>
      </c>
      <c r="C6418" t="s">
        <v>5</v>
      </c>
      <c r="D6418">
        <v>0.1</v>
      </c>
      <c r="E6418" t="s">
        <v>61</v>
      </c>
    </row>
    <row r="6419" spans="1:5">
      <c r="A6419">
        <v>95387</v>
      </c>
      <c r="B6419" t="s">
        <v>11508</v>
      </c>
      <c r="C6419" t="s">
        <v>5</v>
      </c>
      <c r="D6419">
        <v>0.16</v>
      </c>
      <c r="E6419" t="s">
        <v>61</v>
      </c>
    </row>
    <row r="6420" spans="1:5">
      <c r="A6420">
        <v>95388</v>
      </c>
      <c r="B6420" t="s">
        <v>11509</v>
      </c>
      <c r="C6420" t="s">
        <v>5</v>
      </c>
      <c r="D6420">
        <v>0.05</v>
      </c>
      <c r="E6420" t="s">
        <v>61</v>
      </c>
    </row>
    <row r="6421" spans="1:5">
      <c r="A6421">
        <v>95389</v>
      </c>
      <c r="B6421" t="s">
        <v>11510</v>
      </c>
      <c r="C6421" t="s">
        <v>5</v>
      </c>
      <c r="D6421">
        <v>7.0000000000000007E-2</v>
      </c>
      <c r="E6421" t="s">
        <v>61</v>
      </c>
    </row>
    <row r="6422" spans="1:5">
      <c r="A6422">
        <v>95390</v>
      </c>
      <c r="B6422" t="s">
        <v>11511</v>
      </c>
      <c r="C6422" t="s">
        <v>5</v>
      </c>
      <c r="D6422">
        <v>0.06</v>
      </c>
      <c r="E6422" t="s">
        <v>61</v>
      </c>
    </row>
    <row r="6423" spans="1:5">
      <c r="A6423">
        <v>95391</v>
      </c>
      <c r="B6423" t="s">
        <v>11512</v>
      </c>
      <c r="C6423" t="s">
        <v>5</v>
      </c>
      <c r="D6423">
        <v>0.1</v>
      </c>
      <c r="E6423" t="s">
        <v>61</v>
      </c>
    </row>
    <row r="6424" spans="1:5">
      <c r="A6424">
        <v>95392</v>
      </c>
      <c r="B6424" t="s">
        <v>11513</v>
      </c>
      <c r="C6424" t="s">
        <v>5</v>
      </c>
      <c r="D6424">
        <v>0.08</v>
      </c>
      <c r="E6424" t="s">
        <v>61</v>
      </c>
    </row>
    <row r="6425" spans="1:5">
      <c r="A6425">
        <v>95393</v>
      </c>
      <c r="B6425" t="s">
        <v>11514</v>
      </c>
      <c r="C6425" t="s">
        <v>5</v>
      </c>
      <c r="D6425">
        <v>0.44</v>
      </c>
      <c r="E6425" t="s">
        <v>61</v>
      </c>
    </row>
    <row r="6426" spans="1:5">
      <c r="A6426">
        <v>95394</v>
      </c>
      <c r="B6426" t="s">
        <v>11515</v>
      </c>
      <c r="C6426" t="s">
        <v>5</v>
      </c>
      <c r="D6426">
        <v>0.39</v>
      </c>
      <c r="E6426" t="s">
        <v>61</v>
      </c>
    </row>
    <row r="6427" spans="1:5">
      <c r="A6427">
        <v>95395</v>
      </c>
      <c r="B6427" t="s">
        <v>11516</v>
      </c>
      <c r="C6427" t="s">
        <v>5</v>
      </c>
      <c r="D6427">
        <v>0.56000000000000005</v>
      </c>
      <c r="E6427" t="s">
        <v>61</v>
      </c>
    </row>
    <row r="6428" spans="1:5">
      <c r="A6428">
        <v>95396</v>
      </c>
      <c r="B6428" t="s">
        <v>11517</v>
      </c>
      <c r="C6428" t="s">
        <v>5</v>
      </c>
      <c r="D6428">
        <v>0.74</v>
      </c>
      <c r="E6428" t="s">
        <v>61</v>
      </c>
    </row>
    <row r="6429" spans="1:5">
      <c r="A6429">
        <v>95397</v>
      </c>
      <c r="B6429" t="s">
        <v>11519</v>
      </c>
      <c r="C6429" t="s">
        <v>5</v>
      </c>
      <c r="D6429">
        <v>0.1</v>
      </c>
      <c r="E6429" t="s">
        <v>61</v>
      </c>
    </row>
    <row r="6430" spans="1:5">
      <c r="A6430">
        <v>95398</v>
      </c>
      <c r="B6430" t="s">
        <v>11520</v>
      </c>
      <c r="C6430" t="s">
        <v>5</v>
      </c>
      <c r="D6430">
        <v>7.0000000000000007E-2</v>
      </c>
      <c r="E6430" t="s">
        <v>61</v>
      </c>
    </row>
    <row r="6431" spans="1:5">
      <c r="A6431">
        <v>95399</v>
      </c>
      <c r="B6431" t="s">
        <v>11521</v>
      </c>
      <c r="C6431" t="s">
        <v>5</v>
      </c>
      <c r="D6431">
        <v>0.04</v>
      </c>
      <c r="E6431" t="s">
        <v>61</v>
      </c>
    </row>
    <row r="6432" spans="1:5">
      <c r="A6432">
        <v>95400</v>
      </c>
      <c r="B6432" t="s">
        <v>11522</v>
      </c>
      <c r="C6432" t="s">
        <v>5</v>
      </c>
      <c r="D6432">
        <v>0.08</v>
      </c>
      <c r="E6432" t="s">
        <v>61</v>
      </c>
    </row>
    <row r="6433" spans="1:5">
      <c r="A6433">
        <v>95401</v>
      </c>
      <c r="B6433" t="s">
        <v>11523</v>
      </c>
      <c r="C6433" t="s">
        <v>5</v>
      </c>
      <c r="D6433">
        <v>0.26</v>
      </c>
      <c r="E6433" t="s">
        <v>61</v>
      </c>
    </row>
    <row r="6434" spans="1:5">
      <c r="A6434">
        <v>95402</v>
      </c>
      <c r="B6434" t="s">
        <v>11524</v>
      </c>
      <c r="C6434" t="s">
        <v>5</v>
      </c>
      <c r="D6434">
        <v>0.96</v>
      </c>
      <c r="E6434" t="s">
        <v>61</v>
      </c>
    </row>
    <row r="6435" spans="1:5">
      <c r="A6435">
        <v>95403</v>
      </c>
      <c r="B6435" t="s">
        <v>11525</v>
      </c>
      <c r="C6435" t="s">
        <v>5</v>
      </c>
      <c r="D6435">
        <v>1.0900000000000001</v>
      </c>
      <c r="E6435" t="s">
        <v>61</v>
      </c>
    </row>
    <row r="6436" spans="1:5">
      <c r="A6436">
        <v>95404</v>
      </c>
      <c r="B6436" t="s">
        <v>11526</v>
      </c>
      <c r="C6436" t="s">
        <v>5</v>
      </c>
      <c r="D6436">
        <v>1.49</v>
      </c>
      <c r="E6436" t="s">
        <v>61</v>
      </c>
    </row>
    <row r="6437" spans="1:5">
      <c r="A6437">
        <v>95405</v>
      </c>
      <c r="B6437" t="s">
        <v>11528</v>
      </c>
      <c r="C6437" t="s">
        <v>5</v>
      </c>
      <c r="D6437">
        <v>0.39</v>
      </c>
      <c r="E6437" t="s">
        <v>61</v>
      </c>
    </row>
    <row r="6438" spans="1:5">
      <c r="A6438">
        <v>95406</v>
      </c>
      <c r="B6438" t="s">
        <v>11529</v>
      </c>
      <c r="C6438" t="s">
        <v>5</v>
      </c>
      <c r="D6438">
        <v>0.1</v>
      </c>
      <c r="E6438" t="s">
        <v>61</v>
      </c>
    </row>
    <row r="6439" spans="1:5">
      <c r="A6439">
        <v>95407</v>
      </c>
      <c r="B6439" t="s">
        <v>11530</v>
      </c>
      <c r="C6439" t="s">
        <v>5</v>
      </c>
      <c r="D6439">
        <v>2.6</v>
      </c>
      <c r="E6439" t="s">
        <v>61</v>
      </c>
    </row>
    <row r="6440" spans="1:5">
      <c r="A6440">
        <v>95408</v>
      </c>
      <c r="B6440" t="s">
        <v>11531</v>
      </c>
      <c r="C6440" t="s">
        <v>11403</v>
      </c>
      <c r="D6440">
        <v>8.48</v>
      </c>
      <c r="E6440" t="s">
        <v>61</v>
      </c>
    </row>
    <row r="6441" spans="1:5">
      <c r="A6441">
        <v>95409</v>
      </c>
      <c r="B6441" t="s">
        <v>11532</v>
      </c>
      <c r="C6441" t="s">
        <v>11403</v>
      </c>
      <c r="D6441">
        <v>7.99</v>
      </c>
      <c r="E6441" t="s">
        <v>61</v>
      </c>
    </row>
    <row r="6442" spans="1:5">
      <c r="A6442">
        <v>95410</v>
      </c>
      <c r="B6442" t="s">
        <v>11533</v>
      </c>
      <c r="C6442" t="s">
        <v>11403</v>
      </c>
      <c r="D6442">
        <v>3.74</v>
      </c>
      <c r="E6442" t="s">
        <v>61</v>
      </c>
    </row>
    <row r="6443" spans="1:5">
      <c r="A6443">
        <v>95411</v>
      </c>
      <c r="B6443" t="s">
        <v>11534</v>
      </c>
      <c r="C6443" t="s">
        <v>11403</v>
      </c>
      <c r="D6443">
        <v>7.14</v>
      </c>
      <c r="E6443" t="s">
        <v>61</v>
      </c>
    </row>
    <row r="6444" spans="1:5">
      <c r="A6444">
        <v>95412</v>
      </c>
      <c r="B6444" t="s">
        <v>11535</v>
      </c>
      <c r="C6444" t="s">
        <v>11403</v>
      </c>
      <c r="D6444">
        <v>8.5399999999999991</v>
      </c>
      <c r="E6444" t="s">
        <v>61</v>
      </c>
    </row>
    <row r="6445" spans="1:5">
      <c r="A6445">
        <v>95413</v>
      </c>
      <c r="B6445" t="s">
        <v>11536</v>
      </c>
      <c r="C6445" t="s">
        <v>11403</v>
      </c>
      <c r="D6445">
        <v>12.03</v>
      </c>
      <c r="E6445" t="s">
        <v>61</v>
      </c>
    </row>
    <row r="6446" spans="1:5">
      <c r="A6446">
        <v>95414</v>
      </c>
      <c r="B6446" t="s">
        <v>11537</v>
      </c>
      <c r="C6446" t="s">
        <v>11403</v>
      </c>
      <c r="D6446">
        <v>60.65</v>
      </c>
      <c r="E6446" t="s">
        <v>61</v>
      </c>
    </row>
    <row r="6447" spans="1:5">
      <c r="A6447">
        <v>95415</v>
      </c>
      <c r="B6447" t="s">
        <v>11539</v>
      </c>
      <c r="C6447" t="s">
        <v>11403</v>
      </c>
      <c r="D6447">
        <v>130.53</v>
      </c>
      <c r="E6447" t="s">
        <v>61</v>
      </c>
    </row>
    <row r="6448" spans="1:5">
      <c r="A6448">
        <v>95416</v>
      </c>
      <c r="B6448" t="s">
        <v>11541</v>
      </c>
      <c r="C6448" t="s">
        <v>11403</v>
      </c>
      <c r="D6448">
        <v>10.08</v>
      </c>
      <c r="E6448" t="s">
        <v>61</v>
      </c>
    </row>
    <row r="6449" spans="1:5">
      <c r="A6449">
        <v>95417</v>
      </c>
      <c r="B6449" t="s">
        <v>11543</v>
      </c>
      <c r="C6449" t="s">
        <v>11403</v>
      </c>
      <c r="D6449">
        <v>148.57</v>
      </c>
      <c r="E6449" t="s">
        <v>61</v>
      </c>
    </row>
    <row r="6450" spans="1:5">
      <c r="A6450">
        <v>95418</v>
      </c>
      <c r="B6450" t="s">
        <v>11545</v>
      </c>
      <c r="C6450" t="s">
        <v>11403</v>
      </c>
      <c r="D6450">
        <v>203.09</v>
      </c>
      <c r="E6450" t="s">
        <v>61</v>
      </c>
    </row>
    <row r="6451" spans="1:5">
      <c r="A6451">
        <v>95419</v>
      </c>
      <c r="B6451" t="s">
        <v>11547</v>
      </c>
      <c r="C6451" t="s">
        <v>11403</v>
      </c>
      <c r="D6451">
        <v>53.92</v>
      </c>
      <c r="E6451" t="s">
        <v>61</v>
      </c>
    </row>
    <row r="6452" spans="1:5">
      <c r="A6452">
        <v>95420</v>
      </c>
      <c r="B6452" t="s">
        <v>11549</v>
      </c>
      <c r="C6452" t="s">
        <v>11403</v>
      </c>
      <c r="D6452">
        <v>76.59</v>
      </c>
      <c r="E6452" t="s">
        <v>61</v>
      </c>
    </row>
    <row r="6453" spans="1:5">
      <c r="A6453">
        <v>95421</v>
      </c>
      <c r="B6453" t="s">
        <v>11551</v>
      </c>
      <c r="C6453" t="s">
        <v>11403</v>
      </c>
      <c r="D6453">
        <v>101.26</v>
      </c>
      <c r="E6453" t="s">
        <v>61</v>
      </c>
    </row>
    <row r="6454" spans="1:5">
      <c r="A6454">
        <v>95422</v>
      </c>
      <c r="B6454" t="s">
        <v>11553</v>
      </c>
      <c r="C6454" t="s">
        <v>11403</v>
      </c>
      <c r="D6454">
        <v>35.56</v>
      </c>
      <c r="E6454" t="s">
        <v>61</v>
      </c>
    </row>
    <row r="6455" spans="1:5">
      <c r="A6455">
        <v>95423</v>
      </c>
      <c r="B6455" t="s">
        <v>11555</v>
      </c>
      <c r="C6455" t="s">
        <v>11403</v>
      </c>
      <c r="D6455">
        <v>53.98</v>
      </c>
      <c r="E6455" t="s">
        <v>61</v>
      </c>
    </row>
    <row r="6456" spans="1:5">
      <c r="A6456">
        <v>95424</v>
      </c>
      <c r="B6456" t="s">
        <v>11557</v>
      </c>
      <c r="C6456" t="s">
        <v>11403</v>
      </c>
      <c r="D6456">
        <v>14.62</v>
      </c>
      <c r="E6456" t="s">
        <v>61</v>
      </c>
    </row>
    <row r="6460" spans="1:5">
      <c r="A6460" t="s">
        <v>11558</v>
      </c>
      <c r="B6460" t="s">
        <v>11559</v>
      </c>
      <c r="C6460" t="s">
        <v>8979</v>
      </c>
      <c r="D6460">
        <v>14.68</v>
      </c>
      <c r="E6460" t="s">
        <v>11560</v>
      </c>
    </row>
  </sheetData>
  <pageMargins left="0.511811024" right="0.511811024" top="0.78740157499999996" bottom="0.78740157499999996" header="0.31496062000000002" footer="0.31496062000000002"/>
  <pageSetup paperSize="9" orientation="portrait" r:id="rId1"/>
</worksheet>
</file>

<file path=xl/worksheets/sheet15.xml><?xml version="1.0" encoding="utf-8"?>
<worksheet xmlns="http://schemas.openxmlformats.org/spreadsheetml/2006/main" xmlns:r="http://schemas.openxmlformats.org/officeDocument/2006/relationships">
  <sheetPr codeName="Plan7"/>
  <dimension ref="A1:E5187"/>
  <sheetViews>
    <sheetView topLeftCell="A340" workbookViewId="0">
      <selection activeCell="E377" sqref="E377"/>
    </sheetView>
  </sheetViews>
  <sheetFormatPr defaultRowHeight="12.75"/>
  <cols>
    <col min="1" max="1" width="10.5703125" style="169" customWidth="1"/>
    <col min="2" max="2" width="96.85546875" style="169" customWidth="1"/>
    <col min="3" max="3" width="9.140625" style="426" bestFit="1" customWidth="1"/>
    <col min="4" max="4" width="10.140625" style="426" bestFit="1" customWidth="1"/>
    <col min="5" max="5" width="9.140625" style="426"/>
  </cols>
  <sheetData>
    <row r="1" spans="1:5">
      <c r="A1" s="169" t="s">
        <v>16685</v>
      </c>
    </row>
    <row r="2" spans="1:5">
      <c r="A2" s="169" t="s">
        <v>11561</v>
      </c>
    </row>
    <row r="3" spans="1:5">
      <c r="A3" s="169" t="s">
        <v>16686</v>
      </c>
    </row>
    <row r="4" spans="1:5">
      <c r="A4" s="169" t="s">
        <v>11562</v>
      </c>
    </row>
    <row r="5" spans="1:5">
      <c r="A5" s="169" t="s">
        <v>16687</v>
      </c>
    </row>
    <row r="6" spans="1:5">
      <c r="A6" s="169" t="s">
        <v>11561</v>
      </c>
    </row>
    <row r="7" spans="1:5" s="427" customFormat="1" ht="38.25">
      <c r="A7" s="427" t="s">
        <v>11563</v>
      </c>
      <c r="B7" s="427" t="s">
        <v>11564</v>
      </c>
      <c r="C7" s="428" t="s">
        <v>57</v>
      </c>
      <c r="D7" s="428" t="s">
        <v>16688</v>
      </c>
      <c r="E7" s="428" t="s">
        <v>8</v>
      </c>
    </row>
    <row r="8" spans="1:5">
      <c r="A8" s="169">
        <v>1363</v>
      </c>
      <c r="B8" s="169" t="s">
        <v>16689</v>
      </c>
      <c r="C8" s="426" t="s">
        <v>11566</v>
      </c>
      <c r="D8" s="426" t="s">
        <v>13305</v>
      </c>
      <c r="E8" s="426" t="s">
        <v>8</v>
      </c>
    </row>
    <row r="9" spans="1:5">
      <c r="A9" s="169">
        <v>1344</v>
      </c>
      <c r="B9" s="169" t="s">
        <v>16690</v>
      </c>
      <c r="C9" s="426" t="s">
        <v>11565</v>
      </c>
      <c r="D9" s="426" t="s">
        <v>4504</v>
      </c>
      <c r="E9" s="426" t="s">
        <v>8</v>
      </c>
    </row>
    <row r="10" spans="1:5">
      <c r="A10" s="169">
        <v>1342</v>
      </c>
      <c r="B10" s="169" t="s">
        <v>16691</v>
      </c>
      <c r="C10" s="426" t="s">
        <v>11565</v>
      </c>
      <c r="D10" s="426" t="s">
        <v>16692</v>
      </c>
      <c r="E10" s="426" t="s">
        <v>8</v>
      </c>
    </row>
    <row r="11" spans="1:5">
      <c r="A11" s="169">
        <v>1349</v>
      </c>
      <c r="B11" s="169" t="s">
        <v>16693</v>
      </c>
      <c r="C11" s="426" t="s">
        <v>11565</v>
      </c>
      <c r="D11" s="426" t="s">
        <v>16694</v>
      </c>
      <c r="E11" s="426" t="s">
        <v>8</v>
      </c>
    </row>
    <row r="12" spans="1:5">
      <c r="A12" s="169">
        <v>1350</v>
      </c>
      <c r="B12" s="169" t="s">
        <v>16695</v>
      </c>
      <c r="C12" s="426" t="s">
        <v>11565</v>
      </c>
      <c r="D12" s="426" t="s">
        <v>16696</v>
      </c>
      <c r="E12" s="426" t="s">
        <v>8</v>
      </c>
    </row>
    <row r="13" spans="1:5">
      <c r="A13" s="169">
        <v>1359</v>
      </c>
      <c r="B13" s="169" t="s">
        <v>16697</v>
      </c>
      <c r="C13" s="426" t="s">
        <v>11565</v>
      </c>
      <c r="D13" s="426" t="s">
        <v>16698</v>
      </c>
      <c r="E13" s="426" t="s">
        <v>8</v>
      </c>
    </row>
    <row r="14" spans="1:5">
      <c r="A14" s="169">
        <v>1351</v>
      </c>
      <c r="B14" s="169" t="s">
        <v>16699</v>
      </c>
      <c r="C14" s="426" t="s">
        <v>11565</v>
      </c>
      <c r="D14" s="426" t="s">
        <v>16700</v>
      </c>
      <c r="E14" s="426" t="s">
        <v>8</v>
      </c>
    </row>
    <row r="15" spans="1:5">
      <c r="A15" s="169">
        <v>2418</v>
      </c>
      <c r="B15" s="169" t="s">
        <v>16701</v>
      </c>
      <c r="C15" s="426" t="s">
        <v>11565</v>
      </c>
      <c r="D15" s="426" t="s">
        <v>8790</v>
      </c>
      <c r="E15" s="426" t="s">
        <v>8</v>
      </c>
    </row>
    <row r="16" spans="1:5">
      <c r="A16" s="169">
        <v>6086</v>
      </c>
      <c r="B16" s="169" t="s">
        <v>16702</v>
      </c>
      <c r="C16" s="426" t="s">
        <v>13717</v>
      </c>
      <c r="D16" s="426" t="s">
        <v>16703</v>
      </c>
      <c r="E16" s="426" t="s">
        <v>8</v>
      </c>
    </row>
    <row r="17" spans="1:5">
      <c r="A17" s="169">
        <v>20017</v>
      </c>
      <c r="B17" s="169" t="s">
        <v>16704</v>
      </c>
      <c r="C17" s="426" t="s">
        <v>11573</v>
      </c>
      <c r="D17" s="426" t="s">
        <v>14293</v>
      </c>
      <c r="E17" s="426" t="s">
        <v>8</v>
      </c>
    </row>
    <row r="18" spans="1:5">
      <c r="A18" s="169">
        <v>20007</v>
      </c>
      <c r="B18" s="169" t="s">
        <v>16705</v>
      </c>
      <c r="C18" s="426" t="s">
        <v>11573</v>
      </c>
      <c r="D18" s="426" t="s">
        <v>4274</v>
      </c>
      <c r="E18" s="426" t="s">
        <v>8</v>
      </c>
    </row>
    <row r="19" spans="1:5">
      <c r="A19" s="169">
        <v>3378</v>
      </c>
      <c r="B19" s="169" t="s">
        <v>11568</v>
      </c>
      <c r="C19" s="426" t="s">
        <v>11565</v>
      </c>
      <c r="D19" s="426" t="s">
        <v>16706</v>
      </c>
      <c r="E19" s="426" t="s">
        <v>8</v>
      </c>
    </row>
    <row r="20" spans="1:5">
      <c r="A20" s="169">
        <v>3380</v>
      </c>
      <c r="B20" s="169" t="s">
        <v>11569</v>
      </c>
      <c r="C20" s="426" t="s">
        <v>11565</v>
      </c>
      <c r="D20" s="426" t="s">
        <v>3858</v>
      </c>
      <c r="E20" s="426" t="s">
        <v>8</v>
      </c>
    </row>
    <row r="21" spans="1:5">
      <c r="A21" s="169">
        <v>3379</v>
      </c>
      <c r="B21" s="169" t="s">
        <v>11570</v>
      </c>
      <c r="C21" s="426" t="s">
        <v>11565</v>
      </c>
      <c r="D21" s="426" t="s">
        <v>16707</v>
      </c>
      <c r="E21" s="426" t="s">
        <v>8</v>
      </c>
    </row>
    <row r="22" spans="1:5">
      <c r="A22" s="169">
        <v>615</v>
      </c>
      <c r="B22" s="169" t="s">
        <v>16708</v>
      </c>
      <c r="C22" s="426" t="s">
        <v>11566</v>
      </c>
      <c r="D22" s="426" t="s">
        <v>16709</v>
      </c>
      <c r="E22" s="426" t="s">
        <v>8</v>
      </c>
    </row>
    <row r="23" spans="1:5">
      <c r="A23" s="169">
        <v>606</v>
      </c>
      <c r="B23" s="169" t="s">
        <v>16710</v>
      </c>
      <c r="C23" s="426" t="s">
        <v>11566</v>
      </c>
      <c r="D23" s="426" t="s">
        <v>16711</v>
      </c>
      <c r="E23" s="426" t="s">
        <v>8</v>
      </c>
    </row>
    <row r="24" spans="1:5">
      <c r="A24" s="169">
        <v>13382</v>
      </c>
      <c r="B24" s="169" t="s">
        <v>11571</v>
      </c>
      <c r="C24" s="426" t="s">
        <v>11565</v>
      </c>
      <c r="D24" s="426" t="s">
        <v>16712</v>
      </c>
      <c r="E24" s="426" t="s">
        <v>8</v>
      </c>
    </row>
    <row r="25" spans="1:5">
      <c r="A25" s="169">
        <v>4047</v>
      </c>
      <c r="B25" s="169" t="s">
        <v>16713</v>
      </c>
      <c r="C25" s="426" t="s">
        <v>13717</v>
      </c>
      <c r="D25" s="426" t="s">
        <v>4092</v>
      </c>
      <c r="E25" s="426" t="s">
        <v>8</v>
      </c>
    </row>
    <row r="26" spans="1:5">
      <c r="A26" s="169">
        <v>7344</v>
      </c>
      <c r="B26" s="169" t="s">
        <v>16714</v>
      </c>
      <c r="C26" s="426" t="s">
        <v>13717</v>
      </c>
      <c r="D26" s="426" t="s">
        <v>16715</v>
      </c>
      <c r="E26" s="426" t="s">
        <v>8</v>
      </c>
    </row>
    <row r="27" spans="1:5">
      <c r="A27" s="169">
        <v>40514</v>
      </c>
      <c r="B27" s="169" t="s">
        <v>16716</v>
      </c>
      <c r="C27" s="426" t="s">
        <v>11633</v>
      </c>
      <c r="D27" s="426" t="s">
        <v>4707</v>
      </c>
      <c r="E27" s="426" t="s">
        <v>8</v>
      </c>
    </row>
    <row r="28" spans="1:5">
      <c r="A28" s="169">
        <v>11199</v>
      </c>
      <c r="B28" s="169" t="s">
        <v>16717</v>
      </c>
      <c r="C28" s="426" t="s">
        <v>11565</v>
      </c>
      <c r="D28" s="426" t="s">
        <v>16718</v>
      </c>
      <c r="E28" s="426" t="s">
        <v>8</v>
      </c>
    </row>
    <row r="29" spans="1:5">
      <c r="A29" s="169">
        <v>4053</v>
      </c>
      <c r="B29" s="169" t="s">
        <v>16719</v>
      </c>
      <c r="C29" s="426" t="s">
        <v>13717</v>
      </c>
      <c r="D29" s="426" t="s">
        <v>6659</v>
      </c>
      <c r="E29" s="426" t="s">
        <v>8</v>
      </c>
    </row>
    <row r="30" spans="1:5">
      <c r="A30" s="169">
        <v>4056</v>
      </c>
      <c r="B30" s="169" t="s">
        <v>16720</v>
      </c>
      <c r="C30" s="426" t="s">
        <v>13717</v>
      </c>
      <c r="D30" s="426" t="s">
        <v>16721</v>
      </c>
      <c r="E30" s="426" t="s">
        <v>8</v>
      </c>
    </row>
    <row r="31" spans="1:5">
      <c r="A31" s="169">
        <v>21136</v>
      </c>
      <c r="B31" s="169" t="s">
        <v>11572</v>
      </c>
      <c r="C31" s="426" t="s">
        <v>11573</v>
      </c>
      <c r="D31" s="426" t="s">
        <v>111</v>
      </c>
      <c r="E31" s="426" t="s">
        <v>8</v>
      </c>
    </row>
    <row r="32" spans="1:5">
      <c r="A32" s="169">
        <v>21128</v>
      </c>
      <c r="B32" s="169" t="s">
        <v>11574</v>
      </c>
      <c r="C32" s="426" t="s">
        <v>11573</v>
      </c>
      <c r="D32" s="426" t="s">
        <v>4232</v>
      </c>
      <c r="E32" s="426" t="s">
        <v>8</v>
      </c>
    </row>
    <row r="33" spans="1:5">
      <c r="A33" s="169">
        <v>21130</v>
      </c>
      <c r="B33" s="169" t="s">
        <v>11575</v>
      </c>
      <c r="C33" s="426" t="s">
        <v>11573</v>
      </c>
      <c r="D33" s="426" t="s">
        <v>7877</v>
      </c>
      <c r="E33" s="426" t="s">
        <v>8</v>
      </c>
    </row>
    <row r="34" spans="1:5">
      <c r="A34" s="169">
        <v>21135</v>
      </c>
      <c r="B34" s="169" t="s">
        <v>11576</v>
      </c>
      <c r="C34" s="426" t="s">
        <v>11573</v>
      </c>
      <c r="D34" s="426" t="s">
        <v>14257</v>
      </c>
      <c r="E34" s="426" t="s">
        <v>8</v>
      </c>
    </row>
    <row r="35" spans="1:5">
      <c r="A35" s="169">
        <v>38605</v>
      </c>
      <c r="B35" s="169" t="s">
        <v>11577</v>
      </c>
      <c r="C35" s="426" t="s">
        <v>11565</v>
      </c>
      <c r="D35" s="426" t="s">
        <v>16722</v>
      </c>
      <c r="E35" s="426" t="s">
        <v>8</v>
      </c>
    </row>
    <row r="36" spans="1:5">
      <c r="A36" s="169">
        <v>11270</v>
      </c>
      <c r="B36" s="169" t="s">
        <v>11578</v>
      </c>
      <c r="C36" s="426" t="s">
        <v>11565</v>
      </c>
      <c r="D36" s="426" t="s">
        <v>9481</v>
      </c>
      <c r="E36" s="426" t="s">
        <v>8</v>
      </c>
    </row>
    <row r="37" spans="1:5">
      <c r="A37" s="169">
        <v>412</v>
      </c>
      <c r="B37" s="169" t="s">
        <v>11579</v>
      </c>
      <c r="C37" s="426" t="s">
        <v>11565</v>
      </c>
      <c r="D37" s="426" t="s">
        <v>11655</v>
      </c>
      <c r="E37" s="426" t="s">
        <v>8</v>
      </c>
    </row>
    <row r="38" spans="1:5">
      <c r="A38" s="169">
        <v>414</v>
      </c>
      <c r="B38" s="169" t="s">
        <v>11580</v>
      </c>
      <c r="C38" s="426" t="s">
        <v>11565</v>
      </c>
      <c r="D38" s="426" t="s">
        <v>1132</v>
      </c>
      <c r="E38" s="426" t="s">
        <v>8</v>
      </c>
    </row>
    <row r="39" spans="1:5">
      <c r="A39" s="169">
        <v>410</v>
      </c>
      <c r="B39" s="169" t="s">
        <v>11581</v>
      </c>
      <c r="C39" s="426" t="s">
        <v>11565</v>
      </c>
      <c r="D39" s="426" t="s">
        <v>1178</v>
      </c>
      <c r="E39" s="426" t="s">
        <v>8</v>
      </c>
    </row>
    <row r="40" spans="1:5">
      <c r="A40" s="169">
        <v>411</v>
      </c>
      <c r="B40" s="169" t="s">
        <v>11582</v>
      </c>
      <c r="C40" s="426" t="s">
        <v>11565</v>
      </c>
      <c r="D40" s="426" t="s">
        <v>1280</v>
      </c>
      <c r="E40" s="426" t="s">
        <v>8</v>
      </c>
    </row>
    <row r="41" spans="1:5">
      <c r="A41" s="169">
        <v>408</v>
      </c>
      <c r="B41" s="169" t="s">
        <v>11583</v>
      </c>
      <c r="C41" s="426" t="s">
        <v>11565</v>
      </c>
      <c r="D41" s="426" t="s">
        <v>1766</v>
      </c>
      <c r="E41" s="426" t="s">
        <v>8</v>
      </c>
    </row>
    <row r="42" spans="1:5">
      <c r="A42" s="169">
        <v>39131</v>
      </c>
      <c r="B42" s="169" t="s">
        <v>11585</v>
      </c>
      <c r="C42" s="426" t="s">
        <v>11565</v>
      </c>
      <c r="D42" s="426" t="s">
        <v>14597</v>
      </c>
      <c r="E42" s="426" t="s">
        <v>8</v>
      </c>
    </row>
    <row r="43" spans="1:5">
      <c r="A43" s="169">
        <v>394</v>
      </c>
      <c r="B43" s="169" t="s">
        <v>11586</v>
      </c>
      <c r="C43" s="426" t="s">
        <v>11565</v>
      </c>
      <c r="D43" s="426" t="s">
        <v>721</v>
      </c>
      <c r="E43" s="426" t="s">
        <v>8</v>
      </c>
    </row>
    <row r="44" spans="1:5">
      <c r="A44" s="169">
        <v>39130</v>
      </c>
      <c r="B44" s="169" t="s">
        <v>11587</v>
      </c>
      <c r="C44" s="426" t="s">
        <v>11565</v>
      </c>
      <c r="D44" s="426" t="s">
        <v>1867</v>
      </c>
      <c r="E44" s="426" t="s">
        <v>8</v>
      </c>
    </row>
    <row r="45" spans="1:5">
      <c r="A45" s="169">
        <v>395</v>
      </c>
      <c r="B45" s="169" t="s">
        <v>11588</v>
      </c>
      <c r="C45" s="426" t="s">
        <v>11565</v>
      </c>
      <c r="D45" s="426" t="s">
        <v>16300</v>
      </c>
      <c r="E45" s="426" t="s">
        <v>8</v>
      </c>
    </row>
    <row r="46" spans="1:5">
      <c r="A46" s="169">
        <v>39127</v>
      </c>
      <c r="B46" s="169" t="s">
        <v>11589</v>
      </c>
      <c r="C46" s="426" t="s">
        <v>11565</v>
      </c>
      <c r="D46" s="426" t="s">
        <v>1398</v>
      </c>
      <c r="E46" s="426" t="s">
        <v>8</v>
      </c>
    </row>
    <row r="47" spans="1:5">
      <c r="A47" s="169">
        <v>392</v>
      </c>
      <c r="B47" s="169" t="s">
        <v>11590</v>
      </c>
      <c r="C47" s="426" t="s">
        <v>11565</v>
      </c>
      <c r="D47" s="426" t="s">
        <v>16723</v>
      </c>
      <c r="E47" s="426" t="s">
        <v>8</v>
      </c>
    </row>
    <row r="48" spans="1:5">
      <c r="A48" s="169">
        <v>39129</v>
      </c>
      <c r="B48" s="169" t="s">
        <v>11591</v>
      </c>
      <c r="C48" s="426" t="s">
        <v>11565</v>
      </c>
      <c r="D48" s="426" t="s">
        <v>8766</v>
      </c>
      <c r="E48" s="426" t="s">
        <v>8</v>
      </c>
    </row>
    <row r="49" spans="1:5">
      <c r="A49" s="169">
        <v>393</v>
      </c>
      <c r="B49" s="169" t="s">
        <v>11592</v>
      </c>
      <c r="C49" s="426" t="s">
        <v>11565</v>
      </c>
      <c r="D49" s="426" t="s">
        <v>1622</v>
      </c>
      <c r="E49" s="426" t="s">
        <v>8</v>
      </c>
    </row>
    <row r="50" spans="1:5">
      <c r="A50" s="169">
        <v>39133</v>
      </c>
      <c r="B50" s="169" t="s">
        <v>11593</v>
      </c>
      <c r="C50" s="426" t="s">
        <v>11565</v>
      </c>
      <c r="D50" s="426" t="s">
        <v>1350</v>
      </c>
      <c r="E50" s="426" t="s">
        <v>8</v>
      </c>
    </row>
    <row r="51" spans="1:5">
      <c r="A51" s="169">
        <v>397</v>
      </c>
      <c r="B51" s="169" t="s">
        <v>11595</v>
      </c>
      <c r="C51" s="426" t="s">
        <v>11565</v>
      </c>
      <c r="D51" s="426" t="s">
        <v>11826</v>
      </c>
      <c r="E51" s="426" t="s">
        <v>8</v>
      </c>
    </row>
    <row r="52" spans="1:5">
      <c r="A52" s="169">
        <v>39132</v>
      </c>
      <c r="B52" s="169" t="s">
        <v>11596</v>
      </c>
      <c r="C52" s="426" t="s">
        <v>11565</v>
      </c>
      <c r="D52" s="426" t="s">
        <v>8985</v>
      </c>
      <c r="E52" s="426" t="s">
        <v>8</v>
      </c>
    </row>
    <row r="53" spans="1:5">
      <c r="A53" s="169">
        <v>396</v>
      </c>
      <c r="B53" s="169" t="s">
        <v>11598</v>
      </c>
      <c r="C53" s="426" t="s">
        <v>11565</v>
      </c>
      <c r="D53" s="426" t="s">
        <v>13046</v>
      </c>
      <c r="E53" s="426" t="s">
        <v>8</v>
      </c>
    </row>
    <row r="54" spans="1:5">
      <c r="A54" s="169">
        <v>39135</v>
      </c>
      <c r="B54" s="169" t="s">
        <v>11599</v>
      </c>
      <c r="C54" s="426" t="s">
        <v>11565</v>
      </c>
      <c r="D54" s="426" t="s">
        <v>4215</v>
      </c>
      <c r="E54" s="426" t="s">
        <v>8</v>
      </c>
    </row>
    <row r="55" spans="1:5">
      <c r="A55" s="169">
        <v>39128</v>
      </c>
      <c r="B55" s="169" t="s">
        <v>11601</v>
      </c>
      <c r="C55" s="426" t="s">
        <v>11565</v>
      </c>
      <c r="D55" s="426" t="s">
        <v>11091</v>
      </c>
      <c r="E55" s="426" t="s">
        <v>8</v>
      </c>
    </row>
    <row r="56" spans="1:5">
      <c r="A56" s="169">
        <v>400</v>
      </c>
      <c r="B56" s="169" t="s">
        <v>11602</v>
      </c>
      <c r="C56" s="426" t="s">
        <v>11565</v>
      </c>
      <c r="D56" s="426" t="s">
        <v>10814</v>
      </c>
      <c r="E56" s="426" t="s">
        <v>8</v>
      </c>
    </row>
    <row r="57" spans="1:5">
      <c r="A57" s="169">
        <v>39125</v>
      </c>
      <c r="B57" s="169" t="s">
        <v>11603</v>
      </c>
      <c r="C57" s="426" t="s">
        <v>11565</v>
      </c>
      <c r="D57" s="426" t="s">
        <v>11091</v>
      </c>
      <c r="E57" s="426" t="s">
        <v>8</v>
      </c>
    </row>
    <row r="58" spans="1:5">
      <c r="A58" s="169">
        <v>39134</v>
      </c>
      <c r="B58" s="169" t="s">
        <v>11604</v>
      </c>
      <c r="C58" s="426" t="s">
        <v>11565</v>
      </c>
      <c r="D58" s="426" t="s">
        <v>11600</v>
      </c>
      <c r="E58" s="426" t="s">
        <v>8</v>
      </c>
    </row>
    <row r="59" spans="1:5">
      <c r="A59" s="169">
        <v>398</v>
      </c>
      <c r="B59" s="169" t="s">
        <v>11605</v>
      </c>
      <c r="C59" s="426" t="s">
        <v>11565</v>
      </c>
      <c r="D59" s="426" t="s">
        <v>14674</v>
      </c>
      <c r="E59" s="426" t="s">
        <v>8</v>
      </c>
    </row>
    <row r="60" spans="1:5">
      <c r="A60" s="169">
        <v>39126</v>
      </c>
      <c r="B60" s="169" t="s">
        <v>11606</v>
      </c>
      <c r="C60" s="426" t="s">
        <v>11565</v>
      </c>
      <c r="D60" s="426" t="s">
        <v>8820</v>
      </c>
      <c r="E60" s="426" t="s">
        <v>8</v>
      </c>
    </row>
    <row r="61" spans="1:5">
      <c r="A61" s="169">
        <v>399</v>
      </c>
      <c r="B61" s="169" t="s">
        <v>11607</v>
      </c>
      <c r="C61" s="426" t="s">
        <v>11565</v>
      </c>
      <c r="D61" s="426" t="s">
        <v>277</v>
      </c>
      <c r="E61" s="426" t="s">
        <v>8</v>
      </c>
    </row>
    <row r="62" spans="1:5">
      <c r="A62" s="169">
        <v>39158</v>
      </c>
      <c r="B62" s="169" t="s">
        <v>11608</v>
      </c>
      <c r="C62" s="426" t="s">
        <v>11565</v>
      </c>
      <c r="D62" s="426" t="s">
        <v>16724</v>
      </c>
      <c r="E62" s="426" t="s">
        <v>8</v>
      </c>
    </row>
    <row r="63" spans="1:5">
      <c r="A63" s="169">
        <v>39141</v>
      </c>
      <c r="B63" s="169" t="s">
        <v>11610</v>
      </c>
      <c r="C63" s="426" t="s">
        <v>11565</v>
      </c>
      <c r="D63" s="426" t="s">
        <v>10894</v>
      </c>
      <c r="E63" s="426" t="s">
        <v>8</v>
      </c>
    </row>
    <row r="64" spans="1:5">
      <c r="A64" s="169">
        <v>39140</v>
      </c>
      <c r="B64" s="169" t="s">
        <v>11611</v>
      </c>
      <c r="C64" s="426" t="s">
        <v>11565</v>
      </c>
      <c r="D64" s="426" t="s">
        <v>11584</v>
      </c>
      <c r="E64" s="426" t="s">
        <v>8</v>
      </c>
    </row>
    <row r="65" spans="1:5">
      <c r="A65" s="169">
        <v>39137</v>
      </c>
      <c r="B65" s="169" t="s">
        <v>11612</v>
      </c>
      <c r="C65" s="426" t="s">
        <v>11565</v>
      </c>
      <c r="D65" s="426" t="s">
        <v>1751</v>
      </c>
      <c r="E65" s="426" t="s">
        <v>8</v>
      </c>
    </row>
    <row r="66" spans="1:5">
      <c r="A66" s="169">
        <v>39139</v>
      </c>
      <c r="B66" s="169" t="s">
        <v>11613</v>
      </c>
      <c r="C66" s="426" t="s">
        <v>11565</v>
      </c>
      <c r="D66" s="426" t="s">
        <v>1088</v>
      </c>
      <c r="E66" s="426" t="s">
        <v>8</v>
      </c>
    </row>
    <row r="67" spans="1:5">
      <c r="A67" s="169">
        <v>39143</v>
      </c>
      <c r="B67" s="169" t="s">
        <v>11614</v>
      </c>
      <c r="C67" s="426" t="s">
        <v>11565</v>
      </c>
      <c r="D67" s="426" t="s">
        <v>11627</v>
      </c>
      <c r="E67" s="426" t="s">
        <v>8</v>
      </c>
    </row>
    <row r="68" spans="1:5">
      <c r="A68" s="169">
        <v>39142</v>
      </c>
      <c r="B68" s="169" t="s">
        <v>11615</v>
      </c>
      <c r="C68" s="426" t="s">
        <v>11565</v>
      </c>
      <c r="D68" s="426" t="s">
        <v>13958</v>
      </c>
      <c r="E68" s="426" t="s">
        <v>8</v>
      </c>
    </row>
    <row r="69" spans="1:5">
      <c r="A69" s="169">
        <v>39138</v>
      </c>
      <c r="B69" s="169" t="s">
        <v>11616</v>
      </c>
      <c r="C69" s="426" t="s">
        <v>11565</v>
      </c>
      <c r="D69" s="426" t="s">
        <v>11456</v>
      </c>
      <c r="E69" s="426" t="s">
        <v>8</v>
      </c>
    </row>
    <row r="70" spans="1:5">
      <c r="A70" s="169">
        <v>39136</v>
      </c>
      <c r="B70" s="169" t="s">
        <v>11617</v>
      </c>
      <c r="C70" s="426" t="s">
        <v>11565</v>
      </c>
      <c r="D70" s="426" t="s">
        <v>10871</v>
      </c>
      <c r="E70" s="426" t="s">
        <v>8</v>
      </c>
    </row>
    <row r="71" spans="1:5">
      <c r="A71" s="169">
        <v>39144</v>
      </c>
      <c r="B71" s="169" t="s">
        <v>11618</v>
      </c>
      <c r="C71" s="426" t="s">
        <v>11565</v>
      </c>
      <c r="D71" s="426" t="s">
        <v>16300</v>
      </c>
      <c r="E71" s="426" t="s">
        <v>8</v>
      </c>
    </row>
    <row r="72" spans="1:5">
      <c r="A72" s="169">
        <v>39145</v>
      </c>
      <c r="B72" s="169" t="s">
        <v>11619</v>
      </c>
      <c r="C72" s="426" t="s">
        <v>11565</v>
      </c>
      <c r="D72" s="426" t="s">
        <v>6386</v>
      </c>
      <c r="E72" s="426" t="s">
        <v>8</v>
      </c>
    </row>
    <row r="73" spans="1:5">
      <c r="A73" s="169">
        <v>12615</v>
      </c>
      <c r="B73" s="169" t="s">
        <v>11620</v>
      </c>
      <c r="C73" s="426" t="s">
        <v>11565</v>
      </c>
      <c r="D73" s="426" t="s">
        <v>2091</v>
      </c>
      <c r="E73" s="426" t="s">
        <v>8</v>
      </c>
    </row>
    <row r="74" spans="1:5">
      <c r="A74" s="169">
        <v>11927</v>
      </c>
      <c r="B74" s="169" t="s">
        <v>11622</v>
      </c>
      <c r="C74" s="426" t="s">
        <v>11565</v>
      </c>
      <c r="D74" s="426" t="s">
        <v>11634</v>
      </c>
      <c r="E74" s="426" t="s">
        <v>8</v>
      </c>
    </row>
    <row r="75" spans="1:5">
      <c r="A75" s="169">
        <v>11928</v>
      </c>
      <c r="B75" s="169" t="s">
        <v>11623</v>
      </c>
      <c r="C75" s="426" t="s">
        <v>11565</v>
      </c>
      <c r="D75" s="426" t="s">
        <v>12531</v>
      </c>
      <c r="E75" s="426" t="s">
        <v>8</v>
      </c>
    </row>
    <row r="76" spans="1:5">
      <c r="A76" s="169">
        <v>11929</v>
      </c>
      <c r="B76" s="169" t="s">
        <v>11624</v>
      </c>
      <c r="C76" s="426" t="s">
        <v>11565</v>
      </c>
      <c r="D76" s="426" t="s">
        <v>65</v>
      </c>
      <c r="E76" s="426" t="s">
        <v>8</v>
      </c>
    </row>
    <row r="77" spans="1:5">
      <c r="A77" s="169">
        <v>36801</v>
      </c>
      <c r="B77" s="169" t="s">
        <v>11625</v>
      </c>
      <c r="C77" s="426" t="s">
        <v>11565</v>
      </c>
      <c r="D77" s="426" t="s">
        <v>16725</v>
      </c>
      <c r="E77" s="426" t="s">
        <v>8</v>
      </c>
    </row>
    <row r="78" spans="1:5">
      <c r="A78" s="169">
        <v>36246</v>
      </c>
      <c r="B78" s="169" t="s">
        <v>11626</v>
      </c>
      <c r="C78" s="426" t="s">
        <v>11573</v>
      </c>
      <c r="D78" s="426" t="s">
        <v>540</v>
      </c>
      <c r="E78" s="426" t="s">
        <v>8</v>
      </c>
    </row>
    <row r="79" spans="1:5">
      <c r="A79" s="169">
        <v>37600</v>
      </c>
      <c r="B79" s="169" t="s">
        <v>11628</v>
      </c>
      <c r="C79" s="426" t="s">
        <v>11565</v>
      </c>
      <c r="D79" s="426" t="s">
        <v>16726</v>
      </c>
      <c r="E79" s="426" t="s">
        <v>8</v>
      </c>
    </row>
    <row r="80" spans="1:5">
      <c r="A80" s="169">
        <v>37599</v>
      </c>
      <c r="B80" s="169" t="s">
        <v>11629</v>
      </c>
      <c r="C80" s="426" t="s">
        <v>11565</v>
      </c>
      <c r="D80" s="426" t="s">
        <v>16727</v>
      </c>
      <c r="E80" s="426" t="s">
        <v>8</v>
      </c>
    </row>
    <row r="81" spans="1:5">
      <c r="A81" s="169">
        <v>1</v>
      </c>
      <c r="B81" s="169" t="s">
        <v>11630</v>
      </c>
      <c r="C81" s="426" t="s">
        <v>11631</v>
      </c>
      <c r="D81" s="426" t="s">
        <v>16728</v>
      </c>
      <c r="E81" s="426" t="s">
        <v>8</v>
      </c>
    </row>
    <row r="82" spans="1:5">
      <c r="A82" s="169">
        <v>3</v>
      </c>
      <c r="B82" s="169" t="s">
        <v>11632</v>
      </c>
      <c r="C82" s="426" t="s">
        <v>11633</v>
      </c>
      <c r="D82" s="426" t="s">
        <v>719</v>
      </c>
      <c r="E82" s="426" t="s">
        <v>8</v>
      </c>
    </row>
    <row r="83" spans="1:5">
      <c r="A83" s="169">
        <v>43054</v>
      </c>
      <c r="B83" s="169" t="s">
        <v>16729</v>
      </c>
      <c r="C83" s="426" t="s">
        <v>11631</v>
      </c>
      <c r="D83" s="426" t="s">
        <v>8576</v>
      </c>
      <c r="E83" s="426" t="s">
        <v>8</v>
      </c>
    </row>
    <row r="84" spans="1:5">
      <c r="A84" s="169">
        <v>42402</v>
      </c>
      <c r="B84" s="169" t="s">
        <v>16730</v>
      </c>
      <c r="C84" s="426" t="s">
        <v>11631</v>
      </c>
      <c r="D84" s="426" t="s">
        <v>8850</v>
      </c>
      <c r="E84" s="426" t="s">
        <v>8</v>
      </c>
    </row>
    <row r="85" spans="1:5">
      <c r="A85" s="169">
        <v>42403</v>
      </c>
      <c r="B85" s="169" t="s">
        <v>16731</v>
      </c>
      <c r="C85" s="426" t="s">
        <v>11631</v>
      </c>
      <c r="D85" s="426" t="s">
        <v>7321</v>
      </c>
      <c r="E85" s="426" t="s">
        <v>8</v>
      </c>
    </row>
    <row r="86" spans="1:5">
      <c r="A86" s="169">
        <v>42404</v>
      </c>
      <c r="B86" s="169" t="s">
        <v>16732</v>
      </c>
      <c r="C86" s="426" t="s">
        <v>11631</v>
      </c>
      <c r="D86" s="426" t="s">
        <v>14243</v>
      </c>
      <c r="E86" s="426" t="s">
        <v>8</v>
      </c>
    </row>
    <row r="87" spans="1:5">
      <c r="A87" s="169">
        <v>42405</v>
      </c>
      <c r="B87" s="169" t="s">
        <v>16733</v>
      </c>
      <c r="C87" s="426" t="s">
        <v>11631</v>
      </c>
      <c r="D87" s="426" t="s">
        <v>10458</v>
      </c>
      <c r="E87" s="426" t="s">
        <v>8</v>
      </c>
    </row>
    <row r="88" spans="1:5">
      <c r="A88" s="169">
        <v>34341</v>
      </c>
      <c r="B88" s="169" t="s">
        <v>11635</v>
      </c>
      <c r="C88" s="426" t="s">
        <v>11631</v>
      </c>
      <c r="D88" s="426" t="s">
        <v>16734</v>
      </c>
      <c r="E88" s="426" t="s">
        <v>8</v>
      </c>
    </row>
    <row r="89" spans="1:5">
      <c r="A89" s="169">
        <v>43053</v>
      </c>
      <c r="B89" s="169" t="s">
        <v>16735</v>
      </c>
      <c r="C89" s="426" t="s">
        <v>11631</v>
      </c>
      <c r="D89" s="426" t="s">
        <v>7337</v>
      </c>
      <c r="E89" s="426" t="s">
        <v>8</v>
      </c>
    </row>
    <row r="90" spans="1:5">
      <c r="A90" s="169">
        <v>43058</v>
      </c>
      <c r="B90" s="169" t="s">
        <v>16736</v>
      </c>
      <c r="C90" s="426" t="s">
        <v>11631</v>
      </c>
      <c r="D90" s="426" t="s">
        <v>1671</v>
      </c>
      <c r="E90" s="426" t="s">
        <v>8</v>
      </c>
    </row>
    <row r="91" spans="1:5">
      <c r="A91" s="169">
        <v>34</v>
      </c>
      <c r="B91" s="169" t="s">
        <v>11637</v>
      </c>
      <c r="C91" s="426" t="s">
        <v>11631</v>
      </c>
      <c r="D91" s="426" t="s">
        <v>16737</v>
      </c>
      <c r="E91" s="426" t="s">
        <v>8</v>
      </c>
    </row>
    <row r="92" spans="1:5">
      <c r="A92" s="169">
        <v>43055</v>
      </c>
      <c r="B92" s="169" t="s">
        <v>16738</v>
      </c>
      <c r="C92" s="426" t="s">
        <v>11631</v>
      </c>
      <c r="D92" s="426" t="s">
        <v>6840</v>
      </c>
      <c r="E92" s="426" t="s">
        <v>8</v>
      </c>
    </row>
    <row r="93" spans="1:5">
      <c r="A93" s="169">
        <v>43056</v>
      </c>
      <c r="B93" s="169" t="s">
        <v>16739</v>
      </c>
      <c r="C93" s="426" t="s">
        <v>11631</v>
      </c>
      <c r="D93" s="426" t="s">
        <v>6306</v>
      </c>
      <c r="E93" s="426" t="s">
        <v>8</v>
      </c>
    </row>
    <row r="94" spans="1:5">
      <c r="A94" s="169">
        <v>43057</v>
      </c>
      <c r="B94" s="169" t="s">
        <v>16740</v>
      </c>
      <c r="C94" s="426" t="s">
        <v>11631</v>
      </c>
      <c r="D94" s="426" t="s">
        <v>5030</v>
      </c>
      <c r="E94" s="426" t="s">
        <v>8</v>
      </c>
    </row>
    <row r="95" spans="1:5">
      <c r="A95" s="169">
        <v>34449</v>
      </c>
      <c r="B95" s="169" t="s">
        <v>11639</v>
      </c>
      <c r="C95" s="426" t="s">
        <v>11631</v>
      </c>
      <c r="D95" s="426" t="s">
        <v>4289</v>
      </c>
      <c r="E95" s="426" t="s">
        <v>8</v>
      </c>
    </row>
    <row r="96" spans="1:5">
      <c r="A96" s="169">
        <v>32</v>
      </c>
      <c r="B96" s="169" t="s">
        <v>11640</v>
      </c>
      <c r="C96" s="426" t="s">
        <v>11631</v>
      </c>
      <c r="D96" s="426" t="s">
        <v>1364</v>
      </c>
      <c r="E96" s="426" t="s">
        <v>8</v>
      </c>
    </row>
    <row r="97" spans="1:5">
      <c r="A97" s="169">
        <v>33</v>
      </c>
      <c r="B97" s="169" t="s">
        <v>11641</v>
      </c>
      <c r="C97" s="426" t="s">
        <v>11631</v>
      </c>
      <c r="D97" s="426" t="s">
        <v>772</v>
      </c>
      <c r="E97" s="426" t="s">
        <v>8</v>
      </c>
    </row>
    <row r="98" spans="1:5">
      <c r="A98" s="169">
        <v>43061</v>
      </c>
      <c r="B98" s="169" t="s">
        <v>16741</v>
      </c>
      <c r="C98" s="426" t="s">
        <v>11631</v>
      </c>
      <c r="D98" s="426" t="s">
        <v>4855</v>
      </c>
      <c r="E98" s="426" t="s">
        <v>8</v>
      </c>
    </row>
    <row r="99" spans="1:5">
      <c r="A99" s="169">
        <v>43059</v>
      </c>
      <c r="B99" s="169" t="s">
        <v>16742</v>
      </c>
      <c r="C99" s="426" t="s">
        <v>11631</v>
      </c>
      <c r="D99" s="426" t="s">
        <v>6285</v>
      </c>
      <c r="E99" s="426" t="s">
        <v>8</v>
      </c>
    </row>
    <row r="100" spans="1:5">
      <c r="A100" s="169">
        <v>43062</v>
      </c>
      <c r="B100" s="169" t="s">
        <v>16743</v>
      </c>
      <c r="C100" s="426" t="s">
        <v>11631</v>
      </c>
      <c r="D100" s="426" t="s">
        <v>251</v>
      </c>
      <c r="E100" s="426" t="s">
        <v>8</v>
      </c>
    </row>
    <row r="101" spans="1:5">
      <c r="A101" s="169">
        <v>43060</v>
      </c>
      <c r="B101" s="169" t="s">
        <v>16744</v>
      </c>
      <c r="C101" s="426" t="s">
        <v>11631</v>
      </c>
      <c r="D101" s="426" t="s">
        <v>6377</v>
      </c>
      <c r="E101" s="426" t="s">
        <v>8</v>
      </c>
    </row>
    <row r="102" spans="1:5">
      <c r="A102" s="169">
        <v>20063</v>
      </c>
      <c r="B102" s="169" t="s">
        <v>11643</v>
      </c>
      <c r="C102" s="426" t="s">
        <v>11565</v>
      </c>
      <c r="D102" s="426" t="s">
        <v>5748</v>
      </c>
      <c r="E102" s="426" t="s">
        <v>8</v>
      </c>
    </row>
    <row r="103" spans="1:5">
      <c r="A103" s="169">
        <v>40410</v>
      </c>
      <c r="B103" s="169" t="s">
        <v>11644</v>
      </c>
      <c r="C103" s="426" t="s">
        <v>11565</v>
      </c>
      <c r="D103" s="426" t="s">
        <v>16745</v>
      </c>
      <c r="E103" s="426" t="s">
        <v>8</v>
      </c>
    </row>
    <row r="104" spans="1:5">
      <c r="A104" s="169">
        <v>40411</v>
      </c>
      <c r="B104" s="169" t="s">
        <v>11646</v>
      </c>
      <c r="C104" s="426" t="s">
        <v>11565</v>
      </c>
      <c r="D104" s="426" t="s">
        <v>12774</v>
      </c>
      <c r="E104" s="426" t="s">
        <v>8</v>
      </c>
    </row>
    <row r="105" spans="1:5">
      <c r="A105" s="169">
        <v>40412</v>
      </c>
      <c r="B105" s="169" t="s">
        <v>11647</v>
      </c>
      <c r="C105" s="426" t="s">
        <v>11565</v>
      </c>
      <c r="D105" s="426" t="s">
        <v>14297</v>
      </c>
      <c r="E105" s="426" t="s">
        <v>8</v>
      </c>
    </row>
    <row r="106" spans="1:5">
      <c r="A106" s="169">
        <v>38838</v>
      </c>
      <c r="B106" s="169" t="s">
        <v>11648</v>
      </c>
      <c r="C106" s="426" t="s">
        <v>11565</v>
      </c>
      <c r="D106" s="426" t="s">
        <v>7661</v>
      </c>
      <c r="E106" s="426" t="s">
        <v>8</v>
      </c>
    </row>
    <row r="107" spans="1:5">
      <c r="A107" s="169">
        <v>38839</v>
      </c>
      <c r="B107" s="169" t="s">
        <v>11649</v>
      </c>
      <c r="C107" s="426" t="s">
        <v>11565</v>
      </c>
      <c r="D107" s="426" t="s">
        <v>16746</v>
      </c>
      <c r="E107" s="426" t="s">
        <v>8</v>
      </c>
    </row>
    <row r="108" spans="1:5">
      <c r="A108" s="169">
        <v>55</v>
      </c>
      <c r="B108" s="169" t="s">
        <v>11650</v>
      </c>
      <c r="C108" s="426" t="s">
        <v>11565</v>
      </c>
      <c r="D108" s="426" t="s">
        <v>6818</v>
      </c>
      <c r="E108" s="426" t="s">
        <v>8</v>
      </c>
    </row>
    <row r="109" spans="1:5">
      <c r="A109" s="169">
        <v>61</v>
      </c>
      <c r="B109" s="169" t="s">
        <v>11652</v>
      </c>
      <c r="C109" s="426" t="s">
        <v>11565</v>
      </c>
      <c r="D109" s="426" t="s">
        <v>871</v>
      </c>
      <c r="E109" s="426" t="s">
        <v>8</v>
      </c>
    </row>
    <row r="110" spans="1:5">
      <c r="A110" s="169">
        <v>62</v>
      </c>
      <c r="B110" s="169" t="s">
        <v>11653</v>
      </c>
      <c r="C110" s="426" t="s">
        <v>11565</v>
      </c>
      <c r="D110" s="426" t="s">
        <v>1483</v>
      </c>
      <c r="E110" s="426" t="s">
        <v>8</v>
      </c>
    </row>
    <row r="111" spans="1:5">
      <c r="A111" s="169">
        <v>77</v>
      </c>
      <c r="B111" s="169" t="s">
        <v>11654</v>
      </c>
      <c r="C111" s="426" t="s">
        <v>11565</v>
      </c>
      <c r="D111" s="426" t="s">
        <v>1331</v>
      </c>
      <c r="E111" s="426" t="s">
        <v>8</v>
      </c>
    </row>
    <row r="112" spans="1:5">
      <c r="A112" s="169">
        <v>76</v>
      </c>
      <c r="B112" s="169" t="s">
        <v>11656</v>
      </c>
      <c r="C112" s="426" t="s">
        <v>11565</v>
      </c>
      <c r="D112" s="426" t="s">
        <v>16723</v>
      </c>
      <c r="E112" s="426" t="s">
        <v>8</v>
      </c>
    </row>
    <row r="113" spans="1:5">
      <c r="A113" s="169">
        <v>67</v>
      </c>
      <c r="B113" s="169" t="s">
        <v>11657</v>
      </c>
      <c r="C113" s="426" t="s">
        <v>11565</v>
      </c>
      <c r="D113" s="426" t="s">
        <v>15573</v>
      </c>
      <c r="E113" s="426" t="s">
        <v>8</v>
      </c>
    </row>
    <row r="114" spans="1:5">
      <c r="A114" s="169">
        <v>71</v>
      </c>
      <c r="B114" s="169" t="s">
        <v>11658</v>
      </c>
      <c r="C114" s="426" t="s">
        <v>11565</v>
      </c>
      <c r="D114" s="426" t="s">
        <v>16747</v>
      </c>
      <c r="E114" s="426" t="s">
        <v>8</v>
      </c>
    </row>
    <row r="115" spans="1:5">
      <c r="A115" s="169">
        <v>73</v>
      </c>
      <c r="B115" s="169" t="s">
        <v>11659</v>
      </c>
      <c r="C115" s="426" t="s">
        <v>11565</v>
      </c>
      <c r="D115" s="426" t="s">
        <v>9751</v>
      </c>
      <c r="E115" s="426" t="s">
        <v>8</v>
      </c>
    </row>
    <row r="116" spans="1:5">
      <c r="A116" s="169">
        <v>103</v>
      </c>
      <c r="B116" s="169" t="s">
        <v>11660</v>
      </c>
      <c r="C116" s="426" t="s">
        <v>11565</v>
      </c>
      <c r="D116" s="426" t="s">
        <v>12035</v>
      </c>
      <c r="E116" s="426" t="s">
        <v>8</v>
      </c>
    </row>
    <row r="117" spans="1:5">
      <c r="A117" s="169">
        <v>107</v>
      </c>
      <c r="B117" s="169" t="s">
        <v>11661</v>
      </c>
      <c r="C117" s="426" t="s">
        <v>11565</v>
      </c>
      <c r="D117" s="426" t="s">
        <v>1088</v>
      </c>
      <c r="E117" s="426" t="s">
        <v>8</v>
      </c>
    </row>
    <row r="118" spans="1:5">
      <c r="A118" s="169">
        <v>65</v>
      </c>
      <c r="B118" s="169" t="s">
        <v>11663</v>
      </c>
      <c r="C118" s="426" t="s">
        <v>11565</v>
      </c>
      <c r="D118" s="426" t="s">
        <v>1796</v>
      </c>
      <c r="E118" s="426" t="s">
        <v>8</v>
      </c>
    </row>
    <row r="119" spans="1:5">
      <c r="A119" s="169">
        <v>108</v>
      </c>
      <c r="B119" s="169" t="s">
        <v>11664</v>
      </c>
      <c r="C119" s="426" t="s">
        <v>11565</v>
      </c>
      <c r="D119" s="426" t="s">
        <v>239</v>
      </c>
      <c r="E119" s="426" t="s">
        <v>8</v>
      </c>
    </row>
    <row r="120" spans="1:5">
      <c r="A120" s="169">
        <v>110</v>
      </c>
      <c r="B120" s="169" t="s">
        <v>11665</v>
      </c>
      <c r="C120" s="426" t="s">
        <v>11565</v>
      </c>
      <c r="D120" s="426" t="s">
        <v>6344</v>
      </c>
      <c r="E120" s="426" t="s">
        <v>8</v>
      </c>
    </row>
    <row r="121" spans="1:5">
      <c r="A121" s="169">
        <v>109</v>
      </c>
      <c r="B121" s="169" t="s">
        <v>11666</v>
      </c>
      <c r="C121" s="426" t="s">
        <v>11565</v>
      </c>
      <c r="D121" s="426" t="s">
        <v>11871</v>
      </c>
      <c r="E121" s="426" t="s">
        <v>8</v>
      </c>
    </row>
    <row r="122" spans="1:5">
      <c r="A122" s="169">
        <v>111</v>
      </c>
      <c r="B122" s="169" t="s">
        <v>11667</v>
      </c>
      <c r="C122" s="426" t="s">
        <v>11565</v>
      </c>
      <c r="D122" s="426" t="s">
        <v>6424</v>
      </c>
      <c r="E122" s="426" t="s">
        <v>8</v>
      </c>
    </row>
    <row r="123" spans="1:5">
      <c r="A123" s="169">
        <v>112</v>
      </c>
      <c r="B123" s="169" t="s">
        <v>11668</v>
      </c>
      <c r="C123" s="426" t="s">
        <v>11565</v>
      </c>
      <c r="D123" s="426" t="s">
        <v>6273</v>
      </c>
      <c r="E123" s="426" t="s">
        <v>8</v>
      </c>
    </row>
    <row r="124" spans="1:5">
      <c r="A124" s="169">
        <v>113</v>
      </c>
      <c r="B124" s="169" t="s">
        <v>11670</v>
      </c>
      <c r="C124" s="426" t="s">
        <v>11565</v>
      </c>
      <c r="D124" s="426" t="s">
        <v>16748</v>
      </c>
      <c r="E124" s="426" t="s">
        <v>8</v>
      </c>
    </row>
    <row r="125" spans="1:5">
      <c r="A125" s="169">
        <v>104</v>
      </c>
      <c r="B125" s="169" t="s">
        <v>11671</v>
      </c>
      <c r="C125" s="426" t="s">
        <v>11565</v>
      </c>
      <c r="D125" s="426" t="s">
        <v>958</v>
      </c>
      <c r="E125" s="426" t="s">
        <v>8</v>
      </c>
    </row>
    <row r="126" spans="1:5">
      <c r="A126" s="169">
        <v>102</v>
      </c>
      <c r="B126" s="169" t="s">
        <v>11672</v>
      </c>
      <c r="C126" s="426" t="s">
        <v>11565</v>
      </c>
      <c r="D126" s="426" t="s">
        <v>10230</v>
      </c>
      <c r="E126" s="426" t="s">
        <v>8</v>
      </c>
    </row>
    <row r="127" spans="1:5">
      <c r="A127" s="169">
        <v>95</v>
      </c>
      <c r="B127" s="169" t="s">
        <v>11673</v>
      </c>
      <c r="C127" s="426" t="s">
        <v>11565</v>
      </c>
      <c r="D127" s="426" t="s">
        <v>14741</v>
      </c>
      <c r="E127" s="426" t="s">
        <v>8</v>
      </c>
    </row>
    <row r="128" spans="1:5">
      <c r="A128" s="169">
        <v>96</v>
      </c>
      <c r="B128" s="169" t="s">
        <v>11674</v>
      </c>
      <c r="C128" s="426" t="s">
        <v>11565</v>
      </c>
      <c r="D128" s="426" t="s">
        <v>13589</v>
      </c>
      <c r="E128" s="426" t="s">
        <v>8</v>
      </c>
    </row>
    <row r="129" spans="1:5">
      <c r="A129" s="169">
        <v>97</v>
      </c>
      <c r="B129" s="169" t="s">
        <v>11675</v>
      </c>
      <c r="C129" s="426" t="s">
        <v>11565</v>
      </c>
      <c r="D129" s="426" t="s">
        <v>8966</v>
      </c>
      <c r="E129" s="426" t="s">
        <v>8</v>
      </c>
    </row>
    <row r="130" spans="1:5">
      <c r="A130" s="169">
        <v>98</v>
      </c>
      <c r="B130" s="169" t="s">
        <v>11677</v>
      </c>
      <c r="C130" s="426" t="s">
        <v>11565</v>
      </c>
      <c r="D130" s="426" t="s">
        <v>14494</v>
      </c>
      <c r="E130" s="426" t="s">
        <v>8</v>
      </c>
    </row>
    <row r="131" spans="1:5">
      <c r="A131" s="169">
        <v>99</v>
      </c>
      <c r="B131" s="169" t="s">
        <v>11678</v>
      </c>
      <c r="C131" s="426" t="s">
        <v>11565</v>
      </c>
      <c r="D131" s="426" t="s">
        <v>16749</v>
      </c>
      <c r="E131" s="426" t="s">
        <v>8</v>
      </c>
    </row>
    <row r="132" spans="1:5">
      <c r="A132" s="169">
        <v>100</v>
      </c>
      <c r="B132" s="169" t="s">
        <v>11679</v>
      </c>
      <c r="C132" s="426" t="s">
        <v>11565</v>
      </c>
      <c r="D132" s="426" t="s">
        <v>16750</v>
      </c>
      <c r="E132" s="426" t="s">
        <v>8</v>
      </c>
    </row>
    <row r="133" spans="1:5">
      <c r="A133" s="169">
        <v>75</v>
      </c>
      <c r="B133" s="169" t="s">
        <v>11681</v>
      </c>
      <c r="C133" s="426" t="s">
        <v>11565</v>
      </c>
      <c r="D133" s="426" t="s">
        <v>16751</v>
      </c>
      <c r="E133" s="426" t="s">
        <v>8</v>
      </c>
    </row>
    <row r="134" spans="1:5">
      <c r="A134" s="169">
        <v>114</v>
      </c>
      <c r="B134" s="169" t="s">
        <v>11682</v>
      </c>
      <c r="C134" s="426" t="s">
        <v>11565</v>
      </c>
      <c r="D134" s="426" t="s">
        <v>9633</v>
      </c>
      <c r="E134" s="426" t="s">
        <v>8</v>
      </c>
    </row>
    <row r="135" spans="1:5">
      <c r="A135" s="169">
        <v>68</v>
      </c>
      <c r="B135" s="169" t="s">
        <v>11683</v>
      </c>
      <c r="C135" s="426" t="s">
        <v>11565</v>
      </c>
      <c r="D135" s="426" t="s">
        <v>5912</v>
      </c>
      <c r="E135" s="426" t="s">
        <v>8</v>
      </c>
    </row>
    <row r="136" spans="1:5">
      <c r="A136" s="169">
        <v>86</v>
      </c>
      <c r="B136" s="169" t="s">
        <v>11685</v>
      </c>
      <c r="C136" s="426" t="s">
        <v>11565</v>
      </c>
      <c r="D136" s="426" t="s">
        <v>16752</v>
      </c>
      <c r="E136" s="426" t="s">
        <v>8</v>
      </c>
    </row>
    <row r="137" spans="1:5">
      <c r="A137" s="169">
        <v>66</v>
      </c>
      <c r="B137" s="169" t="s">
        <v>11686</v>
      </c>
      <c r="C137" s="426" t="s">
        <v>11565</v>
      </c>
      <c r="D137" s="426" t="s">
        <v>16753</v>
      </c>
      <c r="E137" s="426" t="s">
        <v>8</v>
      </c>
    </row>
    <row r="138" spans="1:5">
      <c r="A138" s="169">
        <v>69</v>
      </c>
      <c r="B138" s="169" t="s">
        <v>11687</v>
      </c>
      <c r="C138" s="426" t="s">
        <v>11565</v>
      </c>
      <c r="D138" s="426" t="s">
        <v>10368</v>
      </c>
      <c r="E138" s="426" t="s">
        <v>8</v>
      </c>
    </row>
    <row r="139" spans="1:5">
      <c r="A139" s="169">
        <v>83</v>
      </c>
      <c r="B139" s="169" t="s">
        <v>11689</v>
      </c>
      <c r="C139" s="426" t="s">
        <v>11565</v>
      </c>
      <c r="D139" s="426" t="s">
        <v>16754</v>
      </c>
      <c r="E139" s="426" t="s">
        <v>8</v>
      </c>
    </row>
    <row r="140" spans="1:5">
      <c r="A140" s="169">
        <v>74</v>
      </c>
      <c r="B140" s="169" t="s">
        <v>11690</v>
      </c>
      <c r="C140" s="426" t="s">
        <v>11565</v>
      </c>
      <c r="D140" s="426" t="s">
        <v>16755</v>
      </c>
      <c r="E140" s="426" t="s">
        <v>8</v>
      </c>
    </row>
    <row r="141" spans="1:5">
      <c r="A141" s="169">
        <v>106</v>
      </c>
      <c r="B141" s="169" t="s">
        <v>11691</v>
      </c>
      <c r="C141" s="426" t="s">
        <v>11565</v>
      </c>
      <c r="D141" s="426" t="s">
        <v>16756</v>
      </c>
      <c r="E141" s="426" t="s">
        <v>8</v>
      </c>
    </row>
    <row r="142" spans="1:5">
      <c r="A142" s="169">
        <v>87</v>
      </c>
      <c r="B142" s="169" t="s">
        <v>11692</v>
      </c>
      <c r="C142" s="426" t="s">
        <v>11565</v>
      </c>
      <c r="D142" s="426" t="s">
        <v>14014</v>
      </c>
      <c r="E142" s="426" t="s">
        <v>8</v>
      </c>
    </row>
    <row r="143" spans="1:5">
      <c r="A143" s="169">
        <v>88</v>
      </c>
      <c r="B143" s="169" t="s">
        <v>11694</v>
      </c>
      <c r="C143" s="426" t="s">
        <v>11565</v>
      </c>
      <c r="D143" s="426" t="s">
        <v>16757</v>
      </c>
      <c r="E143" s="426" t="s">
        <v>8</v>
      </c>
    </row>
    <row r="144" spans="1:5">
      <c r="A144" s="169">
        <v>89</v>
      </c>
      <c r="B144" s="169" t="s">
        <v>11695</v>
      </c>
      <c r="C144" s="426" t="s">
        <v>11565</v>
      </c>
      <c r="D144" s="426" t="s">
        <v>13102</v>
      </c>
      <c r="E144" s="426" t="s">
        <v>8</v>
      </c>
    </row>
    <row r="145" spans="1:5">
      <c r="A145" s="169">
        <v>90</v>
      </c>
      <c r="B145" s="169" t="s">
        <v>11697</v>
      </c>
      <c r="C145" s="426" t="s">
        <v>11565</v>
      </c>
      <c r="D145" s="426" t="s">
        <v>3443</v>
      </c>
      <c r="E145" s="426" t="s">
        <v>8</v>
      </c>
    </row>
    <row r="146" spans="1:5">
      <c r="A146" s="169">
        <v>81</v>
      </c>
      <c r="B146" s="169" t="s">
        <v>11698</v>
      </c>
      <c r="C146" s="426" t="s">
        <v>11565</v>
      </c>
      <c r="D146" s="426" t="s">
        <v>9989</v>
      </c>
      <c r="E146" s="426" t="s">
        <v>8</v>
      </c>
    </row>
    <row r="147" spans="1:5">
      <c r="A147" s="169">
        <v>82</v>
      </c>
      <c r="B147" s="169" t="s">
        <v>11699</v>
      </c>
      <c r="C147" s="426" t="s">
        <v>11565</v>
      </c>
      <c r="D147" s="426" t="s">
        <v>16758</v>
      </c>
      <c r="E147" s="426" t="s">
        <v>8</v>
      </c>
    </row>
    <row r="148" spans="1:5">
      <c r="A148" s="169">
        <v>105</v>
      </c>
      <c r="B148" s="169" t="s">
        <v>11700</v>
      </c>
      <c r="C148" s="426" t="s">
        <v>11565</v>
      </c>
      <c r="D148" s="426" t="s">
        <v>16759</v>
      </c>
      <c r="E148" s="426" t="s">
        <v>8</v>
      </c>
    </row>
    <row r="149" spans="1:5">
      <c r="A149" s="169">
        <v>60</v>
      </c>
      <c r="B149" s="169" t="s">
        <v>11701</v>
      </c>
      <c r="C149" s="426" t="s">
        <v>11565</v>
      </c>
      <c r="D149" s="426" t="s">
        <v>4750</v>
      </c>
      <c r="E149" s="426" t="s">
        <v>8</v>
      </c>
    </row>
    <row r="150" spans="1:5">
      <c r="A150" s="169">
        <v>72</v>
      </c>
      <c r="B150" s="169" t="s">
        <v>11702</v>
      </c>
      <c r="C150" s="426" t="s">
        <v>11565</v>
      </c>
      <c r="D150" s="426" t="s">
        <v>5229</v>
      </c>
      <c r="E150" s="426" t="s">
        <v>8</v>
      </c>
    </row>
    <row r="151" spans="1:5">
      <c r="A151" s="169">
        <v>70</v>
      </c>
      <c r="B151" s="169" t="s">
        <v>11703</v>
      </c>
      <c r="C151" s="426" t="s">
        <v>11565</v>
      </c>
      <c r="D151" s="426" t="s">
        <v>12246</v>
      </c>
      <c r="E151" s="426" t="s">
        <v>8</v>
      </c>
    </row>
    <row r="152" spans="1:5">
      <c r="A152" s="169">
        <v>85</v>
      </c>
      <c r="B152" s="169" t="s">
        <v>11704</v>
      </c>
      <c r="C152" s="426" t="s">
        <v>11565</v>
      </c>
      <c r="D152" s="426" t="s">
        <v>16760</v>
      </c>
      <c r="E152" s="426" t="s">
        <v>8</v>
      </c>
    </row>
    <row r="153" spans="1:5">
      <c r="A153" s="169">
        <v>84</v>
      </c>
      <c r="B153" s="169" t="s">
        <v>11705</v>
      </c>
      <c r="C153" s="426" t="s">
        <v>11565</v>
      </c>
      <c r="D153" s="426" t="s">
        <v>10878</v>
      </c>
      <c r="E153" s="426" t="s">
        <v>8</v>
      </c>
    </row>
    <row r="154" spans="1:5">
      <c r="A154" s="169">
        <v>37997</v>
      </c>
      <c r="B154" s="169" t="s">
        <v>11706</v>
      </c>
      <c r="C154" s="426" t="s">
        <v>11565</v>
      </c>
      <c r="D154" s="426" t="s">
        <v>11638</v>
      </c>
      <c r="E154" s="426" t="s">
        <v>8</v>
      </c>
    </row>
    <row r="155" spans="1:5">
      <c r="A155" s="169">
        <v>37998</v>
      </c>
      <c r="B155" s="169" t="s">
        <v>11708</v>
      </c>
      <c r="C155" s="426" t="s">
        <v>11565</v>
      </c>
      <c r="D155" s="426" t="s">
        <v>1270</v>
      </c>
      <c r="E155" s="426" t="s">
        <v>8</v>
      </c>
    </row>
    <row r="156" spans="1:5">
      <c r="A156" s="169">
        <v>10899</v>
      </c>
      <c r="B156" s="169" t="s">
        <v>11709</v>
      </c>
      <c r="C156" s="426" t="s">
        <v>11565</v>
      </c>
      <c r="D156" s="426" t="s">
        <v>16761</v>
      </c>
      <c r="E156" s="426" t="s">
        <v>8</v>
      </c>
    </row>
    <row r="157" spans="1:5">
      <c r="A157" s="169">
        <v>10900</v>
      </c>
      <c r="B157" s="169" t="s">
        <v>11711</v>
      </c>
      <c r="C157" s="426" t="s">
        <v>11565</v>
      </c>
      <c r="D157" s="426" t="s">
        <v>16762</v>
      </c>
      <c r="E157" s="426" t="s">
        <v>8</v>
      </c>
    </row>
    <row r="158" spans="1:5">
      <c r="A158" s="169">
        <v>46</v>
      </c>
      <c r="B158" s="169" t="s">
        <v>11712</v>
      </c>
      <c r="C158" s="426" t="s">
        <v>11565</v>
      </c>
      <c r="D158" s="426" t="s">
        <v>7240</v>
      </c>
      <c r="E158" s="426" t="s">
        <v>8</v>
      </c>
    </row>
    <row r="159" spans="1:5">
      <c r="A159" s="169">
        <v>51</v>
      </c>
      <c r="B159" s="169" t="s">
        <v>11713</v>
      </c>
      <c r="C159" s="426" t="s">
        <v>11565</v>
      </c>
      <c r="D159" s="426" t="s">
        <v>16763</v>
      </c>
      <c r="E159" s="426" t="s">
        <v>8</v>
      </c>
    </row>
    <row r="160" spans="1:5">
      <c r="A160" s="169">
        <v>12863</v>
      </c>
      <c r="B160" s="169" t="s">
        <v>11714</v>
      </c>
      <c r="C160" s="426" t="s">
        <v>11565</v>
      </c>
      <c r="D160" s="426" t="s">
        <v>16295</v>
      </c>
      <c r="E160" s="426" t="s">
        <v>8</v>
      </c>
    </row>
    <row r="161" spans="1:5">
      <c r="A161" s="169">
        <v>50</v>
      </c>
      <c r="B161" s="169" t="s">
        <v>11716</v>
      </c>
      <c r="C161" s="426" t="s">
        <v>11565</v>
      </c>
      <c r="D161" s="426" t="s">
        <v>16764</v>
      </c>
      <c r="E161" s="426" t="s">
        <v>8</v>
      </c>
    </row>
    <row r="162" spans="1:5">
      <c r="A162" s="169">
        <v>47</v>
      </c>
      <c r="B162" s="169" t="s">
        <v>11717</v>
      </c>
      <c r="C162" s="426" t="s">
        <v>11565</v>
      </c>
      <c r="D162" s="426" t="s">
        <v>13609</v>
      </c>
      <c r="E162" s="426" t="s">
        <v>8</v>
      </c>
    </row>
    <row r="163" spans="1:5">
      <c r="A163" s="169">
        <v>48</v>
      </c>
      <c r="B163" s="169" t="s">
        <v>11718</v>
      </c>
      <c r="C163" s="426" t="s">
        <v>11565</v>
      </c>
      <c r="D163" s="426" t="s">
        <v>14423</v>
      </c>
      <c r="E163" s="426" t="s">
        <v>8</v>
      </c>
    </row>
    <row r="164" spans="1:5">
      <c r="A164" s="169">
        <v>52</v>
      </c>
      <c r="B164" s="169" t="s">
        <v>11720</v>
      </c>
      <c r="C164" s="426" t="s">
        <v>11565</v>
      </c>
      <c r="D164" s="426" t="s">
        <v>12614</v>
      </c>
      <c r="E164" s="426" t="s">
        <v>8</v>
      </c>
    </row>
    <row r="165" spans="1:5">
      <c r="A165" s="169">
        <v>43</v>
      </c>
      <c r="B165" s="169" t="s">
        <v>11721</v>
      </c>
      <c r="C165" s="426" t="s">
        <v>11565</v>
      </c>
      <c r="D165" s="426" t="s">
        <v>16765</v>
      </c>
      <c r="E165" s="426" t="s">
        <v>8</v>
      </c>
    </row>
    <row r="166" spans="1:5">
      <c r="A166" s="169">
        <v>4791</v>
      </c>
      <c r="B166" s="169" t="s">
        <v>11722</v>
      </c>
      <c r="C166" s="426" t="s">
        <v>11631</v>
      </c>
      <c r="D166" s="426" t="s">
        <v>5639</v>
      </c>
      <c r="E166" s="426" t="s">
        <v>8</v>
      </c>
    </row>
    <row r="167" spans="1:5">
      <c r="A167" s="169">
        <v>157</v>
      </c>
      <c r="B167" s="169" t="s">
        <v>11723</v>
      </c>
      <c r="C167" s="426" t="s">
        <v>11631</v>
      </c>
      <c r="D167" s="426" t="s">
        <v>16766</v>
      </c>
      <c r="E167" s="426" t="s">
        <v>8</v>
      </c>
    </row>
    <row r="168" spans="1:5">
      <c r="A168" s="169">
        <v>156</v>
      </c>
      <c r="B168" s="169" t="s">
        <v>11724</v>
      </c>
      <c r="C168" s="426" t="s">
        <v>11631</v>
      </c>
      <c r="D168" s="426" t="s">
        <v>14994</v>
      </c>
      <c r="E168" s="426" t="s">
        <v>8</v>
      </c>
    </row>
    <row r="169" spans="1:5">
      <c r="A169" s="169">
        <v>131</v>
      </c>
      <c r="B169" s="169" t="s">
        <v>11725</v>
      </c>
      <c r="C169" s="426" t="s">
        <v>11631</v>
      </c>
      <c r="D169" s="426" t="s">
        <v>6203</v>
      </c>
      <c r="E169" s="426" t="s">
        <v>8</v>
      </c>
    </row>
    <row r="170" spans="1:5">
      <c r="A170" s="169">
        <v>39719</v>
      </c>
      <c r="B170" s="169" t="s">
        <v>11727</v>
      </c>
      <c r="C170" s="426" t="s">
        <v>11633</v>
      </c>
      <c r="D170" s="426" t="s">
        <v>16767</v>
      </c>
      <c r="E170" s="426" t="s">
        <v>8</v>
      </c>
    </row>
    <row r="171" spans="1:5">
      <c r="A171" s="169">
        <v>21114</v>
      </c>
      <c r="B171" s="169" t="s">
        <v>11728</v>
      </c>
      <c r="C171" s="426" t="s">
        <v>11565</v>
      </c>
      <c r="D171" s="426" t="s">
        <v>16147</v>
      </c>
      <c r="E171" s="426" t="s">
        <v>8</v>
      </c>
    </row>
    <row r="172" spans="1:5">
      <c r="A172" s="169">
        <v>119</v>
      </c>
      <c r="B172" s="169" t="s">
        <v>11729</v>
      </c>
      <c r="C172" s="426" t="s">
        <v>11565</v>
      </c>
      <c r="D172" s="426" t="s">
        <v>4191</v>
      </c>
      <c r="E172" s="426" t="s">
        <v>8</v>
      </c>
    </row>
    <row r="173" spans="1:5">
      <c r="A173" s="169">
        <v>20080</v>
      </c>
      <c r="B173" s="169" t="s">
        <v>11730</v>
      </c>
      <c r="C173" s="426" t="s">
        <v>11565</v>
      </c>
      <c r="D173" s="426" t="s">
        <v>16038</v>
      </c>
      <c r="E173" s="426" t="s">
        <v>8</v>
      </c>
    </row>
    <row r="174" spans="1:5">
      <c r="A174" s="169">
        <v>122</v>
      </c>
      <c r="B174" s="169" t="s">
        <v>11731</v>
      </c>
      <c r="C174" s="426" t="s">
        <v>11565</v>
      </c>
      <c r="D174" s="426" t="s">
        <v>16768</v>
      </c>
      <c r="E174" s="426" t="s">
        <v>8</v>
      </c>
    </row>
    <row r="175" spans="1:5">
      <c r="A175" s="169">
        <v>3410</v>
      </c>
      <c r="B175" s="169" t="s">
        <v>11732</v>
      </c>
      <c r="C175" s="426" t="s">
        <v>11631</v>
      </c>
      <c r="D175" s="426" t="s">
        <v>13621</v>
      </c>
      <c r="E175" s="426" t="s">
        <v>8</v>
      </c>
    </row>
    <row r="176" spans="1:5">
      <c r="A176" s="169">
        <v>124</v>
      </c>
      <c r="B176" s="169" t="s">
        <v>16769</v>
      </c>
      <c r="C176" s="426" t="s">
        <v>11633</v>
      </c>
      <c r="D176" s="426" t="s">
        <v>786</v>
      </c>
      <c r="E176" s="426" t="s">
        <v>8</v>
      </c>
    </row>
    <row r="177" spans="1:5">
      <c r="A177" s="169">
        <v>7334</v>
      </c>
      <c r="B177" s="169" t="s">
        <v>11733</v>
      </c>
      <c r="C177" s="426" t="s">
        <v>11633</v>
      </c>
      <c r="D177" s="426" t="s">
        <v>10913</v>
      </c>
      <c r="E177" s="426" t="s">
        <v>8</v>
      </c>
    </row>
    <row r="178" spans="1:5">
      <c r="A178" s="169">
        <v>123</v>
      </c>
      <c r="B178" s="169" t="s">
        <v>16770</v>
      </c>
      <c r="C178" s="426" t="s">
        <v>11633</v>
      </c>
      <c r="D178" s="426" t="s">
        <v>4210</v>
      </c>
      <c r="E178" s="426" t="s">
        <v>8</v>
      </c>
    </row>
    <row r="179" spans="1:5">
      <c r="A179" s="169">
        <v>127</v>
      </c>
      <c r="B179" s="169" t="s">
        <v>16771</v>
      </c>
      <c r="C179" s="426" t="s">
        <v>11633</v>
      </c>
      <c r="D179" s="426" t="s">
        <v>9762</v>
      </c>
      <c r="E179" s="426" t="s">
        <v>8</v>
      </c>
    </row>
    <row r="180" spans="1:5">
      <c r="A180" s="169">
        <v>41373</v>
      </c>
      <c r="B180" s="169" t="s">
        <v>16772</v>
      </c>
      <c r="C180" s="426" t="s">
        <v>11633</v>
      </c>
      <c r="D180" s="426" t="s">
        <v>11343</v>
      </c>
      <c r="E180" s="426" t="s">
        <v>8</v>
      </c>
    </row>
    <row r="181" spans="1:5">
      <c r="A181" s="169">
        <v>133</v>
      </c>
      <c r="B181" s="169" t="s">
        <v>16773</v>
      </c>
      <c r="C181" s="426" t="s">
        <v>11633</v>
      </c>
      <c r="D181" s="426" t="s">
        <v>2084</v>
      </c>
      <c r="E181" s="426" t="s">
        <v>8</v>
      </c>
    </row>
    <row r="182" spans="1:5">
      <c r="A182" s="169">
        <v>43617</v>
      </c>
      <c r="B182" s="169" t="s">
        <v>16774</v>
      </c>
      <c r="C182" s="426" t="s">
        <v>11633</v>
      </c>
      <c r="D182" s="426" t="s">
        <v>15721</v>
      </c>
      <c r="E182" s="426" t="s">
        <v>8</v>
      </c>
    </row>
    <row r="183" spans="1:5">
      <c r="A183" s="169">
        <v>132</v>
      </c>
      <c r="B183" s="169" t="s">
        <v>16775</v>
      </c>
      <c r="C183" s="426" t="s">
        <v>11633</v>
      </c>
      <c r="D183" s="426" t="s">
        <v>6364</v>
      </c>
      <c r="E183" s="426" t="s">
        <v>8</v>
      </c>
    </row>
    <row r="184" spans="1:5">
      <c r="A184" s="169">
        <v>43618</v>
      </c>
      <c r="B184" s="169" t="s">
        <v>16776</v>
      </c>
      <c r="C184" s="426" t="s">
        <v>11631</v>
      </c>
      <c r="D184" s="426" t="s">
        <v>16777</v>
      </c>
      <c r="E184" s="426" t="s">
        <v>8</v>
      </c>
    </row>
    <row r="185" spans="1:5">
      <c r="A185" s="169">
        <v>37476</v>
      </c>
      <c r="B185" s="169" t="s">
        <v>16778</v>
      </c>
      <c r="C185" s="426" t="s">
        <v>11565</v>
      </c>
      <c r="D185" s="426" t="s">
        <v>16779</v>
      </c>
      <c r="E185" s="426" t="s">
        <v>8</v>
      </c>
    </row>
    <row r="186" spans="1:5">
      <c r="A186" s="169">
        <v>37478</v>
      </c>
      <c r="B186" s="169" t="s">
        <v>16780</v>
      </c>
      <c r="C186" s="426" t="s">
        <v>11565</v>
      </c>
      <c r="D186" s="426" t="s">
        <v>16781</v>
      </c>
      <c r="E186" s="426" t="s">
        <v>8</v>
      </c>
    </row>
    <row r="187" spans="1:5">
      <c r="A187" s="169">
        <v>37477</v>
      </c>
      <c r="B187" s="169" t="s">
        <v>16782</v>
      </c>
      <c r="C187" s="426" t="s">
        <v>11565</v>
      </c>
      <c r="D187" s="426" t="s">
        <v>16783</v>
      </c>
      <c r="E187" s="426" t="s">
        <v>8</v>
      </c>
    </row>
    <row r="188" spans="1:5">
      <c r="A188" s="169">
        <v>37479</v>
      </c>
      <c r="B188" s="169" t="s">
        <v>16784</v>
      </c>
      <c r="C188" s="426" t="s">
        <v>11565</v>
      </c>
      <c r="D188" s="426" t="s">
        <v>16785</v>
      </c>
      <c r="E188" s="426" t="s">
        <v>8</v>
      </c>
    </row>
    <row r="189" spans="1:5">
      <c r="A189" s="169">
        <v>4319</v>
      </c>
      <c r="B189" s="169" t="s">
        <v>11735</v>
      </c>
      <c r="C189" s="426" t="s">
        <v>11565</v>
      </c>
      <c r="D189" s="426" t="s">
        <v>1254</v>
      </c>
      <c r="E189" s="426" t="s">
        <v>8</v>
      </c>
    </row>
    <row r="190" spans="1:5">
      <c r="A190" s="169">
        <v>42409</v>
      </c>
      <c r="B190" s="169" t="s">
        <v>16786</v>
      </c>
      <c r="C190" s="426" t="s">
        <v>11631</v>
      </c>
      <c r="D190" s="426" t="s">
        <v>3814</v>
      </c>
      <c r="E190" s="426" t="s">
        <v>8</v>
      </c>
    </row>
    <row r="191" spans="1:5">
      <c r="A191" s="169">
        <v>40553</v>
      </c>
      <c r="B191" s="169" t="s">
        <v>11736</v>
      </c>
      <c r="C191" s="426" t="s">
        <v>11737</v>
      </c>
      <c r="D191" s="426" t="s">
        <v>11554</v>
      </c>
      <c r="E191" s="426" t="s">
        <v>8</v>
      </c>
    </row>
    <row r="192" spans="1:5">
      <c r="A192" s="169">
        <v>6114</v>
      </c>
      <c r="B192" s="169" t="s">
        <v>11738</v>
      </c>
      <c r="C192" s="426" t="s">
        <v>11567</v>
      </c>
      <c r="D192" s="426" t="s">
        <v>14802</v>
      </c>
      <c r="E192" s="426" t="s">
        <v>8</v>
      </c>
    </row>
    <row r="193" spans="1:5">
      <c r="A193" s="169">
        <v>40912</v>
      </c>
      <c r="B193" s="169" t="s">
        <v>11739</v>
      </c>
      <c r="C193" s="426" t="s">
        <v>11740</v>
      </c>
      <c r="D193" s="426" t="s">
        <v>16787</v>
      </c>
      <c r="E193" s="426" t="s">
        <v>8</v>
      </c>
    </row>
    <row r="194" spans="1:5">
      <c r="A194" s="169">
        <v>247</v>
      </c>
      <c r="B194" s="169" t="s">
        <v>11741</v>
      </c>
      <c r="C194" s="426" t="s">
        <v>11567</v>
      </c>
      <c r="D194" s="426" t="s">
        <v>6830</v>
      </c>
      <c r="E194" s="426" t="s">
        <v>8</v>
      </c>
    </row>
    <row r="195" spans="1:5">
      <c r="A195" s="169">
        <v>40919</v>
      </c>
      <c r="B195" s="169" t="s">
        <v>11742</v>
      </c>
      <c r="C195" s="426" t="s">
        <v>11740</v>
      </c>
      <c r="D195" s="426" t="s">
        <v>16788</v>
      </c>
      <c r="E195" s="426" t="s">
        <v>8</v>
      </c>
    </row>
    <row r="196" spans="1:5">
      <c r="A196" s="169">
        <v>25958</v>
      </c>
      <c r="B196" s="169" t="s">
        <v>11743</v>
      </c>
      <c r="C196" s="426" t="s">
        <v>11567</v>
      </c>
      <c r="D196" s="426" t="s">
        <v>1565</v>
      </c>
      <c r="E196" s="426" t="s">
        <v>8</v>
      </c>
    </row>
    <row r="197" spans="1:5">
      <c r="A197" s="169">
        <v>40984</v>
      </c>
      <c r="B197" s="169" t="s">
        <v>11744</v>
      </c>
      <c r="C197" s="426" t="s">
        <v>11740</v>
      </c>
      <c r="D197" s="426" t="s">
        <v>16789</v>
      </c>
      <c r="E197" s="426" t="s">
        <v>8</v>
      </c>
    </row>
    <row r="198" spans="1:5">
      <c r="A198" s="169">
        <v>248</v>
      </c>
      <c r="B198" s="169" t="s">
        <v>11745</v>
      </c>
      <c r="C198" s="426" t="s">
        <v>11567</v>
      </c>
      <c r="D198" s="426" t="s">
        <v>375</v>
      </c>
      <c r="E198" s="426" t="s">
        <v>8</v>
      </c>
    </row>
    <row r="199" spans="1:5">
      <c r="A199" s="169">
        <v>41086</v>
      </c>
      <c r="B199" s="169" t="s">
        <v>11746</v>
      </c>
      <c r="C199" s="426" t="s">
        <v>11740</v>
      </c>
      <c r="D199" s="426" t="s">
        <v>16790</v>
      </c>
      <c r="E199" s="426" t="s">
        <v>8</v>
      </c>
    </row>
    <row r="200" spans="1:5">
      <c r="A200" s="169">
        <v>34466</v>
      </c>
      <c r="B200" s="169" t="s">
        <v>11747</v>
      </c>
      <c r="C200" s="426" t="s">
        <v>11567</v>
      </c>
      <c r="D200" s="426" t="s">
        <v>375</v>
      </c>
      <c r="E200" s="426" t="s">
        <v>8</v>
      </c>
    </row>
    <row r="201" spans="1:5">
      <c r="A201" s="169">
        <v>41083</v>
      </c>
      <c r="B201" s="169" t="s">
        <v>11748</v>
      </c>
      <c r="C201" s="426" t="s">
        <v>11740</v>
      </c>
      <c r="D201" s="426" t="s">
        <v>16790</v>
      </c>
      <c r="E201" s="426" t="s">
        <v>8</v>
      </c>
    </row>
    <row r="202" spans="1:5">
      <c r="A202" s="169">
        <v>252</v>
      </c>
      <c r="B202" s="169" t="s">
        <v>11749</v>
      </c>
      <c r="C202" s="426" t="s">
        <v>11567</v>
      </c>
      <c r="D202" s="426" t="s">
        <v>7764</v>
      </c>
      <c r="E202" s="426" t="s">
        <v>8</v>
      </c>
    </row>
    <row r="203" spans="1:5">
      <c r="A203" s="169">
        <v>40909</v>
      </c>
      <c r="B203" s="169" t="s">
        <v>11750</v>
      </c>
      <c r="C203" s="426" t="s">
        <v>11740</v>
      </c>
      <c r="D203" s="426" t="s">
        <v>16791</v>
      </c>
      <c r="E203" s="426" t="s">
        <v>8</v>
      </c>
    </row>
    <row r="204" spans="1:5">
      <c r="A204" s="169">
        <v>242</v>
      </c>
      <c r="B204" s="169" t="s">
        <v>11751</v>
      </c>
      <c r="C204" s="426" t="s">
        <v>11567</v>
      </c>
      <c r="D204" s="426" t="s">
        <v>7987</v>
      </c>
      <c r="E204" s="426" t="s">
        <v>8</v>
      </c>
    </row>
    <row r="205" spans="1:5">
      <c r="A205" s="169">
        <v>41085</v>
      </c>
      <c r="B205" s="169" t="s">
        <v>11752</v>
      </c>
      <c r="C205" s="426" t="s">
        <v>11740</v>
      </c>
      <c r="D205" s="426" t="s">
        <v>16792</v>
      </c>
      <c r="E205" s="426" t="s">
        <v>8</v>
      </c>
    </row>
    <row r="206" spans="1:5">
      <c r="A206" s="169">
        <v>427</v>
      </c>
      <c r="B206" s="169" t="s">
        <v>11753</v>
      </c>
      <c r="C206" s="426" t="s">
        <v>11565</v>
      </c>
      <c r="D206" s="426" t="s">
        <v>6364</v>
      </c>
      <c r="E206" s="426" t="s">
        <v>8</v>
      </c>
    </row>
    <row r="207" spans="1:5">
      <c r="A207" s="169">
        <v>417</v>
      </c>
      <c r="B207" s="169" t="s">
        <v>11754</v>
      </c>
      <c r="C207" s="426" t="s">
        <v>11565</v>
      </c>
      <c r="D207" s="426" t="s">
        <v>12016</v>
      </c>
      <c r="E207" s="426" t="s">
        <v>8</v>
      </c>
    </row>
    <row r="208" spans="1:5">
      <c r="A208" s="169">
        <v>11273</v>
      </c>
      <c r="B208" s="169" t="s">
        <v>11755</v>
      </c>
      <c r="C208" s="426" t="s">
        <v>11565</v>
      </c>
      <c r="D208" s="426" t="s">
        <v>6606</v>
      </c>
      <c r="E208" s="426" t="s">
        <v>8</v>
      </c>
    </row>
    <row r="209" spans="1:5">
      <c r="A209" s="169">
        <v>11272</v>
      </c>
      <c r="B209" s="169" t="s">
        <v>11756</v>
      </c>
      <c r="C209" s="426" t="s">
        <v>11565</v>
      </c>
      <c r="D209" s="426" t="s">
        <v>4270</v>
      </c>
      <c r="E209" s="426" t="s">
        <v>8</v>
      </c>
    </row>
    <row r="210" spans="1:5">
      <c r="A210" s="169">
        <v>11275</v>
      </c>
      <c r="B210" s="169" t="s">
        <v>11757</v>
      </c>
      <c r="C210" s="426" t="s">
        <v>11565</v>
      </c>
      <c r="D210" s="426" t="s">
        <v>241</v>
      </c>
      <c r="E210" s="426" t="s">
        <v>8</v>
      </c>
    </row>
    <row r="211" spans="1:5">
      <c r="A211" s="169">
        <v>11274</v>
      </c>
      <c r="B211" s="169" t="s">
        <v>11758</v>
      </c>
      <c r="C211" s="426" t="s">
        <v>11565</v>
      </c>
      <c r="D211" s="426" t="s">
        <v>12409</v>
      </c>
      <c r="E211" s="426" t="s">
        <v>8</v>
      </c>
    </row>
    <row r="212" spans="1:5">
      <c r="A212" s="169">
        <v>38470</v>
      </c>
      <c r="B212" s="169" t="s">
        <v>11760</v>
      </c>
      <c r="C212" s="426" t="s">
        <v>11565</v>
      </c>
      <c r="D212" s="426" t="s">
        <v>8420</v>
      </c>
      <c r="E212" s="426" t="s">
        <v>8</v>
      </c>
    </row>
    <row r="213" spans="1:5">
      <c r="A213" s="169">
        <v>38547</v>
      </c>
      <c r="B213" s="169" t="s">
        <v>11761</v>
      </c>
      <c r="C213" s="426" t="s">
        <v>11565</v>
      </c>
      <c r="D213" s="426" t="s">
        <v>16793</v>
      </c>
      <c r="E213" s="426" t="s">
        <v>8</v>
      </c>
    </row>
    <row r="214" spans="1:5">
      <c r="A214" s="169">
        <v>38469</v>
      </c>
      <c r="B214" s="169" t="s">
        <v>11762</v>
      </c>
      <c r="C214" s="426" t="s">
        <v>11565</v>
      </c>
      <c r="D214" s="426" t="s">
        <v>16794</v>
      </c>
      <c r="E214" s="426" t="s">
        <v>8</v>
      </c>
    </row>
    <row r="215" spans="1:5">
      <c r="A215" s="169">
        <v>38467</v>
      </c>
      <c r="B215" s="169" t="s">
        <v>11763</v>
      </c>
      <c r="C215" s="426" t="s">
        <v>11565</v>
      </c>
      <c r="D215" s="426" t="s">
        <v>16795</v>
      </c>
      <c r="E215" s="426" t="s">
        <v>8</v>
      </c>
    </row>
    <row r="216" spans="1:5">
      <c r="A216" s="169">
        <v>38468</v>
      </c>
      <c r="B216" s="169" t="s">
        <v>11764</v>
      </c>
      <c r="C216" s="426" t="s">
        <v>11565</v>
      </c>
      <c r="D216" s="426" t="s">
        <v>16796</v>
      </c>
      <c r="E216" s="426" t="s">
        <v>8</v>
      </c>
    </row>
    <row r="217" spans="1:5">
      <c r="A217" s="169">
        <v>38471</v>
      </c>
      <c r="B217" s="169" t="s">
        <v>11765</v>
      </c>
      <c r="C217" s="426" t="s">
        <v>11565</v>
      </c>
      <c r="D217" s="426" t="s">
        <v>16797</v>
      </c>
      <c r="E217" s="426" t="s">
        <v>8</v>
      </c>
    </row>
    <row r="218" spans="1:5">
      <c r="A218" s="169">
        <v>37370</v>
      </c>
      <c r="B218" s="169" t="s">
        <v>11766</v>
      </c>
      <c r="C218" s="426" t="s">
        <v>11567</v>
      </c>
      <c r="D218" s="426" t="s">
        <v>350</v>
      </c>
      <c r="E218" s="426" t="s">
        <v>8</v>
      </c>
    </row>
    <row r="219" spans="1:5">
      <c r="A219" s="169">
        <v>40862</v>
      </c>
      <c r="B219" s="169" t="s">
        <v>11767</v>
      </c>
      <c r="C219" s="426" t="s">
        <v>11740</v>
      </c>
      <c r="D219" s="426" t="s">
        <v>16798</v>
      </c>
      <c r="E219" s="426" t="s">
        <v>8</v>
      </c>
    </row>
    <row r="220" spans="1:5">
      <c r="A220" s="169">
        <v>10658</v>
      </c>
      <c r="B220" s="169" t="s">
        <v>11768</v>
      </c>
      <c r="C220" s="426" t="s">
        <v>11565</v>
      </c>
      <c r="D220" s="426" t="s">
        <v>16799</v>
      </c>
      <c r="E220" s="426" t="s">
        <v>8</v>
      </c>
    </row>
    <row r="221" spans="1:5">
      <c r="A221" s="169">
        <v>253</v>
      </c>
      <c r="B221" s="169" t="s">
        <v>11769</v>
      </c>
      <c r="C221" s="426" t="s">
        <v>11567</v>
      </c>
      <c r="D221" s="426" t="s">
        <v>16800</v>
      </c>
      <c r="E221" s="426" t="s">
        <v>8</v>
      </c>
    </row>
    <row r="222" spans="1:5">
      <c r="A222" s="169">
        <v>40809</v>
      </c>
      <c r="B222" s="169" t="s">
        <v>11770</v>
      </c>
      <c r="C222" s="426" t="s">
        <v>11740</v>
      </c>
      <c r="D222" s="426" t="s">
        <v>16801</v>
      </c>
      <c r="E222" s="426" t="s">
        <v>8</v>
      </c>
    </row>
    <row r="223" spans="1:5">
      <c r="A223" s="169">
        <v>42428</v>
      </c>
      <c r="B223" s="169" t="s">
        <v>11771</v>
      </c>
      <c r="C223" s="426" t="s">
        <v>11565</v>
      </c>
      <c r="D223" s="426" t="s">
        <v>16802</v>
      </c>
      <c r="E223" s="426" t="s">
        <v>8</v>
      </c>
    </row>
    <row r="224" spans="1:5">
      <c r="A224" s="169">
        <v>583</v>
      </c>
      <c r="B224" s="169" t="s">
        <v>11772</v>
      </c>
      <c r="C224" s="426" t="s">
        <v>11631</v>
      </c>
      <c r="D224" s="426" t="s">
        <v>6165</v>
      </c>
      <c r="E224" s="426" t="s">
        <v>8</v>
      </c>
    </row>
    <row r="225" spans="1:5">
      <c r="A225" s="169">
        <v>299</v>
      </c>
      <c r="B225" s="169" t="s">
        <v>11773</v>
      </c>
      <c r="C225" s="426" t="s">
        <v>11565</v>
      </c>
      <c r="D225" s="426" t="s">
        <v>16803</v>
      </c>
      <c r="E225" s="426" t="s">
        <v>8</v>
      </c>
    </row>
    <row r="226" spans="1:5">
      <c r="A226" s="169">
        <v>298</v>
      </c>
      <c r="B226" s="169" t="s">
        <v>11774</v>
      </c>
      <c r="C226" s="426" t="s">
        <v>11565</v>
      </c>
      <c r="D226" s="426" t="s">
        <v>7659</v>
      </c>
      <c r="E226" s="426" t="s">
        <v>8</v>
      </c>
    </row>
    <row r="227" spans="1:5">
      <c r="A227" s="169">
        <v>295</v>
      </c>
      <c r="B227" s="169" t="s">
        <v>11775</v>
      </c>
      <c r="C227" s="426" t="s">
        <v>11565</v>
      </c>
      <c r="D227" s="426" t="s">
        <v>960</v>
      </c>
      <c r="E227" s="426" t="s">
        <v>8</v>
      </c>
    </row>
    <row r="228" spans="1:5">
      <c r="A228" s="169">
        <v>296</v>
      </c>
      <c r="B228" s="169" t="s">
        <v>11776</v>
      </c>
      <c r="C228" s="426" t="s">
        <v>11565</v>
      </c>
      <c r="D228" s="426" t="s">
        <v>1527</v>
      </c>
      <c r="E228" s="426" t="s">
        <v>8</v>
      </c>
    </row>
    <row r="229" spans="1:5">
      <c r="A229" s="169">
        <v>297</v>
      </c>
      <c r="B229" s="169" t="s">
        <v>11777</v>
      </c>
      <c r="C229" s="426" t="s">
        <v>11565</v>
      </c>
      <c r="D229" s="426" t="s">
        <v>13490</v>
      </c>
      <c r="E229" s="426" t="s">
        <v>8</v>
      </c>
    </row>
    <row r="230" spans="1:5">
      <c r="A230" s="169">
        <v>301</v>
      </c>
      <c r="B230" s="169" t="s">
        <v>11779</v>
      </c>
      <c r="C230" s="426" t="s">
        <v>11565</v>
      </c>
      <c r="D230" s="426" t="s">
        <v>1659</v>
      </c>
      <c r="E230" s="426" t="s">
        <v>8</v>
      </c>
    </row>
    <row r="231" spans="1:5">
      <c r="A231" s="169">
        <v>300</v>
      </c>
      <c r="B231" s="169" t="s">
        <v>11780</v>
      </c>
      <c r="C231" s="426" t="s">
        <v>11565</v>
      </c>
      <c r="D231" s="426" t="s">
        <v>16804</v>
      </c>
      <c r="E231" s="426" t="s">
        <v>8</v>
      </c>
    </row>
    <row r="232" spans="1:5">
      <c r="A232" s="169">
        <v>20084</v>
      </c>
      <c r="B232" s="169" t="s">
        <v>11781</v>
      </c>
      <c r="C232" s="426" t="s">
        <v>11565</v>
      </c>
      <c r="D232" s="426" t="s">
        <v>960</v>
      </c>
      <c r="E232" s="426" t="s">
        <v>8</v>
      </c>
    </row>
    <row r="233" spans="1:5">
      <c r="A233" s="169">
        <v>20085</v>
      </c>
      <c r="B233" s="169" t="s">
        <v>11782</v>
      </c>
      <c r="C233" s="426" t="s">
        <v>11565</v>
      </c>
      <c r="D233" s="426" t="s">
        <v>14425</v>
      </c>
      <c r="E233" s="426" t="s">
        <v>8</v>
      </c>
    </row>
    <row r="234" spans="1:5">
      <c r="A234" s="169">
        <v>311</v>
      </c>
      <c r="B234" s="169" t="s">
        <v>11783</v>
      </c>
      <c r="C234" s="426" t="s">
        <v>11565</v>
      </c>
      <c r="D234" s="426" t="s">
        <v>5218</v>
      </c>
      <c r="E234" s="426" t="s">
        <v>8</v>
      </c>
    </row>
    <row r="235" spans="1:5">
      <c r="A235" s="169">
        <v>318</v>
      </c>
      <c r="B235" s="169" t="s">
        <v>11784</v>
      </c>
      <c r="C235" s="426" t="s">
        <v>11565</v>
      </c>
      <c r="D235" s="426" t="s">
        <v>6931</v>
      </c>
      <c r="E235" s="426" t="s">
        <v>8</v>
      </c>
    </row>
    <row r="236" spans="1:5">
      <c r="A236" s="169">
        <v>319</v>
      </c>
      <c r="B236" s="169" t="s">
        <v>11786</v>
      </c>
      <c r="C236" s="426" t="s">
        <v>11565</v>
      </c>
      <c r="D236" s="426" t="s">
        <v>16805</v>
      </c>
      <c r="E236" s="426" t="s">
        <v>8</v>
      </c>
    </row>
    <row r="237" spans="1:5">
      <c r="A237" s="169">
        <v>320</v>
      </c>
      <c r="B237" s="169" t="s">
        <v>11787</v>
      </c>
      <c r="C237" s="426" t="s">
        <v>11565</v>
      </c>
      <c r="D237" s="426" t="s">
        <v>16806</v>
      </c>
      <c r="E237" s="426" t="s">
        <v>8</v>
      </c>
    </row>
    <row r="238" spans="1:5">
      <c r="A238" s="169">
        <v>314</v>
      </c>
      <c r="B238" s="169" t="s">
        <v>11788</v>
      </c>
      <c r="C238" s="426" t="s">
        <v>11565</v>
      </c>
      <c r="D238" s="426" t="s">
        <v>16807</v>
      </c>
      <c r="E238" s="426" t="s">
        <v>8</v>
      </c>
    </row>
    <row r="239" spans="1:5">
      <c r="A239" s="169">
        <v>303</v>
      </c>
      <c r="B239" s="169" t="s">
        <v>11789</v>
      </c>
      <c r="C239" s="426" t="s">
        <v>11565</v>
      </c>
      <c r="D239" s="426" t="s">
        <v>13278</v>
      </c>
      <c r="E239" s="426" t="s">
        <v>8</v>
      </c>
    </row>
    <row r="240" spans="1:5">
      <c r="A240" s="169">
        <v>305</v>
      </c>
      <c r="B240" s="169" t="s">
        <v>11790</v>
      </c>
      <c r="C240" s="426" t="s">
        <v>11565</v>
      </c>
      <c r="D240" s="426" t="s">
        <v>7757</v>
      </c>
      <c r="E240" s="426" t="s">
        <v>8</v>
      </c>
    </row>
    <row r="241" spans="1:5">
      <c r="A241" s="169">
        <v>306</v>
      </c>
      <c r="B241" s="169" t="s">
        <v>11791</v>
      </c>
      <c r="C241" s="426" t="s">
        <v>11565</v>
      </c>
      <c r="D241" s="426" t="s">
        <v>6830</v>
      </c>
      <c r="E241" s="426" t="s">
        <v>8</v>
      </c>
    </row>
    <row r="242" spans="1:5">
      <c r="A242" s="169">
        <v>307</v>
      </c>
      <c r="B242" s="169" t="s">
        <v>11792</v>
      </c>
      <c r="C242" s="426" t="s">
        <v>11565</v>
      </c>
      <c r="D242" s="426" t="s">
        <v>13863</v>
      </c>
      <c r="E242" s="426" t="s">
        <v>8</v>
      </c>
    </row>
    <row r="243" spans="1:5">
      <c r="A243" s="169">
        <v>309</v>
      </c>
      <c r="B243" s="169" t="s">
        <v>11793</v>
      </c>
      <c r="C243" s="426" t="s">
        <v>11565</v>
      </c>
      <c r="D243" s="426" t="s">
        <v>14556</v>
      </c>
      <c r="E243" s="426" t="s">
        <v>8</v>
      </c>
    </row>
    <row r="244" spans="1:5">
      <c r="A244" s="169">
        <v>310</v>
      </c>
      <c r="B244" s="169" t="s">
        <v>11794</v>
      </c>
      <c r="C244" s="426" t="s">
        <v>11565</v>
      </c>
      <c r="D244" s="426" t="s">
        <v>16808</v>
      </c>
      <c r="E244" s="426" t="s">
        <v>8</v>
      </c>
    </row>
    <row r="245" spans="1:5">
      <c r="A245" s="169">
        <v>328</v>
      </c>
      <c r="B245" s="169" t="s">
        <v>11796</v>
      </c>
      <c r="C245" s="426" t="s">
        <v>11565</v>
      </c>
      <c r="D245" s="426" t="s">
        <v>4688</v>
      </c>
      <c r="E245" s="426" t="s">
        <v>8</v>
      </c>
    </row>
    <row r="246" spans="1:5">
      <c r="A246" s="169">
        <v>325</v>
      </c>
      <c r="B246" s="169" t="s">
        <v>11798</v>
      </c>
      <c r="C246" s="426" t="s">
        <v>11565</v>
      </c>
      <c r="D246" s="426" t="s">
        <v>12502</v>
      </c>
      <c r="E246" s="426" t="s">
        <v>8</v>
      </c>
    </row>
    <row r="247" spans="1:5">
      <c r="A247" s="169">
        <v>20326</v>
      </c>
      <c r="B247" s="169" t="s">
        <v>11800</v>
      </c>
      <c r="C247" s="426" t="s">
        <v>11565</v>
      </c>
      <c r="D247" s="426" t="s">
        <v>16809</v>
      </c>
      <c r="E247" s="426" t="s">
        <v>8</v>
      </c>
    </row>
    <row r="248" spans="1:5">
      <c r="A248" s="169">
        <v>329</v>
      </c>
      <c r="B248" s="169" t="s">
        <v>11801</v>
      </c>
      <c r="C248" s="426" t="s">
        <v>11565</v>
      </c>
      <c r="D248" s="426" t="s">
        <v>7432</v>
      </c>
      <c r="E248" s="426" t="s">
        <v>8</v>
      </c>
    </row>
    <row r="249" spans="1:5">
      <c r="A249" s="169">
        <v>308</v>
      </c>
      <c r="B249" s="169" t="s">
        <v>11803</v>
      </c>
      <c r="C249" s="426" t="s">
        <v>11565</v>
      </c>
      <c r="D249" s="426" t="s">
        <v>16810</v>
      </c>
      <c r="E249" s="426" t="s">
        <v>8</v>
      </c>
    </row>
    <row r="250" spans="1:5">
      <c r="A250" s="169">
        <v>39642</v>
      </c>
      <c r="B250" s="169" t="s">
        <v>11804</v>
      </c>
      <c r="C250" s="426" t="s">
        <v>11565</v>
      </c>
      <c r="D250" s="426" t="s">
        <v>4937</v>
      </c>
      <c r="E250" s="426" t="s">
        <v>8</v>
      </c>
    </row>
    <row r="251" spans="1:5">
      <c r="A251" s="169">
        <v>39641</v>
      </c>
      <c r="B251" s="169" t="s">
        <v>11805</v>
      </c>
      <c r="C251" s="426" t="s">
        <v>11565</v>
      </c>
      <c r="D251" s="426" t="s">
        <v>12865</v>
      </c>
      <c r="E251" s="426" t="s">
        <v>8</v>
      </c>
    </row>
    <row r="252" spans="1:5">
      <c r="A252" s="169">
        <v>39643</v>
      </c>
      <c r="B252" s="169" t="s">
        <v>11806</v>
      </c>
      <c r="C252" s="426" t="s">
        <v>11565</v>
      </c>
      <c r="D252" s="426" t="s">
        <v>7293</v>
      </c>
      <c r="E252" s="426" t="s">
        <v>8</v>
      </c>
    </row>
    <row r="253" spans="1:5">
      <c r="A253" s="169">
        <v>39644</v>
      </c>
      <c r="B253" s="169" t="s">
        <v>11807</v>
      </c>
      <c r="C253" s="426" t="s">
        <v>11565</v>
      </c>
      <c r="D253" s="426" t="s">
        <v>6256</v>
      </c>
      <c r="E253" s="426" t="s">
        <v>8</v>
      </c>
    </row>
    <row r="254" spans="1:5">
      <c r="A254" s="169">
        <v>39645</v>
      </c>
      <c r="B254" s="169" t="s">
        <v>11808</v>
      </c>
      <c r="C254" s="426" t="s">
        <v>11565</v>
      </c>
      <c r="D254" s="426" t="s">
        <v>8882</v>
      </c>
      <c r="E254" s="426" t="s">
        <v>8</v>
      </c>
    </row>
    <row r="255" spans="1:5">
      <c r="A255" s="169">
        <v>41610</v>
      </c>
      <c r="B255" s="169" t="s">
        <v>16811</v>
      </c>
      <c r="C255" s="426" t="s">
        <v>11565</v>
      </c>
      <c r="D255" s="426" t="s">
        <v>16812</v>
      </c>
      <c r="E255" s="426" t="s">
        <v>8</v>
      </c>
    </row>
    <row r="256" spans="1:5">
      <c r="A256" s="169">
        <v>41611</v>
      </c>
      <c r="B256" s="169" t="s">
        <v>16813</v>
      </c>
      <c r="C256" s="426" t="s">
        <v>11565</v>
      </c>
      <c r="D256" s="426" t="s">
        <v>16814</v>
      </c>
      <c r="E256" s="426" t="s">
        <v>8</v>
      </c>
    </row>
    <row r="257" spans="1:5">
      <c r="A257" s="169">
        <v>41612</v>
      </c>
      <c r="B257" s="169" t="s">
        <v>16815</v>
      </c>
      <c r="C257" s="426" t="s">
        <v>11565</v>
      </c>
      <c r="D257" s="426" t="s">
        <v>16816</v>
      </c>
      <c r="E257" s="426" t="s">
        <v>8</v>
      </c>
    </row>
    <row r="258" spans="1:5">
      <c r="A258" s="169">
        <v>41637</v>
      </c>
      <c r="B258" s="169" t="s">
        <v>16817</v>
      </c>
      <c r="C258" s="426" t="s">
        <v>11565</v>
      </c>
      <c r="D258" s="426" t="s">
        <v>16818</v>
      </c>
      <c r="E258" s="426" t="s">
        <v>8</v>
      </c>
    </row>
    <row r="259" spans="1:5">
      <c r="A259" s="169">
        <v>41638</v>
      </c>
      <c r="B259" s="169" t="s">
        <v>16819</v>
      </c>
      <c r="C259" s="426" t="s">
        <v>11565</v>
      </c>
      <c r="D259" s="426" t="s">
        <v>16820</v>
      </c>
      <c r="E259" s="426" t="s">
        <v>8</v>
      </c>
    </row>
    <row r="260" spans="1:5">
      <c r="A260" s="169">
        <v>41639</v>
      </c>
      <c r="B260" s="169" t="s">
        <v>16821</v>
      </c>
      <c r="C260" s="426" t="s">
        <v>11565</v>
      </c>
      <c r="D260" s="426" t="s">
        <v>16822</v>
      </c>
      <c r="E260" s="426" t="s">
        <v>8</v>
      </c>
    </row>
    <row r="261" spans="1:5">
      <c r="A261" s="169">
        <v>11789</v>
      </c>
      <c r="B261" s="169" t="s">
        <v>11809</v>
      </c>
      <c r="C261" s="426" t="s">
        <v>11565</v>
      </c>
      <c r="D261" s="426" t="s">
        <v>1806</v>
      </c>
      <c r="E261" s="426" t="s">
        <v>8</v>
      </c>
    </row>
    <row r="262" spans="1:5">
      <c r="A262" s="169">
        <v>20975</v>
      </c>
      <c r="B262" s="169" t="s">
        <v>11810</v>
      </c>
      <c r="C262" s="426" t="s">
        <v>11565</v>
      </c>
      <c r="D262" s="426" t="s">
        <v>12803</v>
      </c>
      <c r="E262" s="426" t="s">
        <v>8</v>
      </c>
    </row>
    <row r="263" spans="1:5">
      <c r="A263" s="169">
        <v>20976</v>
      </c>
      <c r="B263" s="169" t="s">
        <v>11811</v>
      </c>
      <c r="C263" s="426" t="s">
        <v>11565</v>
      </c>
      <c r="D263" s="426" t="s">
        <v>7802</v>
      </c>
      <c r="E263" s="426" t="s">
        <v>8</v>
      </c>
    </row>
    <row r="264" spans="1:5">
      <c r="A264" s="169">
        <v>40340</v>
      </c>
      <c r="B264" s="169" t="s">
        <v>11813</v>
      </c>
      <c r="C264" s="426" t="s">
        <v>11565</v>
      </c>
      <c r="D264" s="426" t="s">
        <v>7406</v>
      </c>
      <c r="E264" s="426" t="s">
        <v>8</v>
      </c>
    </row>
    <row r="265" spans="1:5">
      <c r="A265" s="169">
        <v>40341</v>
      </c>
      <c r="B265" s="169" t="s">
        <v>11815</v>
      </c>
      <c r="C265" s="426" t="s">
        <v>11565</v>
      </c>
      <c r="D265" s="426" t="s">
        <v>16823</v>
      </c>
      <c r="E265" s="426" t="s">
        <v>8</v>
      </c>
    </row>
    <row r="266" spans="1:5">
      <c r="A266" s="169">
        <v>40342</v>
      </c>
      <c r="B266" s="169" t="s">
        <v>11816</v>
      </c>
      <c r="C266" s="426" t="s">
        <v>11565</v>
      </c>
      <c r="D266" s="426" t="s">
        <v>16824</v>
      </c>
      <c r="E266" s="426" t="s">
        <v>8</v>
      </c>
    </row>
    <row r="267" spans="1:5">
      <c r="A267" s="169">
        <v>40343</v>
      </c>
      <c r="B267" s="169" t="s">
        <v>11817</v>
      </c>
      <c r="C267" s="426" t="s">
        <v>11565</v>
      </c>
      <c r="D267" s="426" t="s">
        <v>16825</v>
      </c>
      <c r="E267" s="426" t="s">
        <v>8</v>
      </c>
    </row>
    <row r="268" spans="1:5">
      <c r="A268" s="169">
        <v>40344</v>
      </c>
      <c r="B268" s="169" t="s">
        <v>11818</v>
      </c>
      <c r="C268" s="426" t="s">
        <v>11565</v>
      </c>
      <c r="D268" s="426" t="s">
        <v>16826</v>
      </c>
      <c r="E268" s="426" t="s">
        <v>8</v>
      </c>
    </row>
    <row r="269" spans="1:5">
      <c r="A269" s="169">
        <v>40345</v>
      </c>
      <c r="B269" s="169" t="s">
        <v>11819</v>
      </c>
      <c r="C269" s="426" t="s">
        <v>11565</v>
      </c>
      <c r="D269" s="426" t="s">
        <v>16827</v>
      </c>
      <c r="E269" s="426" t="s">
        <v>8</v>
      </c>
    </row>
    <row r="270" spans="1:5">
      <c r="A270" s="169">
        <v>40346</v>
      </c>
      <c r="B270" s="169" t="s">
        <v>11820</v>
      </c>
      <c r="C270" s="426" t="s">
        <v>11565</v>
      </c>
      <c r="D270" s="426" t="s">
        <v>16828</v>
      </c>
      <c r="E270" s="426" t="s">
        <v>8</v>
      </c>
    </row>
    <row r="271" spans="1:5">
      <c r="A271" s="169">
        <v>40347</v>
      </c>
      <c r="B271" s="169" t="s">
        <v>11821</v>
      </c>
      <c r="C271" s="426" t="s">
        <v>11565</v>
      </c>
      <c r="D271" s="426" t="s">
        <v>16829</v>
      </c>
      <c r="E271" s="426" t="s">
        <v>8</v>
      </c>
    </row>
    <row r="272" spans="1:5">
      <c r="A272" s="169">
        <v>38840</v>
      </c>
      <c r="B272" s="169" t="s">
        <v>11822</v>
      </c>
      <c r="C272" s="426" t="s">
        <v>11565</v>
      </c>
      <c r="D272" s="426" t="s">
        <v>295</v>
      </c>
      <c r="E272" s="426" t="s">
        <v>8</v>
      </c>
    </row>
    <row r="273" spans="1:5">
      <c r="A273" s="169">
        <v>38841</v>
      </c>
      <c r="B273" s="169" t="s">
        <v>11823</v>
      </c>
      <c r="C273" s="426" t="s">
        <v>11565</v>
      </c>
      <c r="D273" s="426" t="s">
        <v>710</v>
      </c>
      <c r="E273" s="426" t="s">
        <v>8</v>
      </c>
    </row>
    <row r="274" spans="1:5">
      <c r="A274" s="169">
        <v>38842</v>
      </c>
      <c r="B274" s="169" t="s">
        <v>11825</v>
      </c>
      <c r="C274" s="426" t="s">
        <v>11565</v>
      </c>
      <c r="D274" s="426" t="s">
        <v>4193</v>
      </c>
      <c r="E274" s="426" t="s">
        <v>8</v>
      </c>
    </row>
    <row r="275" spans="1:5">
      <c r="A275" s="169">
        <v>38843</v>
      </c>
      <c r="B275" s="169" t="s">
        <v>11827</v>
      </c>
      <c r="C275" s="426" t="s">
        <v>11565</v>
      </c>
      <c r="D275" s="426" t="s">
        <v>2437</v>
      </c>
      <c r="E275" s="426" t="s">
        <v>8</v>
      </c>
    </row>
    <row r="276" spans="1:5">
      <c r="A276" s="169">
        <v>43424</v>
      </c>
      <c r="B276" s="169" t="s">
        <v>16830</v>
      </c>
      <c r="C276" s="426" t="s">
        <v>11565</v>
      </c>
      <c r="D276" s="426" t="s">
        <v>16831</v>
      </c>
      <c r="E276" s="426" t="s">
        <v>8</v>
      </c>
    </row>
    <row r="277" spans="1:5">
      <c r="A277" s="169">
        <v>43426</v>
      </c>
      <c r="B277" s="169" t="s">
        <v>16832</v>
      </c>
      <c r="C277" s="426" t="s">
        <v>11565</v>
      </c>
      <c r="D277" s="426" t="s">
        <v>16833</v>
      </c>
      <c r="E277" s="426" t="s">
        <v>8</v>
      </c>
    </row>
    <row r="278" spans="1:5">
      <c r="A278" s="169">
        <v>12565</v>
      </c>
      <c r="B278" s="169" t="s">
        <v>16834</v>
      </c>
      <c r="C278" s="426" t="s">
        <v>11565</v>
      </c>
      <c r="D278" s="426" t="s">
        <v>16835</v>
      </c>
      <c r="E278" s="426" t="s">
        <v>8</v>
      </c>
    </row>
    <row r="279" spans="1:5">
      <c r="A279" s="169">
        <v>12567</v>
      </c>
      <c r="B279" s="169" t="s">
        <v>16836</v>
      </c>
      <c r="C279" s="426" t="s">
        <v>11565</v>
      </c>
      <c r="D279" s="426" t="s">
        <v>16837</v>
      </c>
      <c r="E279" s="426" t="s">
        <v>8</v>
      </c>
    </row>
    <row r="280" spans="1:5">
      <c r="A280" s="169">
        <v>12568</v>
      </c>
      <c r="B280" s="169" t="s">
        <v>16838</v>
      </c>
      <c r="C280" s="426" t="s">
        <v>11565</v>
      </c>
      <c r="D280" s="426" t="s">
        <v>16839</v>
      </c>
      <c r="E280" s="426" t="s">
        <v>8</v>
      </c>
    </row>
    <row r="281" spans="1:5">
      <c r="A281" s="169">
        <v>43441</v>
      </c>
      <c r="B281" s="169" t="s">
        <v>16840</v>
      </c>
      <c r="C281" s="426" t="s">
        <v>11565</v>
      </c>
      <c r="D281" s="426" t="s">
        <v>16841</v>
      </c>
      <c r="E281" s="426" t="s">
        <v>8</v>
      </c>
    </row>
    <row r="282" spans="1:5">
      <c r="A282" s="169">
        <v>43423</v>
      </c>
      <c r="B282" s="169" t="s">
        <v>16842</v>
      </c>
      <c r="C282" s="426" t="s">
        <v>11565</v>
      </c>
      <c r="D282" s="426" t="s">
        <v>8452</v>
      </c>
      <c r="E282" s="426" t="s">
        <v>8</v>
      </c>
    </row>
    <row r="283" spans="1:5">
      <c r="A283" s="169">
        <v>12532</v>
      </c>
      <c r="B283" s="169" t="s">
        <v>16843</v>
      </c>
      <c r="C283" s="426" t="s">
        <v>11565</v>
      </c>
      <c r="D283" s="426" t="s">
        <v>16844</v>
      </c>
      <c r="E283" s="426" t="s">
        <v>8</v>
      </c>
    </row>
    <row r="284" spans="1:5">
      <c r="A284" s="169">
        <v>43444</v>
      </c>
      <c r="B284" s="169" t="s">
        <v>16845</v>
      </c>
      <c r="C284" s="426" t="s">
        <v>11565</v>
      </c>
      <c r="D284" s="426" t="s">
        <v>16846</v>
      </c>
      <c r="E284" s="426" t="s">
        <v>8</v>
      </c>
    </row>
    <row r="285" spans="1:5">
      <c r="A285" s="169">
        <v>12551</v>
      </c>
      <c r="B285" s="169" t="s">
        <v>16847</v>
      </c>
      <c r="C285" s="426" t="s">
        <v>11565</v>
      </c>
      <c r="D285" s="426" t="s">
        <v>16848</v>
      </c>
      <c r="E285" s="426" t="s">
        <v>8</v>
      </c>
    </row>
    <row r="286" spans="1:5">
      <c r="A286" s="169">
        <v>43442</v>
      </c>
      <c r="B286" s="169" t="s">
        <v>16849</v>
      </c>
      <c r="C286" s="426" t="s">
        <v>11565</v>
      </c>
      <c r="D286" s="426" t="s">
        <v>16850</v>
      </c>
      <c r="E286" s="426" t="s">
        <v>8</v>
      </c>
    </row>
    <row r="287" spans="1:5">
      <c r="A287" s="169">
        <v>43443</v>
      </c>
      <c r="B287" s="169" t="s">
        <v>16851</v>
      </c>
      <c r="C287" s="426" t="s">
        <v>11565</v>
      </c>
      <c r="D287" s="426" t="s">
        <v>16852</v>
      </c>
      <c r="E287" s="426" t="s">
        <v>8</v>
      </c>
    </row>
    <row r="288" spans="1:5">
      <c r="A288" s="169">
        <v>12544</v>
      </c>
      <c r="B288" s="169" t="s">
        <v>16853</v>
      </c>
      <c r="C288" s="426" t="s">
        <v>11565</v>
      </c>
      <c r="D288" s="426" t="s">
        <v>16854</v>
      </c>
      <c r="E288" s="426" t="s">
        <v>8</v>
      </c>
    </row>
    <row r="289" spans="1:5">
      <c r="A289" s="169">
        <v>12547</v>
      </c>
      <c r="B289" s="169" t="s">
        <v>16855</v>
      </c>
      <c r="C289" s="426" t="s">
        <v>11565</v>
      </c>
      <c r="D289" s="426" t="s">
        <v>16856</v>
      </c>
      <c r="E289" s="426" t="s">
        <v>8</v>
      </c>
    </row>
    <row r="290" spans="1:5">
      <c r="A290" s="169">
        <v>43445</v>
      </c>
      <c r="B290" s="169" t="s">
        <v>16857</v>
      </c>
      <c r="C290" s="426" t="s">
        <v>11565</v>
      </c>
      <c r="D290" s="426" t="s">
        <v>16858</v>
      </c>
      <c r="E290" s="426" t="s">
        <v>8</v>
      </c>
    </row>
    <row r="291" spans="1:5">
      <c r="A291" s="169">
        <v>12563</v>
      </c>
      <c r="B291" s="169" t="s">
        <v>16859</v>
      </c>
      <c r="C291" s="426" t="s">
        <v>11565</v>
      </c>
      <c r="D291" s="426" t="s">
        <v>16860</v>
      </c>
      <c r="E291" s="426" t="s">
        <v>8</v>
      </c>
    </row>
    <row r="292" spans="1:5">
      <c r="A292" s="169">
        <v>43425</v>
      </c>
      <c r="B292" s="169" t="s">
        <v>16861</v>
      </c>
      <c r="C292" s="426" t="s">
        <v>11565</v>
      </c>
      <c r="D292" s="426" t="s">
        <v>16862</v>
      </c>
      <c r="E292" s="426" t="s">
        <v>8</v>
      </c>
    </row>
    <row r="293" spans="1:5">
      <c r="A293" s="169">
        <v>43446</v>
      </c>
      <c r="B293" s="169" t="s">
        <v>16863</v>
      </c>
      <c r="C293" s="426" t="s">
        <v>11565</v>
      </c>
      <c r="D293" s="426" t="s">
        <v>16864</v>
      </c>
      <c r="E293" s="426" t="s">
        <v>8</v>
      </c>
    </row>
    <row r="294" spans="1:5">
      <c r="A294" s="169">
        <v>43447</v>
      </c>
      <c r="B294" s="169" t="s">
        <v>16865</v>
      </c>
      <c r="C294" s="426" t="s">
        <v>11565</v>
      </c>
      <c r="D294" s="426" t="s">
        <v>481</v>
      </c>
      <c r="E294" s="426" t="s">
        <v>8</v>
      </c>
    </row>
    <row r="295" spans="1:5">
      <c r="A295" s="169">
        <v>43448</v>
      </c>
      <c r="B295" s="169" t="s">
        <v>16866</v>
      </c>
      <c r="C295" s="426" t="s">
        <v>11565</v>
      </c>
      <c r="D295" s="426" t="s">
        <v>16867</v>
      </c>
      <c r="E295" s="426" t="s">
        <v>8</v>
      </c>
    </row>
    <row r="296" spans="1:5">
      <c r="A296" s="169">
        <v>13761</v>
      </c>
      <c r="B296" s="169" t="s">
        <v>11828</v>
      </c>
      <c r="C296" s="426" t="s">
        <v>11565</v>
      </c>
      <c r="D296" s="426" t="s">
        <v>16868</v>
      </c>
      <c r="E296" s="426" t="s">
        <v>8</v>
      </c>
    </row>
    <row r="297" spans="1:5">
      <c r="A297" s="169">
        <v>12888</v>
      </c>
      <c r="B297" s="169" t="s">
        <v>11829</v>
      </c>
      <c r="C297" s="426" t="s">
        <v>11830</v>
      </c>
      <c r="D297" s="426" t="s">
        <v>16869</v>
      </c>
      <c r="E297" s="426" t="s">
        <v>8</v>
      </c>
    </row>
    <row r="298" spans="1:5">
      <c r="A298" s="169">
        <v>12889</v>
      </c>
      <c r="B298" s="169" t="s">
        <v>11831</v>
      </c>
      <c r="C298" s="426" t="s">
        <v>11830</v>
      </c>
      <c r="D298" s="426" t="s">
        <v>16870</v>
      </c>
      <c r="E298" s="426" t="s">
        <v>8</v>
      </c>
    </row>
    <row r="299" spans="1:5">
      <c r="A299" s="169">
        <v>4814</v>
      </c>
      <c r="B299" s="169" t="s">
        <v>11832</v>
      </c>
      <c r="C299" s="426" t="s">
        <v>11565</v>
      </c>
      <c r="D299" s="426" t="s">
        <v>16871</v>
      </c>
      <c r="E299" s="426" t="s">
        <v>8</v>
      </c>
    </row>
    <row r="300" spans="1:5">
      <c r="A300" s="169">
        <v>25967</v>
      </c>
      <c r="B300" s="169" t="s">
        <v>11833</v>
      </c>
      <c r="C300" s="426" t="s">
        <v>11565</v>
      </c>
      <c r="D300" s="426" t="s">
        <v>16872</v>
      </c>
      <c r="E300" s="426" t="s">
        <v>8</v>
      </c>
    </row>
    <row r="301" spans="1:5">
      <c r="A301" s="169">
        <v>6122</v>
      </c>
      <c r="B301" s="169" t="s">
        <v>16873</v>
      </c>
      <c r="C301" s="426" t="s">
        <v>11567</v>
      </c>
      <c r="D301" s="426" t="s">
        <v>227</v>
      </c>
      <c r="E301" s="426" t="s">
        <v>8</v>
      </c>
    </row>
    <row r="302" spans="1:5">
      <c r="A302" s="169">
        <v>40810</v>
      </c>
      <c r="B302" s="169" t="s">
        <v>11834</v>
      </c>
      <c r="C302" s="426" t="s">
        <v>11740</v>
      </c>
      <c r="D302" s="426" t="s">
        <v>16874</v>
      </c>
      <c r="E302" s="426" t="s">
        <v>8</v>
      </c>
    </row>
    <row r="303" spans="1:5">
      <c r="A303" s="169">
        <v>21100</v>
      </c>
      <c r="B303" s="169" t="s">
        <v>11835</v>
      </c>
      <c r="C303" s="426" t="s">
        <v>11565</v>
      </c>
      <c r="D303" s="426" t="s">
        <v>16875</v>
      </c>
      <c r="E303" s="426" t="s">
        <v>8</v>
      </c>
    </row>
    <row r="304" spans="1:5">
      <c r="A304" s="169">
        <v>11816</v>
      </c>
      <c r="B304" s="169" t="s">
        <v>11836</v>
      </c>
      <c r="C304" s="426" t="s">
        <v>11565</v>
      </c>
      <c r="D304" s="426" t="s">
        <v>16876</v>
      </c>
      <c r="E304" s="426" t="s">
        <v>8</v>
      </c>
    </row>
    <row r="305" spans="1:5">
      <c r="A305" s="169">
        <v>11814</v>
      </c>
      <c r="B305" s="169" t="s">
        <v>11837</v>
      </c>
      <c r="C305" s="426" t="s">
        <v>11565</v>
      </c>
      <c r="D305" s="426" t="s">
        <v>16877</v>
      </c>
      <c r="E305" s="426" t="s">
        <v>8</v>
      </c>
    </row>
    <row r="306" spans="1:5">
      <c r="A306" s="169">
        <v>14186</v>
      </c>
      <c r="B306" s="169" t="s">
        <v>11838</v>
      </c>
      <c r="C306" s="426" t="s">
        <v>11565</v>
      </c>
      <c r="D306" s="426" t="s">
        <v>16878</v>
      </c>
      <c r="E306" s="426" t="s">
        <v>8</v>
      </c>
    </row>
    <row r="307" spans="1:5">
      <c r="A307" s="169">
        <v>14185</v>
      </c>
      <c r="B307" s="169" t="s">
        <v>11839</v>
      </c>
      <c r="C307" s="426" t="s">
        <v>11565</v>
      </c>
      <c r="D307" s="426" t="s">
        <v>16879</v>
      </c>
      <c r="E307" s="426" t="s">
        <v>8</v>
      </c>
    </row>
    <row r="308" spans="1:5">
      <c r="A308" s="169">
        <v>11811</v>
      </c>
      <c r="B308" s="169" t="s">
        <v>11840</v>
      </c>
      <c r="C308" s="426" t="s">
        <v>11565</v>
      </c>
      <c r="D308" s="426" t="s">
        <v>16880</v>
      </c>
      <c r="E308" s="426" t="s">
        <v>8</v>
      </c>
    </row>
    <row r="309" spans="1:5">
      <c r="A309" s="169">
        <v>26038</v>
      </c>
      <c r="B309" s="169" t="s">
        <v>11841</v>
      </c>
      <c r="C309" s="426" t="s">
        <v>11565</v>
      </c>
      <c r="D309" s="426" t="s">
        <v>16881</v>
      </c>
      <c r="E309" s="426" t="s">
        <v>8</v>
      </c>
    </row>
    <row r="310" spans="1:5">
      <c r="A310" s="169">
        <v>34482</v>
      </c>
      <c r="B310" s="169" t="s">
        <v>11842</v>
      </c>
      <c r="C310" s="426" t="s">
        <v>11565</v>
      </c>
      <c r="D310" s="426" t="s">
        <v>16882</v>
      </c>
      <c r="E310" s="426" t="s">
        <v>8</v>
      </c>
    </row>
    <row r="311" spans="1:5">
      <c r="A311" s="169">
        <v>34469</v>
      </c>
      <c r="B311" s="169" t="s">
        <v>11843</v>
      </c>
      <c r="C311" s="426" t="s">
        <v>11565</v>
      </c>
      <c r="D311" s="426" t="s">
        <v>16883</v>
      </c>
      <c r="E311" s="426" t="s">
        <v>8</v>
      </c>
    </row>
    <row r="312" spans="1:5">
      <c r="A312" s="169">
        <v>34472</v>
      </c>
      <c r="B312" s="169" t="s">
        <v>11844</v>
      </c>
      <c r="C312" s="426" t="s">
        <v>11565</v>
      </c>
      <c r="D312" s="426" t="s">
        <v>16884</v>
      </c>
      <c r="E312" s="426" t="s">
        <v>8</v>
      </c>
    </row>
    <row r="313" spans="1:5">
      <c r="A313" s="169">
        <v>34476</v>
      </c>
      <c r="B313" s="169" t="s">
        <v>11845</v>
      </c>
      <c r="C313" s="426" t="s">
        <v>11565</v>
      </c>
      <c r="D313" s="426" t="s">
        <v>16885</v>
      </c>
      <c r="E313" s="426" t="s">
        <v>8</v>
      </c>
    </row>
    <row r="314" spans="1:5">
      <c r="A314" s="169">
        <v>34477</v>
      </c>
      <c r="B314" s="169" t="s">
        <v>11846</v>
      </c>
      <c r="C314" s="426" t="s">
        <v>11565</v>
      </c>
      <c r="D314" s="426" t="s">
        <v>16886</v>
      </c>
      <c r="E314" s="426" t="s">
        <v>8</v>
      </c>
    </row>
    <row r="315" spans="1:5">
      <c r="A315" s="169">
        <v>42425</v>
      </c>
      <c r="B315" s="169" t="s">
        <v>16887</v>
      </c>
      <c r="C315" s="426" t="s">
        <v>11565</v>
      </c>
      <c r="D315" s="426" t="s">
        <v>16888</v>
      </c>
      <c r="E315" s="426" t="s">
        <v>8</v>
      </c>
    </row>
    <row r="316" spans="1:5">
      <c r="A316" s="169">
        <v>42422</v>
      </c>
      <c r="B316" s="169" t="s">
        <v>16889</v>
      </c>
      <c r="C316" s="426" t="s">
        <v>11565</v>
      </c>
      <c r="D316" s="426" t="s">
        <v>16890</v>
      </c>
      <c r="E316" s="426" t="s">
        <v>8</v>
      </c>
    </row>
    <row r="317" spans="1:5">
      <c r="A317" s="169">
        <v>43184</v>
      </c>
      <c r="B317" s="169" t="s">
        <v>16891</v>
      </c>
      <c r="C317" s="426" t="s">
        <v>11565</v>
      </c>
      <c r="D317" s="426" t="s">
        <v>16892</v>
      </c>
      <c r="E317" s="426" t="s">
        <v>8</v>
      </c>
    </row>
    <row r="318" spans="1:5">
      <c r="A318" s="169">
        <v>42424</v>
      </c>
      <c r="B318" s="169" t="s">
        <v>16893</v>
      </c>
      <c r="C318" s="426" t="s">
        <v>11565</v>
      </c>
      <c r="D318" s="426" t="s">
        <v>16894</v>
      </c>
      <c r="E318" s="426" t="s">
        <v>8</v>
      </c>
    </row>
    <row r="319" spans="1:5">
      <c r="A319" s="169">
        <v>42421</v>
      </c>
      <c r="B319" s="169" t="s">
        <v>16895</v>
      </c>
      <c r="C319" s="426" t="s">
        <v>11565</v>
      </c>
      <c r="D319" s="426" t="s">
        <v>16896</v>
      </c>
      <c r="E319" s="426" t="s">
        <v>8</v>
      </c>
    </row>
    <row r="320" spans="1:5">
      <c r="A320" s="169">
        <v>42416</v>
      </c>
      <c r="B320" s="169" t="s">
        <v>16897</v>
      </c>
      <c r="C320" s="426" t="s">
        <v>11565</v>
      </c>
      <c r="D320" s="426" t="s">
        <v>16898</v>
      </c>
      <c r="E320" s="426" t="s">
        <v>8</v>
      </c>
    </row>
    <row r="321" spans="1:5">
      <c r="A321" s="169">
        <v>42417</v>
      </c>
      <c r="B321" s="169" t="s">
        <v>16899</v>
      </c>
      <c r="C321" s="426" t="s">
        <v>11565</v>
      </c>
      <c r="D321" s="426" t="s">
        <v>16900</v>
      </c>
      <c r="E321" s="426" t="s">
        <v>8</v>
      </c>
    </row>
    <row r="322" spans="1:5">
      <c r="A322" s="169">
        <v>42419</v>
      </c>
      <c r="B322" s="169" t="s">
        <v>16901</v>
      </c>
      <c r="C322" s="426" t="s">
        <v>11565</v>
      </c>
      <c r="D322" s="426" t="s">
        <v>16902</v>
      </c>
      <c r="E322" s="426" t="s">
        <v>8</v>
      </c>
    </row>
    <row r="323" spans="1:5">
      <c r="A323" s="169">
        <v>42420</v>
      </c>
      <c r="B323" s="169" t="s">
        <v>16903</v>
      </c>
      <c r="C323" s="426" t="s">
        <v>11565</v>
      </c>
      <c r="D323" s="426" t="s">
        <v>16904</v>
      </c>
      <c r="E323" s="426" t="s">
        <v>8</v>
      </c>
    </row>
    <row r="324" spans="1:5">
      <c r="A324" s="169">
        <v>43195</v>
      </c>
      <c r="B324" s="169" t="s">
        <v>16905</v>
      </c>
      <c r="C324" s="426" t="s">
        <v>11565</v>
      </c>
      <c r="D324" s="426" t="s">
        <v>16906</v>
      </c>
      <c r="E324" s="426" t="s">
        <v>8</v>
      </c>
    </row>
    <row r="325" spans="1:5">
      <c r="A325" s="169">
        <v>43196</v>
      </c>
      <c r="B325" s="169" t="s">
        <v>16907</v>
      </c>
      <c r="C325" s="426" t="s">
        <v>11565</v>
      </c>
      <c r="D325" s="426" t="s">
        <v>16908</v>
      </c>
      <c r="E325" s="426" t="s">
        <v>8</v>
      </c>
    </row>
    <row r="326" spans="1:5">
      <c r="A326" s="169">
        <v>43198</v>
      </c>
      <c r="B326" s="169" t="s">
        <v>16909</v>
      </c>
      <c r="C326" s="426" t="s">
        <v>11565</v>
      </c>
      <c r="D326" s="426" t="s">
        <v>16910</v>
      </c>
      <c r="E326" s="426" t="s">
        <v>8</v>
      </c>
    </row>
    <row r="327" spans="1:5">
      <c r="A327" s="169">
        <v>43199</v>
      </c>
      <c r="B327" s="169" t="s">
        <v>16911</v>
      </c>
      <c r="C327" s="426" t="s">
        <v>11565</v>
      </c>
      <c r="D327" s="426" t="s">
        <v>16912</v>
      </c>
      <c r="E327" s="426" t="s">
        <v>8</v>
      </c>
    </row>
    <row r="328" spans="1:5">
      <c r="A328" s="169">
        <v>43200</v>
      </c>
      <c r="B328" s="169" t="s">
        <v>16913</v>
      </c>
      <c r="C328" s="426" t="s">
        <v>11565</v>
      </c>
      <c r="D328" s="426" t="s">
        <v>16914</v>
      </c>
      <c r="E328" s="426" t="s">
        <v>8</v>
      </c>
    </row>
    <row r="329" spans="1:5">
      <c r="A329" s="169">
        <v>39556</v>
      </c>
      <c r="B329" s="169" t="s">
        <v>16915</v>
      </c>
      <c r="C329" s="426" t="s">
        <v>11565</v>
      </c>
      <c r="D329" s="426" t="s">
        <v>16916</v>
      </c>
      <c r="E329" s="426" t="s">
        <v>8</v>
      </c>
    </row>
    <row r="330" spans="1:5">
      <c r="A330" s="169">
        <v>39557</v>
      </c>
      <c r="B330" s="169" t="s">
        <v>16917</v>
      </c>
      <c r="C330" s="426" t="s">
        <v>11565</v>
      </c>
      <c r="D330" s="426" t="s">
        <v>16918</v>
      </c>
      <c r="E330" s="426" t="s">
        <v>8</v>
      </c>
    </row>
    <row r="331" spans="1:5">
      <c r="A331" s="169">
        <v>39559</v>
      </c>
      <c r="B331" s="169" t="s">
        <v>16919</v>
      </c>
      <c r="C331" s="426" t="s">
        <v>11565</v>
      </c>
      <c r="D331" s="426" t="s">
        <v>16920</v>
      </c>
      <c r="E331" s="426" t="s">
        <v>8</v>
      </c>
    </row>
    <row r="332" spans="1:5">
      <c r="A332" s="169">
        <v>39560</v>
      </c>
      <c r="B332" s="169" t="s">
        <v>16921</v>
      </c>
      <c r="C332" s="426" t="s">
        <v>11565</v>
      </c>
      <c r="D332" s="426" t="s">
        <v>16922</v>
      </c>
      <c r="E332" s="426" t="s">
        <v>8</v>
      </c>
    </row>
    <row r="333" spans="1:5">
      <c r="A333" s="169">
        <v>39561</v>
      </c>
      <c r="B333" s="169" t="s">
        <v>16923</v>
      </c>
      <c r="C333" s="426" t="s">
        <v>11565</v>
      </c>
      <c r="D333" s="426" t="s">
        <v>16924</v>
      </c>
      <c r="E333" s="426" t="s">
        <v>8</v>
      </c>
    </row>
    <row r="334" spans="1:5">
      <c r="A334" s="169">
        <v>43190</v>
      </c>
      <c r="B334" s="169" t="s">
        <v>16925</v>
      </c>
      <c r="C334" s="426" t="s">
        <v>11565</v>
      </c>
      <c r="D334" s="426" t="s">
        <v>16926</v>
      </c>
      <c r="E334" s="426" t="s">
        <v>8</v>
      </c>
    </row>
    <row r="335" spans="1:5">
      <c r="A335" s="169">
        <v>39555</v>
      </c>
      <c r="B335" s="169" t="s">
        <v>16927</v>
      </c>
      <c r="C335" s="426" t="s">
        <v>11565</v>
      </c>
      <c r="D335" s="426" t="s">
        <v>16928</v>
      </c>
      <c r="E335" s="426" t="s">
        <v>8</v>
      </c>
    </row>
    <row r="336" spans="1:5">
      <c r="A336" s="169">
        <v>43191</v>
      </c>
      <c r="B336" s="169" t="s">
        <v>16929</v>
      </c>
      <c r="C336" s="426" t="s">
        <v>11565</v>
      </c>
      <c r="D336" s="426" t="s">
        <v>16930</v>
      </c>
      <c r="E336" s="426" t="s">
        <v>8</v>
      </c>
    </row>
    <row r="337" spans="1:5">
      <c r="A337" s="169">
        <v>39548</v>
      </c>
      <c r="B337" s="169" t="s">
        <v>16931</v>
      </c>
      <c r="C337" s="426" t="s">
        <v>11565</v>
      </c>
      <c r="D337" s="426" t="s">
        <v>16932</v>
      </c>
      <c r="E337" s="426" t="s">
        <v>8</v>
      </c>
    </row>
    <row r="338" spans="1:5">
      <c r="A338" s="169">
        <v>43192</v>
      </c>
      <c r="B338" s="169" t="s">
        <v>16933</v>
      </c>
      <c r="C338" s="426" t="s">
        <v>11565</v>
      </c>
      <c r="D338" s="426" t="s">
        <v>16934</v>
      </c>
      <c r="E338" s="426" t="s">
        <v>8</v>
      </c>
    </row>
    <row r="339" spans="1:5">
      <c r="A339" s="169">
        <v>39554</v>
      </c>
      <c r="B339" s="169" t="s">
        <v>16935</v>
      </c>
      <c r="C339" s="426" t="s">
        <v>11565</v>
      </c>
      <c r="D339" s="426" t="s">
        <v>16936</v>
      </c>
      <c r="E339" s="426" t="s">
        <v>8</v>
      </c>
    </row>
    <row r="340" spans="1:5">
      <c r="A340" s="169">
        <v>43194</v>
      </c>
      <c r="B340" s="169" t="s">
        <v>16937</v>
      </c>
      <c r="C340" s="426" t="s">
        <v>11565</v>
      </c>
      <c r="D340" s="426" t="s">
        <v>16938</v>
      </c>
      <c r="E340" s="426" t="s">
        <v>8</v>
      </c>
    </row>
    <row r="341" spans="1:5">
      <c r="A341" s="169">
        <v>39551</v>
      </c>
      <c r="B341" s="169" t="s">
        <v>16939</v>
      </c>
      <c r="C341" s="426" t="s">
        <v>11565</v>
      </c>
      <c r="D341" s="426" t="s">
        <v>16940</v>
      </c>
      <c r="E341" s="426" t="s">
        <v>8</v>
      </c>
    </row>
    <row r="342" spans="1:5">
      <c r="A342" s="169">
        <v>43185</v>
      </c>
      <c r="B342" s="169" t="s">
        <v>16941</v>
      </c>
      <c r="C342" s="426" t="s">
        <v>11565</v>
      </c>
      <c r="D342" s="426" t="s">
        <v>16942</v>
      </c>
      <c r="E342" s="426" t="s">
        <v>8</v>
      </c>
    </row>
    <row r="343" spans="1:5">
      <c r="A343" s="169">
        <v>43186</v>
      </c>
      <c r="B343" s="169" t="s">
        <v>16943</v>
      </c>
      <c r="C343" s="426" t="s">
        <v>11565</v>
      </c>
      <c r="D343" s="426" t="s">
        <v>16944</v>
      </c>
      <c r="E343" s="426" t="s">
        <v>8</v>
      </c>
    </row>
    <row r="344" spans="1:5">
      <c r="A344" s="169">
        <v>43187</v>
      </c>
      <c r="B344" s="169" t="s">
        <v>16945</v>
      </c>
      <c r="C344" s="426" t="s">
        <v>11565</v>
      </c>
      <c r="D344" s="426" t="s">
        <v>16946</v>
      </c>
      <c r="E344" s="426" t="s">
        <v>8</v>
      </c>
    </row>
    <row r="345" spans="1:5">
      <c r="A345" s="169">
        <v>43188</v>
      </c>
      <c r="B345" s="169" t="s">
        <v>16947</v>
      </c>
      <c r="C345" s="426" t="s">
        <v>11565</v>
      </c>
      <c r="D345" s="426" t="s">
        <v>16948</v>
      </c>
      <c r="E345" s="426" t="s">
        <v>8</v>
      </c>
    </row>
    <row r="346" spans="1:5">
      <c r="A346" s="169">
        <v>43189</v>
      </c>
      <c r="B346" s="169" t="s">
        <v>16949</v>
      </c>
      <c r="C346" s="426" t="s">
        <v>11565</v>
      </c>
      <c r="D346" s="426" t="s">
        <v>16950</v>
      </c>
      <c r="E346" s="426" t="s">
        <v>8</v>
      </c>
    </row>
    <row r="347" spans="1:5">
      <c r="A347" s="169">
        <v>39580</v>
      </c>
      <c r="B347" s="169" t="s">
        <v>11847</v>
      </c>
      <c r="C347" s="426" t="s">
        <v>11565</v>
      </c>
      <c r="D347" s="426" t="s">
        <v>16951</v>
      </c>
      <c r="E347" s="426" t="s">
        <v>8</v>
      </c>
    </row>
    <row r="348" spans="1:5">
      <c r="A348" s="169">
        <v>39577</v>
      </c>
      <c r="B348" s="169" t="s">
        <v>11848</v>
      </c>
      <c r="C348" s="426" t="s">
        <v>11565</v>
      </c>
      <c r="D348" s="426" t="s">
        <v>16952</v>
      </c>
      <c r="E348" s="426" t="s">
        <v>8</v>
      </c>
    </row>
    <row r="349" spans="1:5">
      <c r="A349" s="169">
        <v>39578</v>
      </c>
      <c r="B349" s="169" t="s">
        <v>11849</v>
      </c>
      <c r="C349" s="426" t="s">
        <v>11565</v>
      </c>
      <c r="D349" s="426" t="s">
        <v>16953</v>
      </c>
      <c r="E349" s="426" t="s">
        <v>8</v>
      </c>
    </row>
    <row r="350" spans="1:5">
      <c r="A350" s="169">
        <v>39579</v>
      </c>
      <c r="B350" s="169" t="s">
        <v>11850</v>
      </c>
      <c r="C350" s="426" t="s">
        <v>11565</v>
      </c>
      <c r="D350" s="426" t="s">
        <v>16954</v>
      </c>
      <c r="E350" s="426" t="s">
        <v>8</v>
      </c>
    </row>
    <row r="351" spans="1:5">
      <c r="A351" s="169">
        <v>39826</v>
      </c>
      <c r="B351" s="169" t="s">
        <v>16955</v>
      </c>
      <c r="C351" s="426" t="s">
        <v>11565</v>
      </c>
      <c r="D351" s="426" t="s">
        <v>16956</v>
      </c>
      <c r="E351" s="426" t="s">
        <v>8</v>
      </c>
    </row>
    <row r="352" spans="1:5">
      <c r="A352" s="169">
        <v>10700</v>
      </c>
      <c r="B352" s="169" t="s">
        <v>11851</v>
      </c>
      <c r="C352" s="426" t="s">
        <v>11565</v>
      </c>
      <c r="D352" s="426" t="s">
        <v>16957</v>
      </c>
      <c r="E352" s="426" t="s">
        <v>8</v>
      </c>
    </row>
    <row r="353" spans="1:5">
      <c r="A353" s="169">
        <v>346</v>
      </c>
      <c r="B353" s="169" t="s">
        <v>11852</v>
      </c>
      <c r="C353" s="426" t="s">
        <v>11631</v>
      </c>
      <c r="D353" s="426" t="s">
        <v>13399</v>
      </c>
      <c r="E353" s="426" t="s">
        <v>8</v>
      </c>
    </row>
    <row r="354" spans="1:5">
      <c r="A354" s="169">
        <v>3312</v>
      </c>
      <c r="B354" s="169" t="s">
        <v>11853</v>
      </c>
      <c r="C354" s="426" t="s">
        <v>11631</v>
      </c>
      <c r="D354" s="426" t="s">
        <v>11854</v>
      </c>
      <c r="E354" s="426" t="s">
        <v>8</v>
      </c>
    </row>
    <row r="355" spans="1:5">
      <c r="A355" s="169">
        <v>339</v>
      </c>
      <c r="B355" s="169" t="s">
        <v>16958</v>
      </c>
      <c r="C355" s="426" t="s">
        <v>11573</v>
      </c>
      <c r="D355" s="426" t="s">
        <v>1331</v>
      </c>
      <c r="E355" s="426" t="s">
        <v>8</v>
      </c>
    </row>
    <row r="356" spans="1:5">
      <c r="A356" s="169">
        <v>340</v>
      </c>
      <c r="B356" s="169" t="s">
        <v>11855</v>
      </c>
      <c r="C356" s="426" t="s">
        <v>11573</v>
      </c>
      <c r="D356" s="426" t="s">
        <v>1890</v>
      </c>
      <c r="E356" s="426" t="s">
        <v>8</v>
      </c>
    </row>
    <row r="357" spans="1:5">
      <c r="A357" s="169">
        <v>43130</v>
      </c>
      <c r="B357" s="169" t="s">
        <v>16959</v>
      </c>
      <c r="C357" s="426" t="s">
        <v>11631</v>
      </c>
      <c r="D357" s="426" t="s">
        <v>16960</v>
      </c>
      <c r="E357" s="426" t="s">
        <v>8</v>
      </c>
    </row>
    <row r="358" spans="1:5">
      <c r="A358" s="169">
        <v>344</v>
      </c>
      <c r="B358" s="169" t="s">
        <v>16961</v>
      </c>
      <c r="C358" s="426" t="s">
        <v>11631</v>
      </c>
      <c r="D358" s="426" t="s">
        <v>13578</v>
      </c>
      <c r="E358" s="426" t="s">
        <v>8</v>
      </c>
    </row>
    <row r="359" spans="1:5">
      <c r="A359" s="169">
        <v>345</v>
      </c>
      <c r="B359" s="169" t="s">
        <v>16962</v>
      </c>
      <c r="C359" s="426" t="s">
        <v>11631</v>
      </c>
      <c r="D359" s="426" t="s">
        <v>13005</v>
      </c>
      <c r="E359" s="426" t="s">
        <v>8</v>
      </c>
    </row>
    <row r="360" spans="1:5">
      <c r="A360" s="169">
        <v>43131</v>
      </c>
      <c r="B360" s="169" t="s">
        <v>16963</v>
      </c>
      <c r="C360" s="426" t="s">
        <v>11631</v>
      </c>
      <c r="D360" s="426" t="s">
        <v>11883</v>
      </c>
      <c r="E360" s="426" t="s">
        <v>8</v>
      </c>
    </row>
    <row r="361" spans="1:5">
      <c r="A361" s="169">
        <v>3313</v>
      </c>
      <c r="B361" s="169" t="s">
        <v>16964</v>
      </c>
      <c r="C361" s="426" t="s">
        <v>11631</v>
      </c>
      <c r="D361" s="426" t="s">
        <v>11858</v>
      </c>
      <c r="E361" s="426" t="s">
        <v>8</v>
      </c>
    </row>
    <row r="362" spans="1:5">
      <c r="A362" s="169">
        <v>43132</v>
      </c>
      <c r="B362" s="169" t="s">
        <v>16965</v>
      </c>
      <c r="C362" s="426" t="s">
        <v>11631</v>
      </c>
      <c r="D362" s="426" t="s">
        <v>16960</v>
      </c>
      <c r="E362" s="426" t="s">
        <v>8</v>
      </c>
    </row>
    <row r="363" spans="1:5">
      <c r="A363" s="169">
        <v>366</v>
      </c>
      <c r="B363" s="169" t="s">
        <v>11859</v>
      </c>
      <c r="C363" s="426" t="s">
        <v>11737</v>
      </c>
      <c r="D363" s="426" t="s">
        <v>16966</v>
      </c>
      <c r="E363" s="426" t="s">
        <v>8</v>
      </c>
    </row>
    <row r="364" spans="1:5">
      <c r="A364" s="169">
        <v>367</v>
      </c>
      <c r="B364" s="169" t="s">
        <v>11860</v>
      </c>
      <c r="C364" s="426" t="s">
        <v>11737</v>
      </c>
      <c r="D364" s="426" t="s">
        <v>16967</v>
      </c>
      <c r="E364" s="426" t="s">
        <v>8</v>
      </c>
    </row>
    <row r="365" spans="1:5">
      <c r="A365" s="169">
        <v>370</v>
      </c>
      <c r="B365" s="169" t="s">
        <v>11861</v>
      </c>
      <c r="C365" s="426" t="s">
        <v>11737</v>
      </c>
      <c r="D365" s="426" t="s">
        <v>9358</v>
      </c>
      <c r="E365" s="426" t="s">
        <v>8</v>
      </c>
    </row>
    <row r="366" spans="1:5">
      <c r="A366" s="169">
        <v>368</v>
      </c>
      <c r="B366" s="169" t="s">
        <v>11862</v>
      </c>
      <c r="C366" s="426" t="s">
        <v>11737</v>
      </c>
      <c r="D366" s="426" t="s">
        <v>1538</v>
      </c>
      <c r="E366" s="426" t="s">
        <v>8</v>
      </c>
    </row>
    <row r="367" spans="1:5">
      <c r="A367" s="169">
        <v>11075</v>
      </c>
      <c r="B367" s="169" t="s">
        <v>11863</v>
      </c>
      <c r="C367" s="426" t="s">
        <v>11737</v>
      </c>
      <c r="D367" s="426" t="s">
        <v>16968</v>
      </c>
      <c r="E367" s="426" t="s">
        <v>8</v>
      </c>
    </row>
    <row r="368" spans="1:5">
      <c r="A368" s="169">
        <v>1381</v>
      </c>
      <c r="B368" s="169" t="s">
        <v>11865</v>
      </c>
      <c r="C368" s="426" t="s">
        <v>11631</v>
      </c>
      <c r="D368" s="426" t="s">
        <v>16969</v>
      </c>
      <c r="E368" s="426" t="s">
        <v>8</v>
      </c>
    </row>
    <row r="369" spans="1:5">
      <c r="A369" s="169">
        <v>34353</v>
      </c>
      <c r="B369" s="169" t="s">
        <v>16970</v>
      </c>
      <c r="C369" s="426" t="s">
        <v>11631</v>
      </c>
      <c r="D369" s="426" t="s">
        <v>1402</v>
      </c>
      <c r="E369" s="426" t="s">
        <v>8</v>
      </c>
    </row>
    <row r="370" spans="1:5">
      <c r="A370" s="169">
        <v>37595</v>
      </c>
      <c r="B370" s="169" t="s">
        <v>16971</v>
      </c>
      <c r="C370" s="426" t="s">
        <v>11631</v>
      </c>
      <c r="D370" s="426" t="s">
        <v>13956</v>
      </c>
      <c r="E370" s="426" t="s">
        <v>8</v>
      </c>
    </row>
    <row r="371" spans="1:5">
      <c r="A371" s="169">
        <v>37596</v>
      </c>
      <c r="B371" s="169" t="s">
        <v>16972</v>
      </c>
      <c r="C371" s="426" t="s">
        <v>11631</v>
      </c>
      <c r="D371" s="426" t="s">
        <v>12261</v>
      </c>
      <c r="E371" s="426" t="s">
        <v>8</v>
      </c>
    </row>
    <row r="372" spans="1:5">
      <c r="A372" s="169">
        <v>371</v>
      </c>
      <c r="B372" s="169" t="s">
        <v>11866</v>
      </c>
      <c r="C372" s="426" t="s">
        <v>11631</v>
      </c>
      <c r="D372" s="426" t="s">
        <v>11662</v>
      </c>
      <c r="E372" s="426" t="s">
        <v>8</v>
      </c>
    </row>
    <row r="373" spans="1:5">
      <c r="A373" s="169">
        <v>37553</v>
      </c>
      <c r="B373" s="169" t="s">
        <v>11867</v>
      </c>
      <c r="C373" s="426" t="s">
        <v>11631</v>
      </c>
      <c r="D373" s="426" t="s">
        <v>1523</v>
      </c>
      <c r="E373" s="426" t="s">
        <v>8</v>
      </c>
    </row>
    <row r="374" spans="1:5">
      <c r="A374" s="169">
        <v>37552</v>
      </c>
      <c r="B374" s="169" t="s">
        <v>11868</v>
      </c>
      <c r="C374" s="426" t="s">
        <v>11631</v>
      </c>
      <c r="D374" s="426" t="s">
        <v>12290</v>
      </c>
      <c r="E374" s="426" t="s">
        <v>8</v>
      </c>
    </row>
    <row r="375" spans="1:5">
      <c r="A375" s="169">
        <v>36880</v>
      </c>
      <c r="B375" s="169" t="s">
        <v>16973</v>
      </c>
      <c r="C375" s="426" t="s">
        <v>11631</v>
      </c>
      <c r="D375" s="426" t="s">
        <v>329</v>
      </c>
      <c r="E375" s="426" t="s">
        <v>8</v>
      </c>
    </row>
    <row r="376" spans="1:5">
      <c r="A376" s="169">
        <v>34355</v>
      </c>
      <c r="B376" s="169" t="s">
        <v>11869</v>
      </c>
      <c r="C376" s="426" t="s">
        <v>11631</v>
      </c>
      <c r="D376" s="426" t="s">
        <v>16723</v>
      </c>
      <c r="E376" s="426" t="s">
        <v>8</v>
      </c>
    </row>
    <row r="377" spans="1:5">
      <c r="A377" s="169">
        <v>130</v>
      </c>
      <c r="B377" s="169" t="s">
        <v>11870</v>
      </c>
      <c r="C377" s="426" t="s">
        <v>11631</v>
      </c>
      <c r="D377" s="426" t="s">
        <v>11871</v>
      </c>
      <c r="E377" s="426" t="s">
        <v>8</v>
      </c>
    </row>
    <row r="378" spans="1:5">
      <c r="A378" s="169">
        <v>135</v>
      </c>
      <c r="B378" s="169" t="s">
        <v>11872</v>
      </c>
      <c r="C378" s="426" t="s">
        <v>11631</v>
      </c>
      <c r="D378" s="426" t="s">
        <v>1392</v>
      </c>
      <c r="E378" s="426" t="s">
        <v>8</v>
      </c>
    </row>
    <row r="379" spans="1:5">
      <c r="A379" s="169">
        <v>36886</v>
      </c>
      <c r="B379" s="169" t="s">
        <v>11873</v>
      </c>
      <c r="C379" s="426" t="s">
        <v>11631</v>
      </c>
      <c r="D379" s="426" t="s">
        <v>1647</v>
      </c>
      <c r="E379" s="426" t="s">
        <v>8</v>
      </c>
    </row>
    <row r="380" spans="1:5">
      <c r="A380" s="169">
        <v>38546</v>
      </c>
      <c r="B380" s="169" t="s">
        <v>11874</v>
      </c>
      <c r="C380" s="426" t="s">
        <v>11737</v>
      </c>
      <c r="D380" s="426" t="s">
        <v>16974</v>
      </c>
      <c r="E380" s="426" t="s">
        <v>8</v>
      </c>
    </row>
    <row r="381" spans="1:5">
      <c r="A381" s="169">
        <v>34549</v>
      </c>
      <c r="B381" s="169" t="s">
        <v>11875</v>
      </c>
      <c r="C381" s="426" t="s">
        <v>11737</v>
      </c>
      <c r="D381" s="426" t="s">
        <v>16975</v>
      </c>
      <c r="E381" s="426" t="s">
        <v>8</v>
      </c>
    </row>
    <row r="382" spans="1:5">
      <c r="A382" s="169">
        <v>6081</v>
      </c>
      <c r="B382" s="169" t="s">
        <v>11876</v>
      </c>
      <c r="C382" s="426" t="s">
        <v>11737</v>
      </c>
      <c r="D382" s="426" t="s">
        <v>9858</v>
      </c>
      <c r="E382" s="426" t="s">
        <v>8</v>
      </c>
    </row>
    <row r="383" spans="1:5">
      <c r="A383" s="169">
        <v>6077</v>
      </c>
      <c r="B383" s="169" t="s">
        <v>11877</v>
      </c>
      <c r="C383" s="426" t="s">
        <v>11737</v>
      </c>
      <c r="D383" s="426" t="s">
        <v>9717</v>
      </c>
      <c r="E383" s="426" t="s">
        <v>8</v>
      </c>
    </row>
    <row r="384" spans="1:5">
      <c r="A384" s="169">
        <v>6079</v>
      </c>
      <c r="B384" s="169" t="s">
        <v>11878</v>
      </c>
      <c r="C384" s="426" t="s">
        <v>11737</v>
      </c>
      <c r="D384" s="426" t="s">
        <v>4203</v>
      </c>
      <c r="E384" s="426" t="s">
        <v>8</v>
      </c>
    </row>
    <row r="385" spans="1:5">
      <c r="A385" s="169">
        <v>1091</v>
      </c>
      <c r="B385" s="169" t="s">
        <v>11879</v>
      </c>
      <c r="C385" s="426" t="s">
        <v>11565</v>
      </c>
      <c r="D385" s="426" t="s">
        <v>15306</v>
      </c>
      <c r="E385" s="426" t="s">
        <v>8</v>
      </c>
    </row>
    <row r="386" spans="1:5">
      <c r="A386" s="169">
        <v>1094</v>
      </c>
      <c r="B386" s="169" t="s">
        <v>11880</v>
      </c>
      <c r="C386" s="426" t="s">
        <v>11565</v>
      </c>
      <c r="D386" s="426" t="s">
        <v>14721</v>
      </c>
      <c r="E386" s="426" t="s">
        <v>8</v>
      </c>
    </row>
    <row r="387" spans="1:5">
      <c r="A387" s="169">
        <v>1095</v>
      </c>
      <c r="B387" s="169" t="s">
        <v>11881</v>
      </c>
      <c r="C387" s="426" t="s">
        <v>11565</v>
      </c>
      <c r="D387" s="426" t="s">
        <v>16976</v>
      </c>
      <c r="E387" s="426" t="s">
        <v>8</v>
      </c>
    </row>
    <row r="388" spans="1:5">
      <c r="A388" s="169">
        <v>1092</v>
      </c>
      <c r="B388" s="169" t="s">
        <v>11882</v>
      </c>
      <c r="C388" s="426" t="s">
        <v>11565</v>
      </c>
      <c r="D388" s="426" t="s">
        <v>16977</v>
      </c>
      <c r="E388" s="426" t="s">
        <v>8</v>
      </c>
    </row>
    <row r="389" spans="1:5">
      <c r="A389" s="169">
        <v>1093</v>
      </c>
      <c r="B389" s="169" t="s">
        <v>11884</v>
      </c>
      <c r="C389" s="426" t="s">
        <v>11565</v>
      </c>
      <c r="D389" s="426" t="s">
        <v>12777</v>
      </c>
      <c r="E389" s="426" t="s">
        <v>8</v>
      </c>
    </row>
    <row r="390" spans="1:5">
      <c r="A390" s="169">
        <v>1090</v>
      </c>
      <c r="B390" s="169" t="s">
        <v>11886</v>
      </c>
      <c r="C390" s="426" t="s">
        <v>11565</v>
      </c>
      <c r="D390" s="426" t="s">
        <v>16307</v>
      </c>
      <c r="E390" s="426" t="s">
        <v>8</v>
      </c>
    </row>
    <row r="391" spans="1:5">
      <c r="A391" s="169">
        <v>1096</v>
      </c>
      <c r="B391" s="169" t="s">
        <v>11887</v>
      </c>
      <c r="C391" s="426" t="s">
        <v>11565</v>
      </c>
      <c r="D391" s="426" t="s">
        <v>16978</v>
      </c>
      <c r="E391" s="426" t="s">
        <v>8</v>
      </c>
    </row>
    <row r="392" spans="1:5">
      <c r="A392" s="169">
        <v>1097</v>
      </c>
      <c r="B392" s="169" t="s">
        <v>11888</v>
      </c>
      <c r="C392" s="426" t="s">
        <v>11565</v>
      </c>
      <c r="D392" s="426" t="s">
        <v>16979</v>
      </c>
      <c r="E392" s="426" t="s">
        <v>8</v>
      </c>
    </row>
    <row r="393" spans="1:5">
      <c r="A393" s="169">
        <v>378</v>
      </c>
      <c r="B393" s="169" t="s">
        <v>11889</v>
      </c>
      <c r="C393" s="426" t="s">
        <v>11567</v>
      </c>
      <c r="D393" s="426" t="s">
        <v>8909</v>
      </c>
      <c r="E393" s="426" t="s">
        <v>8</v>
      </c>
    </row>
    <row r="394" spans="1:5">
      <c r="A394" s="169">
        <v>40911</v>
      </c>
      <c r="B394" s="169" t="s">
        <v>11891</v>
      </c>
      <c r="C394" s="426" t="s">
        <v>11740</v>
      </c>
      <c r="D394" s="426" t="s">
        <v>16980</v>
      </c>
      <c r="E394" s="426" t="s">
        <v>8</v>
      </c>
    </row>
    <row r="395" spans="1:5">
      <c r="A395" s="169">
        <v>33939</v>
      </c>
      <c r="B395" s="169" t="s">
        <v>11892</v>
      </c>
      <c r="C395" s="426" t="s">
        <v>11567</v>
      </c>
      <c r="D395" s="426" t="s">
        <v>16981</v>
      </c>
      <c r="E395" s="426" t="s">
        <v>8</v>
      </c>
    </row>
    <row r="396" spans="1:5">
      <c r="A396" s="169">
        <v>40815</v>
      </c>
      <c r="B396" s="169" t="s">
        <v>11893</v>
      </c>
      <c r="C396" s="426" t="s">
        <v>11740</v>
      </c>
      <c r="D396" s="426" t="s">
        <v>16982</v>
      </c>
      <c r="E396" s="426" t="s">
        <v>8</v>
      </c>
    </row>
    <row r="397" spans="1:5">
      <c r="A397" s="169">
        <v>34760</v>
      </c>
      <c r="B397" s="169" t="s">
        <v>11894</v>
      </c>
      <c r="C397" s="426" t="s">
        <v>11567</v>
      </c>
      <c r="D397" s="426" t="s">
        <v>16983</v>
      </c>
      <c r="E397" s="426" t="s">
        <v>8</v>
      </c>
    </row>
    <row r="398" spans="1:5">
      <c r="A398" s="169">
        <v>40935</v>
      </c>
      <c r="B398" s="169" t="s">
        <v>11895</v>
      </c>
      <c r="C398" s="426" t="s">
        <v>11740</v>
      </c>
      <c r="D398" s="426" t="s">
        <v>16984</v>
      </c>
      <c r="E398" s="426" t="s">
        <v>8</v>
      </c>
    </row>
    <row r="399" spans="1:5">
      <c r="A399" s="169">
        <v>33952</v>
      </c>
      <c r="B399" s="169" t="s">
        <v>11896</v>
      </c>
      <c r="C399" s="426" t="s">
        <v>11567</v>
      </c>
      <c r="D399" s="426" t="s">
        <v>16985</v>
      </c>
      <c r="E399" s="426" t="s">
        <v>8</v>
      </c>
    </row>
    <row r="400" spans="1:5">
      <c r="A400" s="169">
        <v>40816</v>
      </c>
      <c r="B400" s="169" t="s">
        <v>11897</v>
      </c>
      <c r="C400" s="426" t="s">
        <v>11740</v>
      </c>
      <c r="D400" s="426" t="s">
        <v>16986</v>
      </c>
      <c r="E400" s="426" t="s">
        <v>8</v>
      </c>
    </row>
    <row r="401" spans="1:5">
      <c r="A401" s="169">
        <v>33953</v>
      </c>
      <c r="B401" s="169" t="s">
        <v>11898</v>
      </c>
      <c r="C401" s="426" t="s">
        <v>11567</v>
      </c>
      <c r="D401" s="426" t="s">
        <v>16987</v>
      </c>
      <c r="E401" s="426" t="s">
        <v>8</v>
      </c>
    </row>
    <row r="402" spans="1:5">
      <c r="A402" s="169">
        <v>40817</v>
      </c>
      <c r="B402" s="169" t="s">
        <v>11899</v>
      </c>
      <c r="C402" s="426" t="s">
        <v>11740</v>
      </c>
      <c r="D402" s="426" t="s">
        <v>16988</v>
      </c>
      <c r="E402" s="426" t="s">
        <v>8</v>
      </c>
    </row>
    <row r="403" spans="1:5">
      <c r="A403" s="169">
        <v>13348</v>
      </c>
      <c r="B403" s="169" t="s">
        <v>11900</v>
      </c>
      <c r="C403" s="426" t="s">
        <v>11565</v>
      </c>
      <c r="D403" s="426" t="s">
        <v>10894</v>
      </c>
      <c r="E403" s="426" t="s">
        <v>8</v>
      </c>
    </row>
    <row r="404" spans="1:5">
      <c r="A404" s="169">
        <v>39211</v>
      </c>
      <c r="B404" s="169" t="s">
        <v>11901</v>
      </c>
      <c r="C404" s="426" t="s">
        <v>11565</v>
      </c>
      <c r="D404" s="426" t="s">
        <v>1523</v>
      </c>
      <c r="E404" s="426" t="s">
        <v>8</v>
      </c>
    </row>
    <row r="405" spans="1:5">
      <c r="A405" s="169">
        <v>39212</v>
      </c>
      <c r="B405" s="169" t="s">
        <v>11902</v>
      </c>
      <c r="C405" s="426" t="s">
        <v>11565</v>
      </c>
      <c r="D405" s="426" t="s">
        <v>2029</v>
      </c>
      <c r="E405" s="426" t="s">
        <v>8</v>
      </c>
    </row>
    <row r="406" spans="1:5">
      <c r="A406" s="169">
        <v>39208</v>
      </c>
      <c r="B406" s="169" t="s">
        <v>11903</v>
      </c>
      <c r="C406" s="426" t="s">
        <v>11565</v>
      </c>
      <c r="D406" s="426" t="s">
        <v>1264</v>
      </c>
      <c r="E406" s="426" t="s">
        <v>8</v>
      </c>
    </row>
    <row r="407" spans="1:5">
      <c r="A407" s="169">
        <v>39210</v>
      </c>
      <c r="B407" s="169" t="s">
        <v>11904</v>
      </c>
      <c r="C407" s="426" t="s">
        <v>11565</v>
      </c>
      <c r="D407" s="426" t="s">
        <v>1706</v>
      </c>
      <c r="E407" s="426" t="s">
        <v>8</v>
      </c>
    </row>
    <row r="408" spans="1:5">
      <c r="A408" s="169">
        <v>39214</v>
      </c>
      <c r="B408" s="169" t="s">
        <v>11905</v>
      </c>
      <c r="C408" s="426" t="s">
        <v>11565</v>
      </c>
      <c r="D408" s="426" t="s">
        <v>12014</v>
      </c>
      <c r="E408" s="426" t="s">
        <v>8</v>
      </c>
    </row>
    <row r="409" spans="1:5">
      <c r="A409" s="169">
        <v>39213</v>
      </c>
      <c r="B409" s="169" t="s">
        <v>11906</v>
      </c>
      <c r="C409" s="426" t="s">
        <v>11565</v>
      </c>
      <c r="D409" s="426" t="s">
        <v>12890</v>
      </c>
      <c r="E409" s="426" t="s">
        <v>8</v>
      </c>
    </row>
    <row r="410" spans="1:5">
      <c r="A410" s="169">
        <v>39209</v>
      </c>
      <c r="B410" s="169" t="s">
        <v>11907</v>
      </c>
      <c r="C410" s="426" t="s">
        <v>11565</v>
      </c>
      <c r="D410" s="426" t="s">
        <v>10724</v>
      </c>
      <c r="E410" s="426" t="s">
        <v>8</v>
      </c>
    </row>
    <row r="411" spans="1:5">
      <c r="A411" s="169">
        <v>39207</v>
      </c>
      <c r="B411" s="169" t="s">
        <v>11908</v>
      </c>
      <c r="C411" s="426" t="s">
        <v>11565</v>
      </c>
      <c r="D411" s="426" t="s">
        <v>1706</v>
      </c>
      <c r="E411" s="426" t="s">
        <v>8</v>
      </c>
    </row>
    <row r="412" spans="1:5">
      <c r="A412" s="169">
        <v>39215</v>
      </c>
      <c r="B412" s="169" t="s">
        <v>11909</v>
      </c>
      <c r="C412" s="426" t="s">
        <v>11565</v>
      </c>
      <c r="D412" s="426" t="s">
        <v>11651</v>
      </c>
      <c r="E412" s="426" t="s">
        <v>8</v>
      </c>
    </row>
    <row r="413" spans="1:5">
      <c r="A413" s="169">
        <v>39216</v>
      </c>
      <c r="B413" s="169" t="s">
        <v>11910</v>
      </c>
      <c r="C413" s="426" t="s">
        <v>11565</v>
      </c>
      <c r="D413" s="426" t="s">
        <v>16989</v>
      </c>
      <c r="E413" s="426" t="s">
        <v>8</v>
      </c>
    </row>
    <row r="414" spans="1:5">
      <c r="A414" s="169">
        <v>11267</v>
      </c>
      <c r="B414" s="169" t="s">
        <v>16990</v>
      </c>
      <c r="C414" s="426" t="s">
        <v>11565</v>
      </c>
      <c r="D414" s="426" t="s">
        <v>1983</v>
      </c>
      <c r="E414" s="426" t="s">
        <v>8</v>
      </c>
    </row>
    <row r="415" spans="1:5">
      <c r="A415" s="169">
        <v>379</v>
      </c>
      <c r="B415" s="169" t="s">
        <v>11911</v>
      </c>
      <c r="C415" s="426" t="s">
        <v>11565</v>
      </c>
      <c r="D415" s="426" t="s">
        <v>1983</v>
      </c>
      <c r="E415" s="426" t="s">
        <v>8</v>
      </c>
    </row>
    <row r="416" spans="1:5">
      <c r="A416" s="169">
        <v>510</v>
      </c>
      <c r="B416" s="169" t="s">
        <v>11912</v>
      </c>
      <c r="C416" s="426" t="s">
        <v>11631</v>
      </c>
      <c r="D416" s="426" t="s">
        <v>7594</v>
      </c>
      <c r="E416" s="426" t="s">
        <v>8</v>
      </c>
    </row>
    <row r="417" spans="1:5">
      <c r="A417" s="169">
        <v>516</v>
      </c>
      <c r="B417" s="169" t="s">
        <v>11914</v>
      </c>
      <c r="C417" s="426" t="s">
        <v>11631</v>
      </c>
      <c r="D417" s="426" t="s">
        <v>14909</v>
      </c>
      <c r="E417" s="426" t="s">
        <v>8</v>
      </c>
    </row>
    <row r="418" spans="1:5">
      <c r="A418" s="169">
        <v>509</v>
      </c>
      <c r="B418" s="169" t="s">
        <v>11915</v>
      </c>
      <c r="C418" s="426" t="s">
        <v>11631</v>
      </c>
      <c r="D418" s="426" t="s">
        <v>16991</v>
      </c>
      <c r="E418" s="426" t="s">
        <v>8</v>
      </c>
    </row>
    <row r="419" spans="1:5">
      <c r="A419" s="169">
        <v>40331</v>
      </c>
      <c r="B419" s="169" t="s">
        <v>11916</v>
      </c>
      <c r="C419" s="426" t="s">
        <v>11567</v>
      </c>
      <c r="D419" s="426" t="s">
        <v>297</v>
      </c>
      <c r="E419" s="426" t="s">
        <v>8</v>
      </c>
    </row>
    <row r="420" spans="1:5">
      <c r="A420" s="169">
        <v>40930</v>
      </c>
      <c r="B420" s="169" t="s">
        <v>11917</v>
      </c>
      <c r="C420" s="426" t="s">
        <v>11740</v>
      </c>
      <c r="D420" s="426" t="s">
        <v>16992</v>
      </c>
      <c r="E420" s="426" t="s">
        <v>8</v>
      </c>
    </row>
    <row r="421" spans="1:5">
      <c r="A421" s="169">
        <v>11761</v>
      </c>
      <c r="B421" s="169" t="s">
        <v>11918</v>
      </c>
      <c r="C421" s="426" t="s">
        <v>11565</v>
      </c>
      <c r="D421" s="426" t="s">
        <v>16993</v>
      </c>
      <c r="E421" s="426" t="s">
        <v>8</v>
      </c>
    </row>
    <row r="422" spans="1:5">
      <c r="A422" s="169">
        <v>377</v>
      </c>
      <c r="B422" s="169" t="s">
        <v>11919</v>
      </c>
      <c r="C422" s="426" t="s">
        <v>11565</v>
      </c>
      <c r="D422" s="426" t="s">
        <v>12432</v>
      </c>
      <c r="E422" s="426" t="s">
        <v>8</v>
      </c>
    </row>
    <row r="423" spans="1:5">
      <c r="A423" s="169">
        <v>7588</v>
      </c>
      <c r="B423" s="169" t="s">
        <v>11921</v>
      </c>
      <c r="C423" s="426" t="s">
        <v>11565</v>
      </c>
      <c r="D423" s="426" t="s">
        <v>13462</v>
      </c>
      <c r="E423" s="426" t="s">
        <v>8</v>
      </c>
    </row>
    <row r="424" spans="1:5">
      <c r="A424" s="169">
        <v>34392</v>
      </c>
      <c r="B424" s="169" t="s">
        <v>11923</v>
      </c>
      <c r="C424" s="426" t="s">
        <v>11567</v>
      </c>
      <c r="D424" s="426" t="s">
        <v>15286</v>
      </c>
      <c r="E424" s="426" t="s">
        <v>8</v>
      </c>
    </row>
    <row r="425" spans="1:5">
      <c r="A425" s="169">
        <v>40908</v>
      </c>
      <c r="B425" s="169" t="s">
        <v>11924</v>
      </c>
      <c r="C425" s="426" t="s">
        <v>11740</v>
      </c>
      <c r="D425" s="426" t="s">
        <v>16994</v>
      </c>
      <c r="E425" s="426" t="s">
        <v>8</v>
      </c>
    </row>
    <row r="426" spans="1:5">
      <c r="A426" s="169">
        <v>34551</v>
      </c>
      <c r="B426" s="169" t="s">
        <v>11925</v>
      </c>
      <c r="C426" s="426" t="s">
        <v>11567</v>
      </c>
      <c r="D426" s="426" t="s">
        <v>5404</v>
      </c>
      <c r="E426" s="426" t="s">
        <v>8</v>
      </c>
    </row>
    <row r="427" spans="1:5">
      <c r="A427" s="169">
        <v>41078</v>
      </c>
      <c r="B427" s="169" t="s">
        <v>11926</v>
      </c>
      <c r="C427" s="426" t="s">
        <v>11740</v>
      </c>
      <c r="D427" s="426" t="s">
        <v>16995</v>
      </c>
      <c r="E427" s="426" t="s">
        <v>8</v>
      </c>
    </row>
    <row r="428" spans="1:5">
      <c r="A428" s="169">
        <v>246</v>
      </c>
      <c r="B428" s="169" t="s">
        <v>11927</v>
      </c>
      <c r="C428" s="426" t="s">
        <v>11567</v>
      </c>
      <c r="D428" s="426" t="s">
        <v>4230</v>
      </c>
      <c r="E428" s="426" t="s">
        <v>8</v>
      </c>
    </row>
    <row r="429" spans="1:5">
      <c r="A429" s="169">
        <v>40927</v>
      </c>
      <c r="B429" s="169" t="s">
        <v>11928</v>
      </c>
      <c r="C429" s="426" t="s">
        <v>11740</v>
      </c>
      <c r="D429" s="426" t="s">
        <v>16996</v>
      </c>
      <c r="E429" s="426" t="s">
        <v>8</v>
      </c>
    </row>
    <row r="430" spans="1:5">
      <c r="A430" s="169">
        <v>2350</v>
      </c>
      <c r="B430" s="169" t="s">
        <v>11929</v>
      </c>
      <c r="C430" s="426" t="s">
        <v>11567</v>
      </c>
      <c r="D430" s="426" t="s">
        <v>6983</v>
      </c>
      <c r="E430" s="426" t="s">
        <v>8</v>
      </c>
    </row>
    <row r="431" spans="1:5">
      <c r="A431" s="169">
        <v>40812</v>
      </c>
      <c r="B431" s="169" t="s">
        <v>11930</v>
      </c>
      <c r="C431" s="426" t="s">
        <v>11740</v>
      </c>
      <c r="D431" s="426" t="s">
        <v>16997</v>
      </c>
      <c r="E431" s="426" t="s">
        <v>8</v>
      </c>
    </row>
    <row r="432" spans="1:5">
      <c r="A432" s="169">
        <v>245</v>
      </c>
      <c r="B432" s="169" t="s">
        <v>16998</v>
      </c>
      <c r="C432" s="426" t="s">
        <v>11567</v>
      </c>
      <c r="D432" s="426" t="s">
        <v>8417</v>
      </c>
      <c r="E432" s="426" t="s">
        <v>8</v>
      </c>
    </row>
    <row r="433" spans="1:5">
      <c r="A433" s="169">
        <v>41090</v>
      </c>
      <c r="B433" s="169" t="s">
        <v>11931</v>
      </c>
      <c r="C433" s="426" t="s">
        <v>11740</v>
      </c>
      <c r="D433" s="426" t="s">
        <v>16999</v>
      </c>
      <c r="E433" s="426" t="s">
        <v>8</v>
      </c>
    </row>
    <row r="434" spans="1:5">
      <c r="A434" s="169">
        <v>251</v>
      </c>
      <c r="B434" s="169" t="s">
        <v>11932</v>
      </c>
      <c r="C434" s="426" t="s">
        <v>11567</v>
      </c>
      <c r="D434" s="426" t="s">
        <v>4332</v>
      </c>
      <c r="E434" s="426" t="s">
        <v>8</v>
      </c>
    </row>
    <row r="435" spans="1:5">
      <c r="A435" s="169">
        <v>40975</v>
      </c>
      <c r="B435" s="169" t="s">
        <v>11934</v>
      </c>
      <c r="C435" s="426" t="s">
        <v>11740</v>
      </c>
      <c r="D435" s="426" t="s">
        <v>17000</v>
      </c>
      <c r="E435" s="426" t="s">
        <v>8</v>
      </c>
    </row>
    <row r="436" spans="1:5">
      <c r="A436" s="169">
        <v>6127</v>
      </c>
      <c r="B436" s="169" t="s">
        <v>11935</v>
      </c>
      <c r="C436" s="426" t="s">
        <v>11567</v>
      </c>
      <c r="D436" s="426" t="s">
        <v>10906</v>
      </c>
      <c r="E436" s="426" t="s">
        <v>8</v>
      </c>
    </row>
    <row r="437" spans="1:5">
      <c r="A437" s="169">
        <v>41072</v>
      </c>
      <c r="B437" s="169" t="s">
        <v>11936</v>
      </c>
      <c r="C437" s="426" t="s">
        <v>11740</v>
      </c>
      <c r="D437" s="426" t="s">
        <v>17001</v>
      </c>
      <c r="E437" s="426" t="s">
        <v>8</v>
      </c>
    </row>
    <row r="438" spans="1:5">
      <c r="A438" s="169">
        <v>6121</v>
      </c>
      <c r="B438" s="169" t="s">
        <v>11937</v>
      </c>
      <c r="C438" s="426" t="s">
        <v>11567</v>
      </c>
      <c r="D438" s="426" t="s">
        <v>12903</v>
      </c>
      <c r="E438" s="426" t="s">
        <v>8</v>
      </c>
    </row>
    <row r="439" spans="1:5">
      <c r="A439" s="169">
        <v>41071</v>
      </c>
      <c r="B439" s="169" t="s">
        <v>11938</v>
      </c>
      <c r="C439" s="426" t="s">
        <v>11740</v>
      </c>
      <c r="D439" s="426" t="s">
        <v>17002</v>
      </c>
      <c r="E439" s="426" t="s">
        <v>8</v>
      </c>
    </row>
    <row r="440" spans="1:5">
      <c r="A440" s="169">
        <v>244</v>
      </c>
      <c r="B440" s="169" t="s">
        <v>11939</v>
      </c>
      <c r="C440" s="426" t="s">
        <v>11567</v>
      </c>
      <c r="D440" s="426" t="s">
        <v>8155</v>
      </c>
      <c r="E440" s="426" t="s">
        <v>8</v>
      </c>
    </row>
    <row r="441" spans="1:5">
      <c r="A441" s="169">
        <v>41093</v>
      </c>
      <c r="B441" s="169" t="s">
        <v>11940</v>
      </c>
      <c r="C441" s="426" t="s">
        <v>11740</v>
      </c>
      <c r="D441" s="426" t="s">
        <v>17003</v>
      </c>
      <c r="E441" s="426" t="s">
        <v>8</v>
      </c>
    </row>
    <row r="442" spans="1:5">
      <c r="A442" s="169">
        <v>532</v>
      </c>
      <c r="B442" s="169" t="s">
        <v>11941</v>
      </c>
      <c r="C442" s="426" t="s">
        <v>11567</v>
      </c>
      <c r="D442" s="426" t="s">
        <v>17004</v>
      </c>
      <c r="E442" s="426" t="s">
        <v>8</v>
      </c>
    </row>
    <row r="443" spans="1:5">
      <c r="A443" s="169">
        <v>40931</v>
      </c>
      <c r="B443" s="169" t="s">
        <v>11942</v>
      </c>
      <c r="C443" s="426" t="s">
        <v>11740</v>
      </c>
      <c r="D443" s="426" t="s">
        <v>17005</v>
      </c>
      <c r="E443" s="426" t="s">
        <v>8</v>
      </c>
    </row>
    <row r="444" spans="1:5">
      <c r="A444" s="169">
        <v>36150</v>
      </c>
      <c r="B444" s="169" t="s">
        <v>11943</v>
      </c>
      <c r="C444" s="426" t="s">
        <v>11565</v>
      </c>
      <c r="D444" s="426" t="s">
        <v>10235</v>
      </c>
      <c r="E444" s="426" t="s">
        <v>8</v>
      </c>
    </row>
    <row r="445" spans="1:5">
      <c r="A445" s="169">
        <v>4760</v>
      </c>
      <c r="B445" s="169" t="s">
        <v>17006</v>
      </c>
      <c r="C445" s="426" t="s">
        <v>11567</v>
      </c>
      <c r="D445" s="426" t="s">
        <v>8909</v>
      </c>
      <c r="E445" s="426" t="s">
        <v>8</v>
      </c>
    </row>
    <row r="446" spans="1:5">
      <c r="A446" s="169">
        <v>41069</v>
      </c>
      <c r="B446" s="169" t="s">
        <v>11944</v>
      </c>
      <c r="C446" s="426" t="s">
        <v>11740</v>
      </c>
      <c r="D446" s="426" t="s">
        <v>16980</v>
      </c>
      <c r="E446" s="426" t="s">
        <v>8</v>
      </c>
    </row>
    <row r="447" spans="1:5">
      <c r="A447" s="169">
        <v>10422</v>
      </c>
      <c r="B447" s="169" t="s">
        <v>11945</v>
      </c>
      <c r="C447" s="426" t="s">
        <v>11565</v>
      </c>
      <c r="D447" s="426" t="s">
        <v>17007</v>
      </c>
      <c r="E447" s="426" t="s">
        <v>8</v>
      </c>
    </row>
    <row r="448" spans="1:5">
      <c r="A448" s="169">
        <v>10420</v>
      </c>
      <c r="B448" s="169" t="s">
        <v>11946</v>
      </c>
      <c r="C448" s="426" t="s">
        <v>11565</v>
      </c>
      <c r="D448" s="426" t="s">
        <v>17008</v>
      </c>
      <c r="E448" s="426" t="s">
        <v>8</v>
      </c>
    </row>
    <row r="449" spans="1:5">
      <c r="A449" s="169">
        <v>10421</v>
      </c>
      <c r="B449" s="169" t="s">
        <v>11947</v>
      </c>
      <c r="C449" s="426" t="s">
        <v>11565</v>
      </c>
      <c r="D449" s="426" t="s">
        <v>17009</v>
      </c>
      <c r="E449" s="426" t="s">
        <v>8</v>
      </c>
    </row>
    <row r="450" spans="1:5">
      <c r="A450" s="169">
        <v>36520</v>
      </c>
      <c r="B450" s="169" t="s">
        <v>11948</v>
      </c>
      <c r="C450" s="426" t="s">
        <v>11565</v>
      </c>
      <c r="D450" s="426" t="s">
        <v>17010</v>
      </c>
      <c r="E450" s="426" t="s">
        <v>8</v>
      </c>
    </row>
    <row r="451" spans="1:5">
      <c r="A451" s="169">
        <v>10</v>
      </c>
      <c r="B451" s="169" t="s">
        <v>11949</v>
      </c>
      <c r="C451" s="426" t="s">
        <v>11565</v>
      </c>
      <c r="D451" s="426" t="s">
        <v>13760</v>
      </c>
      <c r="E451" s="426" t="s">
        <v>8</v>
      </c>
    </row>
    <row r="452" spans="1:5">
      <c r="A452" s="169">
        <v>4815</v>
      </c>
      <c r="B452" s="169" t="s">
        <v>11950</v>
      </c>
      <c r="C452" s="426" t="s">
        <v>11565</v>
      </c>
      <c r="D452" s="426" t="s">
        <v>2057</v>
      </c>
      <c r="E452" s="426" t="s">
        <v>8</v>
      </c>
    </row>
    <row r="453" spans="1:5">
      <c r="A453" s="169">
        <v>541</v>
      </c>
      <c r="B453" s="169" t="s">
        <v>11951</v>
      </c>
      <c r="C453" s="426" t="s">
        <v>11565</v>
      </c>
      <c r="D453" s="426" t="s">
        <v>17011</v>
      </c>
      <c r="E453" s="426" t="s">
        <v>8</v>
      </c>
    </row>
    <row r="454" spans="1:5">
      <c r="A454" s="169">
        <v>542</v>
      </c>
      <c r="B454" s="169" t="s">
        <v>11952</v>
      </c>
      <c r="C454" s="426" t="s">
        <v>11565</v>
      </c>
      <c r="D454" s="426" t="s">
        <v>17012</v>
      </c>
      <c r="E454" s="426" t="s">
        <v>8</v>
      </c>
    </row>
    <row r="455" spans="1:5">
      <c r="A455" s="169">
        <v>540</v>
      </c>
      <c r="B455" s="169" t="s">
        <v>11953</v>
      </c>
      <c r="C455" s="426" t="s">
        <v>11565</v>
      </c>
      <c r="D455" s="426" t="s">
        <v>17013</v>
      </c>
      <c r="E455" s="426" t="s">
        <v>8</v>
      </c>
    </row>
    <row r="456" spans="1:5">
      <c r="A456" s="169">
        <v>38364</v>
      </c>
      <c r="B456" s="169" t="s">
        <v>11954</v>
      </c>
      <c r="C456" s="426" t="s">
        <v>11565</v>
      </c>
      <c r="D456" s="426" t="s">
        <v>17014</v>
      </c>
      <c r="E456" s="426" t="s">
        <v>8</v>
      </c>
    </row>
    <row r="457" spans="1:5">
      <c r="A457" s="169">
        <v>11692</v>
      </c>
      <c r="B457" s="169" t="s">
        <v>11955</v>
      </c>
      <c r="C457" s="426" t="s">
        <v>11566</v>
      </c>
      <c r="D457" s="426" t="s">
        <v>17015</v>
      </c>
      <c r="E457" s="426" t="s">
        <v>8</v>
      </c>
    </row>
    <row r="458" spans="1:5">
      <c r="A458" s="169">
        <v>1746</v>
      </c>
      <c r="B458" s="169" t="s">
        <v>11956</v>
      </c>
      <c r="C458" s="426" t="s">
        <v>11565</v>
      </c>
      <c r="D458" s="426" t="s">
        <v>17016</v>
      </c>
      <c r="E458" s="426" t="s">
        <v>8</v>
      </c>
    </row>
    <row r="459" spans="1:5">
      <c r="A459" s="169">
        <v>1748</v>
      </c>
      <c r="B459" s="169" t="s">
        <v>11957</v>
      </c>
      <c r="C459" s="426" t="s">
        <v>11565</v>
      </c>
      <c r="D459" s="426" t="s">
        <v>17017</v>
      </c>
      <c r="E459" s="426" t="s">
        <v>8</v>
      </c>
    </row>
    <row r="460" spans="1:5">
      <c r="A460" s="169">
        <v>1749</v>
      </c>
      <c r="B460" s="169" t="s">
        <v>11958</v>
      </c>
      <c r="C460" s="426" t="s">
        <v>11565</v>
      </c>
      <c r="D460" s="426" t="s">
        <v>17018</v>
      </c>
      <c r="E460" s="426" t="s">
        <v>8</v>
      </c>
    </row>
    <row r="461" spans="1:5">
      <c r="A461" s="169">
        <v>37412</v>
      </c>
      <c r="B461" s="169" t="s">
        <v>11959</v>
      </c>
      <c r="C461" s="426" t="s">
        <v>11565</v>
      </c>
      <c r="D461" s="426" t="s">
        <v>17019</v>
      </c>
      <c r="E461" s="426" t="s">
        <v>8</v>
      </c>
    </row>
    <row r="462" spans="1:5">
      <c r="A462" s="169">
        <v>1745</v>
      </c>
      <c r="B462" s="169" t="s">
        <v>11960</v>
      </c>
      <c r="C462" s="426" t="s">
        <v>11565</v>
      </c>
      <c r="D462" s="426" t="s">
        <v>17020</v>
      </c>
      <c r="E462" s="426" t="s">
        <v>8</v>
      </c>
    </row>
    <row r="463" spans="1:5">
      <c r="A463" s="169">
        <v>1750</v>
      </c>
      <c r="B463" s="169" t="s">
        <v>11961</v>
      </c>
      <c r="C463" s="426" t="s">
        <v>11565</v>
      </c>
      <c r="D463" s="426" t="s">
        <v>17021</v>
      </c>
      <c r="E463" s="426" t="s">
        <v>8</v>
      </c>
    </row>
    <row r="464" spans="1:5">
      <c r="A464" s="169">
        <v>11687</v>
      </c>
      <c r="B464" s="169" t="s">
        <v>11962</v>
      </c>
      <c r="C464" s="426" t="s">
        <v>11573</v>
      </c>
      <c r="D464" s="426" t="s">
        <v>17022</v>
      </c>
      <c r="E464" s="426" t="s">
        <v>8</v>
      </c>
    </row>
    <row r="465" spans="1:5">
      <c r="A465" s="169">
        <v>11689</v>
      </c>
      <c r="B465" s="169" t="s">
        <v>11963</v>
      </c>
      <c r="C465" s="426" t="s">
        <v>11573</v>
      </c>
      <c r="D465" s="426" t="s">
        <v>17023</v>
      </c>
      <c r="E465" s="426" t="s">
        <v>8</v>
      </c>
    </row>
    <row r="466" spans="1:5">
      <c r="A466" s="169">
        <v>11693</v>
      </c>
      <c r="B466" s="169" t="s">
        <v>11964</v>
      </c>
      <c r="C466" s="426" t="s">
        <v>11566</v>
      </c>
      <c r="D466" s="426" t="s">
        <v>17024</v>
      </c>
      <c r="E466" s="426" t="s">
        <v>8</v>
      </c>
    </row>
    <row r="467" spans="1:5">
      <c r="A467" s="169">
        <v>36215</v>
      </c>
      <c r="B467" s="169" t="s">
        <v>11965</v>
      </c>
      <c r="C467" s="426" t="s">
        <v>11565</v>
      </c>
      <c r="D467" s="426" t="s">
        <v>17025</v>
      </c>
      <c r="E467" s="426" t="s">
        <v>8</v>
      </c>
    </row>
    <row r="468" spans="1:5">
      <c r="A468" s="169">
        <v>42439</v>
      </c>
      <c r="B468" s="169" t="s">
        <v>11966</v>
      </c>
      <c r="C468" s="426" t="s">
        <v>11565</v>
      </c>
      <c r="D468" s="426" t="s">
        <v>17026</v>
      </c>
      <c r="E468" s="426" t="s">
        <v>8</v>
      </c>
    </row>
    <row r="469" spans="1:5">
      <c r="A469" s="169">
        <v>38381</v>
      </c>
      <c r="B469" s="169" t="s">
        <v>11967</v>
      </c>
      <c r="C469" s="426" t="s">
        <v>11565</v>
      </c>
      <c r="D469" s="426" t="s">
        <v>5016</v>
      </c>
      <c r="E469" s="426" t="s">
        <v>8</v>
      </c>
    </row>
    <row r="470" spans="1:5">
      <c r="A470" s="169">
        <v>39621</v>
      </c>
      <c r="B470" s="169" t="s">
        <v>17027</v>
      </c>
      <c r="C470" s="426" t="s">
        <v>11968</v>
      </c>
      <c r="D470" s="426" t="s">
        <v>17028</v>
      </c>
      <c r="E470" s="426" t="s">
        <v>8</v>
      </c>
    </row>
    <row r="471" spans="1:5">
      <c r="A471" s="169">
        <v>39624</v>
      </c>
      <c r="B471" s="169" t="s">
        <v>11969</v>
      </c>
      <c r="C471" s="426" t="s">
        <v>11968</v>
      </c>
      <c r="D471" s="426" t="s">
        <v>17029</v>
      </c>
      <c r="E471" s="426" t="s">
        <v>8</v>
      </c>
    </row>
    <row r="472" spans="1:5">
      <c r="A472" s="169">
        <v>39615</v>
      </c>
      <c r="B472" s="169" t="s">
        <v>17030</v>
      </c>
      <c r="C472" s="426" t="s">
        <v>11565</v>
      </c>
      <c r="D472" s="426" t="s">
        <v>17031</v>
      </c>
      <c r="E472" s="426" t="s">
        <v>8</v>
      </c>
    </row>
    <row r="473" spans="1:5">
      <c r="A473" s="169">
        <v>39620</v>
      </c>
      <c r="B473" s="169" t="s">
        <v>11970</v>
      </c>
      <c r="C473" s="426" t="s">
        <v>11565</v>
      </c>
      <c r="D473" s="426" t="s">
        <v>17032</v>
      </c>
      <c r="E473" s="426" t="s">
        <v>8</v>
      </c>
    </row>
    <row r="474" spans="1:5">
      <c r="A474" s="169">
        <v>39623</v>
      </c>
      <c r="B474" s="169" t="s">
        <v>11971</v>
      </c>
      <c r="C474" s="426" t="s">
        <v>11565</v>
      </c>
      <c r="D474" s="426" t="s">
        <v>17033</v>
      </c>
      <c r="E474" s="426" t="s">
        <v>8</v>
      </c>
    </row>
    <row r="475" spans="1:5">
      <c r="A475" s="169">
        <v>36207</v>
      </c>
      <c r="B475" s="169" t="s">
        <v>11972</v>
      </c>
      <c r="C475" s="426" t="s">
        <v>11565</v>
      </c>
      <c r="D475" s="426" t="s">
        <v>17034</v>
      </c>
      <c r="E475" s="426" t="s">
        <v>8</v>
      </c>
    </row>
    <row r="476" spans="1:5">
      <c r="A476" s="169">
        <v>36209</v>
      </c>
      <c r="B476" s="169" t="s">
        <v>11973</v>
      </c>
      <c r="C476" s="426" t="s">
        <v>11565</v>
      </c>
      <c r="D476" s="426" t="s">
        <v>17035</v>
      </c>
      <c r="E476" s="426" t="s">
        <v>8</v>
      </c>
    </row>
    <row r="477" spans="1:5">
      <c r="A477" s="169">
        <v>36210</v>
      </c>
      <c r="B477" s="169" t="s">
        <v>11974</v>
      </c>
      <c r="C477" s="426" t="s">
        <v>11565</v>
      </c>
      <c r="D477" s="426" t="s">
        <v>17036</v>
      </c>
      <c r="E477" s="426" t="s">
        <v>8</v>
      </c>
    </row>
    <row r="478" spans="1:5">
      <c r="A478" s="169">
        <v>36204</v>
      </c>
      <c r="B478" s="169" t="s">
        <v>11975</v>
      </c>
      <c r="C478" s="426" t="s">
        <v>11565</v>
      </c>
      <c r="D478" s="426" t="s">
        <v>17037</v>
      </c>
      <c r="E478" s="426" t="s">
        <v>8</v>
      </c>
    </row>
    <row r="479" spans="1:5">
      <c r="A479" s="169">
        <v>36205</v>
      </c>
      <c r="B479" s="169" t="s">
        <v>11976</v>
      </c>
      <c r="C479" s="426" t="s">
        <v>11565</v>
      </c>
      <c r="D479" s="426" t="s">
        <v>17038</v>
      </c>
      <c r="E479" s="426" t="s">
        <v>8</v>
      </c>
    </row>
    <row r="480" spans="1:5">
      <c r="A480" s="169">
        <v>36081</v>
      </c>
      <c r="B480" s="169" t="s">
        <v>11977</v>
      </c>
      <c r="C480" s="426" t="s">
        <v>11565</v>
      </c>
      <c r="D480" s="426" t="s">
        <v>17039</v>
      </c>
      <c r="E480" s="426" t="s">
        <v>8</v>
      </c>
    </row>
    <row r="481" spans="1:5">
      <c r="A481" s="169">
        <v>36206</v>
      </c>
      <c r="B481" s="169" t="s">
        <v>11978</v>
      </c>
      <c r="C481" s="426" t="s">
        <v>11565</v>
      </c>
      <c r="D481" s="426" t="s">
        <v>17040</v>
      </c>
      <c r="E481" s="426" t="s">
        <v>8</v>
      </c>
    </row>
    <row r="482" spans="1:5">
      <c r="A482" s="169">
        <v>36218</v>
      </c>
      <c r="B482" s="169" t="s">
        <v>11979</v>
      </c>
      <c r="C482" s="426" t="s">
        <v>11565</v>
      </c>
      <c r="D482" s="426" t="s">
        <v>10987</v>
      </c>
      <c r="E482" s="426" t="s">
        <v>8</v>
      </c>
    </row>
    <row r="483" spans="1:5">
      <c r="A483" s="169">
        <v>36220</v>
      </c>
      <c r="B483" s="169" t="s">
        <v>11980</v>
      </c>
      <c r="C483" s="426" t="s">
        <v>11565</v>
      </c>
      <c r="D483" s="426" t="s">
        <v>17041</v>
      </c>
      <c r="E483" s="426" t="s">
        <v>8</v>
      </c>
    </row>
    <row r="484" spans="1:5">
      <c r="A484" s="169">
        <v>36080</v>
      </c>
      <c r="B484" s="169" t="s">
        <v>11982</v>
      </c>
      <c r="C484" s="426" t="s">
        <v>11565</v>
      </c>
      <c r="D484" s="426" t="s">
        <v>17042</v>
      </c>
      <c r="E484" s="426" t="s">
        <v>8</v>
      </c>
    </row>
    <row r="485" spans="1:5">
      <c r="A485" s="169">
        <v>36223</v>
      </c>
      <c r="B485" s="169" t="s">
        <v>11983</v>
      </c>
      <c r="C485" s="426" t="s">
        <v>11565</v>
      </c>
      <c r="D485" s="426" t="s">
        <v>17043</v>
      </c>
      <c r="E485" s="426" t="s">
        <v>8</v>
      </c>
    </row>
    <row r="486" spans="1:5">
      <c r="A486" s="169">
        <v>546</v>
      </c>
      <c r="B486" s="169" t="s">
        <v>17044</v>
      </c>
      <c r="C486" s="426" t="s">
        <v>11631</v>
      </c>
      <c r="D486" s="426" t="s">
        <v>11785</v>
      </c>
      <c r="E486" s="426" t="s">
        <v>8</v>
      </c>
    </row>
    <row r="487" spans="1:5">
      <c r="A487" s="169">
        <v>566</v>
      </c>
      <c r="B487" s="169" t="s">
        <v>17045</v>
      </c>
      <c r="C487" s="426" t="s">
        <v>11573</v>
      </c>
      <c r="D487" s="426" t="s">
        <v>1691</v>
      </c>
      <c r="E487" s="426" t="s">
        <v>8</v>
      </c>
    </row>
    <row r="488" spans="1:5">
      <c r="A488" s="169">
        <v>565</v>
      </c>
      <c r="B488" s="169" t="s">
        <v>17046</v>
      </c>
      <c r="C488" s="426" t="s">
        <v>11573</v>
      </c>
      <c r="D488" s="426" t="s">
        <v>17047</v>
      </c>
      <c r="E488" s="426" t="s">
        <v>8</v>
      </c>
    </row>
    <row r="489" spans="1:5">
      <c r="A489" s="169">
        <v>555</v>
      </c>
      <c r="B489" s="169" t="s">
        <v>17048</v>
      </c>
      <c r="C489" s="426" t="s">
        <v>11573</v>
      </c>
      <c r="D489" s="426" t="s">
        <v>17049</v>
      </c>
      <c r="E489" s="426" t="s">
        <v>8</v>
      </c>
    </row>
    <row r="490" spans="1:5">
      <c r="A490" s="169">
        <v>557</v>
      </c>
      <c r="B490" s="169" t="s">
        <v>17050</v>
      </c>
      <c r="C490" s="426" t="s">
        <v>11573</v>
      </c>
      <c r="D490" s="426" t="s">
        <v>11795</v>
      </c>
      <c r="E490" s="426" t="s">
        <v>8</v>
      </c>
    </row>
    <row r="491" spans="1:5">
      <c r="A491" s="169">
        <v>552</v>
      </c>
      <c r="B491" s="169" t="s">
        <v>17051</v>
      </c>
      <c r="C491" s="426" t="s">
        <v>11573</v>
      </c>
      <c r="D491" s="426" t="s">
        <v>12446</v>
      </c>
      <c r="E491" s="426" t="s">
        <v>8</v>
      </c>
    </row>
    <row r="492" spans="1:5">
      <c r="A492" s="169">
        <v>563</v>
      </c>
      <c r="B492" s="169" t="s">
        <v>17052</v>
      </c>
      <c r="C492" s="426" t="s">
        <v>11573</v>
      </c>
      <c r="D492" s="426" t="s">
        <v>6101</v>
      </c>
      <c r="E492" s="426" t="s">
        <v>8</v>
      </c>
    </row>
    <row r="493" spans="1:5">
      <c r="A493" s="169">
        <v>549</v>
      </c>
      <c r="B493" s="169" t="s">
        <v>17053</v>
      </c>
      <c r="C493" s="426" t="s">
        <v>11573</v>
      </c>
      <c r="D493" s="426" t="s">
        <v>17054</v>
      </c>
      <c r="E493" s="426" t="s">
        <v>8</v>
      </c>
    </row>
    <row r="494" spans="1:5">
      <c r="A494" s="169">
        <v>551</v>
      </c>
      <c r="B494" s="169" t="s">
        <v>17055</v>
      </c>
      <c r="C494" s="426" t="s">
        <v>11573</v>
      </c>
      <c r="D494" s="426" t="s">
        <v>17056</v>
      </c>
      <c r="E494" s="426" t="s">
        <v>8</v>
      </c>
    </row>
    <row r="495" spans="1:5">
      <c r="A495" s="169">
        <v>559</v>
      </c>
      <c r="B495" s="169" t="s">
        <v>17057</v>
      </c>
      <c r="C495" s="426" t="s">
        <v>11573</v>
      </c>
      <c r="D495" s="426" t="s">
        <v>4029</v>
      </c>
      <c r="E495" s="426" t="s">
        <v>8</v>
      </c>
    </row>
    <row r="496" spans="1:5">
      <c r="A496" s="169">
        <v>560</v>
      </c>
      <c r="B496" s="169" t="s">
        <v>17058</v>
      </c>
      <c r="C496" s="426" t="s">
        <v>11573</v>
      </c>
      <c r="D496" s="426" t="s">
        <v>17059</v>
      </c>
      <c r="E496" s="426" t="s">
        <v>8</v>
      </c>
    </row>
    <row r="497" spans="1:5">
      <c r="A497" s="169">
        <v>547</v>
      </c>
      <c r="B497" s="169" t="s">
        <v>17060</v>
      </c>
      <c r="C497" s="426" t="s">
        <v>11573</v>
      </c>
      <c r="D497" s="426" t="s">
        <v>3968</v>
      </c>
      <c r="E497" s="426" t="s">
        <v>8</v>
      </c>
    </row>
    <row r="498" spans="1:5">
      <c r="A498" s="169">
        <v>38127</v>
      </c>
      <c r="B498" s="169" t="s">
        <v>11985</v>
      </c>
      <c r="C498" s="426" t="s">
        <v>11565</v>
      </c>
      <c r="D498" s="426" t="s">
        <v>17061</v>
      </c>
      <c r="E498" s="426" t="s">
        <v>8</v>
      </c>
    </row>
    <row r="499" spans="1:5">
      <c r="A499" s="169">
        <v>38060</v>
      </c>
      <c r="B499" s="169" t="s">
        <v>11986</v>
      </c>
      <c r="C499" s="426" t="s">
        <v>11565</v>
      </c>
      <c r="D499" s="426" t="s">
        <v>17062</v>
      </c>
      <c r="E499" s="426" t="s">
        <v>8</v>
      </c>
    </row>
    <row r="500" spans="1:5">
      <c r="A500" s="169">
        <v>10956</v>
      </c>
      <c r="B500" s="169" t="s">
        <v>11987</v>
      </c>
      <c r="C500" s="426" t="s">
        <v>11565</v>
      </c>
      <c r="D500" s="426" t="s">
        <v>17063</v>
      </c>
      <c r="E500" s="426" t="s">
        <v>8</v>
      </c>
    </row>
    <row r="501" spans="1:5">
      <c r="A501" s="169">
        <v>39380</v>
      </c>
      <c r="B501" s="169" t="s">
        <v>11988</v>
      </c>
      <c r="C501" s="426" t="s">
        <v>11565</v>
      </c>
      <c r="D501" s="426" t="s">
        <v>17064</v>
      </c>
      <c r="E501" s="426" t="s">
        <v>8</v>
      </c>
    </row>
    <row r="502" spans="1:5">
      <c r="A502" s="169">
        <v>13374</v>
      </c>
      <c r="B502" s="169" t="s">
        <v>11989</v>
      </c>
      <c r="C502" s="426" t="s">
        <v>11565</v>
      </c>
      <c r="D502" s="426" t="s">
        <v>17065</v>
      </c>
      <c r="E502" s="426" t="s">
        <v>8</v>
      </c>
    </row>
    <row r="503" spans="1:5">
      <c r="A503" s="169">
        <v>37597</v>
      </c>
      <c r="B503" s="169" t="s">
        <v>11990</v>
      </c>
      <c r="C503" s="426" t="s">
        <v>11565</v>
      </c>
      <c r="D503" s="426" t="s">
        <v>17066</v>
      </c>
      <c r="E503" s="426" t="s">
        <v>8</v>
      </c>
    </row>
    <row r="504" spans="1:5">
      <c r="A504" s="169">
        <v>183</v>
      </c>
      <c r="B504" s="169" t="s">
        <v>11991</v>
      </c>
      <c r="C504" s="426" t="s">
        <v>11992</v>
      </c>
      <c r="D504" s="426" t="s">
        <v>17067</v>
      </c>
      <c r="E504" s="426" t="s">
        <v>8</v>
      </c>
    </row>
    <row r="505" spans="1:5">
      <c r="A505" s="169">
        <v>184</v>
      </c>
      <c r="B505" s="169" t="s">
        <v>11993</v>
      </c>
      <c r="C505" s="426" t="s">
        <v>11992</v>
      </c>
      <c r="D505" s="426" t="s">
        <v>17068</v>
      </c>
      <c r="E505" s="426" t="s">
        <v>8</v>
      </c>
    </row>
    <row r="506" spans="1:5">
      <c r="A506" s="169">
        <v>195</v>
      </c>
      <c r="B506" s="169" t="s">
        <v>11994</v>
      </c>
      <c r="C506" s="426" t="s">
        <v>11992</v>
      </c>
      <c r="D506" s="426" t="s">
        <v>17069</v>
      </c>
      <c r="E506" s="426" t="s">
        <v>8</v>
      </c>
    </row>
    <row r="507" spans="1:5">
      <c r="A507" s="169">
        <v>20001</v>
      </c>
      <c r="B507" s="169" t="s">
        <v>11995</v>
      </c>
      <c r="C507" s="426" t="s">
        <v>11992</v>
      </c>
      <c r="D507" s="426" t="s">
        <v>17070</v>
      </c>
      <c r="E507" s="426" t="s">
        <v>8</v>
      </c>
    </row>
    <row r="508" spans="1:5">
      <c r="A508" s="169">
        <v>181</v>
      </c>
      <c r="B508" s="169" t="s">
        <v>11996</v>
      </c>
      <c r="C508" s="426" t="s">
        <v>11992</v>
      </c>
      <c r="D508" s="426" t="s">
        <v>5950</v>
      </c>
      <c r="E508" s="426" t="s">
        <v>8</v>
      </c>
    </row>
    <row r="509" spans="1:5">
      <c r="A509" s="169">
        <v>39837</v>
      </c>
      <c r="B509" s="169" t="s">
        <v>11997</v>
      </c>
      <c r="C509" s="426" t="s">
        <v>11992</v>
      </c>
      <c r="D509" s="426" t="s">
        <v>11998</v>
      </c>
      <c r="E509" s="426" t="s">
        <v>8</v>
      </c>
    </row>
    <row r="510" spans="1:5">
      <c r="A510" s="169">
        <v>10535</v>
      </c>
      <c r="B510" s="169" t="s">
        <v>11999</v>
      </c>
      <c r="C510" s="426" t="s">
        <v>11565</v>
      </c>
      <c r="D510" s="426" t="s">
        <v>17071</v>
      </c>
      <c r="E510" s="426" t="s">
        <v>8</v>
      </c>
    </row>
    <row r="511" spans="1:5">
      <c r="A511" s="169">
        <v>10537</v>
      </c>
      <c r="B511" s="169" t="s">
        <v>12000</v>
      </c>
      <c r="C511" s="426" t="s">
        <v>11565</v>
      </c>
      <c r="D511" s="426" t="s">
        <v>17072</v>
      </c>
      <c r="E511" s="426" t="s">
        <v>8</v>
      </c>
    </row>
    <row r="512" spans="1:5">
      <c r="A512" s="169">
        <v>13891</v>
      </c>
      <c r="B512" s="169" t="s">
        <v>12001</v>
      </c>
      <c r="C512" s="426" t="s">
        <v>11565</v>
      </c>
      <c r="D512" s="426" t="s">
        <v>17073</v>
      </c>
      <c r="E512" s="426" t="s">
        <v>8</v>
      </c>
    </row>
    <row r="513" spans="1:5">
      <c r="A513" s="169">
        <v>25975</v>
      </c>
      <c r="B513" s="169" t="s">
        <v>12002</v>
      </c>
      <c r="C513" s="426" t="s">
        <v>11565</v>
      </c>
      <c r="D513" s="426" t="s">
        <v>17074</v>
      </c>
      <c r="E513" s="426" t="s">
        <v>8</v>
      </c>
    </row>
    <row r="514" spans="1:5">
      <c r="A514" s="169">
        <v>36396</v>
      </c>
      <c r="B514" s="169" t="s">
        <v>12003</v>
      </c>
      <c r="C514" s="426" t="s">
        <v>11565</v>
      </c>
      <c r="D514" s="426" t="s">
        <v>17075</v>
      </c>
      <c r="E514" s="426" t="s">
        <v>8</v>
      </c>
    </row>
    <row r="515" spans="1:5">
      <c r="A515" s="169">
        <v>36397</v>
      </c>
      <c r="B515" s="169" t="s">
        <v>12004</v>
      </c>
      <c r="C515" s="426" t="s">
        <v>11565</v>
      </c>
      <c r="D515" s="426" t="s">
        <v>17076</v>
      </c>
      <c r="E515" s="426" t="s">
        <v>8</v>
      </c>
    </row>
    <row r="516" spans="1:5">
      <c r="A516" s="169">
        <v>36398</v>
      </c>
      <c r="B516" s="169" t="s">
        <v>12005</v>
      </c>
      <c r="C516" s="426" t="s">
        <v>11565</v>
      </c>
      <c r="D516" s="426" t="s">
        <v>17077</v>
      </c>
      <c r="E516" s="426" t="s">
        <v>8</v>
      </c>
    </row>
    <row r="517" spans="1:5">
      <c r="A517" s="169">
        <v>647</v>
      </c>
      <c r="B517" s="169" t="s">
        <v>12006</v>
      </c>
      <c r="C517" s="426" t="s">
        <v>11567</v>
      </c>
      <c r="D517" s="426" t="s">
        <v>6830</v>
      </c>
      <c r="E517" s="426" t="s">
        <v>8</v>
      </c>
    </row>
    <row r="518" spans="1:5">
      <c r="A518" s="169">
        <v>40920</v>
      </c>
      <c r="B518" s="169" t="s">
        <v>12007</v>
      </c>
      <c r="C518" s="426" t="s">
        <v>11740</v>
      </c>
      <c r="D518" s="426" t="s">
        <v>17078</v>
      </c>
      <c r="E518" s="426" t="s">
        <v>8</v>
      </c>
    </row>
    <row r="519" spans="1:5">
      <c r="A519" s="169">
        <v>38783</v>
      </c>
      <c r="B519" s="169" t="s">
        <v>12009</v>
      </c>
      <c r="C519" s="426" t="s">
        <v>11565</v>
      </c>
      <c r="D519" s="426" t="s">
        <v>1017</v>
      </c>
      <c r="E519" s="426" t="s">
        <v>8</v>
      </c>
    </row>
    <row r="520" spans="1:5">
      <c r="A520" s="169">
        <v>37593</v>
      </c>
      <c r="B520" s="169" t="s">
        <v>12011</v>
      </c>
      <c r="C520" s="426" t="s">
        <v>11565</v>
      </c>
      <c r="D520" s="426" t="s">
        <v>265</v>
      </c>
      <c r="E520" s="426" t="s">
        <v>8</v>
      </c>
    </row>
    <row r="521" spans="1:5">
      <c r="A521" s="169">
        <v>37594</v>
      </c>
      <c r="B521" s="169" t="s">
        <v>12012</v>
      </c>
      <c r="C521" s="426" t="s">
        <v>11565</v>
      </c>
      <c r="D521" s="426" t="s">
        <v>1350</v>
      </c>
      <c r="E521" s="426" t="s">
        <v>8</v>
      </c>
    </row>
    <row r="522" spans="1:5">
      <c r="A522" s="169">
        <v>37592</v>
      </c>
      <c r="B522" s="169" t="s">
        <v>12013</v>
      </c>
      <c r="C522" s="426" t="s">
        <v>11565</v>
      </c>
      <c r="D522" s="426" t="s">
        <v>1256</v>
      </c>
      <c r="E522" s="426" t="s">
        <v>8</v>
      </c>
    </row>
    <row r="523" spans="1:5">
      <c r="A523" s="169">
        <v>7266</v>
      </c>
      <c r="B523" s="169" t="s">
        <v>17079</v>
      </c>
      <c r="C523" s="426" t="s">
        <v>12008</v>
      </c>
      <c r="D523" s="426" t="s">
        <v>17080</v>
      </c>
      <c r="E523" s="426" t="s">
        <v>8</v>
      </c>
    </row>
    <row r="524" spans="1:5">
      <c r="A524" s="169">
        <v>7270</v>
      </c>
      <c r="B524" s="169" t="s">
        <v>17081</v>
      </c>
      <c r="C524" s="426" t="s">
        <v>11565</v>
      </c>
      <c r="D524" s="426" t="s">
        <v>11584</v>
      </c>
      <c r="E524" s="426" t="s">
        <v>8</v>
      </c>
    </row>
    <row r="525" spans="1:5">
      <c r="A525" s="169">
        <v>7267</v>
      </c>
      <c r="B525" s="169" t="s">
        <v>17082</v>
      </c>
      <c r="C525" s="426" t="s">
        <v>11565</v>
      </c>
      <c r="D525" s="426" t="s">
        <v>1766</v>
      </c>
      <c r="E525" s="426" t="s">
        <v>8</v>
      </c>
    </row>
    <row r="526" spans="1:5">
      <c r="A526" s="169">
        <v>7269</v>
      </c>
      <c r="B526" s="169" t="s">
        <v>17083</v>
      </c>
      <c r="C526" s="426" t="s">
        <v>11565</v>
      </c>
      <c r="D526" s="426" t="s">
        <v>9021</v>
      </c>
      <c r="E526" s="426" t="s">
        <v>8</v>
      </c>
    </row>
    <row r="527" spans="1:5">
      <c r="A527" s="169">
        <v>7271</v>
      </c>
      <c r="B527" s="169" t="s">
        <v>17084</v>
      </c>
      <c r="C527" s="426" t="s">
        <v>11565</v>
      </c>
      <c r="D527" s="426" t="s">
        <v>1798</v>
      </c>
      <c r="E527" s="426" t="s">
        <v>8</v>
      </c>
    </row>
    <row r="528" spans="1:5">
      <c r="A528" s="169">
        <v>7268</v>
      </c>
      <c r="B528" s="169" t="s">
        <v>17085</v>
      </c>
      <c r="C528" s="426" t="s">
        <v>11565</v>
      </c>
      <c r="D528" s="426" t="s">
        <v>305</v>
      </c>
      <c r="E528" s="426" t="s">
        <v>8</v>
      </c>
    </row>
    <row r="529" spans="1:5">
      <c r="A529" s="169">
        <v>34556</v>
      </c>
      <c r="B529" s="169" t="s">
        <v>17086</v>
      </c>
      <c r="C529" s="426" t="s">
        <v>11565</v>
      </c>
      <c r="D529" s="426" t="s">
        <v>1046</v>
      </c>
      <c r="E529" s="426" t="s">
        <v>8</v>
      </c>
    </row>
    <row r="530" spans="1:5">
      <c r="A530" s="169">
        <v>37873</v>
      </c>
      <c r="B530" s="169" t="s">
        <v>17087</v>
      </c>
      <c r="C530" s="426" t="s">
        <v>11565</v>
      </c>
      <c r="D530" s="426" t="s">
        <v>6384</v>
      </c>
      <c r="E530" s="426" t="s">
        <v>8</v>
      </c>
    </row>
    <row r="531" spans="1:5">
      <c r="A531" s="169">
        <v>34564</v>
      </c>
      <c r="B531" s="169" t="s">
        <v>17088</v>
      </c>
      <c r="C531" s="426" t="s">
        <v>11565</v>
      </c>
      <c r="D531" s="426" t="s">
        <v>247</v>
      </c>
      <c r="E531" s="426" t="s">
        <v>8</v>
      </c>
    </row>
    <row r="532" spans="1:5">
      <c r="A532" s="169">
        <v>34565</v>
      </c>
      <c r="B532" s="169" t="s">
        <v>17089</v>
      </c>
      <c r="C532" s="426" t="s">
        <v>11565</v>
      </c>
      <c r="D532" s="426" t="s">
        <v>11621</v>
      </c>
      <c r="E532" s="426" t="s">
        <v>8</v>
      </c>
    </row>
    <row r="533" spans="1:5">
      <c r="A533" s="169">
        <v>38590</v>
      </c>
      <c r="B533" s="169" t="s">
        <v>17090</v>
      </c>
      <c r="C533" s="426" t="s">
        <v>11565</v>
      </c>
      <c r="D533" s="426" t="s">
        <v>13629</v>
      </c>
      <c r="E533" s="426" t="s">
        <v>8</v>
      </c>
    </row>
    <row r="534" spans="1:5">
      <c r="A534" s="169">
        <v>34566</v>
      </c>
      <c r="B534" s="169" t="s">
        <v>17091</v>
      </c>
      <c r="C534" s="426" t="s">
        <v>11565</v>
      </c>
      <c r="D534" s="426" t="s">
        <v>1728</v>
      </c>
      <c r="E534" s="426" t="s">
        <v>8</v>
      </c>
    </row>
    <row r="535" spans="1:5">
      <c r="A535" s="169">
        <v>34567</v>
      </c>
      <c r="B535" s="169" t="s">
        <v>17092</v>
      </c>
      <c r="C535" s="426" t="s">
        <v>11565</v>
      </c>
      <c r="D535" s="426" t="s">
        <v>17093</v>
      </c>
      <c r="E535" s="426" t="s">
        <v>8</v>
      </c>
    </row>
    <row r="536" spans="1:5">
      <c r="A536" s="169">
        <v>38591</v>
      </c>
      <c r="B536" s="169" t="s">
        <v>17094</v>
      </c>
      <c r="C536" s="426" t="s">
        <v>11565</v>
      </c>
      <c r="D536" s="426" t="s">
        <v>9061</v>
      </c>
      <c r="E536" s="426" t="s">
        <v>8</v>
      </c>
    </row>
    <row r="537" spans="1:5">
      <c r="A537" s="169">
        <v>34568</v>
      </c>
      <c r="B537" s="169" t="s">
        <v>17095</v>
      </c>
      <c r="C537" s="426" t="s">
        <v>11565</v>
      </c>
      <c r="D537" s="426" t="s">
        <v>10066</v>
      </c>
      <c r="E537" s="426" t="s">
        <v>8</v>
      </c>
    </row>
    <row r="538" spans="1:5">
      <c r="A538" s="169">
        <v>34569</v>
      </c>
      <c r="B538" s="169" t="s">
        <v>17096</v>
      </c>
      <c r="C538" s="426" t="s">
        <v>11565</v>
      </c>
      <c r="D538" s="426" t="s">
        <v>11621</v>
      </c>
      <c r="E538" s="426" t="s">
        <v>8</v>
      </c>
    </row>
    <row r="539" spans="1:5">
      <c r="A539" s="169">
        <v>34570</v>
      </c>
      <c r="B539" s="169" t="s">
        <v>17097</v>
      </c>
      <c r="C539" s="426" t="s">
        <v>11565</v>
      </c>
      <c r="D539" s="426" t="s">
        <v>871</v>
      </c>
      <c r="E539" s="426" t="s">
        <v>8</v>
      </c>
    </row>
    <row r="540" spans="1:5">
      <c r="A540" s="169">
        <v>25070</v>
      </c>
      <c r="B540" s="169" t="s">
        <v>17098</v>
      </c>
      <c r="C540" s="426" t="s">
        <v>11565</v>
      </c>
      <c r="D540" s="426" t="s">
        <v>1712</v>
      </c>
      <c r="E540" s="426" t="s">
        <v>8</v>
      </c>
    </row>
    <row r="541" spans="1:5">
      <c r="A541" s="169">
        <v>34571</v>
      </c>
      <c r="B541" s="169" t="s">
        <v>17099</v>
      </c>
      <c r="C541" s="426" t="s">
        <v>11565</v>
      </c>
      <c r="D541" s="426" t="s">
        <v>1058</v>
      </c>
      <c r="E541" s="426" t="s">
        <v>8</v>
      </c>
    </row>
    <row r="542" spans="1:5">
      <c r="A542" s="169">
        <v>34573</v>
      </c>
      <c r="B542" s="169" t="s">
        <v>17100</v>
      </c>
      <c r="C542" s="426" t="s">
        <v>11565</v>
      </c>
      <c r="D542" s="426" t="s">
        <v>1840</v>
      </c>
      <c r="E542" s="426" t="s">
        <v>8</v>
      </c>
    </row>
    <row r="543" spans="1:5">
      <c r="A543" s="169">
        <v>37107</v>
      </c>
      <c r="B543" s="169" t="s">
        <v>17101</v>
      </c>
      <c r="C543" s="426" t="s">
        <v>11565</v>
      </c>
      <c r="D543" s="426" t="s">
        <v>798</v>
      </c>
      <c r="E543" s="426" t="s">
        <v>8</v>
      </c>
    </row>
    <row r="544" spans="1:5">
      <c r="A544" s="169">
        <v>34576</v>
      </c>
      <c r="B544" s="169" t="s">
        <v>17102</v>
      </c>
      <c r="C544" s="426" t="s">
        <v>11565</v>
      </c>
      <c r="D544" s="426" t="s">
        <v>1888</v>
      </c>
      <c r="E544" s="426" t="s">
        <v>8</v>
      </c>
    </row>
    <row r="545" spans="1:5">
      <c r="A545" s="169">
        <v>34577</v>
      </c>
      <c r="B545" s="169" t="s">
        <v>17103</v>
      </c>
      <c r="C545" s="426" t="s">
        <v>11565</v>
      </c>
      <c r="D545" s="426" t="s">
        <v>17104</v>
      </c>
      <c r="E545" s="426" t="s">
        <v>8</v>
      </c>
    </row>
    <row r="546" spans="1:5">
      <c r="A546" s="169">
        <v>34578</v>
      </c>
      <c r="B546" s="169" t="s">
        <v>17105</v>
      </c>
      <c r="C546" s="426" t="s">
        <v>11565</v>
      </c>
      <c r="D546" s="426" t="s">
        <v>10865</v>
      </c>
      <c r="E546" s="426" t="s">
        <v>8</v>
      </c>
    </row>
    <row r="547" spans="1:5">
      <c r="A547" s="169">
        <v>34579</v>
      </c>
      <c r="B547" s="169" t="s">
        <v>17106</v>
      </c>
      <c r="C547" s="426" t="s">
        <v>11565</v>
      </c>
      <c r="D547" s="426" t="s">
        <v>4197</v>
      </c>
      <c r="E547" s="426" t="s">
        <v>8</v>
      </c>
    </row>
    <row r="548" spans="1:5">
      <c r="A548" s="169">
        <v>25067</v>
      </c>
      <c r="B548" s="169" t="s">
        <v>17107</v>
      </c>
      <c r="C548" s="426" t="s">
        <v>11565</v>
      </c>
      <c r="D548" s="426" t="s">
        <v>17108</v>
      </c>
      <c r="E548" s="426" t="s">
        <v>8</v>
      </c>
    </row>
    <row r="549" spans="1:5">
      <c r="A549" s="169">
        <v>34580</v>
      </c>
      <c r="B549" s="169" t="s">
        <v>17109</v>
      </c>
      <c r="C549" s="426" t="s">
        <v>11565</v>
      </c>
      <c r="D549" s="426" t="s">
        <v>1644</v>
      </c>
      <c r="E549" s="426" t="s">
        <v>8</v>
      </c>
    </row>
    <row r="550" spans="1:5">
      <c r="A550" s="169">
        <v>25071</v>
      </c>
      <c r="B550" s="169" t="s">
        <v>17110</v>
      </c>
      <c r="C550" s="426" t="s">
        <v>11565</v>
      </c>
      <c r="D550" s="426" t="s">
        <v>13433</v>
      </c>
      <c r="E550" s="426" t="s">
        <v>8</v>
      </c>
    </row>
    <row r="551" spans="1:5">
      <c r="A551" s="169">
        <v>38395</v>
      </c>
      <c r="B551" s="169" t="s">
        <v>12018</v>
      </c>
      <c r="C551" s="426" t="s">
        <v>11565</v>
      </c>
      <c r="D551" s="426" t="s">
        <v>7284</v>
      </c>
      <c r="E551" s="426" t="s">
        <v>8</v>
      </c>
    </row>
    <row r="552" spans="1:5">
      <c r="A552" s="169">
        <v>34583</v>
      </c>
      <c r="B552" s="169" t="s">
        <v>17111</v>
      </c>
      <c r="C552" s="426" t="s">
        <v>11566</v>
      </c>
      <c r="D552" s="426" t="s">
        <v>17112</v>
      </c>
      <c r="E552" s="426" t="s">
        <v>8</v>
      </c>
    </row>
    <row r="553" spans="1:5">
      <c r="A553" s="169">
        <v>34584</v>
      </c>
      <c r="B553" s="169" t="s">
        <v>17113</v>
      </c>
      <c r="C553" s="426" t="s">
        <v>11566</v>
      </c>
      <c r="D553" s="426" t="s">
        <v>17114</v>
      </c>
      <c r="E553" s="426" t="s">
        <v>8</v>
      </c>
    </row>
    <row r="554" spans="1:5">
      <c r="A554" s="169">
        <v>709</v>
      </c>
      <c r="B554" s="169" t="s">
        <v>12019</v>
      </c>
      <c r="C554" s="426" t="s">
        <v>11566</v>
      </c>
      <c r="D554" s="426" t="s">
        <v>17115</v>
      </c>
      <c r="E554" s="426" t="s">
        <v>8</v>
      </c>
    </row>
    <row r="555" spans="1:5">
      <c r="A555" s="169">
        <v>34599</v>
      </c>
      <c r="B555" s="169" t="s">
        <v>17116</v>
      </c>
      <c r="C555" s="426" t="s">
        <v>11565</v>
      </c>
      <c r="D555" s="426" t="s">
        <v>8589</v>
      </c>
      <c r="E555" s="426" t="s">
        <v>8</v>
      </c>
    </row>
    <row r="556" spans="1:5">
      <c r="A556" s="169">
        <v>34592</v>
      </c>
      <c r="B556" s="169" t="s">
        <v>17117</v>
      </c>
      <c r="C556" s="426" t="s">
        <v>11565</v>
      </c>
      <c r="D556" s="426" t="s">
        <v>13177</v>
      </c>
      <c r="E556" s="426" t="s">
        <v>8</v>
      </c>
    </row>
    <row r="557" spans="1:5">
      <c r="A557" s="169">
        <v>37103</v>
      </c>
      <c r="B557" s="169" t="s">
        <v>17118</v>
      </c>
      <c r="C557" s="426" t="s">
        <v>11565</v>
      </c>
      <c r="D557" s="426" t="s">
        <v>1656</v>
      </c>
      <c r="E557" s="426" t="s">
        <v>8</v>
      </c>
    </row>
    <row r="558" spans="1:5">
      <c r="A558" s="169">
        <v>34555</v>
      </c>
      <c r="B558" s="169" t="s">
        <v>17119</v>
      </c>
      <c r="C558" s="426" t="s">
        <v>11565</v>
      </c>
      <c r="D558" s="426" t="s">
        <v>5767</v>
      </c>
      <c r="E558" s="426" t="s">
        <v>8</v>
      </c>
    </row>
    <row r="559" spans="1:5">
      <c r="A559" s="169">
        <v>674</v>
      </c>
      <c r="B559" s="169" t="s">
        <v>17120</v>
      </c>
      <c r="C559" s="426" t="s">
        <v>11566</v>
      </c>
      <c r="D559" s="426" t="s">
        <v>17121</v>
      </c>
      <c r="E559" s="426" t="s">
        <v>8</v>
      </c>
    </row>
    <row r="560" spans="1:5">
      <c r="A560" s="169">
        <v>34600</v>
      </c>
      <c r="B560" s="169" t="s">
        <v>17122</v>
      </c>
      <c r="C560" s="426" t="s">
        <v>11566</v>
      </c>
      <c r="D560" s="426" t="s">
        <v>17123</v>
      </c>
      <c r="E560" s="426" t="s">
        <v>8</v>
      </c>
    </row>
    <row r="561" spans="1:5">
      <c r="A561" s="169">
        <v>652</v>
      </c>
      <c r="B561" s="169" t="s">
        <v>17124</v>
      </c>
      <c r="C561" s="426" t="s">
        <v>11566</v>
      </c>
      <c r="D561" s="426" t="s">
        <v>17125</v>
      </c>
      <c r="E561" s="426" t="s">
        <v>8</v>
      </c>
    </row>
    <row r="562" spans="1:5">
      <c r="A562" s="169">
        <v>651</v>
      </c>
      <c r="B562" s="169" t="s">
        <v>17126</v>
      </c>
      <c r="C562" s="426" t="s">
        <v>11565</v>
      </c>
      <c r="D562" s="426" t="s">
        <v>6443</v>
      </c>
      <c r="E562" s="426" t="s">
        <v>8</v>
      </c>
    </row>
    <row r="563" spans="1:5">
      <c r="A563" s="169">
        <v>654</v>
      </c>
      <c r="B563" s="169" t="s">
        <v>17127</v>
      </c>
      <c r="C563" s="426" t="s">
        <v>11565</v>
      </c>
      <c r="D563" s="426" t="s">
        <v>1046</v>
      </c>
      <c r="E563" s="426" t="s">
        <v>8</v>
      </c>
    </row>
    <row r="564" spans="1:5">
      <c r="A564" s="169">
        <v>650</v>
      </c>
      <c r="B564" s="169" t="s">
        <v>17128</v>
      </c>
      <c r="C564" s="426" t="s">
        <v>11565</v>
      </c>
      <c r="D564" s="426" t="s">
        <v>1698</v>
      </c>
      <c r="E564" s="426" t="s">
        <v>8</v>
      </c>
    </row>
    <row r="565" spans="1:5">
      <c r="A565" s="169">
        <v>716</v>
      </c>
      <c r="B565" s="169" t="s">
        <v>12020</v>
      </c>
      <c r="C565" s="426" t="s">
        <v>11565</v>
      </c>
      <c r="D565" s="426" t="s">
        <v>5207</v>
      </c>
      <c r="E565" s="426" t="s">
        <v>8</v>
      </c>
    </row>
    <row r="566" spans="1:5">
      <c r="A566" s="169">
        <v>715</v>
      </c>
      <c r="B566" s="169" t="s">
        <v>12021</v>
      </c>
      <c r="C566" s="426" t="s">
        <v>11565</v>
      </c>
      <c r="D566" s="426" t="s">
        <v>12412</v>
      </c>
      <c r="E566" s="426" t="s">
        <v>8</v>
      </c>
    </row>
    <row r="567" spans="1:5">
      <c r="A567" s="169">
        <v>718</v>
      </c>
      <c r="B567" s="169" t="s">
        <v>12022</v>
      </c>
      <c r="C567" s="426" t="s">
        <v>11565</v>
      </c>
      <c r="D567" s="426" t="s">
        <v>1116</v>
      </c>
      <c r="E567" s="426" t="s">
        <v>8</v>
      </c>
    </row>
    <row r="568" spans="1:5">
      <c r="A568" s="169">
        <v>11981</v>
      </c>
      <c r="B568" s="169" t="s">
        <v>12024</v>
      </c>
      <c r="C568" s="426" t="s">
        <v>11565</v>
      </c>
      <c r="D568" s="426" t="s">
        <v>7787</v>
      </c>
      <c r="E568" s="426" t="s">
        <v>8</v>
      </c>
    </row>
    <row r="569" spans="1:5">
      <c r="A569" s="169">
        <v>34586</v>
      </c>
      <c r="B569" s="169" t="s">
        <v>12025</v>
      </c>
      <c r="C569" s="426" t="s">
        <v>11565</v>
      </c>
      <c r="D569" s="426" t="s">
        <v>8773</v>
      </c>
      <c r="E569" s="426" t="s">
        <v>8</v>
      </c>
    </row>
    <row r="570" spans="1:5">
      <c r="A570" s="169">
        <v>38603</v>
      </c>
      <c r="B570" s="169" t="s">
        <v>12027</v>
      </c>
      <c r="C570" s="426" t="s">
        <v>11565</v>
      </c>
      <c r="D570" s="426" t="s">
        <v>2105</v>
      </c>
      <c r="E570" s="426" t="s">
        <v>8</v>
      </c>
    </row>
    <row r="571" spans="1:5">
      <c r="A571" s="169">
        <v>34588</v>
      </c>
      <c r="B571" s="169" t="s">
        <v>12028</v>
      </c>
      <c r="C571" s="426" t="s">
        <v>11565</v>
      </c>
      <c r="D571" s="426" t="s">
        <v>14200</v>
      </c>
      <c r="E571" s="426" t="s">
        <v>8</v>
      </c>
    </row>
    <row r="572" spans="1:5">
      <c r="A572" s="169">
        <v>34590</v>
      </c>
      <c r="B572" s="169" t="s">
        <v>12029</v>
      </c>
      <c r="C572" s="426" t="s">
        <v>11565</v>
      </c>
      <c r="D572" s="426" t="s">
        <v>17129</v>
      </c>
      <c r="E572" s="426" t="s">
        <v>8</v>
      </c>
    </row>
    <row r="573" spans="1:5">
      <c r="A573" s="169">
        <v>34591</v>
      </c>
      <c r="B573" s="169" t="s">
        <v>12030</v>
      </c>
      <c r="C573" s="426" t="s">
        <v>11565</v>
      </c>
      <c r="D573" s="426" t="s">
        <v>4838</v>
      </c>
      <c r="E573" s="426" t="s">
        <v>8</v>
      </c>
    </row>
    <row r="574" spans="1:5">
      <c r="A574" s="169">
        <v>41372</v>
      </c>
      <c r="B574" s="169" t="s">
        <v>17130</v>
      </c>
      <c r="C574" s="426" t="s">
        <v>11566</v>
      </c>
      <c r="D574" s="426" t="s">
        <v>17131</v>
      </c>
      <c r="E574" s="426" t="s">
        <v>8</v>
      </c>
    </row>
    <row r="575" spans="1:5">
      <c r="A575" s="169">
        <v>41371</v>
      </c>
      <c r="B575" s="169" t="s">
        <v>17132</v>
      </c>
      <c r="C575" s="426" t="s">
        <v>11566</v>
      </c>
      <c r="D575" s="426" t="s">
        <v>17133</v>
      </c>
      <c r="E575" s="426" t="s">
        <v>8</v>
      </c>
    </row>
    <row r="576" spans="1:5">
      <c r="A576" s="169">
        <v>40517</v>
      </c>
      <c r="B576" s="169" t="s">
        <v>17134</v>
      </c>
      <c r="C576" s="426" t="s">
        <v>11566</v>
      </c>
      <c r="D576" s="426" t="s">
        <v>17135</v>
      </c>
      <c r="E576" s="426" t="s">
        <v>8</v>
      </c>
    </row>
    <row r="577" spans="1:5">
      <c r="A577" s="169">
        <v>40515</v>
      </c>
      <c r="B577" s="169" t="s">
        <v>17136</v>
      </c>
      <c r="C577" s="426" t="s">
        <v>11566</v>
      </c>
      <c r="D577" s="426" t="s">
        <v>17137</v>
      </c>
      <c r="E577" s="426" t="s">
        <v>8</v>
      </c>
    </row>
    <row r="578" spans="1:5">
      <c r="A578" s="169">
        <v>40529</v>
      </c>
      <c r="B578" s="169" t="s">
        <v>17138</v>
      </c>
      <c r="C578" s="426" t="s">
        <v>11566</v>
      </c>
      <c r="D578" s="426" t="s">
        <v>13622</v>
      </c>
      <c r="E578" s="426" t="s">
        <v>8</v>
      </c>
    </row>
    <row r="579" spans="1:5">
      <c r="A579" s="169">
        <v>36170</v>
      </c>
      <c r="B579" s="169" t="s">
        <v>17139</v>
      </c>
      <c r="C579" s="426" t="s">
        <v>11566</v>
      </c>
      <c r="D579" s="426" t="s">
        <v>17140</v>
      </c>
      <c r="E579" s="426" t="s">
        <v>8</v>
      </c>
    </row>
    <row r="580" spans="1:5">
      <c r="A580" s="169">
        <v>40524</v>
      </c>
      <c r="B580" s="169" t="s">
        <v>17141</v>
      </c>
      <c r="C580" s="426" t="s">
        <v>11566</v>
      </c>
      <c r="D580" s="426" t="s">
        <v>17142</v>
      </c>
      <c r="E580" s="426" t="s">
        <v>8</v>
      </c>
    </row>
    <row r="581" spans="1:5">
      <c r="A581" s="169">
        <v>36156</v>
      </c>
      <c r="B581" s="169" t="s">
        <v>17143</v>
      </c>
      <c r="C581" s="426" t="s">
        <v>11566</v>
      </c>
      <c r="D581" s="426" t="s">
        <v>17144</v>
      </c>
      <c r="E581" s="426" t="s">
        <v>8</v>
      </c>
    </row>
    <row r="582" spans="1:5">
      <c r="A582" s="169">
        <v>36155</v>
      </c>
      <c r="B582" s="169" t="s">
        <v>17145</v>
      </c>
      <c r="C582" s="426" t="s">
        <v>11566</v>
      </c>
      <c r="D582" s="426" t="s">
        <v>17146</v>
      </c>
      <c r="E582" s="426" t="s">
        <v>8</v>
      </c>
    </row>
    <row r="583" spans="1:5">
      <c r="A583" s="169">
        <v>36154</v>
      </c>
      <c r="B583" s="169" t="s">
        <v>17147</v>
      </c>
      <c r="C583" s="426" t="s">
        <v>11566</v>
      </c>
      <c r="D583" s="426" t="s">
        <v>17148</v>
      </c>
      <c r="E583" s="426" t="s">
        <v>8</v>
      </c>
    </row>
    <row r="584" spans="1:5">
      <c r="A584" s="169">
        <v>695</v>
      </c>
      <c r="B584" s="169" t="s">
        <v>12033</v>
      </c>
      <c r="C584" s="426" t="s">
        <v>11566</v>
      </c>
      <c r="D584" s="426" t="s">
        <v>17149</v>
      </c>
      <c r="E584" s="426" t="s">
        <v>8</v>
      </c>
    </row>
    <row r="585" spans="1:5">
      <c r="A585" s="169">
        <v>679</v>
      </c>
      <c r="B585" s="169" t="s">
        <v>17150</v>
      </c>
      <c r="C585" s="426" t="s">
        <v>11566</v>
      </c>
      <c r="D585" s="426" t="s">
        <v>13622</v>
      </c>
      <c r="E585" s="426" t="s">
        <v>8</v>
      </c>
    </row>
    <row r="586" spans="1:5">
      <c r="A586" s="169">
        <v>711</v>
      </c>
      <c r="B586" s="169" t="s">
        <v>17151</v>
      </c>
      <c r="C586" s="426" t="s">
        <v>11566</v>
      </c>
      <c r="D586" s="426" t="s">
        <v>17152</v>
      </c>
      <c r="E586" s="426" t="s">
        <v>8</v>
      </c>
    </row>
    <row r="587" spans="1:5">
      <c r="A587" s="169">
        <v>712</v>
      </c>
      <c r="B587" s="169" t="s">
        <v>17153</v>
      </c>
      <c r="C587" s="426" t="s">
        <v>11566</v>
      </c>
      <c r="D587" s="426" t="s">
        <v>17154</v>
      </c>
      <c r="E587" s="426" t="s">
        <v>8</v>
      </c>
    </row>
    <row r="588" spans="1:5">
      <c r="A588" s="169">
        <v>12614</v>
      </c>
      <c r="B588" s="169" t="s">
        <v>12037</v>
      </c>
      <c r="C588" s="426" t="s">
        <v>11565</v>
      </c>
      <c r="D588" s="426" t="s">
        <v>11696</v>
      </c>
      <c r="E588" s="426" t="s">
        <v>8</v>
      </c>
    </row>
    <row r="589" spans="1:5">
      <c r="A589" s="169">
        <v>6140</v>
      </c>
      <c r="B589" s="169" t="s">
        <v>12038</v>
      </c>
      <c r="C589" s="426" t="s">
        <v>11565</v>
      </c>
      <c r="D589" s="426" t="s">
        <v>1669</v>
      </c>
      <c r="E589" s="426" t="s">
        <v>8</v>
      </c>
    </row>
    <row r="590" spans="1:5">
      <c r="A590" s="169">
        <v>38399</v>
      </c>
      <c r="B590" s="169" t="s">
        <v>12039</v>
      </c>
      <c r="C590" s="426" t="s">
        <v>11565</v>
      </c>
      <c r="D590" s="426" t="s">
        <v>17155</v>
      </c>
      <c r="E590" s="426" t="s">
        <v>8</v>
      </c>
    </row>
    <row r="591" spans="1:5">
      <c r="A591" s="169">
        <v>735</v>
      </c>
      <c r="B591" s="169" t="s">
        <v>12040</v>
      </c>
      <c r="C591" s="426" t="s">
        <v>11565</v>
      </c>
      <c r="D591" s="426" t="s">
        <v>17156</v>
      </c>
      <c r="E591" s="426" t="s">
        <v>8</v>
      </c>
    </row>
    <row r="592" spans="1:5">
      <c r="A592" s="169">
        <v>736</v>
      </c>
      <c r="B592" s="169" t="s">
        <v>12041</v>
      </c>
      <c r="C592" s="426" t="s">
        <v>11565</v>
      </c>
      <c r="D592" s="426" t="s">
        <v>17157</v>
      </c>
      <c r="E592" s="426" t="s">
        <v>8</v>
      </c>
    </row>
    <row r="593" spans="1:5">
      <c r="A593" s="169">
        <v>729</v>
      </c>
      <c r="B593" s="169" t="s">
        <v>12042</v>
      </c>
      <c r="C593" s="426" t="s">
        <v>11565</v>
      </c>
      <c r="D593" s="426" t="s">
        <v>17158</v>
      </c>
      <c r="E593" s="426" t="s">
        <v>8</v>
      </c>
    </row>
    <row r="594" spans="1:5">
      <c r="A594" s="169">
        <v>39925</v>
      </c>
      <c r="B594" s="169" t="s">
        <v>12043</v>
      </c>
      <c r="C594" s="426" t="s">
        <v>11565</v>
      </c>
      <c r="D594" s="426" t="s">
        <v>17159</v>
      </c>
      <c r="E594" s="426" t="s">
        <v>8</v>
      </c>
    </row>
    <row r="595" spans="1:5">
      <c r="A595" s="169">
        <v>731</v>
      </c>
      <c r="B595" s="169" t="s">
        <v>12044</v>
      </c>
      <c r="C595" s="426" t="s">
        <v>11565</v>
      </c>
      <c r="D595" s="426" t="s">
        <v>17160</v>
      </c>
      <c r="E595" s="426" t="s">
        <v>8</v>
      </c>
    </row>
    <row r="596" spans="1:5">
      <c r="A596" s="169">
        <v>10575</v>
      </c>
      <c r="B596" s="169" t="s">
        <v>12045</v>
      </c>
      <c r="C596" s="426" t="s">
        <v>11565</v>
      </c>
      <c r="D596" s="426" t="s">
        <v>17161</v>
      </c>
      <c r="E596" s="426" t="s">
        <v>8</v>
      </c>
    </row>
    <row r="597" spans="1:5">
      <c r="A597" s="169">
        <v>733</v>
      </c>
      <c r="B597" s="169" t="s">
        <v>12046</v>
      </c>
      <c r="C597" s="426" t="s">
        <v>11565</v>
      </c>
      <c r="D597" s="426" t="s">
        <v>17162</v>
      </c>
      <c r="E597" s="426" t="s">
        <v>8</v>
      </c>
    </row>
    <row r="598" spans="1:5">
      <c r="A598" s="169">
        <v>732</v>
      </c>
      <c r="B598" s="169" t="s">
        <v>12047</v>
      </c>
      <c r="C598" s="426" t="s">
        <v>11565</v>
      </c>
      <c r="D598" s="426" t="s">
        <v>17163</v>
      </c>
      <c r="E598" s="426" t="s">
        <v>8</v>
      </c>
    </row>
    <row r="599" spans="1:5">
      <c r="A599" s="169">
        <v>737</v>
      </c>
      <c r="B599" s="169" t="s">
        <v>12048</v>
      </c>
      <c r="C599" s="426" t="s">
        <v>11565</v>
      </c>
      <c r="D599" s="426" t="s">
        <v>17164</v>
      </c>
      <c r="E599" s="426" t="s">
        <v>8</v>
      </c>
    </row>
    <row r="600" spans="1:5">
      <c r="A600" s="169">
        <v>738</v>
      </c>
      <c r="B600" s="169" t="s">
        <v>12049</v>
      </c>
      <c r="C600" s="426" t="s">
        <v>11565</v>
      </c>
      <c r="D600" s="426" t="s">
        <v>17165</v>
      </c>
      <c r="E600" s="426" t="s">
        <v>8</v>
      </c>
    </row>
    <row r="601" spans="1:5">
      <c r="A601" s="169">
        <v>740</v>
      </c>
      <c r="B601" s="169" t="s">
        <v>12050</v>
      </c>
      <c r="C601" s="426" t="s">
        <v>11565</v>
      </c>
      <c r="D601" s="426" t="s">
        <v>17166</v>
      </c>
      <c r="E601" s="426" t="s">
        <v>8</v>
      </c>
    </row>
    <row r="602" spans="1:5">
      <c r="A602" s="169">
        <v>734</v>
      </c>
      <c r="B602" s="169" t="s">
        <v>12051</v>
      </c>
      <c r="C602" s="426" t="s">
        <v>11565</v>
      </c>
      <c r="D602" s="426" t="s">
        <v>17167</v>
      </c>
      <c r="E602" s="426" t="s">
        <v>8</v>
      </c>
    </row>
    <row r="603" spans="1:5">
      <c r="A603" s="169">
        <v>39008</v>
      </c>
      <c r="B603" s="169" t="s">
        <v>12052</v>
      </c>
      <c r="C603" s="426" t="s">
        <v>11565</v>
      </c>
      <c r="D603" s="426" t="s">
        <v>17168</v>
      </c>
      <c r="E603" s="426" t="s">
        <v>8</v>
      </c>
    </row>
    <row r="604" spans="1:5">
      <c r="A604" s="169">
        <v>39009</v>
      </c>
      <c r="B604" s="169" t="s">
        <v>12053</v>
      </c>
      <c r="C604" s="426" t="s">
        <v>11565</v>
      </c>
      <c r="D604" s="426" t="s">
        <v>17169</v>
      </c>
      <c r="E604" s="426" t="s">
        <v>8</v>
      </c>
    </row>
    <row r="605" spans="1:5">
      <c r="A605" s="169">
        <v>10587</v>
      </c>
      <c r="B605" s="169" t="s">
        <v>12054</v>
      </c>
      <c r="C605" s="426" t="s">
        <v>11565</v>
      </c>
      <c r="D605" s="426" t="s">
        <v>17170</v>
      </c>
      <c r="E605" s="426" t="s">
        <v>8</v>
      </c>
    </row>
    <row r="606" spans="1:5">
      <c r="A606" s="169">
        <v>759</v>
      </c>
      <c r="B606" s="169" t="s">
        <v>12055</v>
      </c>
      <c r="C606" s="426" t="s">
        <v>11565</v>
      </c>
      <c r="D606" s="426" t="s">
        <v>17171</v>
      </c>
      <c r="E606" s="426" t="s">
        <v>8</v>
      </c>
    </row>
    <row r="607" spans="1:5">
      <c r="A607" s="169">
        <v>761</v>
      </c>
      <c r="B607" s="169" t="s">
        <v>12056</v>
      </c>
      <c r="C607" s="426" t="s">
        <v>11565</v>
      </c>
      <c r="D607" s="426" t="s">
        <v>17172</v>
      </c>
      <c r="E607" s="426" t="s">
        <v>8</v>
      </c>
    </row>
    <row r="608" spans="1:5">
      <c r="A608" s="169">
        <v>750</v>
      </c>
      <c r="B608" s="169" t="s">
        <v>12057</v>
      </c>
      <c r="C608" s="426" t="s">
        <v>11565</v>
      </c>
      <c r="D608" s="426" t="s">
        <v>17173</v>
      </c>
      <c r="E608" s="426" t="s">
        <v>8</v>
      </c>
    </row>
    <row r="609" spans="1:5">
      <c r="A609" s="169">
        <v>755</v>
      </c>
      <c r="B609" s="169" t="s">
        <v>12058</v>
      </c>
      <c r="C609" s="426" t="s">
        <v>11565</v>
      </c>
      <c r="D609" s="426" t="s">
        <v>17174</v>
      </c>
      <c r="E609" s="426" t="s">
        <v>8</v>
      </c>
    </row>
    <row r="610" spans="1:5">
      <c r="A610" s="169">
        <v>749</v>
      </c>
      <c r="B610" s="169" t="s">
        <v>12059</v>
      </c>
      <c r="C610" s="426" t="s">
        <v>11565</v>
      </c>
      <c r="D610" s="426" t="s">
        <v>17175</v>
      </c>
      <c r="E610" s="426" t="s">
        <v>8</v>
      </c>
    </row>
    <row r="611" spans="1:5">
      <c r="A611" s="169">
        <v>756</v>
      </c>
      <c r="B611" s="169" t="s">
        <v>12060</v>
      </c>
      <c r="C611" s="426" t="s">
        <v>11565</v>
      </c>
      <c r="D611" s="426" t="s">
        <v>17176</v>
      </c>
      <c r="E611" s="426" t="s">
        <v>8</v>
      </c>
    </row>
    <row r="612" spans="1:5">
      <c r="A612" s="169">
        <v>757</v>
      </c>
      <c r="B612" s="169" t="s">
        <v>12061</v>
      </c>
      <c r="C612" s="426" t="s">
        <v>11565</v>
      </c>
      <c r="D612" s="426" t="s">
        <v>17177</v>
      </c>
      <c r="E612" s="426" t="s">
        <v>8</v>
      </c>
    </row>
    <row r="613" spans="1:5">
      <c r="A613" s="169">
        <v>10588</v>
      </c>
      <c r="B613" s="169" t="s">
        <v>12062</v>
      </c>
      <c r="C613" s="426" t="s">
        <v>11565</v>
      </c>
      <c r="D613" s="426" t="s">
        <v>17178</v>
      </c>
      <c r="E613" s="426" t="s">
        <v>8</v>
      </c>
    </row>
    <row r="614" spans="1:5">
      <c r="A614" s="169">
        <v>10592</v>
      </c>
      <c r="B614" s="169" t="s">
        <v>12063</v>
      </c>
      <c r="C614" s="426" t="s">
        <v>11565</v>
      </c>
      <c r="D614" s="426" t="s">
        <v>17179</v>
      </c>
      <c r="E614" s="426" t="s">
        <v>8</v>
      </c>
    </row>
    <row r="615" spans="1:5">
      <c r="A615" s="169">
        <v>10589</v>
      </c>
      <c r="B615" s="169" t="s">
        <v>12064</v>
      </c>
      <c r="C615" s="426" t="s">
        <v>11565</v>
      </c>
      <c r="D615" s="426" t="s">
        <v>17180</v>
      </c>
      <c r="E615" s="426" t="s">
        <v>8</v>
      </c>
    </row>
    <row r="616" spans="1:5">
      <c r="A616" s="169">
        <v>760</v>
      </c>
      <c r="B616" s="169" t="s">
        <v>12065</v>
      </c>
      <c r="C616" s="426" t="s">
        <v>11565</v>
      </c>
      <c r="D616" s="426" t="s">
        <v>17181</v>
      </c>
      <c r="E616" s="426" t="s">
        <v>8</v>
      </c>
    </row>
    <row r="617" spans="1:5">
      <c r="A617" s="169">
        <v>751</v>
      </c>
      <c r="B617" s="169" t="s">
        <v>12066</v>
      </c>
      <c r="C617" s="426" t="s">
        <v>11565</v>
      </c>
      <c r="D617" s="426" t="s">
        <v>17182</v>
      </c>
      <c r="E617" s="426" t="s">
        <v>8</v>
      </c>
    </row>
    <row r="618" spans="1:5">
      <c r="A618" s="169">
        <v>754</v>
      </c>
      <c r="B618" s="169" t="s">
        <v>12067</v>
      </c>
      <c r="C618" s="426" t="s">
        <v>11565</v>
      </c>
      <c r="D618" s="426" t="s">
        <v>17183</v>
      </c>
      <c r="E618" s="426" t="s">
        <v>8</v>
      </c>
    </row>
    <row r="619" spans="1:5">
      <c r="A619" s="169">
        <v>14013</v>
      </c>
      <c r="B619" s="169" t="s">
        <v>12068</v>
      </c>
      <c r="C619" s="426" t="s">
        <v>11565</v>
      </c>
      <c r="D619" s="426" t="s">
        <v>17184</v>
      </c>
      <c r="E619" s="426" t="s">
        <v>8</v>
      </c>
    </row>
    <row r="620" spans="1:5">
      <c r="A620" s="169">
        <v>39917</v>
      </c>
      <c r="B620" s="169" t="s">
        <v>12069</v>
      </c>
      <c r="C620" s="426" t="s">
        <v>11565</v>
      </c>
      <c r="D620" s="426" t="s">
        <v>17185</v>
      </c>
      <c r="E620" s="426" t="s">
        <v>8</v>
      </c>
    </row>
    <row r="621" spans="1:5">
      <c r="A621" s="169">
        <v>38167</v>
      </c>
      <c r="B621" s="169" t="s">
        <v>17186</v>
      </c>
      <c r="C621" s="426" t="s">
        <v>11968</v>
      </c>
      <c r="D621" s="426" t="s">
        <v>7141</v>
      </c>
      <c r="E621" s="426" t="s">
        <v>8</v>
      </c>
    </row>
    <row r="622" spans="1:5">
      <c r="A622" s="169">
        <v>36145</v>
      </c>
      <c r="B622" s="169" t="s">
        <v>12070</v>
      </c>
      <c r="C622" s="426" t="s">
        <v>11968</v>
      </c>
      <c r="D622" s="426" t="s">
        <v>11019</v>
      </c>
      <c r="E622" s="426" t="s">
        <v>8</v>
      </c>
    </row>
    <row r="623" spans="1:5">
      <c r="A623" s="169">
        <v>12893</v>
      </c>
      <c r="B623" s="169" t="s">
        <v>12071</v>
      </c>
      <c r="C623" s="426" t="s">
        <v>11968</v>
      </c>
      <c r="D623" s="426" t="s">
        <v>16808</v>
      </c>
      <c r="E623" s="426" t="s">
        <v>8</v>
      </c>
    </row>
    <row r="624" spans="1:5">
      <c r="A624" s="169">
        <v>11685</v>
      </c>
      <c r="B624" s="169" t="s">
        <v>12072</v>
      </c>
      <c r="C624" s="426" t="s">
        <v>11565</v>
      </c>
      <c r="D624" s="426" t="s">
        <v>8364</v>
      </c>
      <c r="E624" s="426" t="s">
        <v>8</v>
      </c>
    </row>
    <row r="625" spans="1:5">
      <c r="A625" s="169">
        <v>11679</v>
      </c>
      <c r="B625" s="169" t="s">
        <v>12073</v>
      </c>
      <c r="C625" s="426" t="s">
        <v>11565</v>
      </c>
      <c r="D625" s="426" t="s">
        <v>13435</v>
      </c>
      <c r="E625" s="426" t="s">
        <v>8</v>
      </c>
    </row>
    <row r="626" spans="1:5">
      <c r="A626" s="169">
        <v>11680</v>
      </c>
      <c r="B626" s="169" t="s">
        <v>12074</v>
      </c>
      <c r="C626" s="426" t="s">
        <v>11565</v>
      </c>
      <c r="D626" s="426" t="s">
        <v>17187</v>
      </c>
      <c r="E626" s="426" t="s">
        <v>8</v>
      </c>
    </row>
    <row r="627" spans="1:5">
      <c r="A627" s="169">
        <v>2512</v>
      </c>
      <c r="B627" s="169" t="s">
        <v>12075</v>
      </c>
      <c r="C627" s="426" t="s">
        <v>11565</v>
      </c>
      <c r="D627" s="426" t="s">
        <v>17188</v>
      </c>
      <c r="E627" s="426" t="s">
        <v>8</v>
      </c>
    </row>
    <row r="628" spans="1:5">
      <c r="A628" s="169">
        <v>4374</v>
      </c>
      <c r="B628" s="169" t="s">
        <v>12076</v>
      </c>
      <c r="C628" s="426" t="s">
        <v>11565</v>
      </c>
      <c r="D628" s="426" t="s">
        <v>1067</v>
      </c>
      <c r="E628" s="426" t="s">
        <v>8</v>
      </c>
    </row>
    <row r="629" spans="1:5">
      <c r="A629" s="169">
        <v>7568</v>
      </c>
      <c r="B629" s="169" t="s">
        <v>12077</v>
      </c>
      <c r="C629" s="426" t="s">
        <v>11565</v>
      </c>
      <c r="D629" s="426" t="s">
        <v>10873</v>
      </c>
      <c r="E629" s="426" t="s">
        <v>8</v>
      </c>
    </row>
    <row r="630" spans="1:5">
      <c r="A630" s="169">
        <v>7584</v>
      </c>
      <c r="B630" s="169" t="s">
        <v>12078</v>
      </c>
      <c r="C630" s="426" t="s">
        <v>11565</v>
      </c>
      <c r="D630" s="426" t="s">
        <v>346</v>
      </c>
      <c r="E630" s="426" t="s">
        <v>8</v>
      </c>
    </row>
    <row r="631" spans="1:5">
      <c r="A631" s="169">
        <v>11945</v>
      </c>
      <c r="B631" s="169" t="s">
        <v>12079</v>
      </c>
      <c r="C631" s="426" t="s">
        <v>11565</v>
      </c>
      <c r="D631" s="426" t="s">
        <v>1857</v>
      </c>
      <c r="E631" s="426" t="s">
        <v>8</v>
      </c>
    </row>
    <row r="632" spans="1:5">
      <c r="A632" s="169">
        <v>11946</v>
      </c>
      <c r="B632" s="169" t="s">
        <v>12080</v>
      </c>
      <c r="C632" s="426" t="s">
        <v>11565</v>
      </c>
      <c r="D632" s="426" t="s">
        <v>1178</v>
      </c>
      <c r="E632" s="426" t="s">
        <v>8</v>
      </c>
    </row>
    <row r="633" spans="1:5">
      <c r="A633" s="169">
        <v>4375</v>
      </c>
      <c r="B633" s="169" t="s">
        <v>12081</v>
      </c>
      <c r="C633" s="426" t="s">
        <v>11565</v>
      </c>
      <c r="D633" s="426" t="s">
        <v>1949</v>
      </c>
      <c r="E633" s="426" t="s">
        <v>8</v>
      </c>
    </row>
    <row r="634" spans="1:5">
      <c r="A634" s="169">
        <v>11950</v>
      </c>
      <c r="B634" s="169" t="s">
        <v>12082</v>
      </c>
      <c r="C634" s="426" t="s">
        <v>11565</v>
      </c>
      <c r="D634" s="426" t="s">
        <v>1105</v>
      </c>
      <c r="E634" s="426" t="s">
        <v>8</v>
      </c>
    </row>
    <row r="635" spans="1:5">
      <c r="A635" s="169">
        <v>4376</v>
      </c>
      <c r="B635" s="169" t="s">
        <v>12083</v>
      </c>
      <c r="C635" s="426" t="s">
        <v>11565</v>
      </c>
      <c r="D635" s="426" t="s">
        <v>2043</v>
      </c>
      <c r="E635" s="426" t="s">
        <v>8</v>
      </c>
    </row>
    <row r="636" spans="1:5">
      <c r="A636" s="169">
        <v>7583</v>
      </c>
      <c r="B636" s="169" t="s">
        <v>12084</v>
      </c>
      <c r="C636" s="426" t="s">
        <v>11565</v>
      </c>
      <c r="D636" s="426" t="s">
        <v>997</v>
      </c>
      <c r="E636" s="426" t="s">
        <v>8</v>
      </c>
    </row>
    <row r="637" spans="1:5">
      <c r="A637" s="169">
        <v>4350</v>
      </c>
      <c r="B637" s="169" t="s">
        <v>12085</v>
      </c>
      <c r="C637" s="426" t="s">
        <v>11565</v>
      </c>
      <c r="D637" s="426" t="s">
        <v>10871</v>
      </c>
      <c r="E637" s="426" t="s">
        <v>8</v>
      </c>
    </row>
    <row r="638" spans="1:5">
      <c r="A638" s="169">
        <v>39886</v>
      </c>
      <c r="B638" s="169" t="s">
        <v>12086</v>
      </c>
      <c r="C638" s="426" t="s">
        <v>11565</v>
      </c>
      <c r="D638" s="426" t="s">
        <v>10090</v>
      </c>
      <c r="E638" s="426" t="s">
        <v>8</v>
      </c>
    </row>
    <row r="639" spans="1:5">
      <c r="A639" s="169">
        <v>39887</v>
      </c>
      <c r="B639" s="169" t="s">
        <v>12087</v>
      </c>
      <c r="C639" s="426" t="s">
        <v>11565</v>
      </c>
      <c r="D639" s="426" t="s">
        <v>4862</v>
      </c>
      <c r="E639" s="426" t="s">
        <v>8</v>
      </c>
    </row>
    <row r="640" spans="1:5">
      <c r="A640" s="169">
        <v>39888</v>
      </c>
      <c r="B640" s="169" t="s">
        <v>12088</v>
      </c>
      <c r="C640" s="426" t="s">
        <v>11565</v>
      </c>
      <c r="D640" s="426" t="s">
        <v>804</v>
      </c>
      <c r="E640" s="426" t="s">
        <v>8</v>
      </c>
    </row>
    <row r="641" spans="1:5">
      <c r="A641" s="169">
        <v>39890</v>
      </c>
      <c r="B641" s="169" t="s">
        <v>12089</v>
      </c>
      <c r="C641" s="426" t="s">
        <v>11565</v>
      </c>
      <c r="D641" s="426" t="s">
        <v>14488</v>
      </c>
      <c r="E641" s="426" t="s">
        <v>8</v>
      </c>
    </row>
    <row r="642" spans="1:5">
      <c r="A642" s="169">
        <v>39891</v>
      </c>
      <c r="B642" s="169" t="s">
        <v>12090</v>
      </c>
      <c r="C642" s="426" t="s">
        <v>11565</v>
      </c>
      <c r="D642" s="426" t="s">
        <v>5999</v>
      </c>
      <c r="E642" s="426" t="s">
        <v>8</v>
      </c>
    </row>
    <row r="643" spans="1:5">
      <c r="A643" s="169">
        <v>39892</v>
      </c>
      <c r="B643" s="169" t="s">
        <v>12091</v>
      </c>
      <c r="C643" s="426" t="s">
        <v>11565</v>
      </c>
      <c r="D643" s="426" t="s">
        <v>17189</v>
      </c>
      <c r="E643" s="426" t="s">
        <v>8</v>
      </c>
    </row>
    <row r="644" spans="1:5">
      <c r="A644" s="169">
        <v>790</v>
      </c>
      <c r="B644" s="169" t="s">
        <v>12092</v>
      </c>
      <c r="C644" s="426" t="s">
        <v>11565</v>
      </c>
      <c r="D644" s="426" t="s">
        <v>15878</v>
      </c>
      <c r="E644" s="426" t="s">
        <v>8</v>
      </c>
    </row>
    <row r="645" spans="1:5">
      <c r="A645" s="169">
        <v>766</v>
      </c>
      <c r="B645" s="169" t="s">
        <v>12093</v>
      </c>
      <c r="C645" s="426" t="s">
        <v>11565</v>
      </c>
      <c r="D645" s="426" t="s">
        <v>15878</v>
      </c>
      <c r="E645" s="426" t="s">
        <v>8</v>
      </c>
    </row>
    <row r="646" spans="1:5">
      <c r="A646" s="169">
        <v>791</v>
      </c>
      <c r="B646" s="169" t="s">
        <v>12094</v>
      </c>
      <c r="C646" s="426" t="s">
        <v>11565</v>
      </c>
      <c r="D646" s="426" t="s">
        <v>15878</v>
      </c>
      <c r="E646" s="426" t="s">
        <v>8</v>
      </c>
    </row>
    <row r="647" spans="1:5">
      <c r="A647" s="169">
        <v>767</v>
      </c>
      <c r="B647" s="169" t="s">
        <v>12095</v>
      </c>
      <c r="C647" s="426" t="s">
        <v>11565</v>
      </c>
      <c r="D647" s="426" t="s">
        <v>15878</v>
      </c>
      <c r="E647" s="426" t="s">
        <v>8</v>
      </c>
    </row>
    <row r="648" spans="1:5">
      <c r="A648" s="169">
        <v>768</v>
      </c>
      <c r="B648" s="169" t="s">
        <v>12096</v>
      </c>
      <c r="C648" s="426" t="s">
        <v>11565</v>
      </c>
      <c r="D648" s="426" t="s">
        <v>17190</v>
      </c>
      <c r="E648" s="426" t="s">
        <v>8</v>
      </c>
    </row>
    <row r="649" spans="1:5">
      <c r="A649" s="169">
        <v>789</v>
      </c>
      <c r="B649" s="169" t="s">
        <v>12097</v>
      </c>
      <c r="C649" s="426" t="s">
        <v>11565</v>
      </c>
      <c r="D649" s="426" t="s">
        <v>17191</v>
      </c>
      <c r="E649" s="426" t="s">
        <v>8</v>
      </c>
    </row>
    <row r="650" spans="1:5">
      <c r="A650" s="169">
        <v>769</v>
      </c>
      <c r="B650" s="169" t="s">
        <v>12098</v>
      </c>
      <c r="C650" s="426" t="s">
        <v>11565</v>
      </c>
      <c r="D650" s="426" t="s">
        <v>17190</v>
      </c>
      <c r="E650" s="426" t="s">
        <v>8</v>
      </c>
    </row>
    <row r="651" spans="1:5">
      <c r="A651" s="169">
        <v>770</v>
      </c>
      <c r="B651" s="169" t="s">
        <v>12099</v>
      </c>
      <c r="C651" s="426" t="s">
        <v>11565</v>
      </c>
      <c r="D651" s="426" t="s">
        <v>10066</v>
      </c>
      <c r="E651" s="426" t="s">
        <v>8</v>
      </c>
    </row>
    <row r="652" spans="1:5">
      <c r="A652" s="169">
        <v>12394</v>
      </c>
      <c r="B652" s="169" t="s">
        <v>12100</v>
      </c>
      <c r="C652" s="426" t="s">
        <v>11565</v>
      </c>
      <c r="D652" s="426" t="s">
        <v>10066</v>
      </c>
      <c r="E652" s="426" t="s">
        <v>8</v>
      </c>
    </row>
    <row r="653" spans="1:5">
      <c r="A653" s="169">
        <v>764</v>
      </c>
      <c r="B653" s="169" t="s">
        <v>12101</v>
      </c>
      <c r="C653" s="426" t="s">
        <v>11565</v>
      </c>
      <c r="D653" s="426" t="s">
        <v>8808</v>
      </c>
      <c r="E653" s="426" t="s">
        <v>8</v>
      </c>
    </row>
    <row r="654" spans="1:5">
      <c r="A654" s="169">
        <v>765</v>
      </c>
      <c r="B654" s="169" t="s">
        <v>12102</v>
      </c>
      <c r="C654" s="426" t="s">
        <v>11565</v>
      </c>
      <c r="D654" s="426" t="s">
        <v>8808</v>
      </c>
      <c r="E654" s="426" t="s">
        <v>8</v>
      </c>
    </row>
    <row r="655" spans="1:5">
      <c r="A655" s="169">
        <v>787</v>
      </c>
      <c r="B655" s="169" t="s">
        <v>12103</v>
      </c>
      <c r="C655" s="426" t="s">
        <v>11565</v>
      </c>
      <c r="D655" s="426" t="s">
        <v>15730</v>
      </c>
      <c r="E655" s="426" t="s">
        <v>8</v>
      </c>
    </row>
    <row r="656" spans="1:5">
      <c r="A656" s="169">
        <v>774</v>
      </c>
      <c r="B656" s="169" t="s">
        <v>12104</v>
      </c>
      <c r="C656" s="426" t="s">
        <v>11565</v>
      </c>
      <c r="D656" s="426" t="s">
        <v>15730</v>
      </c>
      <c r="E656" s="426" t="s">
        <v>8</v>
      </c>
    </row>
    <row r="657" spans="1:5">
      <c r="A657" s="169">
        <v>773</v>
      </c>
      <c r="B657" s="169" t="s">
        <v>12105</v>
      </c>
      <c r="C657" s="426" t="s">
        <v>11565</v>
      </c>
      <c r="D657" s="426" t="s">
        <v>15730</v>
      </c>
      <c r="E657" s="426" t="s">
        <v>8</v>
      </c>
    </row>
    <row r="658" spans="1:5">
      <c r="A658" s="169">
        <v>775</v>
      </c>
      <c r="B658" s="169" t="s">
        <v>12106</v>
      </c>
      <c r="C658" s="426" t="s">
        <v>11565</v>
      </c>
      <c r="D658" s="426" t="s">
        <v>15730</v>
      </c>
      <c r="E658" s="426" t="s">
        <v>8</v>
      </c>
    </row>
    <row r="659" spans="1:5">
      <c r="A659" s="169">
        <v>788</v>
      </c>
      <c r="B659" s="169" t="s">
        <v>12107</v>
      </c>
      <c r="C659" s="426" t="s">
        <v>11565</v>
      </c>
      <c r="D659" s="426" t="s">
        <v>2009</v>
      </c>
      <c r="E659" s="426" t="s">
        <v>8</v>
      </c>
    </row>
    <row r="660" spans="1:5">
      <c r="A660" s="169">
        <v>772</v>
      </c>
      <c r="B660" s="169" t="s">
        <v>12108</v>
      </c>
      <c r="C660" s="426" t="s">
        <v>11565</v>
      </c>
      <c r="D660" s="426" t="s">
        <v>2009</v>
      </c>
      <c r="E660" s="426" t="s">
        <v>8</v>
      </c>
    </row>
    <row r="661" spans="1:5">
      <c r="A661" s="169">
        <v>771</v>
      </c>
      <c r="B661" s="169" t="s">
        <v>12109</v>
      </c>
      <c r="C661" s="426" t="s">
        <v>11565</v>
      </c>
      <c r="D661" s="426" t="s">
        <v>2009</v>
      </c>
      <c r="E661" s="426" t="s">
        <v>8</v>
      </c>
    </row>
    <row r="662" spans="1:5">
      <c r="A662" s="169">
        <v>779</v>
      </c>
      <c r="B662" s="169" t="s">
        <v>12110</v>
      </c>
      <c r="C662" s="426" t="s">
        <v>11565</v>
      </c>
      <c r="D662" s="426" t="s">
        <v>11634</v>
      </c>
      <c r="E662" s="426" t="s">
        <v>8</v>
      </c>
    </row>
    <row r="663" spans="1:5">
      <c r="A663" s="169">
        <v>776</v>
      </c>
      <c r="B663" s="169" t="s">
        <v>12111</v>
      </c>
      <c r="C663" s="426" t="s">
        <v>11565</v>
      </c>
      <c r="D663" s="426" t="s">
        <v>17192</v>
      </c>
      <c r="E663" s="426" t="s">
        <v>8</v>
      </c>
    </row>
    <row r="664" spans="1:5">
      <c r="A664" s="169">
        <v>777</v>
      </c>
      <c r="B664" s="169" t="s">
        <v>12112</v>
      </c>
      <c r="C664" s="426" t="s">
        <v>11565</v>
      </c>
      <c r="D664" s="426" t="s">
        <v>17193</v>
      </c>
      <c r="E664" s="426" t="s">
        <v>8</v>
      </c>
    </row>
    <row r="665" spans="1:5">
      <c r="A665" s="169">
        <v>780</v>
      </c>
      <c r="B665" s="169" t="s">
        <v>12113</v>
      </c>
      <c r="C665" s="426" t="s">
        <v>11565</v>
      </c>
      <c r="D665" s="426" t="s">
        <v>17194</v>
      </c>
      <c r="E665" s="426" t="s">
        <v>8</v>
      </c>
    </row>
    <row r="666" spans="1:5">
      <c r="A666" s="169">
        <v>778</v>
      </c>
      <c r="B666" s="169" t="s">
        <v>12114</v>
      </c>
      <c r="C666" s="426" t="s">
        <v>11565</v>
      </c>
      <c r="D666" s="426" t="s">
        <v>17192</v>
      </c>
      <c r="E666" s="426" t="s">
        <v>8</v>
      </c>
    </row>
    <row r="667" spans="1:5">
      <c r="A667" s="169">
        <v>781</v>
      </c>
      <c r="B667" s="169" t="s">
        <v>12115</v>
      </c>
      <c r="C667" s="426" t="s">
        <v>11565</v>
      </c>
      <c r="D667" s="426" t="s">
        <v>17195</v>
      </c>
      <c r="E667" s="426" t="s">
        <v>8</v>
      </c>
    </row>
    <row r="668" spans="1:5">
      <c r="A668" s="169">
        <v>786</v>
      </c>
      <c r="B668" s="169" t="s">
        <v>12116</v>
      </c>
      <c r="C668" s="426" t="s">
        <v>11565</v>
      </c>
      <c r="D668" s="426" t="s">
        <v>17195</v>
      </c>
      <c r="E668" s="426" t="s">
        <v>8</v>
      </c>
    </row>
    <row r="669" spans="1:5">
      <c r="A669" s="169">
        <v>782</v>
      </c>
      <c r="B669" s="169" t="s">
        <v>12117</v>
      </c>
      <c r="C669" s="426" t="s">
        <v>11565</v>
      </c>
      <c r="D669" s="426" t="s">
        <v>17195</v>
      </c>
      <c r="E669" s="426" t="s">
        <v>8</v>
      </c>
    </row>
    <row r="670" spans="1:5">
      <c r="A670" s="169">
        <v>783</v>
      </c>
      <c r="B670" s="169" t="s">
        <v>12118</v>
      </c>
      <c r="C670" s="426" t="s">
        <v>11565</v>
      </c>
      <c r="D670" s="426" t="s">
        <v>17196</v>
      </c>
      <c r="E670" s="426" t="s">
        <v>8</v>
      </c>
    </row>
    <row r="671" spans="1:5">
      <c r="A671" s="169">
        <v>785</v>
      </c>
      <c r="B671" s="169" t="s">
        <v>12119</v>
      </c>
      <c r="C671" s="426" t="s">
        <v>11565</v>
      </c>
      <c r="D671" s="426" t="s">
        <v>17197</v>
      </c>
      <c r="E671" s="426" t="s">
        <v>8</v>
      </c>
    </row>
    <row r="672" spans="1:5">
      <c r="A672" s="169">
        <v>784</v>
      </c>
      <c r="B672" s="169" t="s">
        <v>12120</v>
      </c>
      <c r="C672" s="426" t="s">
        <v>11565</v>
      </c>
      <c r="D672" s="426" t="s">
        <v>17198</v>
      </c>
      <c r="E672" s="426" t="s">
        <v>8</v>
      </c>
    </row>
    <row r="673" spans="1:5">
      <c r="A673" s="169">
        <v>831</v>
      </c>
      <c r="B673" s="169" t="s">
        <v>12121</v>
      </c>
      <c r="C673" s="426" t="s">
        <v>11565</v>
      </c>
      <c r="D673" s="426" t="s">
        <v>17199</v>
      </c>
      <c r="E673" s="426" t="s">
        <v>8</v>
      </c>
    </row>
    <row r="674" spans="1:5">
      <c r="A674" s="169">
        <v>828</v>
      </c>
      <c r="B674" s="169" t="s">
        <v>12122</v>
      </c>
      <c r="C674" s="426" t="s">
        <v>11565</v>
      </c>
      <c r="D674" s="426" t="s">
        <v>1746</v>
      </c>
      <c r="E674" s="426" t="s">
        <v>8</v>
      </c>
    </row>
    <row r="675" spans="1:5">
      <c r="A675" s="169">
        <v>829</v>
      </c>
      <c r="B675" s="169" t="s">
        <v>12123</v>
      </c>
      <c r="C675" s="426" t="s">
        <v>11565</v>
      </c>
      <c r="D675" s="426" t="s">
        <v>10873</v>
      </c>
      <c r="E675" s="426" t="s">
        <v>8</v>
      </c>
    </row>
    <row r="676" spans="1:5">
      <c r="A676" s="169">
        <v>812</v>
      </c>
      <c r="B676" s="169" t="s">
        <v>12124</v>
      </c>
      <c r="C676" s="426" t="s">
        <v>11565</v>
      </c>
      <c r="D676" s="426" t="s">
        <v>15277</v>
      </c>
      <c r="E676" s="426" t="s">
        <v>8</v>
      </c>
    </row>
    <row r="677" spans="1:5">
      <c r="A677" s="169">
        <v>819</v>
      </c>
      <c r="B677" s="169" t="s">
        <v>12125</v>
      </c>
      <c r="C677" s="426" t="s">
        <v>11565</v>
      </c>
      <c r="D677" s="426" t="s">
        <v>7633</v>
      </c>
      <c r="E677" s="426" t="s">
        <v>8</v>
      </c>
    </row>
    <row r="678" spans="1:5">
      <c r="A678" s="169">
        <v>818</v>
      </c>
      <c r="B678" s="169" t="s">
        <v>12126</v>
      </c>
      <c r="C678" s="426" t="s">
        <v>11565</v>
      </c>
      <c r="D678" s="426" t="s">
        <v>10980</v>
      </c>
      <c r="E678" s="426" t="s">
        <v>8</v>
      </c>
    </row>
    <row r="679" spans="1:5">
      <c r="A679" s="169">
        <v>823</v>
      </c>
      <c r="B679" s="169" t="s">
        <v>12127</v>
      </c>
      <c r="C679" s="426" t="s">
        <v>11565</v>
      </c>
      <c r="D679" s="426" t="s">
        <v>12490</v>
      </c>
      <c r="E679" s="426" t="s">
        <v>8</v>
      </c>
    </row>
    <row r="680" spans="1:5">
      <c r="A680" s="169">
        <v>830</v>
      </c>
      <c r="B680" s="169" t="s">
        <v>12128</v>
      </c>
      <c r="C680" s="426" t="s">
        <v>11565</v>
      </c>
      <c r="D680" s="426" t="s">
        <v>12713</v>
      </c>
      <c r="E680" s="426" t="s">
        <v>8</v>
      </c>
    </row>
    <row r="681" spans="1:5">
      <c r="A681" s="169">
        <v>826</v>
      </c>
      <c r="B681" s="169" t="s">
        <v>12129</v>
      </c>
      <c r="C681" s="426" t="s">
        <v>11565</v>
      </c>
      <c r="D681" s="426" t="s">
        <v>17200</v>
      </c>
      <c r="E681" s="426" t="s">
        <v>8</v>
      </c>
    </row>
    <row r="682" spans="1:5">
      <c r="A682" s="169">
        <v>827</v>
      </c>
      <c r="B682" s="169" t="s">
        <v>12131</v>
      </c>
      <c r="C682" s="426" t="s">
        <v>11565</v>
      </c>
      <c r="D682" s="426" t="s">
        <v>17201</v>
      </c>
      <c r="E682" s="426" t="s">
        <v>8</v>
      </c>
    </row>
    <row r="683" spans="1:5">
      <c r="A683" s="169">
        <v>832</v>
      </c>
      <c r="B683" s="169" t="s">
        <v>12132</v>
      </c>
      <c r="C683" s="426" t="s">
        <v>11565</v>
      </c>
      <c r="D683" s="426" t="s">
        <v>1964</v>
      </c>
      <c r="E683" s="426" t="s">
        <v>8</v>
      </c>
    </row>
    <row r="684" spans="1:5">
      <c r="A684" s="169">
        <v>833</v>
      </c>
      <c r="B684" s="169" t="s">
        <v>12133</v>
      </c>
      <c r="C684" s="426" t="s">
        <v>11565</v>
      </c>
      <c r="D684" s="426" t="s">
        <v>11871</v>
      </c>
      <c r="E684" s="426" t="s">
        <v>8</v>
      </c>
    </row>
    <row r="685" spans="1:5">
      <c r="A685" s="169">
        <v>834</v>
      </c>
      <c r="B685" s="169" t="s">
        <v>12134</v>
      </c>
      <c r="C685" s="426" t="s">
        <v>11565</v>
      </c>
      <c r="D685" s="426" t="s">
        <v>1493</v>
      </c>
      <c r="E685" s="426" t="s">
        <v>8</v>
      </c>
    </row>
    <row r="686" spans="1:5">
      <c r="A686" s="169">
        <v>825</v>
      </c>
      <c r="B686" s="169" t="s">
        <v>12135</v>
      </c>
      <c r="C686" s="426" t="s">
        <v>11565</v>
      </c>
      <c r="D686" s="426" t="s">
        <v>4943</v>
      </c>
      <c r="E686" s="426" t="s">
        <v>8</v>
      </c>
    </row>
    <row r="687" spans="1:5">
      <c r="A687" s="169">
        <v>813</v>
      </c>
      <c r="B687" s="169" t="s">
        <v>12136</v>
      </c>
      <c r="C687" s="426" t="s">
        <v>11565</v>
      </c>
      <c r="D687" s="426" t="s">
        <v>6818</v>
      </c>
      <c r="E687" s="426" t="s">
        <v>8</v>
      </c>
    </row>
    <row r="688" spans="1:5">
      <c r="A688" s="169">
        <v>820</v>
      </c>
      <c r="B688" s="169" t="s">
        <v>12137</v>
      </c>
      <c r="C688" s="426" t="s">
        <v>11565</v>
      </c>
      <c r="D688" s="426" t="s">
        <v>1276</v>
      </c>
      <c r="E688" s="426" t="s">
        <v>8</v>
      </c>
    </row>
    <row r="689" spans="1:5">
      <c r="A689" s="169">
        <v>816</v>
      </c>
      <c r="B689" s="169" t="s">
        <v>12138</v>
      </c>
      <c r="C689" s="426" t="s">
        <v>11565</v>
      </c>
      <c r="D689" s="426" t="s">
        <v>7134</v>
      </c>
      <c r="E689" s="426" t="s">
        <v>8</v>
      </c>
    </row>
    <row r="690" spans="1:5">
      <c r="A690" s="169">
        <v>814</v>
      </c>
      <c r="B690" s="169" t="s">
        <v>12139</v>
      </c>
      <c r="C690" s="426" t="s">
        <v>11565</v>
      </c>
      <c r="D690" s="426" t="s">
        <v>4782</v>
      </c>
      <c r="E690" s="426" t="s">
        <v>8</v>
      </c>
    </row>
    <row r="691" spans="1:5">
      <c r="A691" s="169">
        <v>815</v>
      </c>
      <c r="B691" s="169" t="s">
        <v>12141</v>
      </c>
      <c r="C691" s="426" t="s">
        <v>11565</v>
      </c>
      <c r="D691" s="426" t="s">
        <v>14219</v>
      </c>
      <c r="E691" s="426" t="s">
        <v>8</v>
      </c>
    </row>
    <row r="692" spans="1:5">
      <c r="A692" s="169">
        <v>822</v>
      </c>
      <c r="B692" s="169" t="s">
        <v>12142</v>
      </c>
      <c r="C692" s="426" t="s">
        <v>11565</v>
      </c>
      <c r="D692" s="426" t="s">
        <v>17202</v>
      </c>
      <c r="E692" s="426" t="s">
        <v>8</v>
      </c>
    </row>
    <row r="693" spans="1:5">
      <c r="A693" s="169">
        <v>821</v>
      </c>
      <c r="B693" s="169" t="s">
        <v>12143</v>
      </c>
      <c r="C693" s="426" t="s">
        <v>11565</v>
      </c>
      <c r="D693" s="426" t="s">
        <v>1137</v>
      </c>
      <c r="E693" s="426" t="s">
        <v>8</v>
      </c>
    </row>
    <row r="694" spans="1:5">
      <c r="A694" s="169">
        <v>817</v>
      </c>
      <c r="B694" s="169" t="s">
        <v>12144</v>
      </c>
      <c r="C694" s="426" t="s">
        <v>11565</v>
      </c>
      <c r="D694" s="426" t="s">
        <v>17203</v>
      </c>
      <c r="E694" s="426" t="s">
        <v>8</v>
      </c>
    </row>
    <row r="695" spans="1:5">
      <c r="A695" s="169">
        <v>20086</v>
      </c>
      <c r="B695" s="169" t="s">
        <v>12145</v>
      </c>
      <c r="C695" s="426" t="s">
        <v>11565</v>
      </c>
      <c r="D695" s="426" t="s">
        <v>932</v>
      </c>
      <c r="E695" s="426" t="s">
        <v>8</v>
      </c>
    </row>
    <row r="696" spans="1:5">
      <c r="A696" s="169">
        <v>39191</v>
      </c>
      <c r="B696" s="169" t="s">
        <v>12146</v>
      </c>
      <c r="C696" s="426" t="s">
        <v>11565</v>
      </c>
      <c r="D696" s="426" t="s">
        <v>17204</v>
      </c>
      <c r="E696" s="426" t="s">
        <v>8</v>
      </c>
    </row>
    <row r="697" spans="1:5">
      <c r="A697" s="169">
        <v>39190</v>
      </c>
      <c r="B697" s="169" t="s">
        <v>12147</v>
      </c>
      <c r="C697" s="426" t="s">
        <v>11565</v>
      </c>
      <c r="D697" s="426" t="s">
        <v>11734</v>
      </c>
      <c r="E697" s="426" t="s">
        <v>8</v>
      </c>
    </row>
    <row r="698" spans="1:5">
      <c r="A698" s="169">
        <v>39189</v>
      </c>
      <c r="B698" s="169" t="s">
        <v>12148</v>
      </c>
      <c r="C698" s="426" t="s">
        <v>11565</v>
      </c>
      <c r="D698" s="426" t="s">
        <v>15538</v>
      </c>
      <c r="E698" s="426" t="s">
        <v>8</v>
      </c>
    </row>
    <row r="699" spans="1:5">
      <c r="A699" s="169">
        <v>39186</v>
      </c>
      <c r="B699" s="169" t="s">
        <v>12150</v>
      </c>
      <c r="C699" s="426" t="s">
        <v>11565</v>
      </c>
      <c r="D699" s="426" t="s">
        <v>17205</v>
      </c>
      <c r="E699" s="426" t="s">
        <v>8</v>
      </c>
    </row>
    <row r="700" spans="1:5">
      <c r="A700" s="169">
        <v>39188</v>
      </c>
      <c r="B700" s="169" t="s">
        <v>12151</v>
      </c>
      <c r="C700" s="426" t="s">
        <v>11565</v>
      </c>
      <c r="D700" s="426" t="s">
        <v>1814</v>
      </c>
      <c r="E700" s="426" t="s">
        <v>8</v>
      </c>
    </row>
    <row r="701" spans="1:5">
      <c r="A701" s="169">
        <v>39187</v>
      </c>
      <c r="B701" s="169" t="s">
        <v>12152</v>
      </c>
      <c r="C701" s="426" t="s">
        <v>11565</v>
      </c>
      <c r="D701" s="426" t="s">
        <v>1468</v>
      </c>
      <c r="E701" s="426" t="s">
        <v>8</v>
      </c>
    </row>
    <row r="702" spans="1:5">
      <c r="A702" s="169">
        <v>39184</v>
      </c>
      <c r="B702" s="169" t="s">
        <v>12153</v>
      </c>
      <c r="C702" s="426" t="s">
        <v>11565</v>
      </c>
      <c r="D702" s="426" t="s">
        <v>11651</v>
      </c>
      <c r="E702" s="426" t="s">
        <v>8</v>
      </c>
    </row>
    <row r="703" spans="1:5">
      <c r="A703" s="169">
        <v>39185</v>
      </c>
      <c r="B703" s="169" t="s">
        <v>12154</v>
      </c>
      <c r="C703" s="426" t="s">
        <v>11565</v>
      </c>
      <c r="D703" s="426" t="s">
        <v>1728</v>
      </c>
      <c r="E703" s="426" t="s">
        <v>8</v>
      </c>
    </row>
    <row r="704" spans="1:5">
      <c r="A704" s="169">
        <v>39198</v>
      </c>
      <c r="B704" s="169" t="s">
        <v>12155</v>
      </c>
      <c r="C704" s="426" t="s">
        <v>11565</v>
      </c>
      <c r="D704" s="426" t="s">
        <v>17206</v>
      </c>
      <c r="E704" s="426" t="s">
        <v>8</v>
      </c>
    </row>
    <row r="705" spans="1:5">
      <c r="A705" s="169">
        <v>39197</v>
      </c>
      <c r="B705" s="169" t="s">
        <v>12156</v>
      </c>
      <c r="C705" s="426" t="s">
        <v>11565</v>
      </c>
      <c r="D705" s="426" t="s">
        <v>17207</v>
      </c>
      <c r="E705" s="426" t="s">
        <v>8</v>
      </c>
    </row>
    <row r="706" spans="1:5">
      <c r="A706" s="169">
        <v>39196</v>
      </c>
      <c r="B706" s="169" t="s">
        <v>12157</v>
      </c>
      <c r="C706" s="426" t="s">
        <v>11565</v>
      </c>
      <c r="D706" s="426" t="s">
        <v>10182</v>
      </c>
      <c r="E706" s="426" t="s">
        <v>8</v>
      </c>
    </row>
    <row r="707" spans="1:5">
      <c r="A707" s="169">
        <v>39199</v>
      </c>
      <c r="B707" s="169" t="s">
        <v>12158</v>
      </c>
      <c r="C707" s="426" t="s">
        <v>11565</v>
      </c>
      <c r="D707" s="426" t="s">
        <v>17208</v>
      </c>
      <c r="E707" s="426" t="s">
        <v>8</v>
      </c>
    </row>
    <row r="708" spans="1:5">
      <c r="A708" s="169">
        <v>39195</v>
      </c>
      <c r="B708" s="169" t="s">
        <v>12159</v>
      </c>
      <c r="C708" s="426" t="s">
        <v>11565</v>
      </c>
      <c r="D708" s="426" t="s">
        <v>1094</v>
      </c>
      <c r="E708" s="426" t="s">
        <v>8</v>
      </c>
    </row>
    <row r="709" spans="1:5">
      <c r="A709" s="169">
        <v>39194</v>
      </c>
      <c r="B709" s="169" t="s">
        <v>12161</v>
      </c>
      <c r="C709" s="426" t="s">
        <v>11565</v>
      </c>
      <c r="D709" s="426" t="s">
        <v>17209</v>
      </c>
      <c r="E709" s="426" t="s">
        <v>8</v>
      </c>
    </row>
    <row r="710" spans="1:5">
      <c r="A710" s="169">
        <v>39193</v>
      </c>
      <c r="B710" s="169" t="s">
        <v>12162</v>
      </c>
      <c r="C710" s="426" t="s">
        <v>11565</v>
      </c>
      <c r="D710" s="426" t="s">
        <v>11680</v>
      </c>
      <c r="E710" s="426" t="s">
        <v>8</v>
      </c>
    </row>
    <row r="711" spans="1:5">
      <c r="A711" s="169">
        <v>39192</v>
      </c>
      <c r="B711" s="169" t="s">
        <v>12164</v>
      </c>
      <c r="C711" s="426" t="s">
        <v>11565</v>
      </c>
      <c r="D711" s="426" t="s">
        <v>9852</v>
      </c>
      <c r="E711" s="426" t="s">
        <v>8</v>
      </c>
    </row>
    <row r="712" spans="1:5">
      <c r="A712" s="169">
        <v>39920</v>
      </c>
      <c r="B712" s="169" t="s">
        <v>12166</v>
      </c>
      <c r="C712" s="426" t="s">
        <v>11565</v>
      </c>
      <c r="D712" s="426" t="s">
        <v>1120</v>
      </c>
      <c r="E712" s="426" t="s">
        <v>8</v>
      </c>
    </row>
    <row r="713" spans="1:5">
      <c r="A713" s="169">
        <v>39201</v>
      </c>
      <c r="B713" s="169" t="s">
        <v>12167</v>
      </c>
      <c r="C713" s="426" t="s">
        <v>11565</v>
      </c>
      <c r="D713" s="426" t="s">
        <v>17210</v>
      </c>
      <c r="E713" s="426" t="s">
        <v>8</v>
      </c>
    </row>
    <row r="714" spans="1:5">
      <c r="A714" s="169">
        <v>39200</v>
      </c>
      <c r="B714" s="169" t="s">
        <v>12168</v>
      </c>
      <c r="C714" s="426" t="s">
        <v>11565</v>
      </c>
      <c r="D714" s="426" t="s">
        <v>17211</v>
      </c>
      <c r="E714" s="426" t="s">
        <v>8</v>
      </c>
    </row>
    <row r="715" spans="1:5">
      <c r="A715" s="169">
        <v>39203</v>
      </c>
      <c r="B715" s="169" t="s">
        <v>12169</v>
      </c>
      <c r="C715" s="426" t="s">
        <v>11565</v>
      </c>
      <c r="D715" s="426" t="s">
        <v>1258</v>
      </c>
      <c r="E715" s="426" t="s">
        <v>8</v>
      </c>
    </row>
    <row r="716" spans="1:5">
      <c r="A716" s="169">
        <v>39202</v>
      </c>
      <c r="B716" s="169" t="s">
        <v>12170</v>
      </c>
      <c r="C716" s="426" t="s">
        <v>11565</v>
      </c>
      <c r="D716" s="426" t="s">
        <v>17212</v>
      </c>
      <c r="E716" s="426" t="s">
        <v>8</v>
      </c>
    </row>
    <row r="717" spans="1:5">
      <c r="A717" s="169">
        <v>39205</v>
      </c>
      <c r="B717" s="169" t="s">
        <v>12171</v>
      </c>
      <c r="C717" s="426" t="s">
        <v>11565</v>
      </c>
      <c r="D717" s="426" t="s">
        <v>13551</v>
      </c>
      <c r="E717" s="426" t="s">
        <v>8</v>
      </c>
    </row>
    <row r="718" spans="1:5">
      <c r="A718" s="169">
        <v>39204</v>
      </c>
      <c r="B718" s="169" t="s">
        <v>12172</v>
      </c>
      <c r="C718" s="426" t="s">
        <v>11565</v>
      </c>
      <c r="D718" s="426" t="s">
        <v>17213</v>
      </c>
      <c r="E718" s="426" t="s">
        <v>8</v>
      </c>
    </row>
    <row r="719" spans="1:5">
      <c r="A719" s="169">
        <v>39206</v>
      </c>
      <c r="B719" s="169" t="s">
        <v>12173</v>
      </c>
      <c r="C719" s="426" t="s">
        <v>11565</v>
      </c>
      <c r="D719" s="426" t="s">
        <v>17214</v>
      </c>
      <c r="E719" s="426" t="s">
        <v>8</v>
      </c>
    </row>
    <row r="720" spans="1:5">
      <c r="A720" s="169">
        <v>797</v>
      </c>
      <c r="B720" s="169" t="s">
        <v>12174</v>
      </c>
      <c r="C720" s="426" t="s">
        <v>11565</v>
      </c>
      <c r="D720" s="426" t="s">
        <v>6493</v>
      </c>
      <c r="E720" s="426" t="s">
        <v>8</v>
      </c>
    </row>
    <row r="721" spans="1:5">
      <c r="A721" s="169">
        <v>798</v>
      </c>
      <c r="B721" s="169" t="s">
        <v>12175</v>
      </c>
      <c r="C721" s="426" t="s">
        <v>11565</v>
      </c>
      <c r="D721" s="426" t="s">
        <v>1898</v>
      </c>
      <c r="E721" s="426" t="s">
        <v>8</v>
      </c>
    </row>
    <row r="722" spans="1:5">
      <c r="A722" s="169">
        <v>796</v>
      </c>
      <c r="B722" s="169" t="s">
        <v>12176</v>
      </c>
      <c r="C722" s="426" t="s">
        <v>11565</v>
      </c>
      <c r="D722" s="426" t="s">
        <v>17215</v>
      </c>
      <c r="E722" s="426" t="s">
        <v>8</v>
      </c>
    </row>
    <row r="723" spans="1:5">
      <c r="A723" s="169">
        <v>799</v>
      </c>
      <c r="B723" s="169" t="s">
        <v>12178</v>
      </c>
      <c r="C723" s="426" t="s">
        <v>11565</v>
      </c>
      <c r="D723" s="426" t="s">
        <v>1358</v>
      </c>
      <c r="E723" s="426" t="s">
        <v>8</v>
      </c>
    </row>
    <row r="724" spans="1:5">
      <c r="A724" s="169">
        <v>792</v>
      </c>
      <c r="B724" s="169" t="s">
        <v>12179</v>
      </c>
      <c r="C724" s="426" t="s">
        <v>11565</v>
      </c>
      <c r="D724" s="426" t="s">
        <v>10073</v>
      </c>
      <c r="E724" s="426" t="s">
        <v>8</v>
      </c>
    </row>
    <row r="725" spans="1:5">
      <c r="A725" s="169">
        <v>804</v>
      </c>
      <c r="B725" s="169" t="s">
        <v>12180</v>
      </c>
      <c r="C725" s="426" t="s">
        <v>11565</v>
      </c>
      <c r="D725" s="426" t="s">
        <v>17216</v>
      </c>
      <c r="E725" s="426" t="s">
        <v>8</v>
      </c>
    </row>
    <row r="726" spans="1:5">
      <c r="A726" s="169">
        <v>793</v>
      </c>
      <c r="B726" s="169" t="s">
        <v>12181</v>
      </c>
      <c r="C726" s="426" t="s">
        <v>11565</v>
      </c>
      <c r="D726" s="426" t="s">
        <v>4346</v>
      </c>
      <c r="E726" s="426" t="s">
        <v>8</v>
      </c>
    </row>
    <row r="727" spans="1:5">
      <c r="A727" s="169">
        <v>801</v>
      </c>
      <c r="B727" s="169" t="s">
        <v>12182</v>
      </c>
      <c r="C727" s="426" t="s">
        <v>11565</v>
      </c>
      <c r="D727" s="426" t="s">
        <v>10980</v>
      </c>
      <c r="E727" s="426" t="s">
        <v>8</v>
      </c>
    </row>
    <row r="728" spans="1:5">
      <c r="A728" s="169">
        <v>794</v>
      </c>
      <c r="B728" s="169" t="s">
        <v>12183</v>
      </c>
      <c r="C728" s="426" t="s">
        <v>11565</v>
      </c>
      <c r="D728" s="426" t="s">
        <v>99</v>
      </c>
      <c r="E728" s="426" t="s">
        <v>8</v>
      </c>
    </row>
    <row r="729" spans="1:5">
      <c r="A729" s="169">
        <v>802</v>
      </c>
      <c r="B729" s="169" t="s">
        <v>12184</v>
      </c>
      <c r="C729" s="426" t="s">
        <v>11565</v>
      </c>
      <c r="D729" s="426" t="s">
        <v>11308</v>
      </c>
      <c r="E729" s="426" t="s">
        <v>8</v>
      </c>
    </row>
    <row r="730" spans="1:5">
      <c r="A730" s="169">
        <v>803</v>
      </c>
      <c r="B730" s="169" t="s">
        <v>12186</v>
      </c>
      <c r="C730" s="426" t="s">
        <v>11565</v>
      </c>
      <c r="D730" s="426" t="s">
        <v>7987</v>
      </c>
      <c r="E730" s="426" t="s">
        <v>8</v>
      </c>
    </row>
    <row r="731" spans="1:5">
      <c r="A731" s="169">
        <v>38001</v>
      </c>
      <c r="B731" s="169" t="s">
        <v>12187</v>
      </c>
      <c r="C731" s="426" t="s">
        <v>11565</v>
      </c>
      <c r="D731" s="426" t="s">
        <v>1402</v>
      </c>
      <c r="E731" s="426" t="s">
        <v>8</v>
      </c>
    </row>
    <row r="732" spans="1:5">
      <c r="A732" s="169">
        <v>38002</v>
      </c>
      <c r="B732" s="169" t="s">
        <v>12188</v>
      </c>
      <c r="C732" s="426" t="s">
        <v>11565</v>
      </c>
      <c r="D732" s="426" t="s">
        <v>1622</v>
      </c>
      <c r="E732" s="426" t="s">
        <v>8</v>
      </c>
    </row>
    <row r="733" spans="1:5">
      <c r="A733" s="169">
        <v>38003</v>
      </c>
      <c r="B733" s="169" t="s">
        <v>12189</v>
      </c>
      <c r="C733" s="426" t="s">
        <v>11565</v>
      </c>
      <c r="D733" s="426" t="s">
        <v>6075</v>
      </c>
      <c r="E733" s="426" t="s">
        <v>8</v>
      </c>
    </row>
    <row r="734" spans="1:5">
      <c r="A734" s="169">
        <v>38004</v>
      </c>
      <c r="B734" s="169" t="s">
        <v>12191</v>
      </c>
      <c r="C734" s="426" t="s">
        <v>11565</v>
      </c>
      <c r="D734" s="426" t="s">
        <v>13156</v>
      </c>
      <c r="E734" s="426" t="s">
        <v>8</v>
      </c>
    </row>
    <row r="735" spans="1:5">
      <c r="A735" s="169">
        <v>36327</v>
      </c>
      <c r="B735" s="169" t="s">
        <v>12192</v>
      </c>
      <c r="C735" s="426" t="s">
        <v>11565</v>
      </c>
      <c r="D735" s="426" t="s">
        <v>13649</v>
      </c>
      <c r="E735" s="426" t="s">
        <v>8</v>
      </c>
    </row>
    <row r="736" spans="1:5">
      <c r="A736" s="169">
        <v>38992</v>
      </c>
      <c r="B736" s="169" t="s">
        <v>12193</v>
      </c>
      <c r="C736" s="426" t="s">
        <v>11565</v>
      </c>
      <c r="D736" s="426" t="s">
        <v>1639</v>
      </c>
      <c r="E736" s="426" t="s">
        <v>8</v>
      </c>
    </row>
    <row r="737" spans="1:5">
      <c r="A737" s="169">
        <v>38993</v>
      </c>
      <c r="B737" s="169" t="s">
        <v>12194</v>
      </c>
      <c r="C737" s="426" t="s">
        <v>11565</v>
      </c>
      <c r="D737" s="426" t="s">
        <v>11812</v>
      </c>
      <c r="E737" s="426" t="s">
        <v>8</v>
      </c>
    </row>
    <row r="738" spans="1:5">
      <c r="A738" s="169">
        <v>38418</v>
      </c>
      <c r="B738" s="169" t="s">
        <v>17217</v>
      </c>
      <c r="C738" s="426" t="s">
        <v>11565</v>
      </c>
      <c r="D738" s="426" t="s">
        <v>4210</v>
      </c>
      <c r="E738" s="426" t="s">
        <v>8</v>
      </c>
    </row>
    <row r="739" spans="1:5">
      <c r="A739" s="169">
        <v>39178</v>
      </c>
      <c r="B739" s="169" t="s">
        <v>12195</v>
      </c>
      <c r="C739" s="426" t="s">
        <v>11565</v>
      </c>
      <c r="D739" s="426" t="s">
        <v>1342</v>
      </c>
      <c r="E739" s="426" t="s">
        <v>8</v>
      </c>
    </row>
    <row r="740" spans="1:5">
      <c r="A740" s="169">
        <v>39177</v>
      </c>
      <c r="B740" s="169" t="s">
        <v>12196</v>
      </c>
      <c r="C740" s="426" t="s">
        <v>11565</v>
      </c>
      <c r="D740" s="426" t="s">
        <v>10894</v>
      </c>
      <c r="E740" s="426" t="s">
        <v>8</v>
      </c>
    </row>
    <row r="741" spans="1:5">
      <c r="A741" s="169">
        <v>39174</v>
      </c>
      <c r="B741" s="169" t="s">
        <v>12197</v>
      </c>
      <c r="C741" s="426" t="s">
        <v>11565</v>
      </c>
      <c r="D741" s="426" t="s">
        <v>17218</v>
      </c>
      <c r="E741" s="426" t="s">
        <v>8</v>
      </c>
    </row>
    <row r="742" spans="1:5">
      <c r="A742" s="169">
        <v>39176</v>
      </c>
      <c r="B742" s="169" t="s">
        <v>12198</v>
      </c>
      <c r="C742" s="426" t="s">
        <v>11565</v>
      </c>
      <c r="D742" s="426" t="s">
        <v>997</v>
      </c>
      <c r="E742" s="426" t="s">
        <v>8</v>
      </c>
    </row>
    <row r="743" spans="1:5">
      <c r="A743" s="169">
        <v>39180</v>
      </c>
      <c r="B743" s="169" t="s">
        <v>12199</v>
      </c>
      <c r="C743" s="426" t="s">
        <v>11565</v>
      </c>
      <c r="D743" s="426" t="s">
        <v>640</v>
      </c>
      <c r="E743" s="426" t="s">
        <v>8</v>
      </c>
    </row>
    <row r="744" spans="1:5">
      <c r="A744" s="169">
        <v>39179</v>
      </c>
      <c r="B744" s="169" t="s">
        <v>12200</v>
      </c>
      <c r="C744" s="426" t="s">
        <v>11565</v>
      </c>
      <c r="D744" s="426" t="s">
        <v>12516</v>
      </c>
      <c r="E744" s="426" t="s">
        <v>8</v>
      </c>
    </row>
    <row r="745" spans="1:5">
      <c r="A745" s="169">
        <v>39175</v>
      </c>
      <c r="B745" s="169" t="s">
        <v>12201</v>
      </c>
      <c r="C745" s="426" t="s">
        <v>11565</v>
      </c>
      <c r="D745" s="426" t="s">
        <v>1635</v>
      </c>
      <c r="E745" s="426" t="s">
        <v>8</v>
      </c>
    </row>
    <row r="746" spans="1:5">
      <c r="A746" s="169">
        <v>39217</v>
      </c>
      <c r="B746" s="169" t="s">
        <v>12202</v>
      </c>
      <c r="C746" s="426" t="s">
        <v>11565</v>
      </c>
      <c r="D746" s="426" t="s">
        <v>11662</v>
      </c>
      <c r="E746" s="426" t="s">
        <v>8</v>
      </c>
    </row>
    <row r="747" spans="1:5">
      <c r="A747" s="169">
        <v>39181</v>
      </c>
      <c r="B747" s="169" t="s">
        <v>12203</v>
      </c>
      <c r="C747" s="426" t="s">
        <v>11565</v>
      </c>
      <c r="D747" s="426" t="s">
        <v>6481</v>
      </c>
      <c r="E747" s="426" t="s">
        <v>8</v>
      </c>
    </row>
    <row r="748" spans="1:5">
      <c r="A748" s="169">
        <v>39182</v>
      </c>
      <c r="B748" s="169" t="s">
        <v>12204</v>
      </c>
      <c r="C748" s="426" t="s">
        <v>11565</v>
      </c>
      <c r="D748" s="426" t="s">
        <v>6347</v>
      </c>
      <c r="E748" s="426" t="s">
        <v>8</v>
      </c>
    </row>
    <row r="749" spans="1:5">
      <c r="A749" s="169">
        <v>12616</v>
      </c>
      <c r="B749" s="169" t="s">
        <v>12205</v>
      </c>
      <c r="C749" s="426" t="s">
        <v>11565</v>
      </c>
      <c r="D749" s="426" t="s">
        <v>60</v>
      </c>
      <c r="E749" s="426" t="s">
        <v>8</v>
      </c>
    </row>
    <row r="750" spans="1:5">
      <c r="A750" s="169">
        <v>1049</v>
      </c>
      <c r="B750" s="169" t="s">
        <v>12206</v>
      </c>
      <c r="C750" s="426" t="s">
        <v>11565</v>
      </c>
      <c r="D750" s="426" t="s">
        <v>275</v>
      </c>
      <c r="E750" s="426" t="s">
        <v>8</v>
      </c>
    </row>
    <row r="751" spans="1:5">
      <c r="A751" s="169">
        <v>1099</v>
      </c>
      <c r="B751" s="169" t="s">
        <v>12207</v>
      </c>
      <c r="C751" s="426" t="s">
        <v>11565</v>
      </c>
      <c r="D751" s="426" t="s">
        <v>538</v>
      </c>
      <c r="E751" s="426" t="s">
        <v>8</v>
      </c>
    </row>
    <row r="752" spans="1:5">
      <c r="A752" s="169">
        <v>39678</v>
      </c>
      <c r="B752" s="169" t="s">
        <v>12208</v>
      </c>
      <c r="C752" s="426" t="s">
        <v>11565</v>
      </c>
      <c r="D752" s="426" t="s">
        <v>1622</v>
      </c>
      <c r="E752" s="426" t="s">
        <v>8</v>
      </c>
    </row>
    <row r="753" spans="1:5">
      <c r="A753" s="169">
        <v>1050</v>
      </c>
      <c r="B753" s="169" t="s">
        <v>12209</v>
      </c>
      <c r="C753" s="426" t="s">
        <v>11565</v>
      </c>
      <c r="D753" s="426" t="s">
        <v>14597</v>
      </c>
      <c r="E753" s="426" t="s">
        <v>8</v>
      </c>
    </row>
    <row r="754" spans="1:5">
      <c r="A754" s="169">
        <v>1101</v>
      </c>
      <c r="B754" s="169" t="s">
        <v>12210</v>
      </c>
      <c r="C754" s="426" t="s">
        <v>11565</v>
      </c>
      <c r="D754" s="426" t="s">
        <v>9705</v>
      </c>
      <c r="E754" s="426" t="s">
        <v>8</v>
      </c>
    </row>
    <row r="755" spans="1:5">
      <c r="A755" s="169">
        <v>1100</v>
      </c>
      <c r="B755" s="169" t="s">
        <v>12211</v>
      </c>
      <c r="C755" s="426" t="s">
        <v>11565</v>
      </c>
      <c r="D755" s="426" t="s">
        <v>2123</v>
      </c>
      <c r="E755" s="426" t="s">
        <v>8</v>
      </c>
    </row>
    <row r="756" spans="1:5">
      <c r="A756" s="169">
        <v>39679</v>
      </c>
      <c r="B756" s="169" t="s">
        <v>12212</v>
      </c>
      <c r="C756" s="426" t="s">
        <v>11565</v>
      </c>
      <c r="D756" s="426" t="s">
        <v>17219</v>
      </c>
      <c r="E756" s="426" t="s">
        <v>8</v>
      </c>
    </row>
    <row r="757" spans="1:5">
      <c r="A757" s="169">
        <v>1098</v>
      </c>
      <c r="B757" s="169" t="s">
        <v>12213</v>
      </c>
      <c r="C757" s="426" t="s">
        <v>11565</v>
      </c>
      <c r="D757" s="426" t="s">
        <v>17220</v>
      </c>
      <c r="E757" s="426" t="s">
        <v>8</v>
      </c>
    </row>
    <row r="758" spans="1:5">
      <c r="A758" s="169">
        <v>1102</v>
      </c>
      <c r="B758" s="169" t="s">
        <v>12214</v>
      </c>
      <c r="C758" s="426" t="s">
        <v>11565</v>
      </c>
      <c r="D758" s="426" t="s">
        <v>17221</v>
      </c>
      <c r="E758" s="426" t="s">
        <v>8</v>
      </c>
    </row>
    <row r="759" spans="1:5">
      <c r="A759" s="169">
        <v>1051</v>
      </c>
      <c r="B759" s="169" t="s">
        <v>12215</v>
      </c>
      <c r="C759" s="426" t="s">
        <v>11565</v>
      </c>
      <c r="D759" s="426" t="s">
        <v>17222</v>
      </c>
      <c r="E759" s="426" t="s">
        <v>8</v>
      </c>
    </row>
    <row r="760" spans="1:5">
      <c r="A760" s="169">
        <v>37399</v>
      </c>
      <c r="B760" s="169" t="s">
        <v>12216</v>
      </c>
      <c r="C760" s="426" t="s">
        <v>11565</v>
      </c>
      <c r="D760" s="426" t="s">
        <v>14337</v>
      </c>
      <c r="E760" s="426" t="s">
        <v>8</v>
      </c>
    </row>
    <row r="761" spans="1:5">
      <c r="A761" s="169">
        <v>41955</v>
      </c>
      <c r="B761" s="169" t="s">
        <v>17223</v>
      </c>
      <c r="C761" s="426" t="s">
        <v>11631</v>
      </c>
      <c r="D761" s="426" t="s">
        <v>12848</v>
      </c>
      <c r="E761" s="426" t="s">
        <v>8</v>
      </c>
    </row>
    <row r="762" spans="1:5">
      <c r="A762" s="169">
        <v>41953</v>
      </c>
      <c r="B762" s="169" t="s">
        <v>17224</v>
      </c>
      <c r="C762" s="426" t="s">
        <v>11631</v>
      </c>
      <c r="D762" s="426" t="s">
        <v>17225</v>
      </c>
      <c r="E762" s="426" t="s">
        <v>8</v>
      </c>
    </row>
    <row r="763" spans="1:5">
      <c r="A763" s="169">
        <v>41954</v>
      </c>
      <c r="B763" s="169" t="s">
        <v>17226</v>
      </c>
      <c r="C763" s="426" t="s">
        <v>11631</v>
      </c>
      <c r="D763" s="426" t="s">
        <v>17227</v>
      </c>
      <c r="E763" s="426" t="s">
        <v>8</v>
      </c>
    </row>
    <row r="764" spans="1:5">
      <c r="A764" s="169">
        <v>25004</v>
      </c>
      <c r="B764" s="169" t="s">
        <v>12217</v>
      </c>
      <c r="C764" s="426" t="s">
        <v>11631</v>
      </c>
      <c r="D764" s="426" t="s">
        <v>10965</v>
      </c>
      <c r="E764" s="426" t="s">
        <v>8</v>
      </c>
    </row>
    <row r="765" spans="1:5">
      <c r="A765" s="169">
        <v>25002</v>
      </c>
      <c r="B765" s="169" t="s">
        <v>12218</v>
      </c>
      <c r="C765" s="426" t="s">
        <v>11631</v>
      </c>
      <c r="D765" s="426" t="s">
        <v>17228</v>
      </c>
      <c r="E765" s="426" t="s">
        <v>8</v>
      </c>
    </row>
    <row r="766" spans="1:5">
      <c r="A766" s="169">
        <v>37409</v>
      </c>
      <c r="B766" s="169" t="s">
        <v>12219</v>
      </c>
      <c r="C766" s="426" t="s">
        <v>11631</v>
      </c>
      <c r="D766" s="426" t="s">
        <v>10343</v>
      </c>
      <c r="E766" s="426" t="s">
        <v>8</v>
      </c>
    </row>
    <row r="767" spans="1:5">
      <c r="A767" s="169">
        <v>841</v>
      </c>
      <c r="B767" s="169" t="s">
        <v>12221</v>
      </c>
      <c r="C767" s="426" t="s">
        <v>11631</v>
      </c>
      <c r="D767" s="426" t="s">
        <v>17229</v>
      </c>
      <c r="E767" s="426" t="s">
        <v>8</v>
      </c>
    </row>
    <row r="768" spans="1:5">
      <c r="A768" s="169">
        <v>25005</v>
      </c>
      <c r="B768" s="169" t="s">
        <v>12223</v>
      </c>
      <c r="C768" s="426" t="s">
        <v>11631</v>
      </c>
      <c r="D768" s="426" t="s">
        <v>17230</v>
      </c>
      <c r="E768" s="426" t="s">
        <v>8</v>
      </c>
    </row>
    <row r="769" spans="1:5">
      <c r="A769" s="169">
        <v>25003</v>
      </c>
      <c r="B769" s="169" t="s">
        <v>12224</v>
      </c>
      <c r="C769" s="426" t="s">
        <v>11631</v>
      </c>
      <c r="D769" s="426" t="s">
        <v>17231</v>
      </c>
      <c r="E769" s="426" t="s">
        <v>8</v>
      </c>
    </row>
    <row r="770" spans="1:5">
      <c r="A770" s="169">
        <v>37410</v>
      </c>
      <c r="B770" s="169" t="s">
        <v>12225</v>
      </c>
      <c r="C770" s="426" t="s">
        <v>11631</v>
      </c>
      <c r="D770" s="426" t="s">
        <v>17230</v>
      </c>
      <c r="E770" s="426" t="s">
        <v>8</v>
      </c>
    </row>
    <row r="771" spans="1:5">
      <c r="A771" s="169">
        <v>842</v>
      </c>
      <c r="B771" s="169" t="s">
        <v>12226</v>
      </c>
      <c r="C771" s="426" t="s">
        <v>11631</v>
      </c>
      <c r="D771" s="426" t="s">
        <v>17232</v>
      </c>
      <c r="E771" s="426" t="s">
        <v>8</v>
      </c>
    </row>
    <row r="772" spans="1:5">
      <c r="A772" s="169">
        <v>862</v>
      </c>
      <c r="B772" s="169" t="s">
        <v>12227</v>
      </c>
      <c r="C772" s="426" t="s">
        <v>11573</v>
      </c>
      <c r="D772" s="426" t="s">
        <v>8778</v>
      </c>
      <c r="E772" s="426" t="s">
        <v>8</v>
      </c>
    </row>
    <row r="773" spans="1:5">
      <c r="A773" s="169">
        <v>866</v>
      </c>
      <c r="B773" s="169" t="s">
        <v>12228</v>
      </c>
      <c r="C773" s="426" t="s">
        <v>11573</v>
      </c>
      <c r="D773" s="426" t="s">
        <v>17233</v>
      </c>
      <c r="E773" s="426" t="s">
        <v>8</v>
      </c>
    </row>
    <row r="774" spans="1:5">
      <c r="A774" s="169">
        <v>892</v>
      </c>
      <c r="B774" s="169" t="s">
        <v>12229</v>
      </c>
      <c r="C774" s="426" t="s">
        <v>11573</v>
      </c>
      <c r="D774" s="426" t="s">
        <v>17234</v>
      </c>
      <c r="E774" s="426" t="s">
        <v>8</v>
      </c>
    </row>
    <row r="775" spans="1:5">
      <c r="A775" s="169">
        <v>857</v>
      </c>
      <c r="B775" s="169" t="s">
        <v>12230</v>
      </c>
      <c r="C775" s="426" t="s">
        <v>11573</v>
      </c>
      <c r="D775" s="426" t="s">
        <v>14680</v>
      </c>
      <c r="E775" s="426" t="s">
        <v>8</v>
      </c>
    </row>
    <row r="776" spans="1:5">
      <c r="A776" s="169">
        <v>37404</v>
      </c>
      <c r="B776" s="169" t="s">
        <v>12232</v>
      </c>
      <c r="C776" s="426" t="s">
        <v>11573</v>
      </c>
      <c r="D776" s="426" t="s">
        <v>17235</v>
      </c>
      <c r="E776" s="426" t="s">
        <v>8</v>
      </c>
    </row>
    <row r="777" spans="1:5">
      <c r="A777" s="169">
        <v>868</v>
      </c>
      <c r="B777" s="169" t="s">
        <v>12233</v>
      </c>
      <c r="C777" s="426" t="s">
        <v>11573</v>
      </c>
      <c r="D777" s="426" t="s">
        <v>17236</v>
      </c>
      <c r="E777" s="426" t="s">
        <v>8</v>
      </c>
    </row>
    <row r="778" spans="1:5">
      <c r="A778" s="169">
        <v>870</v>
      </c>
      <c r="B778" s="169" t="s">
        <v>12234</v>
      </c>
      <c r="C778" s="426" t="s">
        <v>11573</v>
      </c>
      <c r="D778" s="426" t="s">
        <v>17237</v>
      </c>
      <c r="E778" s="426" t="s">
        <v>8</v>
      </c>
    </row>
    <row r="779" spans="1:5">
      <c r="A779" s="169">
        <v>863</v>
      </c>
      <c r="B779" s="169" t="s">
        <v>12235</v>
      </c>
      <c r="C779" s="426" t="s">
        <v>11573</v>
      </c>
      <c r="D779" s="426" t="s">
        <v>5481</v>
      </c>
      <c r="E779" s="426" t="s">
        <v>8</v>
      </c>
    </row>
    <row r="780" spans="1:5">
      <c r="A780" s="169">
        <v>867</v>
      </c>
      <c r="B780" s="169" t="s">
        <v>12236</v>
      </c>
      <c r="C780" s="426" t="s">
        <v>11573</v>
      </c>
      <c r="D780" s="426" t="s">
        <v>8272</v>
      </c>
      <c r="E780" s="426" t="s">
        <v>8</v>
      </c>
    </row>
    <row r="781" spans="1:5">
      <c r="A781" s="169">
        <v>891</v>
      </c>
      <c r="B781" s="169" t="s">
        <v>12237</v>
      </c>
      <c r="C781" s="426" t="s">
        <v>11573</v>
      </c>
      <c r="D781" s="426" t="s">
        <v>17238</v>
      </c>
      <c r="E781" s="426" t="s">
        <v>8</v>
      </c>
    </row>
    <row r="782" spans="1:5">
      <c r="A782" s="169">
        <v>864</v>
      </c>
      <c r="B782" s="169" t="s">
        <v>12238</v>
      </c>
      <c r="C782" s="426" t="s">
        <v>11573</v>
      </c>
      <c r="D782" s="426" t="s">
        <v>7677</v>
      </c>
      <c r="E782" s="426" t="s">
        <v>8</v>
      </c>
    </row>
    <row r="783" spans="1:5">
      <c r="A783" s="169">
        <v>865</v>
      </c>
      <c r="B783" s="169" t="s">
        <v>12239</v>
      </c>
      <c r="C783" s="426" t="s">
        <v>11573</v>
      </c>
      <c r="D783" s="426" t="s">
        <v>17239</v>
      </c>
      <c r="E783" s="426" t="s">
        <v>8</v>
      </c>
    </row>
    <row r="784" spans="1:5">
      <c r="A784" s="169">
        <v>1006</v>
      </c>
      <c r="B784" s="169" t="s">
        <v>12240</v>
      </c>
      <c r="C784" s="426" t="s">
        <v>11573</v>
      </c>
      <c r="D784" s="426" t="s">
        <v>9132</v>
      </c>
      <c r="E784" s="426" t="s">
        <v>8</v>
      </c>
    </row>
    <row r="785" spans="1:5">
      <c r="A785" s="169">
        <v>948</v>
      </c>
      <c r="B785" s="169" t="s">
        <v>12241</v>
      </c>
      <c r="C785" s="426" t="s">
        <v>11573</v>
      </c>
      <c r="D785" s="426" t="s">
        <v>17240</v>
      </c>
      <c r="E785" s="426" t="s">
        <v>8</v>
      </c>
    </row>
    <row r="786" spans="1:5">
      <c r="A786" s="169">
        <v>947</v>
      </c>
      <c r="B786" s="169" t="s">
        <v>12242</v>
      </c>
      <c r="C786" s="426" t="s">
        <v>11573</v>
      </c>
      <c r="D786" s="426" t="s">
        <v>11004</v>
      </c>
      <c r="E786" s="426" t="s">
        <v>8</v>
      </c>
    </row>
    <row r="787" spans="1:5">
      <c r="A787" s="169">
        <v>911</v>
      </c>
      <c r="B787" s="169" t="s">
        <v>12244</v>
      </c>
      <c r="C787" s="426" t="s">
        <v>11573</v>
      </c>
      <c r="D787" s="426" t="s">
        <v>17241</v>
      </c>
      <c r="E787" s="426" t="s">
        <v>8</v>
      </c>
    </row>
    <row r="788" spans="1:5">
      <c r="A788" s="169">
        <v>925</v>
      </c>
      <c r="B788" s="169" t="s">
        <v>12245</v>
      </c>
      <c r="C788" s="426" t="s">
        <v>11573</v>
      </c>
      <c r="D788" s="426" t="s">
        <v>17242</v>
      </c>
      <c r="E788" s="426" t="s">
        <v>8</v>
      </c>
    </row>
    <row r="789" spans="1:5">
      <c r="A789" s="169">
        <v>954</v>
      </c>
      <c r="B789" s="169" t="s">
        <v>12247</v>
      </c>
      <c r="C789" s="426" t="s">
        <v>11573</v>
      </c>
      <c r="D789" s="426" t="s">
        <v>17243</v>
      </c>
      <c r="E789" s="426" t="s">
        <v>8</v>
      </c>
    </row>
    <row r="790" spans="1:5">
      <c r="A790" s="169">
        <v>901</v>
      </c>
      <c r="B790" s="169" t="s">
        <v>12248</v>
      </c>
      <c r="C790" s="426" t="s">
        <v>11573</v>
      </c>
      <c r="D790" s="426" t="s">
        <v>17244</v>
      </c>
      <c r="E790" s="426" t="s">
        <v>8</v>
      </c>
    </row>
    <row r="791" spans="1:5">
      <c r="A791" s="169">
        <v>926</v>
      </c>
      <c r="B791" s="169" t="s">
        <v>12249</v>
      </c>
      <c r="C791" s="426" t="s">
        <v>11573</v>
      </c>
      <c r="D791" s="426" t="s">
        <v>17245</v>
      </c>
      <c r="E791" s="426" t="s">
        <v>8</v>
      </c>
    </row>
    <row r="792" spans="1:5">
      <c r="A792" s="169">
        <v>912</v>
      </c>
      <c r="B792" s="169" t="s">
        <v>12250</v>
      </c>
      <c r="C792" s="426" t="s">
        <v>11573</v>
      </c>
      <c r="D792" s="426" t="s">
        <v>17246</v>
      </c>
      <c r="E792" s="426" t="s">
        <v>8</v>
      </c>
    </row>
    <row r="793" spans="1:5">
      <c r="A793" s="169">
        <v>955</v>
      </c>
      <c r="B793" s="169" t="s">
        <v>12251</v>
      </c>
      <c r="C793" s="426" t="s">
        <v>11573</v>
      </c>
      <c r="D793" s="426" t="s">
        <v>17247</v>
      </c>
      <c r="E793" s="426" t="s">
        <v>8</v>
      </c>
    </row>
    <row r="794" spans="1:5">
      <c r="A794" s="169">
        <v>946</v>
      </c>
      <c r="B794" s="169" t="s">
        <v>12252</v>
      </c>
      <c r="C794" s="426" t="s">
        <v>11573</v>
      </c>
      <c r="D794" s="426" t="s">
        <v>17248</v>
      </c>
      <c r="E794" s="426" t="s">
        <v>8</v>
      </c>
    </row>
    <row r="795" spans="1:5">
      <c r="A795" s="169">
        <v>953</v>
      </c>
      <c r="B795" s="169" t="s">
        <v>12253</v>
      </c>
      <c r="C795" s="426" t="s">
        <v>11573</v>
      </c>
      <c r="D795" s="426" t="s">
        <v>17249</v>
      </c>
      <c r="E795" s="426" t="s">
        <v>8</v>
      </c>
    </row>
    <row r="796" spans="1:5">
      <c r="A796" s="169">
        <v>902</v>
      </c>
      <c r="B796" s="169" t="s">
        <v>12254</v>
      </c>
      <c r="C796" s="426" t="s">
        <v>11573</v>
      </c>
      <c r="D796" s="426" t="s">
        <v>17250</v>
      </c>
      <c r="E796" s="426" t="s">
        <v>8</v>
      </c>
    </row>
    <row r="797" spans="1:5">
      <c r="A797" s="169">
        <v>927</v>
      </c>
      <c r="B797" s="169" t="s">
        <v>12255</v>
      </c>
      <c r="C797" s="426" t="s">
        <v>11573</v>
      </c>
      <c r="D797" s="426" t="s">
        <v>15859</v>
      </c>
      <c r="E797" s="426" t="s">
        <v>8</v>
      </c>
    </row>
    <row r="798" spans="1:5">
      <c r="A798" s="169">
        <v>913</v>
      </c>
      <c r="B798" s="169" t="s">
        <v>12256</v>
      </c>
      <c r="C798" s="426" t="s">
        <v>11573</v>
      </c>
      <c r="D798" s="426" t="s">
        <v>7576</v>
      </c>
      <c r="E798" s="426" t="s">
        <v>8</v>
      </c>
    </row>
    <row r="799" spans="1:5">
      <c r="A799" s="169">
        <v>903</v>
      </c>
      <c r="B799" s="169" t="s">
        <v>12257</v>
      </c>
      <c r="C799" s="426" t="s">
        <v>11573</v>
      </c>
      <c r="D799" s="426" t="s">
        <v>17251</v>
      </c>
      <c r="E799" s="426" t="s">
        <v>8</v>
      </c>
    </row>
    <row r="800" spans="1:5">
      <c r="A800" s="169">
        <v>945</v>
      </c>
      <c r="B800" s="169" t="s">
        <v>12258</v>
      </c>
      <c r="C800" s="426" t="s">
        <v>11573</v>
      </c>
      <c r="D800" s="426" t="s">
        <v>17252</v>
      </c>
      <c r="E800" s="426" t="s">
        <v>8</v>
      </c>
    </row>
    <row r="801" spans="1:5">
      <c r="A801" s="169">
        <v>914</v>
      </c>
      <c r="B801" s="169" t="s">
        <v>12259</v>
      </c>
      <c r="C801" s="426" t="s">
        <v>11573</v>
      </c>
      <c r="D801" s="426" t="s">
        <v>17253</v>
      </c>
      <c r="E801" s="426" t="s">
        <v>8</v>
      </c>
    </row>
    <row r="802" spans="1:5">
      <c r="A802" s="169">
        <v>993</v>
      </c>
      <c r="B802" s="169" t="s">
        <v>12260</v>
      </c>
      <c r="C802" s="426" t="s">
        <v>11573</v>
      </c>
      <c r="D802" s="426" t="s">
        <v>9648</v>
      </c>
      <c r="E802" s="426" t="s">
        <v>8</v>
      </c>
    </row>
    <row r="803" spans="1:5">
      <c r="A803" s="169">
        <v>1020</v>
      </c>
      <c r="B803" s="169" t="s">
        <v>12262</v>
      </c>
      <c r="C803" s="426" t="s">
        <v>11573</v>
      </c>
      <c r="D803" s="426" t="s">
        <v>7295</v>
      </c>
      <c r="E803" s="426" t="s">
        <v>8</v>
      </c>
    </row>
    <row r="804" spans="1:5">
      <c r="A804" s="169">
        <v>1017</v>
      </c>
      <c r="B804" s="169" t="s">
        <v>12263</v>
      </c>
      <c r="C804" s="426" t="s">
        <v>11573</v>
      </c>
      <c r="D804" s="426" t="s">
        <v>17254</v>
      </c>
      <c r="E804" s="426" t="s">
        <v>8</v>
      </c>
    </row>
    <row r="805" spans="1:5">
      <c r="A805" s="169">
        <v>999</v>
      </c>
      <c r="B805" s="169" t="s">
        <v>12264</v>
      </c>
      <c r="C805" s="426" t="s">
        <v>11573</v>
      </c>
      <c r="D805" s="426" t="s">
        <v>17255</v>
      </c>
      <c r="E805" s="426" t="s">
        <v>8</v>
      </c>
    </row>
    <row r="806" spans="1:5">
      <c r="A806" s="169">
        <v>995</v>
      </c>
      <c r="B806" s="169" t="s">
        <v>12265</v>
      </c>
      <c r="C806" s="426" t="s">
        <v>11573</v>
      </c>
      <c r="D806" s="426" t="s">
        <v>6897</v>
      </c>
      <c r="E806" s="426" t="s">
        <v>8</v>
      </c>
    </row>
    <row r="807" spans="1:5">
      <c r="A807" s="169">
        <v>1000</v>
      </c>
      <c r="B807" s="169" t="s">
        <v>12266</v>
      </c>
      <c r="C807" s="426" t="s">
        <v>11573</v>
      </c>
      <c r="D807" s="426" t="s">
        <v>17256</v>
      </c>
      <c r="E807" s="426" t="s">
        <v>8</v>
      </c>
    </row>
    <row r="808" spans="1:5">
      <c r="A808" s="169">
        <v>1022</v>
      </c>
      <c r="B808" s="169" t="s">
        <v>12267</v>
      </c>
      <c r="C808" s="426" t="s">
        <v>11573</v>
      </c>
      <c r="D808" s="426" t="s">
        <v>1452</v>
      </c>
      <c r="E808" s="426" t="s">
        <v>8</v>
      </c>
    </row>
    <row r="809" spans="1:5">
      <c r="A809" s="169">
        <v>1015</v>
      </c>
      <c r="B809" s="169" t="s">
        <v>12268</v>
      </c>
      <c r="C809" s="426" t="s">
        <v>11573</v>
      </c>
      <c r="D809" s="426" t="s">
        <v>17257</v>
      </c>
      <c r="E809" s="426" t="s">
        <v>8</v>
      </c>
    </row>
    <row r="810" spans="1:5">
      <c r="A810" s="169">
        <v>996</v>
      </c>
      <c r="B810" s="169" t="s">
        <v>12269</v>
      </c>
      <c r="C810" s="426" t="s">
        <v>11573</v>
      </c>
      <c r="D810" s="426" t="s">
        <v>881</v>
      </c>
      <c r="E810" s="426" t="s">
        <v>8</v>
      </c>
    </row>
    <row r="811" spans="1:5">
      <c r="A811" s="169">
        <v>1001</v>
      </c>
      <c r="B811" s="169" t="s">
        <v>12271</v>
      </c>
      <c r="C811" s="426" t="s">
        <v>11573</v>
      </c>
      <c r="D811" s="426" t="s">
        <v>17258</v>
      </c>
      <c r="E811" s="426" t="s">
        <v>8</v>
      </c>
    </row>
    <row r="812" spans="1:5">
      <c r="A812" s="169">
        <v>1019</v>
      </c>
      <c r="B812" s="169" t="s">
        <v>12272</v>
      </c>
      <c r="C812" s="426" t="s">
        <v>11573</v>
      </c>
      <c r="D812" s="426" t="s">
        <v>3672</v>
      </c>
      <c r="E812" s="426" t="s">
        <v>8</v>
      </c>
    </row>
    <row r="813" spans="1:5">
      <c r="A813" s="169">
        <v>1021</v>
      </c>
      <c r="B813" s="169" t="s">
        <v>12273</v>
      </c>
      <c r="C813" s="426" t="s">
        <v>11573</v>
      </c>
      <c r="D813" s="426" t="s">
        <v>1888</v>
      </c>
      <c r="E813" s="426" t="s">
        <v>8</v>
      </c>
    </row>
    <row r="814" spans="1:5">
      <c r="A814" s="169">
        <v>39249</v>
      </c>
      <c r="B814" s="169" t="s">
        <v>12274</v>
      </c>
      <c r="C814" s="426" t="s">
        <v>11573</v>
      </c>
      <c r="D814" s="426" t="s">
        <v>17259</v>
      </c>
      <c r="E814" s="426" t="s">
        <v>8</v>
      </c>
    </row>
    <row r="815" spans="1:5">
      <c r="A815" s="169">
        <v>1018</v>
      </c>
      <c r="B815" s="169" t="s">
        <v>12275</v>
      </c>
      <c r="C815" s="426" t="s">
        <v>11573</v>
      </c>
      <c r="D815" s="426" t="s">
        <v>17260</v>
      </c>
      <c r="E815" s="426" t="s">
        <v>8</v>
      </c>
    </row>
    <row r="816" spans="1:5">
      <c r="A816" s="169">
        <v>39250</v>
      </c>
      <c r="B816" s="169" t="s">
        <v>12276</v>
      </c>
      <c r="C816" s="426" t="s">
        <v>11573</v>
      </c>
      <c r="D816" s="426" t="s">
        <v>17261</v>
      </c>
      <c r="E816" s="426" t="s">
        <v>8</v>
      </c>
    </row>
    <row r="817" spans="1:5">
      <c r="A817" s="169">
        <v>994</v>
      </c>
      <c r="B817" s="169" t="s">
        <v>12277</v>
      </c>
      <c r="C817" s="426" t="s">
        <v>11573</v>
      </c>
      <c r="D817" s="426" t="s">
        <v>14391</v>
      </c>
      <c r="E817" s="426" t="s">
        <v>8</v>
      </c>
    </row>
    <row r="818" spans="1:5">
      <c r="A818" s="169">
        <v>977</v>
      </c>
      <c r="B818" s="169" t="s">
        <v>12278</v>
      </c>
      <c r="C818" s="426" t="s">
        <v>11573</v>
      </c>
      <c r="D818" s="426" t="s">
        <v>17262</v>
      </c>
      <c r="E818" s="426" t="s">
        <v>8</v>
      </c>
    </row>
    <row r="819" spans="1:5">
      <c r="A819" s="169">
        <v>998</v>
      </c>
      <c r="B819" s="169" t="s">
        <v>12279</v>
      </c>
      <c r="C819" s="426" t="s">
        <v>11573</v>
      </c>
      <c r="D819" s="426" t="s">
        <v>17263</v>
      </c>
      <c r="E819" s="426" t="s">
        <v>8</v>
      </c>
    </row>
    <row r="820" spans="1:5">
      <c r="A820" s="169">
        <v>39251</v>
      </c>
      <c r="B820" s="169" t="s">
        <v>12280</v>
      </c>
      <c r="C820" s="426" t="s">
        <v>11573</v>
      </c>
      <c r="D820" s="426" t="s">
        <v>997</v>
      </c>
      <c r="E820" s="426" t="s">
        <v>8</v>
      </c>
    </row>
    <row r="821" spans="1:5">
      <c r="A821" s="169">
        <v>1011</v>
      </c>
      <c r="B821" s="169" t="s">
        <v>12281</v>
      </c>
      <c r="C821" s="426" t="s">
        <v>11573</v>
      </c>
      <c r="D821" s="426" t="s">
        <v>353</v>
      </c>
      <c r="E821" s="426" t="s">
        <v>8</v>
      </c>
    </row>
    <row r="822" spans="1:5">
      <c r="A822" s="169">
        <v>39252</v>
      </c>
      <c r="B822" s="169" t="s">
        <v>12282</v>
      </c>
      <c r="C822" s="426" t="s">
        <v>11573</v>
      </c>
      <c r="D822" s="426" t="s">
        <v>1914</v>
      </c>
      <c r="E822" s="426" t="s">
        <v>8</v>
      </c>
    </row>
    <row r="823" spans="1:5">
      <c r="A823" s="169">
        <v>1013</v>
      </c>
      <c r="B823" s="169" t="s">
        <v>12283</v>
      </c>
      <c r="C823" s="426" t="s">
        <v>11573</v>
      </c>
      <c r="D823" s="426" t="s">
        <v>13647</v>
      </c>
      <c r="E823" s="426" t="s">
        <v>8</v>
      </c>
    </row>
    <row r="824" spans="1:5">
      <c r="A824" s="169">
        <v>980</v>
      </c>
      <c r="B824" s="169" t="s">
        <v>12284</v>
      </c>
      <c r="C824" s="426" t="s">
        <v>11573</v>
      </c>
      <c r="D824" s="426" t="s">
        <v>6350</v>
      </c>
      <c r="E824" s="426" t="s">
        <v>8</v>
      </c>
    </row>
    <row r="825" spans="1:5">
      <c r="A825" s="169">
        <v>39237</v>
      </c>
      <c r="B825" s="169" t="s">
        <v>12285</v>
      </c>
      <c r="C825" s="426" t="s">
        <v>11573</v>
      </c>
      <c r="D825" s="426" t="s">
        <v>17264</v>
      </c>
      <c r="E825" s="426" t="s">
        <v>8</v>
      </c>
    </row>
    <row r="826" spans="1:5">
      <c r="A826" s="169">
        <v>39238</v>
      </c>
      <c r="B826" s="169" t="s">
        <v>12286</v>
      </c>
      <c r="C826" s="426" t="s">
        <v>11573</v>
      </c>
      <c r="D826" s="426" t="s">
        <v>17265</v>
      </c>
      <c r="E826" s="426" t="s">
        <v>8</v>
      </c>
    </row>
    <row r="827" spans="1:5">
      <c r="A827" s="169">
        <v>979</v>
      </c>
      <c r="B827" s="169" t="s">
        <v>12287</v>
      </c>
      <c r="C827" s="426" t="s">
        <v>11573</v>
      </c>
      <c r="D827" s="426" t="s">
        <v>6852</v>
      </c>
      <c r="E827" s="426" t="s">
        <v>8</v>
      </c>
    </row>
    <row r="828" spans="1:5">
      <c r="A828" s="169">
        <v>39239</v>
      </c>
      <c r="B828" s="169" t="s">
        <v>12288</v>
      </c>
      <c r="C828" s="426" t="s">
        <v>11573</v>
      </c>
      <c r="D828" s="426" t="s">
        <v>17266</v>
      </c>
      <c r="E828" s="426" t="s">
        <v>8</v>
      </c>
    </row>
    <row r="829" spans="1:5">
      <c r="A829" s="169">
        <v>1014</v>
      </c>
      <c r="B829" s="169" t="s">
        <v>12289</v>
      </c>
      <c r="C829" s="426" t="s">
        <v>11573</v>
      </c>
      <c r="D829" s="426" t="s">
        <v>1302</v>
      </c>
      <c r="E829" s="426" t="s">
        <v>8</v>
      </c>
    </row>
    <row r="830" spans="1:5">
      <c r="A830" s="169">
        <v>39240</v>
      </c>
      <c r="B830" s="169" t="s">
        <v>12291</v>
      </c>
      <c r="C830" s="426" t="s">
        <v>11573</v>
      </c>
      <c r="D830" s="426" t="s">
        <v>17267</v>
      </c>
      <c r="E830" s="426" t="s">
        <v>8</v>
      </c>
    </row>
    <row r="831" spans="1:5">
      <c r="A831" s="169">
        <v>39232</v>
      </c>
      <c r="B831" s="169" t="s">
        <v>12292</v>
      </c>
      <c r="C831" s="426" t="s">
        <v>11573</v>
      </c>
      <c r="D831" s="426" t="s">
        <v>4723</v>
      </c>
      <c r="E831" s="426" t="s">
        <v>8</v>
      </c>
    </row>
    <row r="832" spans="1:5">
      <c r="A832" s="169">
        <v>39233</v>
      </c>
      <c r="B832" s="169" t="s">
        <v>12294</v>
      </c>
      <c r="C832" s="426" t="s">
        <v>11573</v>
      </c>
      <c r="D832" s="426" t="s">
        <v>4902</v>
      </c>
      <c r="E832" s="426" t="s">
        <v>8</v>
      </c>
    </row>
    <row r="833" spans="1:5">
      <c r="A833" s="169">
        <v>981</v>
      </c>
      <c r="B833" s="169" t="s">
        <v>12295</v>
      </c>
      <c r="C833" s="426" t="s">
        <v>11573</v>
      </c>
      <c r="D833" s="426" t="s">
        <v>1739</v>
      </c>
      <c r="E833" s="426" t="s">
        <v>8</v>
      </c>
    </row>
    <row r="834" spans="1:5">
      <c r="A834" s="169">
        <v>39234</v>
      </c>
      <c r="B834" s="169" t="s">
        <v>12296</v>
      </c>
      <c r="C834" s="426" t="s">
        <v>11573</v>
      </c>
      <c r="D834" s="426" t="s">
        <v>9308</v>
      </c>
      <c r="E834" s="426" t="s">
        <v>8</v>
      </c>
    </row>
    <row r="835" spans="1:5">
      <c r="A835" s="169">
        <v>982</v>
      </c>
      <c r="B835" s="169" t="s">
        <v>12297</v>
      </c>
      <c r="C835" s="426" t="s">
        <v>11573</v>
      </c>
      <c r="D835" s="426" t="s">
        <v>15138</v>
      </c>
      <c r="E835" s="426" t="s">
        <v>8</v>
      </c>
    </row>
    <row r="836" spans="1:5">
      <c r="A836" s="169">
        <v>39235</v>
      </c>
      <c r="B836" s="169" t="s">
        <v>12299</v>
      </c>
      <c r="C836" s="426" t="s">
        <v>11573</v>
      </c>
      <c r="D836" s="426" t="s">
        <v>17268</v>
      </c>
      <c r="E836" s="426" t="s">
        <v>8</v>
      </c>
    </row>
    <row r="837" spans="1:5">
      <c r="A837" s="169">
        <v>39236</v>
      </c>
      <c r="B837" s="169" t="s">
        <v>12300</v>
      </c>
      <c r="C837" s="426" t="s">
        <v>11573</v>
      </c>
      <c r="D837" s="426" t="s">
        <v>17269</v>
      </c>
      <c r="E837" s="426" t="s">
        <v>8</v>
      </c>
    </row>
    <row r="838" spans="1:5">
      <c r="A838" s="169">
        <v>876</v>
      </c>
      <c r="B838" s="169" t="s">
        <v>12301</v>
      </c>
      <c r="C838" s="426" t="s">
        <v>11573</v>
      </c>
      <c r="D838" s="426" t="s">
        <v>17270</v>
      </c>
      <c r="E838" s="426" t="s">
        <v>8</v>
      </c>
    </row>
    <row r="839" spans="1:5">
      <c r="A839" s="169">
        <v>877</v>
      </c>
      <c r="B839" s="169" t="s">
        <v>12302</v>
      </c>
      <c r="C839" s="426" t="s">
        <v>11573</v>
      </c>
      <c r="D839" s="426" t="s">
        <v>17271</v>
      </c>
      <c r="E839" s="426" t="s">
        <v>8</v>
      </c>
    </row>
    <row r="840" spans="1:5">
      <c r="A840" s="169">
        <v>882</v>
      </c>
      <c r="B840" s="169" t="s">
        <v>12303</v>
      </c>
      <c r="C840" s="426" t="s">
        <v>11573</v>
      </c>
      <c r="D840" s="426" t="s">
        <v>17272</v>
      </c>
      <c r="E840" s="426" t="s">
        <v>8</v>
      </c>
    </row>
    <row r="841" spans="1:5">
      <c r="A841" s="169">
        <v>878</v>
      </c>
      <c r="B841" s="169" t="s">
        <v>12304</v>
      </c>
      <c r="C841" s="426" t="s">
        <v>11573</v>
      </c>
      <c r="D841" s="426" t="s">
        <v>17273</v>
      </c>
      <c r="E841" s="426" t="s">
        <v>8</v>
      </c>
    </row>
    <row r="842" spans="1:5">
      <c r="A842" s="169">
        <v>879</v>
      </c>
      <c r="B842" s="169" t="s">
        <v>12305</v>
      </c>
      <c r="C842" s="426" t="s">
        <v>11573</v>
      </c>
      <c r="D842" s="426" t="s">
        <v>17274</v>
      </c>
      <c r="E842" s="426" t="s">
        <v>8</v>
      </c>
    </row>
    <row r="843" spans="1:5">
      <c r="A843" s="169">
        <v>880</v>
      </c>
      <c r="B843" s="169" t="s">
        <v>12306</v>
      </c>
      <c r="C843" s="426" t="s">
        <v>11573</v>
      </c>
      <c r="D843" s="426" t="s">
        <v>17275</v>
      </c>
      <c r="E843" s="426" t="s">
        <v>8</v>
      </c>
    </row>
    <row r="844" spans="1:5">
      <c r="A844" s="169">
        <v>873</v>
      </c>
      <c r="B844" s="169" t="s">
        <v>12307</v>
      </c>
      <c r="C844" s="426" t="s">
        <v>11573</v>
      </c>
      <c r="D844" s="426" t="s">
        <v>17276</v>
      </c>
      <c r="E844" s="426" t="s">
        <v>8</v>
      </c>
    </row>
    <row r="845" spans="1:5">
      <c r="A845" s="169">
        <v>881</v>
      </c>
      <c r="B845" s="169" t="s">
        <v>12308</v>
      </c>
      <c r="C845" s="426" t="s">
        <v>11573</v>
      </c>
      <c r="D845" s="426" t="s">
        <v>17277</v>
      </c>
      <c r="E845" s="426" t="s">
        <v>8</v>
      </c>
    </row>
    <row r="846" spans="1:5">
      <c r="A846" s="169">
        <v>874</v>
      </c>
      <c r="B846" s="169" t="s">
        <v>12309</v>
      </c>
      <c r="C846" s="426" t="s">
        <v>11573</v>
      </c>
      <c r="D846" s="426" t="s">
        <v>17278</v>
      </c>
      <c r="E846" s="426" t="s">
        <v>8</v>
      </c>
    </row>
    <row r="847" spans="1:5">
      <c r="A847" s="169">
        <v>875</v>
      </c>
      <c r="B847" s="169" t="s">
        <v>12310</v>
      </c>
      <c r="C847" s="426" t="s">
        <v>11573</v>
      </c>
      <c r="D847" s="426" t="s">
        <v>17279</v>
      </c>
      <c r="E847" s="426" t="s">
        <v>8</v>
      </c>
    </row>
    <row r="848" spans="1:5">
      <c r="A848" s="169">
        <v>983</v>
      </c>
      <c r="B848" s="169" t="s">
        <v>12311</v>
      </c>
      <c r="C848" s="426" t="s">
        <v>11573</v>
      </c>
      <c r="D848" s="426" t="s">
        <v>12455</v>
      </c>
      <c r="E848" s="426" t="s">
        <v>8</v>
      </c>
    </row>
    <row r="849" spans="1:5">
      <c r="A849" s="169">
        <v>985</v>
      </c>
      <c r="B849" s="169" t="s">
        <v>12312</v>
      </c>
      <c r="C849" s="426" t="s">
        <v>11573</v>
      </c>
      <c r="D849" s="426" t="s">
        <v>4232</v>
      </c>
      <c r="E849" s="426" t="s">
        <v>8</v>
      </c>
    </row>
    <row r="850" spans="1:5">
      <c r="A850" s="169">
        <v>990</v>
      </c>
      <c r="B850" s="169" t="s">
        <v>12313</v>
      </c>
      <c r="C850" s="426" t="s">
        <v>11573</v>
      </c>
      <c r="D850" s="426" t="s">
        <v>17280</v>
      </c>
      <c r="E850" s="426" t="s">
        <v>8</v>
      </c>
    </row>
    <row r="851" spans="1:5">
      <c r="A851" s="169">
        <v>39241</v>
      </c>
      <c r="B851" s="169" t="s">
        <v>12314</v>
      </c>
      <c r="C851" s="426" t="s">
        <v>11573</v>
      </c>
      <c r="D851" s="426" t="s">
        <v>17281</v>
      </c>
      <c r="E851" s="426" t="s">
        <v>8</v>
      </c>
    </row>
    <row r="852" spans="1:5">
      <c r="A852" s="169">
        <v>1005</v>
      </c>
      <c r="B852" s="169" t="s">
        <v>12315</v>
      </c>
      <c r="C852" s="426" t="s">
        <v>11573</v>
      </c>
      <c r="D852" s="426" t="s">
        <v>17282</v>
      </c>
      <c r="E852" s="426" t="s">
        <v>8</v>
      </c>
    </row>
    <row r="853" spans="1:5">
      <c r="A853" s="169">
        <v>984</v>
      </c>
      <c r="B853" s="169" t="s">
        <v>12316</v>
      </c>
      <c r="C853" s="426" t="s">
        <v>11573</v>
      </c>
      <c r="D853" s="426" t="s">
        <v>1567</v>
      </c>
      <c r="E853" s="426" t="s">
        <v>8</v>
      </c>
    </row>
    <row r="854" spans="1:5">
      <c r="A854" s="169">
        <v>991</v>
      </c>
      <c r="B854" s="169" t="s">
        <v>12317</v>
      </c>
      <c r="C854" s="426" t="s">
        <v>11573</v>
      </c>
      <c r="D854" s="426" t="s">
        <v>17283</v>
      </c>
      <c r="E854" s="426" t="s">
        <v>8</v>
      </c>
    </row>
    <row r="855" spans="1:5">
      <c r="A855" s="169">
        <v>986</v>
      </c>
      <c r="B855" s="169" t="s">
        <v>12318</v>
      </c>
      <c r="C855" s="426" t="s">
        <v>11573</v>
      </c>
      <c r="D855" s="426" t="s">
        <v>4566</v>
      </c>
      <c r="E855" s="426" t="s">
        <v>8</v>
      </c>
    </row>
    <row r="856" spans="1:5">
      <c r="A856" s="169">
        <v>1024</v>
      </c>
      <c r="B856" s="169" t="s">
        <v>12319</v>
      </c>
      <c r="C856" s="426" t="s">
        <v>11573</v>
      </c>
      <c r="D856" s="426" t="s">
        <v>17284</v>
      </c>
      <c r="E856" s="426" t="s">
        <v>8</v>
      </c>
    </row>
    <row r="857" spans="1:5">
      <c r="A857" s="169">
        <v>987</v>
      </c>
      <c r="B857" s="169" t="s">
        <v>12320</v>
      </c>
      <c r="C857" s="426" t="s">
        <v>11573</v>
      </c>
      <c r="D857" s="426" t="s">
        <v>7105</v>
      </c>
      <c r="E857" s="426" t="s">
        <v>8</v>
      </c>
    </row>
    <row r="858" spans="1:5">
      <c r="A858" s="169">
        <v>1003</v>
      </c>
      <c r="B858" s="169" t="s">
        <v>12321</v>
      </c>
      <c r="C858" s="426" t="s">
        <v>11573</v>
      </c>
      <c r="D858" s="426" t="s">
        <v>8612</v>
      </c>
      <c r="E858" s="426" t="s">
        <v>8</v>
      </c>
    </row>
    <row r="859" spans="1:5">
      <c r="A859" s="169">
        <v>992</v>
      </c>
      <c r="B859" s="169" t="s">
        <v>12322</v>
      </c>
      <c r="C859" s="426" t="s">
        <v>11573</v>
      </c>
      <c r="D859" s="426" t="s">
        <v>17285</v>
      </c>
      <c r="E859" s="426" t="s">
        <v>8</v>
      </c>
    </row>
    <row r="860" spans="1:5">
      <c r="A860" s="169">
        <v>1007</v>
      </c>
      <c r="B860" s="169" t="s">
        <v>12323</v>
      </c>
      <c r="C860" s="426" t="s">
        <v>11573</v>
      </c>
      <c r="D860" s="426" t="s">
        <v>17286</v>
      </c>
      <c r="E860" s="426" t="s">
        <v>8</v>
      </c>
    </row>
    <row r="861" spans="1:5">
      <c r="A861" s="169">
        <v>39242</v>
      </c>
      <c r="B861" s="169" t="s">
        <v>12324</v>
      </c>
      <c r="C861" s="426" t="s">
        <v>11573</v>
      </c>
      <c r="D861" s="426" t="s">
        <v>17287</v>
      </c>
      <c r="E861" s="426" t="s">
        <v>8</v>
      </c>
    </row>
    <row r="862" spans="1:5">
      <c r="A862" s="169">
        <v>1008</v>
      </c>
      <c r="B862" s="169" t="s">
        <v>12325</v>
      </c>
      <c r="C862" s="426" t="s">
        <v>11573</v>
      </c>
      <c r="D862" s="426" t="s">
        <v>2159</v>
      </c>
      <c r="E862" s="426" t="s">
        <v>8</v>
      </c>
    </row>
    <row r="863" spans="1:5">
      <c r="A863" s="169">
        <v>988</v>
      </c>
      <c r="B863" s="169" t="s">
        <v>12326</v>
      </c>
      <c r="C863" s="426" t="s">
        <v>11573</v>
      </c>
      <c r="D863" s="426" t="s">
        <v>17288</v>
      </c>
      <c r="E863" s="426" t="s">
        <v>8</v>
      </c>
    </row>
    <row r="864" spans="1:5">
      <c r="A864" s="169">
        <v>989</v>
      </c>
      <c r="B864" s="169" t="s">
        <v>12327</v>
      </c>
      <c r="C864" s="426" t="s">
        <v>11573</v>
      </c>
      <c r="D864" s="426" t="s">
        <v>17289</v>
      </c>
      <c r="E864" s="426" t="s">
        <v>8</v>
      </c>
    </row>
    <row r="865" spans="1:5">
      <c r="A865" s="169">
        <v>39598</v>
      </c>
      <c r="B865" s="169" t="s">
        <v>12329</v>
      </c>
      <c r="C865" s="426" t="s">
        <v>11573</v>
      </c>
      <c r="D865" s="426" t="s">
        <v>8989</v>
      </c>
      <c r="E865" s="426" t="s">
        <v>8</v>
      </c>
    </row>
    <row r="866" spans="1:5">
      <c r="A866" s="169">
        <v>39599</v>
      </c>
      <c r="B866" s="169" t="s">
        <v>12331</v>
      </c>
      <c r="C866" s="426" t="s">
        <v>11573</v>
      </c>
      <c r="D866" s="426" t="s">
        <v>9625</v>
      </c>
      <c r="E866" s="426" t="s">
        <v>8</v>
      </c>
    </row>
    <row r="867" spans="1:5">
      <c r="A867" s="169">
        <v>34602</v>
      </c>
      <c r="B867" s="169" t="s">
        <v>12332</v>
      </c>
      <c r="C867" s="426" t="s">
        <v>11573</v>
      </c>
      <c r="D867" s="426" t="s">
        <v>259</v>
      </c>
      <c r="E867" s="426" t="s">
        <v>8</v>
      </c>
    </row>
    <row r="868" spans="1:5">
      <c r="A868" s="169">
        <v>34603</v>
      </c>
      <c r="B868" s="169" t="s">
        <v>12333</v>
      </c>
      <c r="C868" s="426" t="s">
        <v>11573</v>
      </c>
      <c r="D868" s="426" t="s">
        <v>15733</v>
      </c>
      <c r="E868" s="426" t="s">
        <v>8</v>
      </c>
    </row>
    <row r="869" spans="1:5">
      <c r="A869" s="169">
        <v>34607</v>
      </c>
      <c r="B869" s="169" t="s">
        <v>12335</v>
      </c>
      <c r="C869" s="426" t="s">
        <v>11573</v>
      </c>
      <c r="D869" s="426" t="s">
        <v>17290</v>
      </c>
      <c r="E869" s="426" t="s">
        <v>8</v>
      </c>
    </row>
    <row r="870" spans="1:5">
      <c r="A870" s="169">
        <v>34609</v>
      </c>
      <c r="B870" s="169" t="s">
        <v>12336</v>
      </c>
      <c r="C870" s="426" t="s">
        <v>11573</v>
      </c>
      <c r="D870" s="426" t="s">
        <v>17291</v>
      </c>
      <c r="E870" s="426" t="s">
        <v>8</v>
      </c>
    </row>
    <row r="871" spans="1:5">
      <c r="A871" s="169">
        <v>34618</v>
      </c>
      <c r="B871" s="169" t="s">
        <v>12337</v>
      </c>
      <c r="C871" s="426" t="s">
        <v>11573</v>
      </c>
      <c r="D871" s="426" t="s">
        <v>12763</v>
      </c>
      <c r="E871" s="426" t="s">
        <v>8</v>
      </c>
    </row>
    <row r="872" spans="1:5">
      <c r="A872" s="169">
        <v>34620</v>
      </c>
      <c r="B872" s="169" t="s">
        <v>12338</v>
      </c>
      <c r="C872" s="426" t="s">
        <v>11573</v>
      </c>
      <c r="D872" s="426" t="s">
        <v>17292</v>
      </c>
      <c r="E872" s="426" t="s">
        <v>8</v>
      </c>
    </row>
    <row r="873" spans="1:5">
      <c r="A873" s="169">
        <v>34621</v>
      </c>
      <c r="B873" s="169" t="s">
        <v>12340</v>
      </c>
      <c r="C873" s="426" t="s">
        <v>11573</v>
      </c>
      <c r="D873" s="426" t="s">
        <v>17293</v>
      </c>
      <c r="E873" s="426" t="s">
        <v>8</v>
      </c>
    </row>
    <row r="874" spans="1:5">
      <c r="A874" s="169">
        <v>34622</v>
      </c>
      <c r="B874" s="169" t="s">
        <v>12341</v>
      </c>
      <c r="C874" s="426" t="s">
        <v>11573</v>
      </c>
      <c r="D874" s="426" t="s">
        <v>6673</v>
      </c>
      <c r="E874" s="426" t="s">
        <v>8</v>
      </c>
    </row>
    <row r="875" spans="1:5">
      <c r="A875" s="169">
        <v>34624</v>
      </c>
      <c r="B875" s="169" t="s">
        <v>12342</v>
      </c>
      <c r="C875" s="426" t="s">
        <v>11573</v>
      </c>
      <c r="D875" s="426" t="s">
        <v>17294</v>
      </c>
      <c r="E875" s="426" t="s">
        <v>8</v>
      </c>
    </row>
    <row r="876" spans="1:5">
      <c r="A876" s="169">
        <v>34626</v>
      </c>
      <c r="B876" s="169" t="s">
        <v>12343</v>
      </c>
      <c r="C876" s="426" t="s">
        <v>11573</v>
      </c>
      <c r="D876" s="426" t="s">
        <v>10114</v>
      </c>
      <c r="E876" s="426" t="s">
        <v>8</v>
      </c>
    </row>
    <row r="877" spans="1:5">
      <c r="A877" s="169">
        <v>34627</v>
      </c>
      <c r="B877" s="169" t="s">
        <v>12344</v>
      </c>
      <c r="C877" s="426" t="s">
        <v>11573</v>
      </c>
      <c r="D877" s="426" t="s">
        <v>17295</v>
      </c>
      <c r="E877" s="426" t="s">
        <v>8</v>
      </c>
    </row>
    <row r="878" spans="1:5">
      <c r="A878" s="169">
        <v>34629</v>
      </c>
      <c r="B878" s="169" t="s">
        <v>12345</v>
      </c>
      <c r="C878" s="426" t="s">
        <v>11573</v>
      </c>
      <c r="D878" s="426" t="s">
        <v>17296</v>
      </c>
      <c r="E878" s="426" t="s">
        <v>8</v>
      </c>
    </row>
    <row r="879" spans="1:5">
      <c r="A879" s="169">
        <v>39257</v>
      </c>
      <c r="B879" s="169" t="s">
        <v>12346</v>
      </c>
      <c r="C879" s="426" t="s">
        <v>11573</v>
      </c>
      <c r="D879" s="426" t="s">
        <v>285</v>
      </c>
      <c r="E879" s="426" t="s">
        <v>8</v>
      </c>
    </row>
    <row r="880" spans="1:5">
      <c r="A880" s="169">
        <v>39261</v>
      </c>
      <c r="B880" s="169" t="s">
        <v>12347</v>
      </c>
      <c r="C880" s="426" t="s">
        <v>11573</v>
      </c>
      <c r="D880" s="426" t="s">
        <v>17297</v>
      </c>
      <c r="E880" s="426" t="s">
        <v>8</v>
      </c>
    </row>
    <row r="881" spans="1:5">
      <c r="A881" s="169">
        <v>39268</v>
      </c>
      <c r="B881" s="169" t="s">
        <v>12348</v>
      </c>
      <c r="C881" s="426" t="s">
        <v>11573</v>
      </c>
      <c r="D881" s="426" t="s">
        <v>10630</v>
      </c>
      <c r="E881" s="426" t="s">
        <v>8</v>
      </c>
    </row>
    <row r="882" spans="1:5">
      <c r="A882" s="169">
        <v>39262</v>
      </c>
      <c r="B882" s="169" t="s">
        <v>12349</v>
      </c>
      <c r="C882" s="426" t="s">
        <v>11573</v>
      </c>
      <c r="D882" s="426" t="s">
        <v>5250</v>
      </c>
      <c r="E882" s="426" t="s">
        <v>8</v>
      </c>
    </row>
    <row r="883" spans="1:5">
      <c r="A883" s="169">
        <v>39258</v>
      </c>
      <c r="B883" s="169" t="s">
        <v>12351</v>
      </c>
      <c r="C883" s="426" t="s">
        <v>11573</v>
      </c>
      <c r="D883" s="426" t="s">
        <v>5004</v>
      </c>
      <c r="E883" s="426" t="s">
        <v>8</v>
      </c>
    </row>
    <row r="884" spans="1:5">
      <c r="A884" s="169">
        <v>39263</v>
      </c>
      <c r="B884" s="169" t="s">
        <v>12352</v>
      </c>
      <c r="C884" s="426" t="s">
        <v>11573</v>
      </c>
      <c r="D884" s="426" t="s">
        <v>17298</v>
      </c>
      <c r="E884" s="426" t="s">
        <v>8</v>
      </c>
    </row>
    <row r="885" spans="1:5">
      <c r="A885" s="169">
        <v>39264</v>
      </c>
      <c r="B885" s="169" t="s">
        <v>12354</v>
      </c>
      <c r="C885" s="426" t="s">
        <v>11573</v>
      </c>
      <c r="D885" s="426" t="s">
        <v>17299</v>
      </c>
      <c r="E885" s="426" t="s">
        <v>8</v>
      </c>
    </row>
    <row r="886" spans="1:5">
      <c r="A886" s="169">
        <v>39259</v>
      </c>
      <c r="B886" s="169" t="s">
        <v>12355</v>
      </c>
      <c r="C886" s="426" t="s">
        <v>11573</v>
      </c>
      <c r="D886" s="426" t="s">
        <v>12339</v>
      </c>
      <c r="E886" s="426" t="s">
        <v>8</v>
      </c>
    </row>
    <row r="887" spans="1:5">
      <c r="A887" s="169">
        <v>39265</v>
      </c>
      <c r="B887" s="169" t="s">
        <v>12357</v>
      </c>
      <c r="C887" s="426" t="s">
        <v>11573</v>
      </c>
      <c r="D887" s="426" t="s">
        <v>17300</v>
      </c>
      <c r="E887" s="426" t="s">
        <v>8</v>
      </c>
    </row>
    <row r="888" spans="1:5">
      <c r="A888" s="169">
        <v>39260</v>
      </c>
      <c r="B888" s="169" t="s">
        <v>12358</v>
      </c>
      <c r="C888" s="426" t="s">
        <v>11573</v>
      </c>
      <c r="D888" s="426" t="s">
        <v>6561</v>
      </c>
      <c r="E888" s="426" t="s">
        <v>8</v>
      </c>
    </row>
    <row r="889" spans="1:5">
      <c r="A889" s="169">
        <v>39266</v>
      </c>
      <c r="B889" s="169" t="s">
        <v>12359</v>
      </c>
      <c r="C889" s="426" t="s">
        <v>11573</v>
      </c>
      <c r="D889" s="426" t="s">
        <v>17301</v>
      </c>
      <c r="E889" s="426" t="s">
        <v>8</v>
      </c>
    </row>
    <row r="890" spans="1:5">
      <c r="A890" s="169">
        <v>39267</v>
      </c>
      <c r="B890" s="169" t="s">
        <v>12360</v>
      </c>
      <c r="C890" s="426" t="s">
        <v>11573</v>
      </c>
      <c r="D890" s="426" t="s">
        <v>17302</v>
      </c>
      <c r="E890" s="426" t="s">
        <v>8</v>
      </c>
    </row>
    <row r="891" spans="1:5">
      <c r="A891" s="169">
        <v>11901</v>
      </c>
      <c r="B891" s="169" t="s">
        <v>12361</v>
      </c>
      <c r="C891" s="426" t="s">
        <v>11573</v>
      </c>
      <c r="D891" s="426" t="s">
        <v>301</v>
      </c>
      <c r="E891" s="426" t="s">
        <v>8</v>
      </c>
    </row>
    <row r="892" spans="1:5">
      <c r="A892" s="169">
        <v>11902</v>
      </c>
      <c r="B892" s="169" t="s">
        <v>12362</v>
      </c>
      <c r="C892" s="426" t="s">
        <v>11573</v>
      </c>
      <c r="D892" s="426" t="s">
        <v>1342</v>
      </c>
      <c r="E892" s="426" t="s">
        <v>8</v>
      </c>
    </row>
    <row r="893" spans="1:5">
      <c r="A893" s="169">
        <v>11903</v>
      </c>
      <c r="B893" s="169" t="s">
        <v>12363</v>
      </c>
      <c r="C893" s="426" t="s">
        <v>11573</v>
      </c>
      <c r="D893" s="426" t="s">
        <v>5788</v>
      </c>
      <c r="E893" s="426" t="s">
        <v>8</v>
      </c>
    </row>
    <row r="894" spans="1:5">
      <c r="A894" s="169">
        <v>11904</v>
      </c>
      <c r="B894" s="169" t="s">
        <v>12364</v>
      </c>
      <c r="C894" s="426" t="s">
        <v>11573</v>
      </c>
      <c r="D894" s="426" t="s">
        <v>11597</v>
      </c>
      <c r="E894" s="426" t="s">
        <v>8</v>
      </c>
    </row>
    <row r="895" spans="1:5">
      <c r="A895" s="169">
        <v>11905</v>
      </c>
      <c r="B895" s="169" t="s">
        <v>12366</v>
      </c>
      <c r="C895" s="426" t="s">
        <v>11573</v>
      </c>
      <c r="D895" s="426" t="s">
        <v>14200</v>
      </c>
      <c r="E895" s="426" t="s">
        <v>8</v>
      </c>
    </row>
    <row r="896" spans="1:5">
      <c r="A896" s="169">
        <v>11906</v>
      </c>
      <c r="B896" s="169" t="s">
        <v>12367</v>
      </c>
      <c r="C896" s="426" t="s">
        <v>11573</v>
      </c>
      <c r="D896" s="426" t="s">
        <v>8564</v>
      </c>
      <c r="E896" s="426" t="s">
        <v>8</v>
      </c>
    </row>
    <row r="897" spans="1:5">
      <c r="A897" s="169">
        <v>11919</v>
      </c>
      <c r="B897" s="169" t="s">
        <v>12368</v>
      </c>
      <c r="C897" s="426" t="s">
        <v>11573</v>
      </c>
      <c r="D897" s="426" t="s">
        <v>5851</v>
      </c>
      <c r="E897" s="426" t="s">
        <v>8</v>
      </c>
    </row>
    <row r="898" spans="1:5">
      <c r="A898" s="169">
        <v>11920</v>
      </c>
      <c r="B898" s="169" t="s">
        <v>12369</v>
      </c>
      <c r="C898" s="426" t="s">
        <v>11573</v>
      </c>
      <c r="D898" s="426" t="s">
        <v>17303</v>
      </c>
      <c r="E898" s="426" t="s">
        <v>8</v>
      </c>
    </row>
    <row r="899" spans="1:5">
      <c r="A899" s="169">
        <v>11924</v>
      </c>
      <c r="B899" s="169" t="s">
        <v>12370</v>
      </c>
      <c r="C899" s="426" t="s">
        <v>11573</v>
      </c>
      <c r="D899" s="426" t="s">
        <v>17304</v>
      </c>
      <c r="E899" s="426" t="s">
        <v>8</v>
      </c>
    </row>
    <row r="900" spans="1:5">
      <c r="A900" s="169">
        <v>11921</v>
      </c>
      <c r="B900" s="169" t="s">
        <v>12371</v>
      </c>
      <c r="C900" s="426" t="s">
        <v>11573</v>
      </c>
      <c r="D900" s="426" t="s">
        <v>1076</v>
      </c>
      <c r="E900" s="426" t="s">
        <v>8</v>
      </c>
    </row>
    <row r="901" spans="1:5">
      <c r="A901" s="169">
        <v>11922</v>
      </c>
      <c r="B901" s="169" t="s">
        <v>12372</v>
      </c>
      <c r="C901" s="426" t="s">
        <v>11573</v>
      </c>
      <c r="D901" s="426" t="s">
        <v>4809</v>
      </c>
      <c r="E901" s="426" t="s">
        <v>8</v>
      </c>
    </row>
    <row r="902" spans="1:5">
      <c r="A902" s="169">
        <v>11923</v>
      </c>
      <c r="B902" s="169" t="s">
        <v>12374</v>
      </c>
      <c r="C902" s="426" t="s">
        <v>11573</v>
      </c>
      <c r="D902" s="426" t="s">
        <v>16187</v>
      </c>
      <c r="E902" s="426" t="s">
        <v>8</v>
      </c>
    </row>
    <row r="903" spans="1:5">
      <c r="A903" s="169">
        <v>11916</v>
      </c>
      <c r="B903" s="169" t="s">
        <v>12375</v>
      </c>
      <c r="C903" s="426" t="s">
        <v>11573</v>
      </c>
      <c r="D903" s="426" t="s">
        <v>17305</v>
      </c>
      <c r="E903" s="426" t="s">
        <v>8</v>
      </c>
    </row>
    <row r="904" spans="1:5">
      <c r="A904" s="169">
        <v>11914</v>
      </c>
      <c r="B904" s="169" t="s">
        <v>12377</v>
      </c>
      <c r="C904" s="426" t="s">
        <v>11573</v>
      </c>
      <c r="D904" s="426" t="s">
        <v>17306</v>
      </c>
      <c r="E904" s="426" t="s">
        <v>8</v>
      </c>
    </row>
    <row r="905" spans="1:5">
      <c r="A905" s="169">
        <v>11917</v>
      </c>
      <c r="B905" s="169" t="s">
        <v>12378</v>
      </c>
      <c r="C905" s="426" t="s">
        <v>11573</v>
      </c>
      <c r="D905" s="426" t="s">
        <v>12293</v>
      </c>
      <c r="E905" s="426" t="s">
        <v>8</v>
      </c>
    </row>
    <row r="906" spans="1:5">
      <c r="A906" s="169">
        <v>11918</v>
      </c>
      <c r="B906" s="169" t="s">
        <v>12380</v>
      </c>
      <c r="C906" s="426" t="s">
        <v>11573</v>
      </c>
      <c r="D906" s="426" t="s">
        <v>5519</v>
      </c>
      <c r="E906" s="426" t="s">
        <v>8</v>
      </c>
    </row>
    <row r="907" spans="1:5">
      <c r="A907" s="169">
        <v>37734</v>
      </c>
      <c r="B907" s="169" t="s">
        <v>12381</v>
      </c>
      <c r="C907" s="426" t="s">
        <v>11565</v>
      </c>
      <c r="D907" s="426" t="s">
        <v>17307</v>
      </c>
      <c r="E907" s="426" t="s">
        <v>8</v>
      </c>
    </row>
    <row r="908" spans="1:5">
      <c r="A908" s="169">
        <v>42251</v>
      </c>
      <c r="B908" s="169" t="s">
        <v>12382</v>
      </c>
      <c r="C908" s="426" t="s">
        <v>11565</v>
      </c>
      <c r="D908" s="426" t="s">
        <v>17308</v>
      </c>
      <c r="E908" s="426" t="s">
        <v>8</v>
      </c>
    </row>
    <row r="909" spans="1:5">
      <c r="A909" s="169">
        <v>37733</v>
      </c>
      <c r="B909" s="169" t="s">
        <v>12383</v>
      </c>
      <c r="C909" s="426" t="s">
        <v>11565</v>
      </c>
      <c r="D909" s="426" t="s">
        <v>17309</v>
      </c>
      <c r="E909" s="426" t="s">
        <v>8</v>
      </c>
    </row>
    <row r="910" spans="1:5">
      <c r="A910" s="169">
        <v>37735</v>
      </c>
      <c r="B910" s="169" t="s">
        <v>12384</v>
      </c>
      <c r="C910" s="426" t="s">
        <v>11565</v>
      </c>
      <c r="D910" s="426" t="s">
        <v>17310</v>
      </c>
      <c r="E910" s="426" t="s">
        <v>8</v>
      </c>
    </row>
    <row r="911" spans="1:5">
      <c r="A911" s="169">
        <v>5090</v>
      </c>
      <c r="B911" s="169" t="s">
        <v>17311</v>
      </c>
      <c r="C911" s="426" t="s">
        <v>11565</v>
      </c>
      <c r="D911" s="426" t="s">
        <v>12453</v>
      </c>
      <c r="E911" s="426" t="s">
        <v>8</v>
      </c>
    </row>
    <row r="912" spans="1:5">
      <c r="A912" s="169">
        <v>5085</v>
      </c>
      <c r="B912" s="169" t="s">
        <v>17312</v>
      </c>
      <c r="C912" s="426" t="s">
        <v>11565</v>
      </c>
      <c r="D912" s="426" t="s">
        <v>954</v>
      </c>
      <c r="E912" s="426" t="s">
        <v>8</v>
      </c>
    </row>
    <row r="913" spans="1:5">
      <c r="A913" s="169">
        <v>43603</v>
      </c>
      <c r="B913" s="169" t="s">
        <v>17313</v>
      </c>
      <c r="C913" s="426" t="s">
        <v>11565</v>
      </c>
      <c r="D913" s="426" t="s">
        <v>17314</v>
      </c>
      <c r="E913" s="426" t="s">
        <v>8</v>
      </c>
    </row>
    <row r="914" spans="1:5">
      <c r="A914" s="169">
        <v>38374</v>
      </c>
      <c r="B914" s="169" t="s">
        <v>12386</v>
      </c>
      <c r="C914" s="426" t="s">
        <v>11565</v>
      </c>
      <c r="D914" s="426" t="s">
        <v>17315</v>
      </c>
      <c r="E914" s="426" t="s">
        <v>8</v>
      </c>
    </row>
    <row r="915" spans="1:5">
      <c r="A915" s="169">
        <v>20209</v>
      </c>
      <c r="B915" s="169" t="s">
        <v>17316</v>
      </c>
      <c r="C915" s="426" t="s">
        <v>11573</v>
      </c>
      <c r="D915" s="426" t="s">
        <v>1289</v>
      </c>
      <c r="E915" s="426" t="s">
        <v>8</v>
      </c>
    </row>
    <row r="916" spans="1:5">
      <c r="A916" s="169">
        <v>20212</v>
      </c>
      <c r="B916" s="169" t="s">
        <v>17317</v>
      </c>
      <c r="C916" s="426" t="s">
        <v>11573</v>
      </c>
      <c r="D916" s="426" t="s">
        <v>6362</v>
      </c>
      <c r="E916" s="426" t="s">
        <v>8</v>
      </c>
    </row>
    <row r="917" spans="1:5">
      <c r="A917" s="169">
        <v>4433</v>
      </c>
      <c r="B917" s="169" t="s">
        <v>17318</v>
      </c>
      <c r="C917" s="426" t="s">
        <v>11573</v>
      </c>
      <c r="D917" s="426" t="s">
        <v>9883</v>
      </c>
      <c r="E917" s="426" t="s">
        <v>8</v>
      </c>
    </row>
    <row r="918" spans="1:5">
      <c r="A918" s="169">
        <v>4430</v>
      </c>
      <c r="B918" s="169" t="s">
        <v>17319</v>
      </c>
      <c r="C918" s="426" t="s">
        <v>11573</v>
      </c>
      <c r="D918" s="426" t="s">
        <v>4933</v>
      </c>
      <c r="E918" s="426" t="s">
        <v>8</v>
      </c>
    </row>
    <row r="919" spans="1:5">
      <c r="A919" s="169">
        <v>4400</v>
      </c>
      <c r="B919" s="169" t="s">
        <v>17320</v>
      </c>
      <c r="C919" s="426" t="s">
        <v>11573</v>
      </c>
      <c r="D919" s="426" t="s">
        <v>958</v>
      </c>
      <c r="E919" s="426" t="s">
        <v>8</v>
      </c>
    </row>
    <row r="920" spans="1:5">
      <c r="A920" s="169">
        <v>2729</v>
      </c>
      <c r="B920" s="169" t="s">
        <v>17321</v>
      </c>
      <c r="C920" s="426" t="s">
        <v>11565</v>
      </c>
      <c r="D920" s="426" t="s">
        <v>12220</v>
      </c>
      <c r="E920" s="426" t="s">
        <v>8</v>
      </c>
    </row>
    <row r="921" spans="1:5">
      <c r="A921" s="169">
        <v>4513</v>
      </c>
      <c r="B921" s="169" t="s">
        <v>17322</v>
      </c>
      <c r="C921" s="426" t="s">
        <v>11573</v>
      </c>
      <c r="D921" s="426" t="s">
        <v>7525</v>
      </c>
      <c r="E921" s="426" t="s">
        <v>8</v>
      </c>
    </row>
    <row r="922" spans="1:5">
      <c r="A922" s="169">
        <v>11871</v>
      </c>
      <c r="B922" s="169" t="s">
        <v>12389</v>
      </c>
      <c r="C922" s="426" t="s">
        <v>11565</v>
      </c>
      <c r="D922" s="426" t="s">
        <v>17323</v>
      </c>
      <c r="E922" s="426" t="s">
        <v>8</v>
      </c>
    </row>
    <row r="923" spans="1:5">
      <c r="A923" s="169">
        <v>34636</v>
      </c>
      <c r="B923" s="169" t="s">
        <v>12390</v>
      </c>
      <c r="C923" s="426" t="s">
        <v>11565</v>
      </c>
      <c r="D923" s="426" t="s">
        <v>17324</v>
      </c>
      <c r="E923" s="426" t="s">
        <v>8</v>
      </c>
    </row>
    <row r="924" spans="1:5">
      <c r="A924" s="169">
        <v>34639</v>
      </c>
      <c r="B924" s="169" t="s">
        <v>12391</v>
      </c>
      <c r="C924" s="426" t="s">
        <v>11565</v>
      </c>
      <c r="D924" s="426" t="s">
        <v>17325</v>
      </c>
      <c r="E924" s="426" t="s">
        <v>8</v>
      </c>
    </row>
    <row r="925" spans="1:5">
      <c r="A925" s="169">
        <v>34640</v>
      </c>
      <c r="B925" s="169" t="s">
        <v>12392</v>
      </c>
      <c r="C925" s="426" t="s">
        <v>11565</v>
      </c>
      <c r="D925" s="426" t="s">
        <v>17326</v>
      </c>
      <c r="E925" s="426" t="s">
        <v>8</v>
      </c>
    </row>
    <row r="926" spans="1:5">
      <c r="A926" s="169">
        <v>34637</v>
      </c>
      <c r="B926" s="169" t="s">
        <v>12393</v>
      </c>
      <c r="C926" s="426" t="s">
        <v>11565</v>
      </c>
      <c r="D926" s="426" t="s">
        <v>17327</v>
      </c>
      <c r="E926" s="426" t="s">
        <v>8</v>
      </c>
    </row>
    <row r="927" spans="1:5">
      <c r="A927" s="169">
        <v>34638</v>
      </c>
      <c r="B927" s="169" t="s">
        <v>12394</v>
      </c>
      <c r="C927" s="426" t="s">
        <v>11565</v>
      </c>
      <c r="D927" s="426" t="s">
        <v>17328</v>
      </c>
      <c r="E927" s="426" t="s">
        <v>8</v>
      </c>
    </row>
    <row r="928" spans="1:5">
      <c r="A928" s="169">
        <v>11868</v>
      </c>
      <c r="B928" s="169" t="s">
        <v>12395</v>
      </c>
      <c r="C928" s="426" t="s">
        <v>11565</v>
      </c>
      <c r="D928" s="426" t="s">
        <v>17329</v>
      </c>
      <c r="E928" s="426" t="s">
        <v>8</v>
      </c>
    </row>
    <row r="929" spans="1:5">
      <c r="A929" s="169">
        <v>37106</v>
      </c>
      <c r="B929" s="169" t="s">
        <v>12396</v>
      </c>
      <c r="C929" s="426" t="s">
        <v>11565</v>
      </c>
      <c r="D929" s="426" t="s">
        <v>17330</v>
      </c>
      <c r="E929" s="426" t="s">
        <v>8</v>
      </c>
    </row>
    <row r="930" spans="1:5">
      <c r="A930" s="169">
        <v>11869</v>
      </c>
      <c r="B930" s="169" t="s">
        <v>12397</v>
      </c>
      <c r="C930" s="426" t="s">
        <v>11565</v>
      </c>
      <c r="D930" s="426" t="s">
        <v>17331</v>
      </c>
      <c r="E930" s="426" t="s">
        <v>8</v>
      </c>
    </row>
    <row r="931" spans="1:5">
      <c r="A931" s="169">
        <v>37104</v>
      </c>
      <c r="B931" s="169" t="s">
        <v>12398</v>
      </c>
      <c r="C931" s="426" t="s">
        <v>11565</v>
      </c>
      <c r="D931" s="426" t="s">
        <v>17332</v>
      </c>
      <c r="E931" s="426" t="s">
        <v>8</v>
      </c>
    </row>
    <row r="932" spans="1:5">
      <c r="A932" s="169">
        <v>37105</v>
      </c>
      <c r="B932" s="169" t="s">
        <v>12399</v>
      </c>
      <c r="C932" s="426" t="s">
        <v>11565</v>
      </c>
      <c r="D932" s="426" t="s">
        <v>17333</v>
      </c>
      <c r="E932" s="426" t="s">
        <v>8</v>
      </c>
    </row>
    <row r="933" spans="1:5">
      <c r="A933" s="169">
        <v>34641</v>
      </c>
      <c r="B933" s="169" t="s">
        <v>17334</v>
      </c>
      <c r="C933" s="426" t="s">
        <v>11565</v>
      </c>
      <c r="D933" s="426" t="s">
        <v>17335</v>
      </c>
      <c r="E933" s="426" t="s">
        <v>8</v>
      </c>
    </row>
    <row r="934" spans="1:5">
      <c r="A934" s="169">
        <v>43434</v>
      </c>
      <c r="B934" s="169" t="s">
        <v>17336</v>
      </c>
      <c r="C934" s="426" t="s">
        <v>11565</v>
      </c>
      <c r="D934" s="426" t="s">
        <v>17337</v>
      </c>
      <c r="E934" s="426" t="s">
        <v>8</v>
      </c>
    </row>
    <row r="935" spans="1:5">
      <c r="A935" s="169">
        <v>43435</v>
      </c>
      <c r="B935" s="169" t="s">
        <v>17338</v>
      </c>
      <c r="C935" s="426" t="s">
        <v>11565</v>
      </c>
      <c r="D935" s="426" t="s">
        <v>17339</v>
      </c>
      <c r="E935" s="426" t="s">
        <v>8</v>
      </c>
    </row>
    <row r="936" spans="1:5">
      <c r="A936" s="169">
        <v>43436</v>
      </c>
      <c r="B936" s="169" t="s">
        <v>17340</v>
      </c>
      <c r="C936" s="426" t="s">
        <v>11565</v>
      </c>
      <c r="D936" s="426" t="s">
        <v>17341</v>
      </c>
      <c r="E936" s="426" t="s">
        <v>8</v>
      </c>
    </row>
    <row r="937" spans="1:5">
      <c r="A937" s="169">
        <v>43437</v>
      </c>
      <c r="B937" s="169" t="s">
        <v>17342</v>
      </c>
      <c r="C937" s="426" t="s">
        <v>11565</v>
      </c>
      <c r="D937" s="426" t="s">
        <v>17343</v>
      </c>
      <c r="E937" s="426" t="s">
        <v>8</v>
      </c>
    </row>
    <row r="938" spans="1:5">
      <c r="A938" s="169">
        <v>43438</v>
      </c>
      <c r="B938" s="169" t="s">
        <v>17344</v>
      </c>
      <c r="C938" s="426" t="s">
        <v>11565</v>
      </c>
      <c r="D938" s="426" t="s">
        <v>17345</v>
      </c>
      <c r="E938" s="426" t="s">
        <v>8</v>
      </c>
    </row>
    <row r="939" spans="1:5">
      <c r="A939" s="169">
        <v>41627</v>
      </c>
      <c r="B939" s="169" t="s">
        <v>17346</v>
      </c>
      <c r="C939" s="426" t="s">
        <v>11565</v>
      </c>
      <c r="D939" s="426" t="s">
        <v>17347</v>
      </c>
      <c r="E939" s="426" t="s">
        <v>8</v>
      </c>
    </row>
    <row r="940" spans="1:5">
      <c r="A940" s="169">
        <v>41628</v>
      </c>
      <c r="B940" s="169" t="s">
        <v>17348</v>
      </c>
      <c r="C940" s="426" t="s">
        <v>11565</v>
      </c>
      <c r="D940" s="426" t="s">
        <v>17349</v>
      </c>
      <c r="E940" s="426" t="s">
        <v>8</v>
      </c>
    </row>
    <row r="941" spans="1:5">
      <c r="A941" s="169">
        <v>41629</v>
      </c>
      <c r="B941" s="169" t="s">
        <v>17350</v>
      </c>
      <c r="C941" s="426" t="s">
        <v>11565</v>
      </c>
      <c r="D941" s="426" t="s">
        <v>17351</v>
      </c>
      <c r="E941" s="426" t="s">
        <v>8</v>
      </c>
    </row>
    <row r="942" spans="1:5">
      <c r="A942" s="169">
        <v>43429</v>
      </c>
      <c r="B942" s="169" t="s">
        <v>17352</v>
      </c>
      <c r="C942" s="426" t="s">
        <v>11565</v>
      </c>
      <c r="D942" s="426" t="s">
        <v>17353</v>
      </c>
      <c r="E942" s="426" t="s">
        <v>8</v>
      </c>
    </row>
    <row r="943" spans="1:5">
      <c r="A943" s="169">
        <v>43430</v>
      </c>
      <c r="B943" s="169" t="s">
        <v>17354</v>
      </c>
      <c r="C943" s="426" t="s">
        <v>11565</v>
      </c>
      <c r="D943" s="426" t="s">
        <v>17355</v>
      </c>
      <c r="E943" s="426" t="s">
        <v>8</v>
      </c>
    </row>
    <row r="944" spans="1:5">
      <c r="A944" s="169">
        <v>43431</v>
      </c>
      <c r="B944" s="169" t="s">
        <v>17356</v>
      </c>
      <c r="C944" s="426" t="s">
        <v>11565</v>
      </c>
      <c r="D944" s="426" t="s">
        <v>17357</v>
      </c>
      <c r="E944" s="426" t="s">
        <v>8</v>
      </c>
    </row>
    <row r="945" spans="1:5">
      <c r="A945" s="169">
        <v>43432</v>
      </c>
      <c r="B945" s="169" t="s">
        <v>17358</v>
      </c>
      <c r="C945" s="426" t="s">
        <v>11565</v>
      </c>
      <c r="D945" s="426" t="s">
        <v>17359</v>
      </c>
      <c r="E945" s="426" t="s">
        <v>8</v>
      </c>
    </row>
    <row r="946" spans="1:5">
      <c r="A946" s="169">
        <v>43433</v>
      </c>
      <c r="B946" s="169" t="s">
        <v>17360</v>
      </c>
      <c r="C946" s="426" t="s">
        <v>11565</v>
      </c>
      <c r="D946" s="426" t="s">
        <v>17361</v>
      </c>
      <c r="E946" s="426" t="s">
        <v>8</v>
      </c>
    </row>
    <row r="947" spans="1:5">
      <c r="A947" s="169">
        <v>43094</v>
      </c>
      <c r="B947" s="169" t="s">
        <v>17362</v>
      </c>
      <c r="C947" s="426" t="s">
        <v>11565</v>
      </c>
      <c r="D947" s="426" t="s">
        <v>17363</v>
      </c>
      <c r="E947" s="426" t="s">
        <v>8</v>
      </c>
    </row>
    <row r="948" spans="1:5">
      <c r="A948" s="169">
        <v>43093</v>
      </c>
      <c r="B948" s="169" t="s">
        <v>17364</v>
      </c>
      <c r="C948" s="426" t="s">
        <v>11565</v>
      </c>
      <c r="D948" s="426" t="s">
        <v>17365</v>
      </c>
      <c r="E948" s="426" t="s">
        <v>8</v>
      </c>
    </row>
    <row r="949" spans="1:5">
      <c r="A949" s="169">
        <v>1030</v>
      </c>
      <c r="B949" s="169" t="s">
        <v>12400</v>
      </c>
      <c r="C949" s="426" t="s">
        <v>11565</v>
      </c>
      <c r="D949" s="426" t="s">
        <v>3196</v>
      </c>
      <c r="E949" s="426" t="s">
        <v>8</v>
      </c>
    </row>
    <row r="950" spans="1:5">
      <c r="A950" s="169">
        <v>11694</v>
      </c>
      <c r="B950" s="169" t="s">
        <v>12401</v>
      </c>
      <c r="C950" s="426" t="s">
        <v>11565</v>
      </c>
      <c r="D950" s="426" t="s">
        <v>17366</v>
      </c>
      <c r="E950" s="426" t="s">
        <v>8</v>
      </c>
    </row>
    <row r="951" spans="1:5">
      <c r="A951" s="169">
        <v>11881</v>
      </c>
      <c r="B951" s="169" t="s">
        <v>17367</v>
      </c>
      <c r="C951" s="426" t="s">
        <v>11565</v>
      </c>
      <c r="D951" s="426" t="s">
        <v>16854</v>
      </c>
      <c r="E951" s="426" t="s">
        <v>8</v>
      </c>
    </row>
    <row r="952" spans="1:5">
      <c r="A952" s="169">
        <v>35277</v>
      </c>
      <c r="B952" s="169" t="s">
        <v>12402</v>
      </c>
      <c r="C952" s="426" t="s">
        <v>11565</v>
      </c>
      <c r="D952" s="426" t="s">
        <v>17368</v>
      </c>
      <c r="E952" s="426" t="s">
        <v>8</v>
      </c>
    </row>
    <row r="953" spans="1:5">
      <c r="A953" s="169">
        <v>10521</v>
      </c>
      <c r="B953" s="169" t="s">
        <v>12403</v>
      </c>
      <c r="C953" s="426" t="s">
        <v>11565</v>
      </c>
      <c r="D953" s="426" t="s">
        <v>17369</v>
      </c>
      <c r="E953" s="426" t="s">
        <v>8</v>
      </c>
    </row>
    <row r="954" spans="1:5">
      <c r="A954" s="169">
        <v>10885</v>
      </c>
      <c r="B954" s="169" t="s">
        <v>12404</v>
      </c>
      <c r="C954" s="426" t="s">
        <v>11565</v>
      </c>
      <c r="D954" s="426" t="s">
        <v>17370</v>
      </c>
      <c r="E954" s="426" t="s">
        <v>8</v>
      </c>
    </row>
    <row r="955" spans="1:5">
      <c r="A955" s="169">
        <v>20962</v>
      </c>
      <c r="B955" s="169" t="s">
        <v>12405</v>
      </c>
      <c r="C955" s="426" t="s">
        <v>11565</v>
      </c>
      <c r="D955" s="426" t="s">
        <v>14505</v>
      </c>
      <c r="E955" s="426" t="s">
        <v>8</v>
      </c>
    </row>
    <row r="956" spans="1:5">
      <c r="A956" s="169">
        <v>20963</v>
      </c>
      <c r="B956" s="169" t="s">
        <v>12406</v>
      </c>
      <c r="C956" s="426" t="s">
        <v>11565</v>
      </c>
      <c r="D956" s="426" t="s">
        <v>17371</v>
      </c>
      <c r="E956" s="426" t="s">
        <v>8</v>
      </c>
    </row>
    <row r="957" spans="1:5">
      <c r="A957" s="169">
        <v>2555</v>
      </c>
      <c r="B957" s="169" t="s">
        <v>12407</v>
      </c>
      <c r="C957" s="426" t="s">
        <v>11565</v>
      </c>
      <c r="D957" s="426" t="s">
        <v>17372</v>
      </c>
      <c r="E957" s="426" t="s">
        <v>8</v>
      </c>
    </row>
    <row r="958" spans="1:5">
      <c r="A958" s="169">
        <v>2556</v>
      </c>
      <c r="B958" s="169" t="s">
        <v>12408</v>
      </c>
      <c r="C958" s="426" t="s">
        <v>11565</v>
      </c>
      <c r="D958" s="426" t="s">
        <v>1254</v>
      </c>
      <c r="E958" s="426" t="s">
        <v>8</v>
      </c>
    </row>
    <row r="959" spans="1:5">
      <c r="A959" s="169">
        <v>2557</v>
      </c>
      <c r="B959" s="169" t="s">
        <v>12410</v>
      </c>
      <c r="C959" s="426" t="s">
        <v>11565</v>
      </c>
      <c r="D959" s="426" t="s">
        <v>1639</v>
      </c>
      <c r="E959" s="426" t="s">
        <v>8</v>
      </c>
    </row>
    <row r="960" spans="1:5">
      <c r="A960" s="169">
        <v>10569</v>
      </c>
      <c r="B960" s="169" t="s">
        <v>17373</v>
      </c>
      <c r="C960" s="426" t="s">
        <v>11565</v>
      </c>
      <c r="D960" s="426" t="s">
        <v>1639</v>
      </c>
      <c r="E960" s="426" t="s">
        <v>8</v>
      </c>
    </row>
    <row r="961" spans="1:5">
      <c r="A961" s="169">
        <v>39810</v>
      </c>
      <c r="B961" s="169" t="s">
        <v>17374</v>
      </c>
      <c r="C961" s="426" t="s">
        <v>11565</v>
      </c>
      <c r="D961" s="426" t="s">
        <v>5969</v>
      </c>
      <c r="E961" s="426" t="s">
        <v>8</v>
      </c>
    </row>
    <row r="962" spans="1:5">
      <c r="A962" s="169">
        <v>39811</v>
      </c>
      <c r="B962" s="169" t="s">
        <v>17375</v>
      </c>
      <c r="C962" s="426" t="s">
        <v>11565</v>
      </c>
      <c r="D962" s="426" t="s">
        <v>13027</v>
      </c>
      <c r="E962" s="426" t="s">
        <v>8</v>
      </c>
    </row>
    <row r="963" spans="1:5">
      <c r="A963" s="169">
        <v>39812</v>
      </c>
      <c r="B963" s="169" t="s">
        <v>17376</v>
      </c>
      <c r="C963" s="426" t="s">
        <v>11565</v>
      </c>
      <c r="D963" s="426" t="s">
        <v>17377</v>
      </c>
      <c r="E963" s="426" t="s">
        <v>8</v>
      </c>
    </row>
    <row r="964" spans="1:5">
      <c r="A964" s="169">
        <v>43096</v>
      </c>
      <c r="B964" s="169" t="s">
        <v>17378</v>
      </c>
      <c r="C964" s="426" t="s">
        <v>11565</v>
      </c>
      <c r="D964" s="426" t="s">
        <v>17379</v>
      </c>
      <c r="E964" s="426" t="s">
        <v>8</v>
      </c>
    </row>
    <row r="965" spans="1:5">
      <c r="A965" s="169">
        <v>43102</v>
      </c>
      <c r="B965" s="169" t="s">
        <v>17380</v>
      </c>
      <c r="C965" s="426" t="s">
        <v>11565</v>
      </c>
      <c r="D965" s="426" t="s">
        <v>417</v>
      </c>
      <c r="E965" s="426" t="s">
        <v>8</v>
      </c>
    </row>
    <row r="966" spans="1:5">
      <c r="A966" s="169">
        <v>43103</v>
      </c>
      <c r="B966" s="169" t="s">
        <v>17381</v>
      </c>
      <c r="C966" s="426" t="s">
        <v>11565</v>
      </c>
      <c r="D966" s="426" t="s">
        <v>17382</v>
      </c>
      <c r="E966" s="426" t="s">
        <v>8</v>
      </c>
    </row>
    <row r="967" spans="1:5">
      <c r="A967" s="169">
        <v>43098</v>
      </c>
      <c r="B967" s="169" t="s">
        <v>17383</v>
      </c>
      <c r="C967" s="426" t="s">
        <v>11565</v>
      </c>
      <c r="D967" s="426" t="s">
        <v>17384</v>
      </c>
      <c r="E967" s="426" t="s">
        <v>8</v>
      </c>
    </row>
    <row r="968" spans="1:5">
      <c r="A968" s="169">
        <v>43097</v>
      </c>
      <c r="B968" s="169" t="s">
        <v>17385</v>
      </c>
      <c r="C968" s="426" t="s">
        <v>11565</v>
      </c>
      <c r="D968" s="426" t="s">
        <v>13401</v>
      </c>
      <c r="E968" s="426" t="s">
        <v>8</v>
      </c>
    </row>
    <row r="969" spans="1:5">
      <c r="A969" s="169">
        <v>43104</v>
      </c>
      <c r="B969" s="169" t="s">
        <v>17386</v>
      </c>
      <c r="C969" s="426" t="s">
        <v>11565</v>
      </c>
      <c r="D969" s="426" t="s">
        <v>17387</v>
      </c>
      <c r="E969" s="426" t="s">
        <v>8</v>
      </c>
    </row>
    <row r="970" spans="1:5">
      <c r="A970" s="169">
        <v>39771</v>
      </c>
      <c r="B970" s="169" t="s">
        <v>12413</v>
      </c>
      <c r="C970" s="426" t="s">
        <v>11565</v>
      </c>
      <c r="D970" s="426" t="s">
        <v>17388</v>
      </c>
      <c r="E970" s="426" t="s">
        <v>8</v>
      </c>
    </row>
    <row r="971" spans="1:5">
      <c r="A971" s="169">
        <v>39772</v>
      </c>
      <c r="B971" s="169" t="s">
        <v>12415</v>
      </c>
      <c r="C971" s="426" t="s">
        <v>11565</v>
      </c>
      <c r="D971" s="426" t="s">
        <v>17389</v>
      </c>
      <c r="E971" s="426" t="s">
        <v>8</v>
      </c>
    </row>
    <row r="972" spans="1:5">
      <c r="A972" s="169">
        <v>39773</v>
      </c>
      <c r="B972" s="169" t="s">
        <v>12416</v>
      </c>
      <c r="C972" s="426" t="s">
        <v>11565</v>
      </c>
      <c r="D972" s="426" t="s">
        <v>17390</v>
      </c>
      <c r="E972" s="426" t="s">
        <v>8</v>
      </c>
    </row>
    <row r="973" spans="1:5">
      <c r="A973" s="169">
        <v>39774</v>
      </c>
      <c r="B973" s="169" t="s">
        <v>12417</v>
      </c>
      <c r="C973" s="426" t="s">
        <v>11565</v>
      </c>
      <c r="D973" s="426" t="s">
        <v>17391</v>
      </c>
      <c r="E973" s="426" t="s">
        <v>8</v>
      </c>
    </row>
    <row r="974" spans="1:5">
      <c r="A974" s="169">
        <v>39775</v>
      </c>
      <c r="B974" s="169" t="s">
        <v>12418</v>
      </c>
      <c r="C974" s="426" t="s">
        <v>11565</v>
      </c>
      <c r="D974" s="426" t="s">
        <v>17392</v>
      </c>
      <c r="E974" s="426" t="s">
        <v>8</v>
      </c>
    </row>
    <row r="975" spans="1:5">
      <c r="A975" s="169">
        <v>39776</v>
      </c>
      <c r="B975" s="169" t="s">
        <v>12419</v>
      </c>
      <c r="C975" s="426" t="s">
        <v>11565</v>
      </c>
      <c r="D975" s="426" t="s">
        <v>17393</v>
      </c>
      <c r="E975" s="426" t="s">
        <v>8</v>
      </c>
    </row>
    <row r="976" spans="1:5">
      <c r="A976" s="169">
        <v>39777</v>
      </c>
      <c r="B976" s="169" t="s">
        <v>12420</v>
      </c>
      <c r="C976" s="426" t="s">
        <v>11565</v>
      </c>
      <c r="D976" s="426" t="s">
        <v>17394</v>
      </c>
      <c r="E976" s="426" t="s">
        <v>8</v>
      </c>
    </row>
    <row r="977" spans="1:5">
      <c r="A977" s="169">
        <v>20254</v>
      </c>
      <c r="B977" s="169" t="s">
        <v>17395</v>
      </c>
      <c r="C977" s="426" t="s">
        <v>11565</v>
      </c>
      <c r="D977" s="426" t="s">
        <v>4739</v>
      </c>
      <c r="E977" s="426" t="s">
        <v>8</v>
      </c>
    </row>
    <row r="978" spans="1:5">
      <c r="A978" s="169">
        <v>20253</v>
      </c>
      <c r="B978" s="169" t="s">
        <v>17396</v>
      </c>
      <c r="C978" s="426" t="s">
        <v>11565</v>
      </c>
      <c r="D978" s="426" t="s">
        <v>5651</v>
      </c>
      <c r="E978" s="426" t="s">
        <v>8</v>
      </c>
    </row>
    <row r="979" spans="1:5">
      <c r="A979" s="169">
        <v>11247</v>
      </c>
      <c r="B979" s="169" t="s">
        <v>17397</v>
      </c>
      <c r="C979" s="426" t="s">
        <v>11565</v>
      </c>
      <c r="D979" s="426" t="s">
        <v>17398</v>
      </c>
      <c r="E979" s="426" t="s">
        <v>8</v>
      </c>
    </row>
    <row r="980" spans="1:5">
      <c r="A980" s="169">
        <v>11250</v>
      </c>
      <c r="B980" s="169" t="s">
        <v>17399</v>
      </c>
      <c r="C980" s="426" t="s">
        <v>11565</v>
      </c>
      <c r="D980" s="426" t="s">
        <v>17400</v>
      </c>
      <c r="E980" s="426" t="s">
        <v>8</v>
      </c>
    </row>
    <row r="981" spans="1:5">
      <c r="A981" s="169">
        <v>11249</v>
      </c>
      <c r="B981" s="169" t="s">
        <v>17401</v>
      </c>
      <c r="C981" s="426" t="s">
        <v>11565</v>
      </c>
      <c r="D981" s="426" t="s">
        <v>17402</v>
      </c>
      <c r="E981" s="426" t="s">
        <v>8</v>
      </c>
    </row>
    <row r="982" spans="1:5">
      <c r="A982" s="169">
        <v>11251</v>
      </c>
      <c r="B982" s="169" t="s">
        <v>17403</v>
      </c>
      <c r="C982" s="426" t="s">
        <v>11565</v>
      </c>
      <c r="D982" s="426" t="s">
        <v>17404</v>
      </c>
      <c r="E982" s="426" t="s">
        <v>8</v>
      </c>
    </row>
    <row r="983" spans="1:5">
      <c r="A983" s="169">
        <v>11253</v>
      </c>
      <c r="B983" s="169" t="s">
        <v>17405</v>
      </c>
      <c r="C983" s="426" t="s">
        <v>11565</v>
      </c>
      <c r="D983" s="426" t="s">
        <v>17406</v>
      </c>
      <c r="E983" s="426" t="s">
        <v>8</v>
      </c>
    </row>
    <row r="984" spans="1:5">
      <c r="A984" s="169">
        <v>11255</v>
      </c>
      <c r="B984" s="169" t="s">
        <v>17407</v>
      </c>
      <c r="C984" s="426" t="s">
        <v>11565</v>
      </c>
      <c r="D984" s="426" t="s">
        <v>17408</v>
      </c>
      <c r="E984" s="426" t="s">
        <v>8</v>
      </c>
    </row>
    <row r="985" spans="1:5">
      <c r="A985" s="169">
        <v>14055</v>
      </c>
      <c r="B985" s="169" t="s">
        <v>17409</v>
      </c>
      <c r="C985" s="426" t="s">
        <v>11565</v>
      </c>
      <c r="D985" s="426" t="s">
        <v>17410</v>
      </c>
      <c r="E985" s="426" t="s">
        <v>8</v>
      </c>
    </row>
    <row r="986" spans="1:5">
      <c r="A986" s="169">
        <v>11256</v>
      </c>
      <c r="B986" s="169" t="s">
        <v>17411</v>
      </c>
      <c r="C986" s="426" t="s">
        <v>11565</v>
      </c>
      <c r="D986" s="426" t="s">
        <v>17412</v>
      </c>
      <c r="E986" s="426" t="s">
        <v>8</v>
      </c>
    </row>
    <row r="987" spans="1:5">
      <c r="A987" s="169">
        <v>1872</v>
      </c>
      <c r="B987" s="169" t="s">
        <v>12421</v>
      </c>
      <c r="C987" s="426" t="s">
        <v>11565</v>
      </c>
      <c r="D987" s="426" t="s">
        <v>1385</v>
      </c>
      <c r="E987" s="426" t="s">
        <v>8</v>
      </c>
    </row>
    <row r="988" spans="1:5">
      <c r="A988" s="169">
        <v>1873</v>
      </c>
      <c r="B988" s="169" t="s">
        <v>12422</v>
      </c>
      <c r="C988" s="426" t="s">
        <v>11565</v>
      </c>
      <c r="D988" s="426" t="s">
        <v>95</v>
      </c>
      <c r="E988" s="426" t="s">
        <v>8</v>
      </c>
    </row>
    <row r="989" spans="1:5">
      <c r="A989" s="169">
        <v>39693</v>
      </c>
      <c r="B989" s="169" t="s">
        <v>12423</v>
      </c>
      <c r="C989" s="426" t="s">
        <v>11565</v>
      </c>
      <c r="D989" s="426" t="s">
        <v>17413</v>
      </c>
      <c r="E989" s="426" t="s">
        <v>8</v>
      </c>
    </row>
    <row r="990" spans="1:5">
      <c r="A990" s="169">
        <v>39692</v>
      </c>
      <c r="B990" s="169" t="s">
        <v>12424</v>
      </c>
      <c r="C990" s="426" t="s">
        <v>11565</v>
      </c>
      <c r="D990" s="426" t="s">
        <v>17414</v>
      </c>
      <c r="E990" s="426" t="s">
        <v>8</v>
      </c>
    </row>
    <row r="991" spans="1:5">
      <c r="A991" s="169">
        <v>34643</v>
      </c>
      <c r="B991" s="169" t="s">
        <v>12425</v>
      </c>
      <c r="C991" s="426" t="s">
        <v>11565</v>
      </c>
      <c r="D991" s="426" t="s">
        <v>12984</v>
      </c>
      <c r="E991" s="426" t="s">
        <v>8</v>
      </c>
    </row>
    <row r="992" spans="1:5">
      <c r="A992" s="169">
        <v>1062</v>
      </c>
      <c r="B992" s="169" t="s">
        <v>17415</v>
      </c>
      <c r="C992" s="426" t="s">
        <v>11565</v>
      </c>
      <c r="D992" s="426" t="s">
        <v>17416</v>
      </c>
      <c r="E992" s="426" t="s">
        <v>8</v>
      </c>
    </row>
    <row r="993" spans="1:5">
      <c r="A993" s="169">
        <v>39686</v>
      </c>
      <c r="B993" s="169" t="s">
        <v>17417</v>
      </c>
      <c r="C993" s="426" t="s">
        <v>11565</v>
      </c>
      <c r="D993" s="426" t="s">
        <v>17418</v>
      </c>
      <c r="E993" s="426" t="s">
        <v>8</v>
      </c>
    </row>
    <row r="994" spans="1:5">
      <c r="A994" s="169">
        <v>43095</v>
      </c>
      <c r="B994" s="169" t="s">
        <v>17419</v>
      </c>
      <c r="C994" s="426" t="s">
        <v>11565</v>
      </c>
      <c r="D994" s="426" t="s">
        <v>17420</v>
      </c>
      <c r="E994" s="426" t="s">
        <v>8</v>
      </c>
    </row>
    <row r="995" spans="1:5">
      <c r="A995" s="169">
        <v>1871</v>
      </c>
      <c r="B995" s="169" t="s">
        <v>12427</v>
      </c>
      <c r="C995" s="426" t="s">
        <v>11565</v>
      </c>
      <c r="D995" s="426" t="s">
        <v>7664</v>
      </c>
      <c r="E995" s="426" t="s">
        <v>8</v>
      </c>
    </row>
    <row r="996" spans="1:5">
      <c r="A996" s="169">
        <v>12001</v>
      </c>
      <c r="B996" s="169" t="s">
        <v>12429</v>
      </c>
      <c r="C996" s="426" t="s">
        <v>11565</v>
      </c>
      <c r="D996" s="426" t="s">
        <v>7637</v>
      </c>
      <c r="E996" s="426" t="s">
        <v>8</v>
      </c>
    </row>
    <row r="997" spans="1:5">
      <c r="A997" s="169">
        <v>11882</v>
      </c>
      <c r="B997" s="169" t="s">
        <v>17421</v>
      </c>
      <c r="C997" s="426" t="s">
        <v>11565</v>
      </c>
      <c r="D997" s="426" t="s">
        <v>17422</v>
      </c>
      <c r="E997" s="426" t="s">
        <v>8</v>
      </c>
    </row>
    <row r="998" spans="1:5">
      <c r="A998" s="169">
        <v>1068</v>
      </c>
      <c r="B998" s="169" t="s">
        <v>17423</v>
      </c>
      <c r="C998" s="426" t="s">
        <v>11565</v>
      </c>
      <c r="D998" s="426" t="s">
        <v>17424</v>
      </c>
      <c r="E998" s="426" t="s">
        <v>8</v>
      </c>
    </row>
    <row r="999" spans="1:5">
      <c r="A999" s="169">
        <v>39690</v>
      </c>
      <c r="B999" s="169" t="s">
        <v>17425</v>
      </c>
      <c r="C999" s="426" t="s">
        <v>11565</v>
      </c>
      <c r="D999" s="426" t="s">
        <v>17426</v>
      </c>
      <c r="E999" s="426" t="s">
        <v>8</v>
      </c>
    </row>
    <row r="1000" spans="1:5">
      <c r="A1000" s="169">
        <v>39691</v>
      </c>
      <c r="B1000" s="169" t="s">
        <v>17427</v>
      </c>
      <c r="C1000" s="426" t="s">
        <v>11565</v>
      </c>
      <c r="D1000" s="426" t="s">
        <v>17428</v>
      </c>
      <c r="E1000" s="426" t="s">
        <v>8</v>
      </c>
    </row>
    <row r="1001" spans="1:5">
      <c r="A1001" s="169">
        <v>39808</v>
      </c>
      <c r="B1001" s="169" t="s">
        <v>17429</v>
      </c>
      <c r="C1001" s="426" t="s">
        <v>11565</v>
      </c>
      <c r="D1001" s="426" t="s">
        <v>17430</v>
      </c>
      <c r="E1001" s="426" t="s">
        <v>8</v>
      </c>
    </row>
    <row r="1002" spans="1:5">
      <c r="A1002" s="169">
        <v>39809</v>
      </c>
      <c r="B1002" s="169" t="s">
        <v>17431</v>
      </c>
      <c r="C1002" s="426" t="s">
        <v>11565</v>
      </c>
      <c r="D1002" s="426" t="s">
        <v>17432</v>
      </c>
      <c r="E1002" s="426" t="s">
        <v>8</v>
      </c>
    </row>
    <row r="1003" spans="1:5">
      <c r="A1003" s="169">
        <v>43439</v>
      </c>
      <c r="B1003" s="169" t="s">
        <v>17433</v>
      </c>
      <c r="C1003" s="426" t="s">
        <v>11565</v>
      </c>
      <c r="D1003" s="426" t="s">
        <v>17434</v>
      </c>
      <c r="E1003" s="426" t="s">
        <v>8</v>
      </c>
    </row>
    <row r="1004" spans="1:5">
      <c r="A1004" s="169">
        <v>5103</v>
      </c>
      <c r="B1004" s="169" t="s">
        <v>12430</v>
      </c>
      <c r="C1004" s="426" t="s">
        <v>11565</v>
      </c>
      <c r="D1004" s="426" t="s">
        <v>14004</v>
      </c>
      <c r="E1004" s="426" t="s">
        <v>8</v>
      </c>
    </row>
    <row r="1005" spans="1:5">
      <c r="A1005" s="169">
        <v>11712</v>
      </c>
      <c r="B1005" s="169" t="s">
        <v>12431</v>
      </c>
      <c r="C1005" s="426" t="s">
        <v>11565</v>
      </c>
      <c r="D1005" s="426" t="s">
        <v>17435</v>
      </c>
      <c r="E1005" s="426" t="s">
        <v>8</v>
      </c>
    </row>
    <row r="1006" spans="1:5">
      <c r="A1006" s="169">
        <v>11717</v>
      </c>
      <c r="B1006" s="169" t="s">
        <v>12433</v>
      </c>
      <c r="C1006" s="426" t="s">
        <v>11565</v>
      </c>
      <c r="D1006" s="426" t="s">
        <v>17436</v>
      </c>
      <c r="E1006" s="426" t="s">
        <v>8</v>
      </c>
    </row>
    <row r="1007" spans="1:5">
      <c r="A1007" s="169">
        <v>11714</v>
      </c>
      <c r="B1007" s="169" t="s">
        <v>12434</v>
      </c>
      <c r="C1007" s="426" t="s">
        <v>11565</v>
      </c>
      <c r="D1007" s="426" t="s">
        <v>6910</v>
      </c>
      <c r="E1007" s="426" t="s">
        <v>8</v>
      </c>
    </row>
    <row r="1008" spans="1:5">
      <c r="A1008" s="169">
        <v>11880</v>
      </c>
      <c r="B1008" s="169" t="s">
        <v>12436</v>
      </c>
      <c r="C1008" s="426" t="s">
        <v>11565</v>
      </c>
      <c r="D1008" s="426" t="s">
        <v>17254</v>
      </c>
      <c r="E1008" s="426" t="s">
        <v>8</v>
      </c>
    </row>
    <row r="1009" spans="1:5">
      <c r="A1009" s="169">
        <v>1106</v>
      </c>
      <c r="B1009" s="169" t="s">
        <v>12437</v>
      </c>
      <c r="C1009" s="426" t="s">
        <v>11631</v>
      </c>
      <c r="D1009" s="426" t="s">
        <v>518</v>
      </c>
      <c r="E1009" s="426" t="s">
        <v>8</v>
      </c>
    </row>
    <row r="1010" spans="1:5">
      <c r="A1010" s="169">
        <v>11161</v>
      </c>
      <c r="B1010" s="169" t="s">
        <v>12438</v>
      </c>
      <c r="C1010" s="426" t="s">
        <v>11631</v>
      </c>
      <c r="D1010" s="426" t="s">
        <v>1446</v>
      </c>
      <c r="E1010" s="426" t="s">
        <v>8</v>
      </c>
    </row>
    <row r="1011" spans="1:5">
      <c r="A1011" s="169">
        <v>1107</v>
      </c>
      <c r="B1011" s="169" t="s">
        <v>12440</v>
      </c>
      <c r="C1011" s="426" t="s">
        <v>11631</v>
      </c>
      <c r="D1011" s="426" t="s">
        <v>1402</v>
      </c>
      <c r="E1011" s="426" t="s">
        <v>8</v>
      </c>
    </row>
    <row r="1012" spans="1:5">
      <c r="A1012" s="169">
        <v>25963</v>
      </c>
      <c r="B1012" s="169" t="s">
        <v>12441</v>
      </c>
      <c r="C1012" s="426" t="s">
        <v>11631</v>
      </c>
      <c r="D1012" s="426" t="s">
        <v>1616</v>
      </c>
      <c r="E1012" s="426" t="s">
        <v>8</v>
      </c>
    </row>
    <row r="1013" spans="1:5">
      <c r="A1013" s="169">
        <v>4759</v>
      </c>
      <c r="B1013" s="169" t="s">
        <v>12442</v>
      </c>
      <c r="C1013" s="426" t="s">
        <v>11567</v>
      </c>
      <c r="D1013" s="426" t="s">
        <v>5902</v>
      </c>
      <c r="E1013" s="426" t="s">
        <v>8</v>
      </c>
    </row>
    <row r="1014" spans="1:5">
      <c r="A1014" s="169">
        <v>41068</v>
      </c>
      <c r="B1014" s="169" t="s">
        <v>12443</v>
      </c>
      <c r="C1014" s="426" t="s">
        <v>11740</v>
      </c>
      <c r="D1014" s="426" t="s">
        <v>17437</v>
      </c>
      <c r="E1014" s="426" t="s">
        <v>8</v>
      </c>
    </row>
    <row r="1015" spans="1:5">
      <c r="A1015" s="169">
        <v>1108</v>
      </c>
      <c r="B1015" s="169" t="s">
        <v>12444</v>
      </c>
      <c r="C1015" s="426" t="s">
        <v>11573</v>
      </c>
      <c r="D1015" s="426" t="s">
        <v>1314</v>
      </c>
      <c r="E1015" s="426" t="s">
        <v>8</v>
      </c>
    </row>
    <row r="1016" spans="1:5">
      <c r="A1016" s="169">
        <v>1117</v>
      </c>
      <c r="B1016" s="169" t="s">
        <v>12445</v>
      </c>
      <c r="C1016" s="426" t="s">
        <v>11573</v>
      </c>
      <c r="D1016" s="426" t="s">
        <v>17438</v>
      </c>
      <c r="E1016" s="426" t="s">
        <v>8</v>
      </c>
    </row>
    <row r="1017" spans="1:5">
      <c r="A1017" s="169">
        <v>1118</v>
      </c>
      <c r="B1017" s="169" t="s">
        <v>12447</v>
      </c>
      <c r="C1017" s="426" t="s">
        <v>11573</v>
      </c>
      <c r="D1017" s="426" t="s">
        <v>8056</v>
      </c>
      <c r="E1017" s="426" t="s">
        <v>8</v>
      </c>
    </row>
    <row r="1018" spans="1:5">
      <c r="A1018" s="169">
        <v>1110</v>
      </c>
      <c r="B1018" s="169" t="s">
        <v>12448</v>
      </c>
      <c r="C1018" s="426" t="s">
        <v>11573</v>
      </c>
      <c r="D1018" s="426" t="s">
        <v>8056</v>
      </c>
      <c r="E1018" s="426" t="s">
        <v>8</v>
      </c>
    </row>
    <row r="1019" spans="1:5">
      <c r="A1019" s="169">
        <v>12618</v>
      </c>
      <c r="B1019" s="169" t="s">
        <v>12449</v>
      </c>
      <c r="C1019" s="426" t="s">
        <v>11565</v>
      </c>
      <c r="D1019" s="426" t="s">
        <v>17439</v>
      </c>
      <c r="E1019" s="426" t="s">
        <v>8</v>
      </c>
    </row>
    <row r="1020" spans="1:5">
      <c r="A1020" s="169">
        <v>40784</v>
      </c>
      <c r="B1020" s="169" t="s">
        <v>17440</v>
      </c>
      <c r="C1020" s="426" t="s">
        <v>11573</v>
      </c>
      <c r="D1020" s="426" t="s">
        <v>12477</v>
      </c>
      <c r="E1020" s="426" t="s">
        <v>8</v>
      </c>
    </row>
    <row r="1021" spans="1:5">
      <c r="A1021" s="169">
        <v>40782</v>
      </c>
      <c r="B1021" s="169" t="s">
        <v>17441</v>
      </c>
      <c r="C1021" s="426" t="s">
        <v>11573</v>
      </c>
      <c r="D1021" s="426" t="s">
        <v>17442</v>
      </c>
      <c r="E1021" s="426" t="s">
        <v>8</v>
      </c>
    </row>
    <row r="1022" spans="1:5">
      <c r="A1022" s="169">
        <v>40783</v>
      </c>
      <c r="B1022" s="169" t="s">
        <v>17443</v>
      </c>
      <c r="C1022" s="426" t="s">
        <v>11573</v>
      </c>
      <c r="D1022" s="426" t="s">
        <v>17444</v>
      </c>
      <c r="E1022" s="426" t="s">
        <v>8</v>
      </c>
    </row>
    <row r="1023" spans="1:5">
      <c r="A1023" s="169">
        <v>1109</v>
      </c>
      <c r="B1023" s="169" t="s">
        <v>12450</v>
      </c>
      <c r="C1023" s="426" t="s">
        <v>11573</v>
      </c>
      <c r="D1023" s="426" t="s">
        <v>1314</v>
      </c>
      <c r="E1023" s="426" t="s">
        <v>8</v>
      </c>
    </row>
    <row r="1024" spans="1:5">
      <c r="A1024" s="169">
        <v>1119</v>
      </c>
      <c r="B1024" s="169" t="s">
        <v>12451</v>
      </c>
      <c r="C1024" s="426" t="s">
        <v>11573</v>
      </c>
      <c r="D1024" s="426" t="s">
        <v>17445</v>
      </c>
      <c r="E1024" s="426" t="s">
        <v>8</v>
      </c>
    </row>
    <row r="1025" spans="1:5">
      <c r="A1025" s="169">
        <v>13115</v>
      </c>
      <c r="B1025" s="169" t="s">
        <v>17446</v>
      </c>
      <c r="C1025" s="426" t="s">
        <v>11573</v>
      </c>
      <c r="D1025" s="426" t="s">
        <v>8152</v>
      </c>
      <c r="E1025" s="426" t="s">
        <v>8</v>
      </c>
    </row>
    <row r="1026" spans="1:5">
      <c r="A1026" s="169">
        <v>10541</v>
      </c>
      <c r="B1026" s="169" t="s">
        <v>17447</v>
      </c>
      <c r="C1026" s="426" t="s">
        <v>11573</v>
      </c>
      <c r="D1026" s="426" t="s">
        <v>7325</v>
      </c>
      <c r="E1026" s="426" t="s">
        <v>8</v>
      </c>
    </row>
    <row r="1027" spans="1:5">
      <c r="A1027" s="169">
        <v>10542</v>
      </c>
      <c r="B1027" s="169" t="s">
        <v>17448</v>
      </c>
      <c r="C1027" s="426" t="s">
        <v>11573</v>
      </c>
      <c r="D1027" s="426" t="s">
        <v>15165</v>
      </c>
      <c r="E1027" s="426" t="s">
        <v>8</v>
      </c>
    </row>
    <row r="1028" spans="1:5">
      <c r="A1028" s="169">
        <v>10543</v>
      </c>
      <c r="B1028" s="169" t="s">
        <v>17449</v>
      </c>
      <c r="C1028" s="426" t="s">
        <v>11573</v>
      </c>
      <c r="D1028" s="426" t="s">
        <v>17450</v>
      </c>
      <c r="E1028" s="426" t="s">
        <v>8</v>
      </c>
    </row>
    <row r="1029" spans="1:5">
      <c r="A1029" s="169">
        <v>10544</v>
      </c>
      <c r="B1029" s="169" t="s">
        <v>17451</v>
      </c>
      <c r="C1029" s="426" t="s">
        <v>11573</v>
      </c>
      <c r="D1029" s="426" t="s">
        <v>4552</v>
      </c>
      <c r="E1029" s="426" t="s">
        <v>8</v>
      </c>
    </row>
    <row r="1030" spans="1:5">
      <c r="A1030" s="169">
        <v>10545</v>
      </c>
      <c r="B1030" s="169" t="s">
        <v>17452</v>
      </c>
      <c r="C1030" s="426" t="s">
        <v>11573</v>
      </c>
      <c r="D1030" s="426" t="s">
        <v>17453</v>
      </c>
      <c r="E1030" s="426" t="s">
        <v>8</v>
      </c>
    </row>
    <row r="1031" spans="1:5">
      <c r="A1031" s="169">
        <v>38365</v>
      </c>
      <c r="B1031" s="169" t="s">
        <v>12454</v>
      </c>
      <c r="C1031" s="426" t="s">
        <v>11566</v>
      </c>
      <c r="D1031" s="426" t="s">
        <v>13833</v>
      </c>
      <c r="E1031" s="426" t="s">
        <v>8</v>
      </c>
    </row>
    <row r="1032" spans="1:5">
      <c r="A1032" s="169">
        <v>37745</v>
      </c>
      <c r="B1032" s="169" t="s">
        <v>12456</v>
      </c>
      <c r="C1032" s="426" t="s">
        <v>11565</v>
      </c>
      <c r="D1032" s="426" t="s">
        <v>17454</v>
      </c>
      <c r="E1032" s="426" t="s">
        <v>8</v>
      </c>
    </row>
    <row r="1033" spans="1:5">
      <c r="A1033" s="169">
        <v>37754</v>
      </c>
      <c r="B1033" s="169" t="s">
        <v>12457</v>
      </c>
      <c r="C1033" s="426" t="s">
        <v>11565</v>
      </c>
      <c r="D1033" s="426" t="s">
        <v>17455</v>
      </c>
      <c r="E1033" s="426" t="s">
        <v>8</v>
      </c>
    </row>
    <row r="1034" spans="1:5">
      <c r="A1034" s="169">
        <v>37748</v>
      </c>
      <c r="B1034" s="169" t="s">
        <v>12458</v>
      </c>
      <c r="C1034" s="426" t="s">
        <v>11565</v>
      </c>
      <c r="D1034" s="426" t="s">
        <v>17456</v>
      </c>
      <c r="E1034" s="426" t="s">
        <v>8</v>
      </c>
    </row>
    <row r="1035" spans="1:5">
      <c r="A1035" s="169">
        <v>37761</v>
      </c>
      <c r="B1035" s="169" t="s">
        <v>12459</v>
      </c>
      <c r="C1035" s="426" t="s">
        <v>11565</v>
      </c>
      <c r="D1035" s="426" t="s">
        <v>17457</v>
      </c>
      <c r="E1035" s="426" t="s">
        <v>8</v>
      </c>
    </row>
    <row r="1036" spans="1:5">
      <c r="A1036" s="169">
        <v>37757</v>
      </c>
      <c r="B1036" s="169" t="s">
        <v>12460</v>
      </c>
      <c r="C1036" s="426" t="s">
        <v>11565</v>
      </c>
      <c r="D1036" s="426" t="s">
        <v>17458</v>
      </c>
      <c r="E1036" s="426" t="s">
        <v>8</v>
      </c>
    </row>
    <row r="1037" spans="1:5">
      <c r="A1037" s="169">
        <v>37759</v>
      </c>
      <c r="B1037" s="169" t="s">
        <v>12461</v>
      </c>
      <c r="C1037" s="426" t="s">
        <v>11565</v>
      </c>
      <c r="D1037" s="426" t="s">
        <v>17459</v>
      </c>
      <c r="E1037" s="426" t="s">
        <v>8</v>
      </c>
    </row>
    <row r="1038" spans="1:5">
      <c r="A1038" s="169">
        <v>37766</v>
      </c>
      <c r="B1038" s="169" t="s">
        <v>12462</v>
      </c>
      <c r="C1038" s="426" t="s">
        <v>11565</v>
      </c>
      <c r="D1038" s="426" t="s">
        <v>17460</v>
      </c>
      <c r="E1038" s="426" t="s">
        <v>8</v>
      </c>
    </row>
    <row r="1039" spans="1:5">
      <c r="A1039" s="169">
        <v>37752</v>
      </c>
      <c r="B1039" s="169" t="s">
        <v>12463</v>
      </c>
      <c r="C1039" s="426" t="s">
        <v>11565</v>
      </c>
      <c r="D1039" s="426" t="s">
        <v>17461</v>
      </c>
      <c r="E1039" s="426" t="s">
        <v>8</v>
      </c>
    </row>
    <row r="1040" spans="1:5">
      <c r="A1040" s="169">
        <v>37760</v>
      </c>
      <c r="B1040" s="169" t="s">
        <v>12464</v>
      </c>
      <c r="C1040" s="426" t="s">
        <v>11565</v>
      </c>
      <c r="D1040" s="426" t="s">
        <v>17462</v>
      </c>
      <c r="E1040" s="426" t="s">
        <v>8</v>
      </c>
    </row>
    <row r="1041" spans="1:5">
      <c r="A1041" s="169">
        <v>37765</v>
      </c>
      <c r="B1041" s="169" t="s">
        <v>12465</v>
      </c>
      <c r="C1041" s="426" t="s">
        <v>11565</v>
      </c>
      <c r="D1041" s="426" t="s">
        <v>17463</v>
      </c>
      <c r="E1041" s="426" t="s">
        <v>8</v>
      </c>
    </row>
    <row r="1042" spans="1:5">
      <c r="A1042" s="169">
        <v>37746</v>
      </c>
      <c r="B1042" s="169" t="s">
        <v>12466</v>
      </c>
      <c r="C1042" s="426" t="s">
        <v>11565</v>
      </c>
      <c r="D1042" s="426" t="s">
        <v>17464</v>
      </c>
      <c r="E1042" s="426" t="s">
        <v>8</v>
      </c>
    </row>
    <row r="1043" spans="1:5">
      <c r="A1043" s="169">
        <v>37750</v>
      </c>
      <c r="B1043" s="169" t="s">
        <v>12467</v>
      </c>
      <c r="C1043" s="426" t="s">
        <v>11565</v>
      </c>
      <c r="D1043" s="426" t="s">
        <v>17465</v>
      </c>
      <c r="E1043" s="426" t="s">
        <v>8</v>
      </c>
    </row>
    <row r="1044" spans="1:5">
      <c r="A1044" s="169">
        <v>37753</v>
      </c>
      <c r="B1044" s="169" t="s">
        <v>12468</v>
      </c>
      <c r="C1044" s="426" t="s">
        <v>11565</v>
      </c>
      <c r="D1044" s="426" t="s">
        <v>17466</v>
      </c>
      <c r="E1044" s="426" t="s">
        <v>8</v>
      </c>
    </row>
    <row r="1045" spans="1:5">
      <c r="A1045" s="169">
        <v>37756</v>
      </c>
      <c r="B1045" s="169" t="s">
        <v>12469</v>
      </c>
      <c r="C1045" s="426" t="s">
        <v>11565</v>
      </c>
      <c r="D1045" s="426" t="s">
        <v>17457</v>
      </c>
      <c r="E1045" s="426" t="s">
        <v>8</v>
      </c>
    </row>
    <row r="1046" spans="1:5">
      <c r="A1046" s="169">
        <v>37755</v>
      </c>
      <c r="B1046" s="169" t="s">
        <v>12470</v>
      </c>
      <c r="C1046" s="426" t="s">
        <v>11565</v>
      </c>
      <c r="D1046" s="426" t="s">
        <v>17467</v>
      </c>
      <c r="E1046" s="426" t="s">
        <v>8</v>
      </c>
    </row>
    <row r="1047" spans="1:5">
      <c r="A1047" s="169">
        <v>37758</v>
      </c>
      <c r="B1047" s="169" t="s">
        <v>12471</v>
      </c>
      <c r="C1047" s="426" t="s">
        <v>11565</v>
      </c>
      <c r="D1047" s="426" t="s">
        <v>17468</v>
      </c>
      <c r="E1047" s="426" t="s">
        <v>8</v>
      </c>
    </row>
    <row r="1048" spans="1:5">
      <c r="A1048" s="169">
        <v>37747</v>
      </c>
      <c r="B1048" s="169" t="s">
        <v>12472</v>
      </c>
      <c r="C1048" s="426" t="s">
        <v>11565</v>
      </c>
      <c r="D1048" s="426" t="s">
        <v>17469</v>
      </c>
      <c r="E1048" s="426" t="s">
        <v>8</v>
      </c>
    </row>
    <row r="1049" spans="1:5">
      <c r="A1049" s="169">
        <v>37767</v>
      </c>
      <c r="B1049" s="169" t="s">
        <v>12473</v>
      </c>
      <c r="C1049" s="426" t="s">
        <v>11565</v>
      </c>
      <c r="D1049" s="426" t="s">
        <v>17470</v>
      </c>
      <c r="E1049" s="426" t="s">
        <v>8</v>
      </c>
    </row>
    <row r="1050" spans="1:5">
      <c r="A1050" s="169">
        <v>37751</v>
      </c>
      <c r="B1050" s="169" t="s">
        <v>12474</v>
      </c>
      <c r="C1050" s="426" t="s">
        <v>11565</v>
      </c>
      <c r="D1050" s="426" t="s">
        <v>17470</v>
      </c>
      <c r="E1050" s="426" t="s">
        <v>8</v>
      </c>
    </row>
    <row r="1051" spans="1:5">
      <c r="A1051" s="169">
        <v>37749</v>
      </c>
      <c r="B1051" s="169" t="s">
        <v>12475</v>
      </c>
      <c r="C1051" s="426" t="s">
        <v>11565</v>
      </c>
      <c r="D1051" s="426" t="s">
        <v>17471</v>
      </c>
      <c r="E1051" s="426" t="s">
        <v>8</v>
      </c>
    </row>
    <row r="1052" spans="1:5">
      <c r="A1052" s="169">
        <v>1159</v>
      </c>
      <c r="B1052" s="169" t="s">
        <v>17472</v>
      </c>
      <c r="C1052" s="426" t="s">
        <v>11565</v>
      </c>
      <c r="D1052" s="426" t="s">
        <v>17473</v>
      </c>
      <c r="E1052" s="426" t="s">
        <v>8</v>
      </c>
    </row>
    <row r="1053" spans="1:5">
      <c r="A1053" s="169">
        <v>12114</v>
      </c>
      <c r="B1053" s="169" t="s">
        <v>12476</v>
      </c>
      <c r="C1053" s="426" t="s">
        <v>11565</v>
      </c>
      <c r="D1053" s="426" t="s">
        <v>17474</v>
      </c>
      <c r="E1053" s="426" t="s">
        <v>8</v>
      </c>
    </row>
    <row r="1054" spans="1:5">
      <c r="A1054" s="169">
        <v>38106</v>
      </c>
      <c r="B1054" s="169" t="s">
        <v>12478</v>
      </c>
      <c r="C1054" s="426" t="s">
        <v>11565</v>
      </c>
      <c r="D1054" s="426" t="s">
        <v>12837</v>
      </c>
      <c r="E1054" s="426" t="s">
        <v>8</v>
      </c>
    </row>
    <row r="1055" spans="1:5">
      <c r="A1055" s="169">
        <v>38085</v>
      </c>
      <c r="B1055" s="169" t="s">
        <v>12479</v>
      </c>
      <c r="C1055" s="426" t="s">
        <v>11565</v>
      </c>
      <c r="D1055" s="426" t="s">
        <v>3100</v>
      </c>
      <c r="E1055" s="426" t="s">
        <v>8</v>
      </c>
    </row>
    <row r="1056" spans="1:5">
      <c r="A1056" s="169">
        <v>38599</v>
      </c>
      <c r="B1056" s="169" t="s">
        <v>17475</v>
      </c>
      <c r="C1056" s="426" t="s">
        <v>11565</v>
      </c>
      <c r="D1056" s="426" t="s">
        <v>10404</v>
      </c>
      <c r="E1056" s="426" t="s">
        <v>8</v>
      </c>
    </row>
    <row r="1057" spans="1:5">
      <c r="A1057" s="169">
        <v>38596</v>
      </c>
      <c r="B1057" s="169" t="s">
        <v>17476</v>
      </c>
      <c r="C1057" s="426" t="s">
        <v>11565</v>
      </c>
      <c r="D1057" s="426" t="s">
        <v>12298</v>
      </c>
      <c r="E1057" s="426" t="s">
        <v>8</v>
      </c>
    </row>
    <row r="1058" spans="1:5">
      <c r="A1058" s="169">
        <v>38600</v>
      </c>
      <c r="B1058" s="169" t="s">
        <v>17477</v>
      </c>
      <c r="C1058" s="426" t="s">
        <v>11565</v>
      </c>
      <c r="D1058" s="426" t="s">
        <v>4943</v>
      </c>
      <c r="E1058" s="426" t="s">
        <v>8</v>
      </c>
    </row>
    <row r="1059" spans="1:5">
      <c r="A1059" s="169">
        <v>38597</v>
      </c>
      <c r="B1059" s="169" t="s">
        <v>17478</v>
      </c>
      <c r="C1059" s="426" t="s">
        <v>11565</v>
      </c>
      <c r="D1059" s="426" t="s">
        <v>1944</v>
      </c>
      <c r="E1059" s="426" t="s">
        <v>8</v>
      </c>
    </row>
    <row r="1060" spans="1:5">
      <c r="A1060" s="169">
        <v>659</v>
      </c>
      <c r="B1060" s="169" t="s">
        <v>17479</v>
      </c>
      <c r="C1060" s="426" t="s">
        <v>11565</v>
      </c>
      <c r="D1060" s="426" t="s">
        <v>14799</v>
      </c>
      <c r="E1060" s="426" t="s">
        <v>8</v>
      </c>
    </row>
    <row r="1061" spans="1:5">
      <c r="A1061" s="169">
        <v>660</v>
      </c>
      <c r="B1061" s="169" t="s">
        <v>17480</v>
      </c>
      <c r="C1061" s="426" t="s">
        <v>11565</v>
      </c>
      <c r="D1061" s="426" t="s">
        <v>9629</v>
      </c>
      <c r="E1061" s="426" t="s">
        <v>8</v>
      </c>
    </row>
    <row r="1062" spans="1:5">
      <c r="A1062" s="169">
        <v>658</v>
      </c>
      <c r="B1062" s="169" t="s">
        <v>17481</v>
      </c>
      <c r="C1062" s="426" t="s">
        <v>11565</v>
      </c>
      <c r="D1062" s="426" t="s">
        <v>12455</v>
      </c>
      <c r="E1062" s="426" t="s">
        <v>8</v>
      </c>
    </row>
    <row r="1063" spans="1:5">
      <c r="A1063" s="169">
        <v>38548</v>
      </c>
      <c r="B1063" s="169" t="s">
        <v>12481</v>
      </c>
      <c r="C1063" s="426" t="s">
        <v>11565</v>
      </c>
      <c r="D1063" s="426" t="s">
        <v>922</v>
      </c>
      <c r="E1063" s="426" t="s">
        <v>8</v>
      </c>
    </row>
    <row r="1064" spans="1:5">
      <c r="A1064" s="169">
        <v>34649</v>
      </c>
      <c r="B1064" s="169" t="s">
        <v>12482</v>
      </c>
      <c r="C1064" s="426" t="s">
        <v>11565</v>
      </c>
      <c r="D1064" s="426" t="s">
        <v>10421</v>
      </c>
      <c r="E1064" s="426" t="s">
        <v>8</v>
      </c>
    </row>
    <row r="1065" spans="1:5">
      <c r="A1065" s="169">
        <v>34655</v>
      </c>
      <c r="B1065" s="169" t="s">
        <v>12483</v>
      </c>
      <c r="C1065" s="426" t="s">
        <v>11565</v>
      </c>
      <c r="D1065" s="426" t="s">
        <v>6384</v>
      </c>
      <c r="E1065" s="426" t="s">
        <v>8</v>
      </c>
    </row>
    <row r="1066" spans="1:5">
      <c r="A1066" s="169">
        <v>40607</v>
      </c>
      <c r="B1066" s="169" t="s">
        <v>12484</v>
      </c>
      <c r="C1066" s="426" t="s">
        <v>11565</v>
      </c>
      <c r="D1066" s="426" t="s">
        <v>652</v>
      </c>
      <c r="E1066" s="426" t="s">
        <v>8</v>
      </c>
    </row>
    <row r="1067" spans="1:5">
      <c r="A1067" s="169">
        <v>569</v>
      </c>
      <c r="B1067" s="169" t="s">
        <v>17482</v>
      </c>
      <c r="C1067" s="426" t="s">
        <v>11631</v>
      </c>
      <c r="D1067" s="426" t="s">
        <v>4894</v>
      </c>
      <c r="E1067" s="426" t="s">
        <v>8</v>
      </c>
    </row>
    <row r="1068" spans="1:5">
      <c r="A1068" s="169">
        <v>567</v>
      </c>
      <c r="B1068" s="169" t="s">
        <v>17483</v>
      </c>
      <c r="C1068" s="426" t="s">
        <v>11573</v>
      </c>
      <c r="D1068" s="426" t="s">
        <v>17484</v>
      </c>
      <c r="E1068" s="426" t="s">
        <v>8</v>
      </c>
    </row>
    <row r="1069" spans="1:5">
      <c r="A1069" s="169">
        <v>574</v>
      </c>
      <c r="B1069" s="169" t="s">
        <v>17485</v>
      </c>
      <c r="C1069" s="426" t="s">
        <v>11573</v>
      </c>
      <c r="D1069" s="426" t="s">
        <v>17486</v>
      </c>
      <c r="E1069" s="426" t="s">
        <v>8</v>
      </c>
    </row>
    <row r="1070" spans="1:5">
      <c r="A1070" s="169">
        <v>568</v>
      </c>
      <c r="B1070" s="169" t="s">
        <v>17487</v>
      </c>
      <c r="C1070" s="426" t="s">
        <v>11573</v>
      </c>
      <c r="D1070" s="426" t="s">
        <v>17488</v>
      </c>
      <c r="E1070" s="426" t="s">
        <v>8</v>
      </c>
    </row>
    <row r="1071" spans="1:5">
      <c r="A1071" s="169">
        <v>585</v>
      </c>
      <c r="B1071" s="169" t="s">
        <v>12486</v>
      </c>
      <c r="C1071" s="426" t="s">
        <v>11631</v>
      </c>
      <c r="D1071" s="426" t="s">
        <v>17489</v>
      </c>
      <c r="E1071" s="426" t="s">
        <v>8</v>
      </c>
    </row>
    <row r="1072" spans="1:5">
      <c r="A1072" s="169">
        <v>4777</v>
      </c>
      <c r="B1072" s="169" t="s">
        <v>12487</v>
      </c>
      <c r="C1072" s="426" t="s">
        <v>11631</v>
      </c>
      <c r="D1072" s="426" t="s">
        <v>12334</v>
      </c>
      <c r="E1072" s="426" t="s">
        <v>8</v>
      </c>
    </row>
    <row r="1073" spans="1:5">
      <c r="A1073" s="169">
        <v>587</v>
      </c>
      <c r="B1073" s="169" t="s">
        <v>12488</v>
      </c>
      <c r="C1073" s="426" t="s">
        <v>11631</v>
      </c>
      <c r="D1073" s="426" t="s">
        <v>3062</v>
      </c>
      <c r="E1073" s="426" t="s">
        <v>8</v>
      </c>
    </row>
    <row r="1074" spans="1:5">
      <c r="A1074" s="169">
        <v>590</v>
      </c>
      <c r="B1074" s="169" t="s">
        <v>12489</v>
      </c>
      <c r="C1074" s="426" t="s">
        <v>11631</v>
      </c>
      <c r="D1074" s="426" t="s">
        <v>17490</v>
      </c>
      <c r="E1074" s="426" t="s">
        <v>8</v>
      </c>
    </row>
    <row r="1075" spans="1:5">
      <c r="A1075" s="169">
        <v>592</v>
      </c>
      <c r="B1075" s="169" t="s">
        <v>12491</v>
      </c>
      <c r="C1075" s="426" t="s">
        <v>11631</v>
      </c>
      <c r="D1075" s="426" t="s">
        <v>3062</v>
      </c>
      <c r="E1075" s="426" t="s">
        <v>8</v>
      </c>
    </row>
    <row r="1076" spans="1:5">
      <c r="A1076" s="169">
        <v>586</v>
      </c>
      <c r="B1076" s="169" t="s">
        <v>12492</v>
      </c>
      <c r="C1076" s="426" t="s">
        <v>11573</v>
      </c>
      <c r="D1076" s="426" t="s">
        <v>17491</v>
      </c>
      <c r="E1076" s="426" t="s">
        <v>8</v>
      </c>
    </row>
    <row r="1077" spans="1:5">
      <c r="A1077" s="169">
        <v>591</v>
      </c>
      <c r="B1077" s="169" t="s">
        <v>12493</v>
      </c>
      <c r="C1077" s="426" t="s">
        <v>11631</v>
      </c>
      <c r="D1077" s="426" t="s">
        <v>17489</v>
      </c>
      <c r="E1077" s="426" t="s">
        <v>8</v>
      </c>
    </row>
    <row r="1078" spans="1:5">
      <c r="A1078" s="169">
        <v>588</v>
      </c>
      <c r="B1078" s="169" t="s">
        <v>12494</v>
      </c>
      <c r="C1078" s="426" t="s">
        <v>11573</v>
      </c>
      <c r="D1078" s="426" t="s">
        <v>7602</v>
      </c>
      <c r="E1078" s="426" t="s">
        <v>8</v>
      </c>
    </row>
    <row r="1079" spans="1:5">
      <c r="A1079" s="169">
        <v>589</v>
      </c>
      <c r="B1079" s="169" t="s">
        <v>12495</v>
      </c>
      <c r="C1079" s="426" t="s">
        <v>11573</v>
      </c>
      <c r="D1079" s="426" t="s">
        <v>17492</v>
      </c>
      <c r="E1079" s="426" t="s">
        <v>8</v>
      </c>
    </row>
    <row r="1080" spans="1:5">
      <c r="A1080" s="169">
        <v>584</v>
      </c>
      <c r="B1080" s="169" t="s">
        <v>12497</v>
      </c>
      <c r="C1080" s="426" t="s">
        <v>11573</v>
      </c>
      <c r="D1080" s="426" t="s">
        <v>14526</v>
      </c>
      <c r="E1080" s="426" t="s">
        <v>8</v>
      </c>
    </row>
    <row r="1081" spans="1:5">
      <c r="A1081" s="169">
        <v>1165</v>
      </c>
      <c r="B1081" s="169" t="s">
        <v>12498</v>
      </c>
      <c r="C1081" s="426" t="s">
        <v>11565</v>
      </c>
      <c r="D1081" s="426" t="s">
        <v>12887</v>
      </c>
      <c r="E1081" s="426" t="s">
        <v>8</v>
      </c>
    </row>
    <row r="1082" spans="1:5">
      <c r="A1082" s="169">
        <v>1164</v>
      </c>
      <c r="B1082" s="169" t="s">
        <v>12499</v>
      </c>
      <c r="C1082" s="426" t="s">
        <v>11565</v>
      </c>
      <c r="D1082" s="426" t="s">
        <v>767</v>
      </c>
      <c r="E1082" s="426" t="s">
        <v>8</v>
      </c>
    </row>
    <row r="1083" spans="1:5">
      <c r="A1083" s="169">
        <v>1162</v>
      </c>
      <c r="B1083" s="169" t="s">
        <v>12500</v>
      </c>
      <c r="C1083" s="426" t="s">
        <v>11565</v>
      </c>
      <c r="D1083" s="426" t="s">
        <v>710</v>
      </c>
      <c r="E1083" s="426" t="s">
        <v>8</v>
      </c>
    </row>
    <row r="1084" spans="1:5">
      <c r="A1084" s="169">
        <v>12395</v>
      </c>
      <c r="B1084" s="169" t="s">
        <v>12501</v>
      </c>
      <c r="C1084" s="426" t="s">
        <v>11565</v>
      </c>
      <c r="D1084" s="426" t="s">
        <v>1789</v>
      </c>
      <c r="E1084" s="426" t="s">
        <v>8</v>
      </c>
    </row>
    <row r="1085" spans="1:5">
      <c r="A1085" s="169">
        <v>1170</v>
      </c>
      <c r="B1085" s="169" t="s">
        <v>12503</v>
      </c>
      <c r="C1085" s="426" t="s">
        <v>11565</v>
      </c>
      <c r="D1085" s="426" t="s">
        <v>6599</v>
      </c>
      <c r="E1085" s="426" t="s">
        <v>8</v>
      </c>
    </row>
    <row r="1086" spans="1:5">
      <c r="A1086" s="169">
        <v>1169</v>
      </c>
      <c r="B1086" s="169" t="s">
        <v>12504</v>
      </c>
      <c r="C1086" s="426" t="s">
        <v>11565</v>
      </c>
      <c r="D1086" s="426" t="s">
        <v>15261</v>
      </c>
      <c r="E1086" s="426" t="s">
        <v>8</v>
      </c>
    </row>
    <row r="1087" spans="1:5">
      <c r="A1087" s="169">
        <v>1166</v>
      </c>
      <c r="B1087" s="169" t="s">
        <v>12505</v>
      </c>
      <c r="C1087" s="426" t="s">
        <v>11565</v>
      </c>
      <c r="D1087" s="426" t="s">
        <v>17493</v>
      </c>
      <c r="E1087" s="426" t="s">
        <v>8</v>
      </c>
    </row>
    <row r="1088" spans="1:5">
      <c r="A1088" s="169">
        <v>1163</v>
      </c>
      <c r="B1088" s="169" t="s">
        <v>12506</v>
      </c>
      <c r="C1088" s="426" t="s">
        <v>11565</v>
      </c>
      <c r="D1088" s="426" t="s">
        <v>1794</v>
      </c>
      <c r="E1088" s="426" t="s">
        <v>8</v>
      </c>
    </row>
    <row r="1089" spans="1:5">
      <c r="A1089" s="169">
        <v>12396</v>
      </c>
      <c r="B1089" s="169" t="s">
        <v>12507</v>
      </c>
      <c r="C1089" s="426" t="s">
        <v>11565</v>
      </c>
      <c r="D1089" s="426" t="s">
        <v>1789</v>
      </c>
      <c r="E1089" s="426" t="s">
        <v>8</v>
      </c>
    </row>
    <row r="1090" spans="1:5">
      <c r="A1090" s="169">
        <v>1168</v>
      </c>
      <c r="B1090" s="169" t="s">
        <v>12508</v>
      </c>
      <c r="C1090" s="426" t="s">
        <v>11565</v>
      </c>
      <c r="D1090" s="426" t="s">
        <v>990</v>
      </c>
      <c r="E1090" s="426" t="s">
        <v>8</v>
      </c>
    </row>
    <row r="1091" spans="1:5">
      <c r="A1091" s="169">
        <v>1167</v>
      </c>
      <c r="B1091" s="169" t="s">
        <v>12509</v>
      </c>
      <c r="C1091" s="426" t="s">
        <v>11565</v>
      </c>
      <c r="D1091" s="426" t="s">
        <v>17494</v>
      </c>
      <c r="E1091" s="426" t="s">
        <v>8</v>
      </c>
    </row>
    <row r="1092" spans="1:5">
      <c r="A1092" s="169">
        <v>36331</v>
      </c>
      <c r="B1092" s="169" t="s">
        <v>12510</v>
      </c>
      <c r="C1092" s="426" t="s">
        <v>11565</v>
      </c>
      <c r="D1092" s="426" t="s">
        <v>10460</v>
      </c>
      <c r="E1092" s="426" t="s">
        <v>8</v>
      </c>
    </row>
    <row r="1093" spans="1:5">
      <c r="A1093" s="169">
        <v>36346</v>
      </c>
      <c r="B1093" s="169" t="s">
        <v>12511</v>
      </c>
      <c r="C1093" s="426" t="s">
        <v>11565</v>
      </c>
      <c r="D1093" s="426" t="s">
        <v>11651</v>
      </c>
      <c r="E1093" s="426" t="s">
        <v>8</v>
      </c>
    </row>
    <row r="1094" spans="1:5">
      <c r="A1094" s="169">
        <v>1210</v>
      </c>
      <c r="B1094" s="169" t="s">
        <v>12512</v>
      </c>
      <c r="C1094" s="426" t="s">
        <v>11565</v>
      </c>
      <c r="D1094" s="426" t="s">
        <v>15961</v>
      </c>
      <c r="E1094" s="426" t="s">
        <v>8</v>
      </c>
    </row>
    <row r="1095" spans="1:5">
      <c r="A1095" s="169">
        <v>1203</v>
      </c>
      <c r="B1095" s="169" t="s">
        <v>12513</v>
      </c>
      <c r="C1095" s="426" t="s">
        <v>11565</v>
      </c>
      <c r="D1095" s="426" t="s">
        <v>17495</v>
      </c>
      <c r="E1095" s="426" t="s">
        <v>8</v>
      </c>
    </row>
    <row r="1096" spans="1:5">
      <c r="A1096" s="169">
        <v>1197</v>
      </c>
      <c r="B1096" s="169" t="s">
        <v>12514</v>
      </c>
      <c r="C1096" s="426" t="s">
        <v>11565</v>
      </c>
      <c r="D1096" s="426" t="s">
        <v>2089</v>
      </c>
      <c r="E1096" s="426" t="s">
        <v>8</v>
      </c>
    </row>
    <row r="1097" spans="1:5">
      <c r="A1097" s="169">
        <v>1202</v>
      </c>
      <c r="B1097" s="169" t="s">
        <v>12515</v>
      </c>
      <c r="C1097" s="426" t="s">
        <v>11565</v>
      </c>
      <c r="D1097" s="426" t="s">
        <v>4913</v>
      </c>
      <c r="E1097" s="426" t="s">
        <v>8</v>
      </c>
    </row>
    <row r="1098" spans="1:5">
      <c r="A1098" s="169">
        <v>1188</v>
      </c>
      <c r="B1098" s="169" t="s">
        <v>12517</v>
      </c>
      <c r="C1098" s="426" t="s">
        <v>11565</v>
      </c>
      <c r="D1098" s="426" t="s">
        <v>17496</v>
      </c>
      <c r="E1098" s="426" t="s">
        <v>8</v>
      </c>
    </row>
    <row r="1099" spans="1:5">
      <c r="A1099" s="169">
        <v>1211</v>
      </c>
      <c r="B1099" s="169" t="s">
        <v>12518</v>
      </c>
      <c r="C1099" s="426" t="s">
        <v>11565</v>
      </c>
      <c r="D1099" s="426" t="s">
        <v>13917</v>
      </c>
      <c r="E1099" s="426" t="s">
        <v>8</v>
      </c>
    </row>
    <row r="1100" spans="1:5">
      <c r="A1100" s="169">
        <v>1198</v>
      </c>
      <c r="B1100" s="169" t="s">
        <v>12519</v>
      </c>
      <c r="C1100" s="426" t="s">
        <v>11565</v>
      </c>
      <c r="D1100" s="426" t="s">
        <v>241</v>
      </c>
      <c r="E1100" s="426" t="s">
        <v>8</v>
      </c>
    </row>
    <row r="1101" spans="1:5">
      <c r="A1101" s="169">
        <v>1199</v>
      </c>
      <c r="B1101" s="169" t="s">
        <v>12520</v>
      </c>
      <c r="C1101" s="426" t="s">
        <v>11565</v>
      </c>
      <c r="D1101" s="426" t="s">
        <v>17497</v>
      </c>
      <c r="E1101" s="426" t="s">
        <v>8</v>
      </c>
    </row>
    <row r="1102" spans="1:5">
      <c r="A1102" s="169">
        <v>20088</v>
      </c>
      <c r="B1102" s="169" t="s">
        <v>17498</v>
      </c>
      <c r="C1102" s="426" t="s">
        <v>11565</v>
      </c>
      <c r="D1102" s="426" t="s">
        <v>12293</v>
      </c>
      <c r="E1102" s="426" t="s">
        <v>8</v>
      </c>
    </row>
    <row r="1103" spans="1:5">
      <c r="A1103" s="169">
        <v>20089</v>
      </c>
      <c r="B1103" s="169" t="s">
        <v>17499</v>
      </c>
      <c r="C1103" s="426" t="s">
        <v>11565</v>
      </c>
      <c r="D1103" s="426" t="s">
        <v>5987</v>
      </c>
      <c r="E1103" s="426" t="s">
        <v>8</v>
      </c>
    </row>
    <row r="1104" spans="1:5">
      <c r="A1104" s="169">
        <v>20087</v>
      </c>
      <c r="B1104" s="169" t="s">
        <v>17500</v>
      </c>
      <c r="C1104" s="426" t="s">
        <v>11565</v>
      </c>
      <c r="D1104" s="426" t="s">
        <v>4584</v>
      </c>
      <c r="E1104" s="426" t="s">
        <v>8</v>
      </c>
    </row>
    <row r="1105" spans="1:5">
      <c r="A1105" s="169">
        <v>1200</v>
      </c>
      <c r="B1105" s="169" t="s">
        <v>12521</v>
      </c>
      <c r="C1105" s="426" t="s">
        <v>11565</v>
      </c>
      <c r="D1105" s="426" t="s">
        <v>1368</v>
      </c>
      <c r="E1105" s="426" t="s">
        <v>8</v>
      </c>
    </row>
    <row r="1106" spans="1:5">
      <c r="A1106" s="169">
        <v>12909</v>
      </c>
      <c r="B1106" s="169" t="s">
        <v>12523</v>
      </c>
      <c r="C1106" s="426" t="s">
        <v>11565</v>
      </c>
      <c r="D1106" s="426" t="s">
        <v>17108</v>
      </c>
      <c r="E1106" s="426" t="s">
        <v>8</v>
      </c>
    </row>
    <row r="1107" spans="1:5">
      <c r="A1107" s="169">
        <v>12910</v>
      </c>
      <c r="B1107" s="169" t="s">
        <v>12524</v>
      </c>
      <c r="C1107" s="426" t="s">
        <v>11565</v>
      </c>
      <c r="D1107" s="426" t="s">
        <v>5851</v>
      </c>
      <c r="E1107" s="426" t="s">
        <v>8</v>
      </c>
    </row>
    <row r="1108" spans="1:5">
      <c r="A1108" s="169">
        <v>1184</v>
      </c>
      <c r="B1108" s="169" t="s">
        <v>12525</v>
      </c>
      <c r="C1108" s="426" t="s">
        <v>11565</v>
      </c>
      <c r="D1108" s="426" t="s">
        <v>17501</v>
      </c>
      <c r="E1108" s="426" t="s">
        <v>8</v>
      </c>
    </row>
    <row r="1109" spans="1:5">
      <c r="A1109" s="169">
        <v>1191</v>
      </c>
      <c r="B1109" s="169" t="s">
        <v>12526</v>
      </c>
      <c r="C1109" s="426" t="s">
        <v>11565</v>
      </c>
      <c r="D1109" s="426" t="s">
        <v>5786</v>
      </c>
      <c r="E1109" s="426" t="s">
        <v>8</v>
      </c>
    </row>
    <row r="1110" spans="1:5">
      <c r="A1110" s="169">
        <v>1185</v>
      </c>
      <c r="B1110" s="169" t="s">
        <v>12527</v>
      </c>
      <c r="C1110" s="426" t="s">
        <v>11565</v>
      </c>
      <c r="D1110" s="426" t="s">
        <v>13956</v>
      </c>
      <c r="E1110" s="426" t="s">
        <v>8</v>
      </c>
    </row>
    <row r="1111" spans="1:5">
      <c r="A1111" s="169">
        <v>1189</v>
      </c>
      <c r="B1111" s="169" t="s">
        <v>12528</v>
      </c>
      <c r="C1111" s="426" t="s">
        <v>11565</v>
      </c>
      <c r="D1111" s="426" t="s">
        <v>12885</v>
      </c>
      <c r="E1111" s="426" t="s">
        <v>8</v>
      </c>
    </row>
    <row r="1112" spans="1:5">
      <c r="A1112" s="169">
        <v>1193</v>
      </c>
      <c r="B1112" s="169" t="s">
        <v>12529</v>
      </c>
      <c r="C1112" s="426" t="s">
        <v>11565</v>
      </c>
      <c r="D1112" s="426" t="s">
        <v>17502</v>
      </c>
      <c r="E1112" s="426" t="s">
        <v>8</v>
      </c>
    </row>
    <row r="1113" spans="1:5">
      <c r="A1113" s="169">
        <v>1194</v>
      </c>
      <c r="B1113" s="169" t="s">
        <v>12530</v>
      </c>
      <c r="C1113" s="426" t="s">
        <v>11565</v>
      </c>
      <c r="D1113" s="426" t="s">
        <v>7319</v>
      </c>
      <c r="E1113" s="426" t="s">
        <v>8</v>
      </c>
    </row>
    <row r="1114" spans="1:5">
      <c r="A1114" s="169">
        <v>1195</v>
      </c>
      <c r="B1114" s="169" t="s">
        <v>12532</v>
      </c>
      <c r="C1114" s="426" t="s">
        <v>11565</v>
      </c>
      <c r="D1114" s="426" t="s">
        <v>14219</v>
      </c>
      <c r="E1114" s="426" t="s">
        <v>8</v>
      </c>
    </row>
    <row r="1115" spans="1:5">
      <c r="A1115" s="169">
        <v>1204</v>
      </c>
      <c r="B1115" s="169" t="s">
        <v>12533</v>
      </c>
      <c r="C1115" s="426" t="s">
        <v>11565</v>
      </c>
      <c r="D1115" s="426" t="s">
        <v>17503</v>
      </c>
      <c r="E1115" s="426" t="s">
        <v>8</v>
      </c>
    </row>
    <row r="1116" spans="1:5">
      <c r="A1116" s="169">
        <v>1205</v>
      </c>
      <c r="B1116" s="169" t="s">
        <v>12534</v>
      </c>
      <c r="C1116" s="426" t="s">
        <v>11565</v>
      </c>
      <c r="D1116" s="426" t="s">
        <v>17504</v>
      </c>
      <c r="E1116" s="426" t="s">
        <v>8</v>
      </c>
    </row>
    <row r="1117" spans="1:5">
      <c r="A1117" s="169">
        <v>1207</v>
      </c>
      <c r="B1117" s="169" t="s">
        <v>12536</v>
      </c>
      <c r="C1117" s="426" t="s">
        <v>11565</v>
      </c>
      <c r="D1117" s="426" t="s">
        <v>17505</v>
      </c>
      <c r="E1117" s="426" t="s">
        <v>8</v>
      </c>
    </row>
    <row r="1118" spans="1:5">
      <c r="A1118" s="169">
        <v>1206</v>
      </c>
      <c r="B1118" s="169" t="s">
        <v>12537</v>
      </c>
      <c r="C1118" s="426" t="s">
        <v>11565</v>
      </c>
      <c r="D1118" s="426" t="s">
        <v>10790</v>
      </c>
      <c r="E1118" s="426" t="s">
        <v>8</v>
      </c>
    </row>
    <row r="1119" spans="1:5">
      <c r="A1119" s="169">
        <v>1183</v>
      </c>
      <c r="B1119" s="169" t="s">
        <v>12538</v>
      </c>
      <c r="C1119" s="426" t="s">
        <v>11565</v>
      </c>
      <c r="D1119" s="426" t="s">
        <v>7614</v>
      </c>
      <c r="E1119" s="426" t="s">
        <v>8</v>
      </c>
    </row>
    <row r="1120" spans="1:5">
      <c r="A1120" s="169">
        <v>42685</v>
      </c>
      <c r="B1120" s="169" t="s">
        <v>12539</v>
      </c>
      <c r="C1120" s="426" t="s">
        <v>11565</v>
      </c>
      <c r="D1120" s="426" t="s">
        <v>17506</v>
      </c>
      <c r="E1120" s="426" t="s">
        <v>8</v>
      </c>
    </row>
    <row r="1121" spans="1:5">
      <c r="A1121" s="169">
        <v>42686</v>
      </c>
      <c r="B1121" s="169" t="s">
        <v>12540</v>
      </c>
      <c r="C1121" s="426" t="s">
        <v>11565</v>
      </c>
      <c r="D1121" s="426" t="s">
        <v>17507</v>
      </c>
      <c r="E1121" s="426" t="s">
        <v>8</v>
      </c>
    </row>
    <row r="1122" spans="1:5">
      <c r="A1122" s="169">
        <v>12894</v>
      </c>
      <c r="B1122" s="169" t="s">
        <v>12541</v>
      </c>
      <c r="C1122" s="426" t="s">
        <v>11565</v>
      </c>
      <c r="D1122" s="426" t="s">
        <v>12837</v>
      </c>
      <c r="E1122" s="426" t="s">
        <v>8</v>
      </c>
    </row>
    <row r="1123" spans="1:5">
      <c r="A1123" s="169">
        <v>12895</v>
      </c>
      <c r="B1123" s="169" t="s">
        <v>12542</v>
      </c>
      <c r="C1123" s="426" t="s">
        <v>11565</v>
      </c>
      <c r="D1123" s="426" t="s">
        <v>15961</v>
      </c>
      <c r="E1123" s="426" t="s">
        <v>8</v>
      </c>
    </row>
    <row r="1124" spans="1:5">
      <c r="A1124" s="169">
        <v>1631</v>
      </c>
      <c r="B1124" s="169" t="s">
        <v>12543</v>
      </c>
      <c r="C1124" s="426" t="s">
        <v>11565</v>
      </c>
      <c r="D1124" s="426" t="s">
        <v>17508</v>
      </c>
      <c r="E1124" s="426" t="s">
        <v>8</v>
      </c>
    </row>
    <row r="1125" spans="1:5">
      <c r="A1125" s="169">
        <v>1633</v>
      </c>
      <c r="B1125" s="169" t="s">
        <v>12544</v>
      </c>
      <c r="C1125" s="426" t="s">
        <v>11565</v>
      </c>
      <c r="D1125" s="426" t="s">
        <v>17509</v>
      </c>
      <c r="E1125" s="426" t="s">
        <v>8</v>
      </c>
    </row>
    <row r="1126" spans="1:5">
      <c r="A1126" s="169">
        <v>10818</v>
      </c>
      <c r="B1126" s="169" t="s">
        <v>12545</v>
      </c>
      <c r="C1126" s="426" t="s">
        <v>11631</v>
      </c>
      <c r="D1126" s="426" t="s">
        <v>17510</v>
      </c>
      <c r="E1126" s="426" t="s">
        <v>8</v>
      </c>
    </row>
    <row r="1127" spans="1:5">
      <c r="A1127" s="169">
        <v>39359</v>
      </c>
      <c r="B1127" s="169" t="s">
        <v>12547</v>
      </c>
      <c r="C1127" s="426" t="s">
        <v>11565</v>
      </c>
      <c r="D1127" s="426" t="s">
        <v>17511</v>
      </c>
      <c r="E1127" s="426" t="s">
        <v>8</v>
      </c>
    </row>
    <row r="1128" spans="1:5">
      <c r="A1128" s="169">
        <v>39360</v>
      </c>
      <c r="B1128" s="169" t="s">
        <v>12548</v>
      </c>
      <c r="C1128" s="426" t="s">
        <v>11565</v>
      </c>
      <c r="D1128" s="426" t="s">
        <v>15712</v>
      </c>
      <c r="E1128" s="426" t="s">
        <v>8</v>
      </c>
    </row>
    <row r="1129" spans="1:5">
      <c r="A1129" s="169">
        <v>10710</v>
      </c>
      <c r="B1129" s="169" t="s">
        <v>12549</v>
      </c>
      <c r="C1129" s="426" t="s">
        <v>11566</v>
      </c>
      <c r="D1129" s="426" t="s">
        <v>17512</v>
      </c>
      <c r="E1129" s="426" t="s">
        <v>8</v>
      </c>
    </row>
    <row r="1130" spans="1:5">
      <c r="A1130" s="169">
        <v>10709</v>
      </c>
      <c r="B1130" s="169" t="s">
        <v>12550</v>
      </c>
      <c r="C1130" s="426" t="s">
        <v>11566</v>
      </c>
      <c r="D1130" s="426" t="s">
        <v>12621</v>
      </c>
      <c r="E1130" s="426" t="s">
        <v>8</v>
      </c>
    </row>
    <row r="1131" spans="1:5">
      <c r="A1131" s="169">
        <v>39636</v>
      </c>
      <c r="B1131" s="169" t="s">
        <v>12551</v>
      </c>
      <c r="C1131" s="426" t="s">
        <v>11566</v>
      </c>
      <c r="D1131" s="426" t="s">
        <v>17513</v>
      </c>
      <c r="E1131" s="426" t="s">
        <v>8</v>
      </c>
    </row>
    <row r="1132" spans="1:5">
      <c r="A1132" s="169">
        <v>10708</v>
      </c>
      <c r="B1132" s="169" t="s">
        <v>12552</v>
      </c>
      <c r="C1132" s="426" t="s">
        <v>11566</v>
      </c>
      <c r="D1132" s="426" t="s">
        <v>13089</v>
      </c>
      <c r="E1132" s="426" t="s">
        <v>8</v>
      </c>
    </row>
    <row r="1133" spans="1:5">
      <c r="A1133" s="169">
        <v>39635</v>
      </c>
      <c r="B1133" s="169" t="s">
        <v>12553</v>
      </c>
      <c r="C1133" s="426" t="s">
        <v>11566</v>
      </c>
      <c r="D1133" s="426" t="s">
        <v>17514</v>
      </c>
      <c r="E1133" s="426" t="s">
        <v>8</v>
      </c>
    </row>
    <row r="1134" spans="1:5">
      <c r="A1134" s="169">
        <v>6117</v>
      </c>
      <c r="B1134" s="169" t="s">
        <v>12554</v>
      </c>
      <c r="C1134" s="426" t="s">
        <v>11567</v>
      </c>
      <c r="D1134" s="426" t="s">
        <v>7145</v>
      </c>
      <c r="E1134" s="426" t="s">
        <v>8</v>
      </c>
    </row>
    <row r="1135" spans="1:5">
      <c r="A1135" s="169">
        <v>40913</v>
      </c>
      <c r="B1135" s="169" t="s">
        <v>12555</v>
      </c>
      <c r="C1135" s="426" t="s">
        <v>11740</v>
      </c>
      <c r="D1135" s="426" t="s">
        <v>17515</v>
      </c>
      <c r="E1135" s="426" t="s">
        <v>8</v>
      </c>
    </row>
    <row r="1136" spans="1:5">
      <c r="A1136" s="169">
        <v>1214</v>
      </c>
      <c r="B1136" s="169" t="s">
        <v>12556</v>
      </c>
      <c r="C1136" s="426" t="s">
        <v>11567</v>
      </c>
      <c r="D1136" s="426" t="s">
        <v>8909</v>
      </c>
      <c r="E1136" s="426" t="s">
        <v>8</v>
      </c>
    </row>
    <row r="1137" spans="1:5">
      <c r="A1137" s="169">
        <v>40915</v>
      </c>
      <c r="B1137" s="169" t="s">
        <v>12557</v>
      </c>
      <c r="C1137" s="426" t="s">
        <v>11740</v>
      </c>
      <c r="D1137" s="426" t="s">
        <v>16980</v>
      </c>
      <c r="E1137" s="426" t="s">
        <v>8</v>
      </c>
    </row>
    <row r="1138" spans="1:5">
      <c r="A1138" s="169">
        <v>1213</v>
      </c>
      <c r="B1138" s="169" t="s">
        <v>12558</v>
      </c>
      <c r="C1138" s="426" t="s">
        <v>11567</v>
      </c>
      <c r="D1138" s="426" t="s">
        <v>8909</v>
      </c>
      <c r="E1138" s="426" t="s">
        <v>8</v>
      </c>
    </row>
    <row r="1139" spans="1:5">
      <c r="A1139" s="169">
        <v>40914</v>
      </c>
      <c r="B1139" s="169" t="s">
        <v>12559</v>
      </c>
      <c r="C1139" s="426" t="s">
        <v>11740</v>
      </c>
      <c r="D1139" s="426" t="s">
        <v>16980</v>
      </c>
      <c r="E1139" s="426" t="s">
        <v>8</v>
      </c>
    </row>
    <row r="1140" spans="1:5">
      <c r="A1140" s="169">
        <v>5091</v>
      </c>
      <c r="B1140" s="169" t="s">
        <v>12560</v>
      </c>
      <c r="C1140" s="426" t="s">
        <v>11565</v>
      </c>
      <c r="D1140" s="426" t="s">
        <v>10001</v>
      </c>
      <c r="E1140" s="426" t="s">
        <v>8</v>
      </c>
    </row>
    <row r="1141" spans="1:5">
      <c r="A1141" s="169">
        <v>14615</v>
      </c>
      <c r="B1141" s="169" t="s">
        <v>12562</v>
      </c>
      <c r="C1141" s="426" t="s">
        <v>11565</v>
      </c>
      <c r="D1141" s="426" t="s">
        <v>17516</v>
      </c>
      <c r="E1141" s="426" t="s">
        <v>8</v>
      </c>
    </row>
    <row r="1142" spans="1:5">
      <c r="A1142" s="169">
        <v>2711</v>
      </c>
      <c r="B1142" s="169" t="s">
        <v>12563</v>
      </c>
      <c r="C1142" s="426" t="s">
        <v>11565</v>
      </c>
      <c r="D1142" s="426" t="s">
        <v>17011</v>
      </c>
      <c r="E1142" s="426" t="s">
        <v>8</v>
      </c>
    </row>
    <row r="1143" spans="1:5">
      <c r="A1143" s="169">
        <v>37727</v>
      </c>
      <c r="B1143" s="169" t="s">
        <v>12564</v>
      </c>
      <c r="C1143" s="426" t="s">
        <v>11565</v>
      </c>
      <c r="D1143" s="426" t="s">
        <v>17517</v>
      </c>
      <c r="E1143" s="426" t="s">
        <v>8</v>
      </c>
    </row>
    <row r="1144" spans="1:5">
      <c r="A1144" s="169">
        <v>37728</v>
      </c>
      <c r="B1144" s="169" t="s">
        <v>12565</v>
      </c>
      <c r="C1144" s="426" t="s">
        <v>11565</v>
      </c>
      <c r="D1144" s="426" t="s">
        <v>17518</v>
      </c>
      <c r="E1144" s="426" t="s">
        <v>8</v>
      </c>
    </row>
    <row r="1145" spans="1:5">
      <c r="A1145" s="169">
        <v>37729</v>
      </c>
      <c r="B1145" s="169" t="s">
        <v>12566</v>
      </c>
      <c r="C1145" s="426" t="s">
        <v>11565</v>
      </c>
      <c r="D1145" s="426" t="s">
        <v>17519</v>
      </c>
      <c r="E1145" s="426" t="s">
        <v>8</v>
      </c>
    </row>
    <row r="1146" spans="1:5">
      <c r="A1146" s="169">
        <v>37730</v>
      </c>
      <c r="B1146" s="169" t="s">
        <v>12567</v>
      </c>
      <c r="C1146" s="426" t="s">
        <v>11565</v>
      </c>
      <c r="D1146" s="426" t="s">
        <v>17520</v>
      </c>
      <c r="E1146" s="426" t="s">
        <v>8</v>
      </c>
    </row>
    <row r="1147" spans="1:5">
      <c r="A1147" s="169">
        <v>37731</v>
      </c>
      <c r="B1147" s="169" t="s">
        <v>12568</v>
      </c>
      <c r="C1147" s="426" t="s">
        <v>11565</v>
      </c>
      <c r="D1147" s="426" t="s">
        <v>17521</v>
      </c>
      <c r="E1147" s="426" t="s">
        <v>8</v>
      </c>
    </row>
    <row r="1148" spans="1:5">
      <c r="A1148" s="169">
        <v>37732</v>
      </c>
      <c r="B1148" s="169" t="s">
        <v>12569</v>
      </c>
      <c r="C1148" s="426" t="s">
        <v>11565</v>
      </c>
      <c r="D1148" s="426" t="s">
        <v>17522</v>
      </c>
      <c r="E1148" s="426" t="s">
        <v>8</v>
      </c>
    </row>
    <row r="1149" spans="1:5">
      <c r="A1149" s="169">
        <v>42250</v>
      </c>
      <c r="B1149" s="169" t="s">
        <v>12570</v>
      </c>
      <c r="C1149" s="426" t="s">
        <v>12571</v>
      </c>
      <c r="D1149" s="426" t="s">
        <v>17523</v>
      </c>
      <c r="E1149" s="426" t="s">
        <v>8</v>
      </c>
    </row>
    <row r="1150" spans="1:5">
      <c r="A1150" s="169">
        <v>42256</v>
      </c>
      <c r="B1150" s="169" t="s">
        <v>12572</v>
      </c>
      <c r="C1150" s="426" t="s">
        <v>11631</v>
      </c>
      <c r="D1150" s="426" t="s">
        <v>17524</v>
      </c>
      <c r="E1150" s="426" t="s">
        <v>8</v>
      </c>
    </row>
    <row r="1151" spans="1:5">
      <c r="A1151" s="169">
        <v>4743</v>
      </c>
      <c r="B1151" s="169" t="s">
        <v>12573</v>
      </c>
      <c r="C1151" s="426" t="s">
        <v>11737</v>
      </c>
      <c r="D1151" s="426" t="s">
        <v>8463</v>
      </c>
      <c r="E1151" s="426" t="s">
        <v>8</v>
      </c>
    </row>
    <row r="1152" spans="1:5">
      <c r="A1152" s="169">
        <v>4744</v>
      </c>
      <c r="B1152" s="169" t="s">
        <v>12574</v>
      </c>
      <c r="C1152" s="426" t="s">
        <v>11737</v>
      </c>
      <c r="D1152" s="426" t="s">
        <v>17525</v>
      </c>
      <c r="E1152" s="426" t="s">
        <v>8</v>
      </c>
    </row>
    <row r="1153" spans="1:5">
      <c r="A1153" s="169">
        <v>4745</v>
      </c>
      <c r="B1153" s="169" t="s">
        <v>12575</v>
      </c>
      <c r="C1153" s="426" t="s">
        <v>11737</v>
      </c>
      <c r="D1153" s="426" t="s">
        <v>17526</v>
      </c>
      <c r="E1153" s="426" t="s">
        <v>8</v>
      </c>
    </row>
    <row r="1154" spans="1:5">
      <c r="A1154" s="169">
        <v>36496</v>
      </c>
      <c r="B1154" s="169" t="s">
        <v>12576</v>
      </c>
      <c r="C1154" s="426" t="s">
        <v>11565</v>
      </c>
      <c r="D1154" s="426" t="s">
        <v>17527</v>
      </c>
      <c r="E1154" s="426" t="s">
        <v>8</v>
      </c>
    </row>
    <row r="1155" spans="1:5">
      <c r="A1155" s="169">
        <v>10630</v>
      </c>
      <c r="B1155" s="169" t="s">
        <v>12577</v>
      </c>
      <c r="C1155" s="426" t="s">
        <v>11565</v>
      </c>
      <c r="D1155" s="426" t="s">
        <v>17528</v>
      </c>
      <c r="E1155" s="426" t="s">
        <v>8</v>
      </c>
    </row>
    <row r="1156" spans="1:5">
      <c r="A1156" s="169">
        <v>37762</v>
      </c>
      <c r="B1156" s="169" t="s">
        <v>12578</v>
      </c>
      <c r="C1156" s="426" t="s">
        <v>11565</v>
      </c>
      <c r="D1156" s="426" t="s">
        <v>17529</v>
      </c>
      <c r="E1156" s="426" t="s">
        <v>8</v>
      </c>
    </row>
    <row r="1157" spans="1:5">
      <c r="A1157" s="169">
        <v>37763</v>
      </c>
      <c r="B1157" s="169" t="s">
        <v>12579</v>
      </c>
      <c r="C1157" s="426" t="s">
        <v>11565</v>
      </c>
      <c r="D1157" s="426" t="s">
        <v>17530</v>
      </c>
      <c r="E1157" s="426" t="s">
        <v>8</v>
      </c>
    </row>
    <row r="1158" spans="1:5">
      <c r="A1158" s="169">
        <v>41992</v>
      </c>
      <c r="B1158" s="169" t="s">
        <v>12580</v>
      </c>
      <c r="C1158" s="426" t="s">
        <v>11565</v>
      </c>
      <c r="D1158" s="426" t="s">
        <v>17531</v>
      </c>
      <c r="E1158" s="426" t="s">
        <v>8</v>
      </c>
    </row>
    <row r="1159" spans="1:5">
      <c r="A1159" s="169">
        <v>13215</v>
      </c>
      <c r="B1159" s="169" t="s">
        <v>12581</v>
      </c>
      <c r="C1159" s="426" t="s">
        <v>11565</v>
      </c>
      <c r="D1159" s="426" t="s">
        <v>17532</v>
      </c>
      <c r="E1159" s="426" t="s">
        <v>8</v>
      </c>
    </row>
    <row r="1160" spans="1:5">
      <c r="A1160" s="169">
        <v>4235</v>
      </c>
      <c r="B1160" s="169" t="s">
        <v>12582</v>
      </c>
      <c r="C1160" s="426" t="s">
        <v>11567</v>
      </c>
      <c r="D1160" s="426" t="s">
        <v>7478</v>
      </c>
      <c r="E1160" s="426" t="s">
        <v>8</v>
      </c>
    </row>
    <row r="1161" spans="1:5">
      <c r="A1161" s="169">
        <v>40976</v>
      </c>
      <c r="B1161" s="169" t="s">
        <v>12583</v>
      </c>
      <c r="C1161" s="426" t="s">
        <v>11740</v>
      </c>
      <c r="D1161" s="426" t="s">
        <v>17533</v>
      </c>
      <c r="E1161" s="426" t="s">
        <v>8</v>
      </c>
    </row>
    <row r="1162" spans="1:5">
      <c r="A1162" s="169">
        <v>39013</v>
      </c>
      <c r="B1162" s="169" t="s">
        <v>12584</v>
      </c>
      <c r="C1162" s="426" t="s">
        <v>11565</v>
      </c>
      <c r="D1162" s="426" t="s">
        <v>14425</v>
      </c>
      <c r="E1162" s="426" t="s">
        <v>8</v>
      </c>
    </row>
    <row r="1163" spans="1:5">
      <c r="A1163" s="169">
        <v>43091</v>
      </c>
      <c r="B1163" s="169" t="s">
        <v>17534</v>
      </c>
      <c r="C1163" s="426" t="s">
        <v>11565</v>
      </c>
      <c r="D1163" s="426" t="s">
        <v>17535</v>
      </c>
      <c r="E1163" s="426" t="s">
        <v>8</v>
      </c>
    </row>
    <row r="1164" spans="1:5">
      <c r="A1164" s="169">
        <v>43092</v>
      </c>
      <c r="B1164" s="169" t="s">
        <v>17536</v>
      </c>
      <c r="C1164" s="426" t="s">
        <v>11565</v>
      </c>
      <c r="D1164" s="426" t="s">
        <v>17537</v>
      </c>
      <c r="E1164" s="426" t="s">
        <v>8</v>
      </c>
    </row>
    <row r="1165" spans="1:5">
      <c r="A1165" s="169">
        <v>43089</v>
      </c>
      <c r="B1165" s="169" t="s">
        <v>17538</v>
      </c>
      <c r="C1165" s="426" t="s">
        <v>11565</v>
      </c>
      <c r="D1165" s="426" t="s">
        <v>17539</v>
      </c>
      <c r="E1165" s="426" t="s">
        <v>8</v>
      </c>
    </row>
    <row r="1166" spans="1:5">
      <c r="A1166" s="169">
        <v>43090</v>
      </c>
      <c r="B1166" s="169" t="s">
        <v>17540</v>
      </c>
      <c r="C1166" s="426" t="s">
        <v>11565</v>
      </c>
      <c r="D1166" s="426" t="s">
        <v>17541</v>
      </c>
      <c r="E1166" s="426" t="s">
        <v>8</v>
      </c>
    </row>
    <row r="1167" spans="1:5">
      <c r="A1167" s="169">
        <v>41967</v>
      </c>
      <c r="B1167" s="169" t="s">
        <v>12585</v>
      </c>
      <c r="C1167" s="426" t="s">
        <v>11633</v>
      </c>
      <c r="D1167" s="426" t="s">
        <v>1773</v>
      </c>
      <c r="E1167" s="426" t="s">
        <v>8</v>
      </c>
    </row>
    <row r="1168" spans="1:5">
      <c r="A1168" s="169">
        <v>12760</v>
      </c>
      <c r="B1168" s="169" t="s">
        <v>12586</v>
      </c>
      <c r="C1168" s="426" t="s">
        <v>11566</v>
      </c>
      <c r="D1168" s="426" t="s">
        <v>17542</v>
      </c>
      <c r="E1168" s="426" t="s">
        <v>8</v>
      </c>
    </row>
    <row r="1169" spans="1:5">
      <c r="A1169" s="169">
        <v>12759</v>
      </c>
      <c r="B1169" s="169" t="s">
        <v>12587</v>
      </c>
      <c r="C1169" s="426" t="s">
        <v>11566</v>
      </c>
      <c r="D1169" s="426" t="s">
        <v>17543</v>
      </c>
      <c r="E1169" s="426" t="s">
        <v>8</v>
      </c>
    </row>
    <row r="1170" spans="1:5">
      <c r="A1170" s="169">
        <v>43105</v>
      </c>
      <c r="B1170" s="169" t="s">
        <v>17544</v>
      </c>
      <c r="C1170" s="426" t="s">
        <v>11631</v>
      </c>
      <c r="D1170" s="426" t="s">
        <v>7093</v>
      </c>
      <c r="E1170" s="426" t="s">
        <v>8</v>
      </c>
    </row>
    <row r="1171" spans="1:5">
      <c r="A1171" s="169">
        <v>40424</v>
      </c>
      <c r="B1171" s="169" t="s">
        <v>12588</v>
      </c>
      <c r="C1171" s="426" t="s">
        <v>11631</v>
      </c>
      <c r="D1171" s="426" t="s">
        <v>8622</v>
      </c>
      <c r="E1171" s="426" t="s">
        <v>8</v>
      </c>
    </row>
    <row r="1172" spans="1:5">
      <c r="A1172" s="169">
        <v>1325</v>
      </c>
      <c r="B1172" s="169" t="s">
        <v>12589</v>
      </c>
      <c r="C1172" s="426" t="s">
        <v>11631</v>
      </c>
      <c r="D1172" s="426" t="s">
        <v>7286</v>
      </c>
      <c r="E1172" s="426" t="s">
        <v>8</v>
      </c>
    </row>
    <row r="1173" spans="1:5">
      <c r="A1173" s="169">
        <v>1327</v>
      </c>
      <c r="B1173" s="169" t="s">
        <v>12590</v>
      </c>
      <c r="C1173" s="426" t="s">
        <v>11631</v>
      </c>
      <c r="D1173" s="426" t="s">
        <v>17545</v>
      </c>
      <c r="E1173" s="426" t="s">
        <v>8</v>
      </c>
    </row>
    <row r="1174" spans="1:5">
      <c r="A1174" s="169">
        <v>1328</v>
      </c>
      <c r="B1174" s="169" t="s">
        <v>12591</v>
      </c>
      <c r="C1174" s="426" t="s">
        <v>11631</v>
      </c>
      <c r="D1174" s="426" t="s">
        <v>3109</v>
      </c>
      <c r="E1174" s="426" t="s">
        <v>8</v>
      </c>
    </row>
    <row r="1175" spans="1:5">
      <c r="A1175" s="169">
        <v>1321</v>
      </c>
      <c r="B1175" s="169" t="s">
        <v>12592</v>
      </c>
      <c r="C1175" s="426" t="s">
        <v>11631</v>
      </c>
      <c r="D1175" s="426" t="s">
        <v>7536</v>
      </c>
      <c r="E1175" s="426" t="s">
        <v>8</v>
      </c>
    </row>
    <row r="1176" spans="1:5">
      <c r="A1176" s="169">
        <v>1318</v>
      </c>
      <c r="B1176" s="169" t="s">
        <v>12593</v>
      </c>
      <c r="C1176" s="426" t="s">
        <v>11631</v>
      </c>
      <c r="D1176" s="426" t="s">
        <v>17546</v>
      </c>
      <c r="E1176" s="426" t="s">
        <v>8</v>
      </c>
    </row>
    <row r="1177" spans="1:5">
      <c r="A1177" s="169">
        <v>1322</v>
      </c>
      <c r="B1177" s="169" t="s">
        <v>12594</v>
      </c>
      <c r="C1177" s="426" t="s">
        <v>11631</v>
      </c>
      <c r="D1177" s="426" t="s">
        <v>13827</v>
      </c>
      <c r="E1177" s="426" t="s">
        <v>8</v>
      </c>
    </row>
    <row r="1178" spans="1:5">
      <c r="A1178" s="169">
        <v>1323</v>
      </c>
      <c r="B1178" s="169" t="s">
        <v>12595</v>
      </c>
      <c r="C1178" s="426" t="s">
        <v>11631</v>
      </c>
      <c r="D1178" s="426" t="s">
        <v>13827</v>
      </c>
      <c r="E1178" s="426" t="s">
        <v>8</v>
      </c>
    </row>
    <row r="1179" spans="1:5">
      <c r="A1179" s="169">
        <v>1319</v>
      </c>
      <c r="B1179" s="169" t="s">
        <v>12596</v>
      </c>
      <c r="C1179" s="426" t="s">
        <v>11631</v>
      </c>
      <c r="D1179" s="426" t="s">
        <v>13435</v>
      </c>
      <c r="E1179" s="426" t="s">
        <v>8</v>
      </c>
    </row>
    <row r="1180" spans="1:5">
      <c r="A1180" s="169">
        <v>11026</v>
      </c>
      <c r="B1180" s="169" t="s">
        <v>12597</v>
      </c>
      <c r="C1180" s="426" t="s">
        <v>11631</v>
      </c>
      <c r="D1180" s="426" t="s">
        <v>17547</v>
      </c>
      <c r="E1180" s="426" t="s">
        <v>8</v>
      </c>
    </row>
    <row r="1181" spans="1:5">
      <c r="A1181" s="169">
        <v>11027</v>
      </c>
      <c r="B1181" s="169" t="s">
        <v>12598</v>
      </c>
      <c r="C1181" s="426" t="s">
        <v>11631</v>
      </c>
      <c r="D1181" s="426" t="s">
        <v>17548</v>
      </c>
      <c r="E1181" s="426" t="s">
        <v>8</v>
      </c>
    </row>
    <row r="1182" spans="1:5">
      <c r="A1182" s="169">
        <v>11046</v>
      </c>
      <c r="B1182" s="169" t="s">
        <v>12599</v>
      </c>
      <c r="C1182" s="426" t="s">
        <v>11631</v>
      </c>
      <c r="D1182" s="426" t="s">
        <v>17549</v>
      </c>
      <c r="E1182" s="426" t="s">
        <v>8</v>
      </c>
    </row>
    <row r="1183" spans="1:5">
      <c r="A1183" s="169">
        <v>11047</v>
      </c>
      <c r="B1183" s="169" t="s">
        <v>12600</v>
      </c>
      <c r="C1183" s="426" t="s">
        <v>11631</v>
      </c>
      <c r="D1183" s="426" t="s">
        <v>9631</v>
      </c>
      <c r="E1183" s="426" t="s">
        <v>8</v>
      </c>
    </row>
    <row r="1184" spans="1:5">
      <c r="A1184" s="169">
        <v>43668</v>
      </c>
      <c r="B1184" s="169" t="s">
        <v>12601</v>
      </c>
      <c r="C1184" s="426" t="s">
        <v>11631</v>
      </c>
      <c r="D1184" s="426" t="s">
        <v>6642</v>
      </c>
      <c r="E1184" s="426" t="s">
        <v>8</v>
      </c>
    </row>
    <row r="1185" spans="1:5">
      <c r="A1185" s="169">
        <v>11049</v>
      </c>
      <c r="B1185" s="169" t="s">
        <v>12602</v>
      </c>
      <c r="C1185" s="426" t="s">
        <v>11631</v>
      </c>
      <c r="D1185" s="426" t="s">
        <v>6981</v>
      </c>
      <c r="E1185" s="426" t="s">
        <v>8</v>
      </c>
    </row>
    <row r="1186" spans="1:5">
      <c r="A1186" s="169">
        <v>43106</v>
      </c>
      <c r="B1186" s="169" t="s">
        <v>17550</v>
      </c>
      <c r="C1186" s="426" t="s">
        <v>11631</v>
      </c>
      <c r="D1186" s="426" t="s">
        <v>73</v>
      </c>
      <c r="E1186" s="426" t="s">
        <v>8</v>
      </c>
    </row>
    <row r="1187" spans="1:5">
      <c r="A1187" s="169">
        <v>11051</v>
      </c>
      <c r="B1187" s="169" t="s">
        <v>12603</v>
      </c>
      <c r="C1187" s="426" t="s">
        <v>11631</v>
      </c>
      <c r="D1187" s="426" t="s">
        <v>17551</v>
      </c>
      <c r="E1187" s="426" t="s">
        <v>8</v>
      </c>
    </row>
    <row r="1188" spans="1:5">
      <c r="A1188" s="169">
        <v>11061</v>
      </c>
      <c r="B1188" s="169" t="s">
        <v>12604</v>
      </c>
      <c r="C1188" s="426" t="s">
        <v>11631</v>
      </c>
      <c r="D1188" s="426" t="s">
        <v>17552</v>
      </c>
      <c r="E1188" s="426" t="s">
        <v>8</v>
      </c>
    </row>
    <row r="1189" spans="1:5">
      <c r="A1189" s="169">
        <v>43667</v>
      </c>
      <c r="B1189" s="169" t="s">
        <v>12605</v>
      </c>
      <c r="C1189" s="426" t="s">
        <v>11631</v>
      </c>
      <c r="D1189" s="426" t="s">
        <v>11260</v>
      </c>
      <c r="E1189" s="426" t="s">
        <v>8</v>
      </c>
    </row>
    <row r="1190" spans="1:5">
      <c r="A1190" s="169">
        <v>1333</v>
      </c>
      <c r="B1190" s="169" t="s">
        <v>12606</v>
      </c>
      <c r="C1190" s="426" t="s">
        <v>11631</v>
      </c>
      <c r="D1190" s="426" t="s">
        <v>109</v>
      </c>
      <c r="E1190" s="426" t="s">
        <v>8</v>
      </c>
    </row>
    <row r="1191" spans="1:5">
      <c r="A1191" s="169">
        <v>1330</v>
      </c>
      <c r="B1191" s="169" t="s">
        <v>12607</v>
      </c>
      <c r="C1191" s="426" t="s">
        <v>11631</v>
      </c>
      <c r="D1191" s="426" t="s">
        <v>17553</v>
      </c>
      <c r="E1191" s="426" t="s">
        <v>8</v>
      </c>
    </row>
    <row r="1192" spans="1:5">
      <c r="A1192" s="169">
        <v>10957</v>
      </c>
      <c r="B1192" s="169" t="s">
        <v>12608</v>
      </c>
      <c r="C1192" s="426" t="s">
        <v>11631</v>
      </c>
      <c r="D1192" s="426" t="s">
        <v>4158</v>
      </c>
      <c r="E1192" s="426" t="s">
        <v>8</v>
      </c>
    </row>
    <row r="1193" spans="1:5">
      <c r="A1193" s="169">
        <v>1332</v>
      </c>
      <c r="B1193" s="169" t="s">
        <v>12609</v>
      </c>
      <c r="C1193" s="426" t="s">
        <v>11631</v>
      </c>
      <c r="D1193" s="426" t="s">
        <v>8824</v>
      </c>
      <c r="E1193" s="426" t="s">
        <v>8</v>
      </c>
    </row>
    <row r="1194" spans="1:5">
      <c r="A1194" s="169">
        <v>1334</v>
      </c>
      <c r="B1194" s="169" t="s">
        <v>12610</v>
      </c>
      <c r="C1194" s="426" t="s">
        <v>11631</v>
      </c>
      <c r="D1194" s="426" t="s">
        <v>7321</v>
      </c>
      <c r="E1194" s="426" t="s">
        <v>8</v>
      </c>
    </row>
    <row r="1195" spans="1:5">
      <c r="A1195" s="169">
        <v>1335</v>
      </c>
      <c r="B1195" s="169" t="s">
        <v>12611</v>
      </c>
      <c r="C1195" s="426" t="s">
        <v>11631</v>
      </c>
      <c r="D1195" s="426" t="s">
        <v>297</v>
      </c>
      <c r="E1195" s="426" t="s">
        <v>8</v>
      </c>
    </row>
    <row r="1196" spans="1:5">
      <c r="A1196" s="169">
        <v>40425</v>
      </c>
      <c r="B1196" s="169" t="s">
        <v>12612</v>
      </c>
      <c r="C1196" s="426" t="s">
        <v>11631</v>
      </c>
      <c r="D1196" s="426" t="s">
        <v>7619</v>
      </c>
      <c r="E1196" s="426" t="s">
        <v>8</v>
      </c>
    </row>
    <row r="1197" spans="1:5">
      <c r="A1197" s="169">
        <v>1337</v>
      </c>
      <c r="B1197" s="169" t="s">
        <v>12613</v>
      </c>
      <c r="C1197" s="426" t="s">
        <v>11631</v>
      </c>
      <c r="D1197" s="426" t="s">
        <v>4158</v>
      </c>
      <c r="E1197" s="426" t="s">
        <v>8</v>
      </c>
    </row>
    <row r="1198" spans="1:5">
      <c r="A1198" s="169">
        <v>1338</v>
      </c>
      <c r="B1198" s="169" t="s">
        <v>12618</v>
      </c>
      <c r="C1198" s="426" t="s">
        <v>11566</v>
      </c>
      <c r="D1198" s="426" t="s">
        <v>17554</v>
      </c>
      <c r="E1198" s="426" t="s">
        <v>8</v>
      </c>
    </row>
    <row r="1199" spans="1:5">
      <c r="A1199" s="169">
        <v>1340</v>
      </c>
      <c r="B1199" s="169" t="s">
        <v>12619</v>
      </c>
      <c r="C1199" s="426" t="s">
        <v>11566</v>
      </c>
      <c r="D1199" s="426" t="s">
        <v>15680</v>
      </c>
      <c r="E1199" s="426" t="s">
        <v>8</v>
      </c>
    </row>
    <row r="1200" spans="1:5">
      <c r="A1200" s="169">
        <v>1341</v>
      </c>
      <c r="B1200" s="169" t="s">
        <v>12620</v>
      </c>
      <c r="C1200" s="426" t="s">
        <v>11566</v>
      </c>
      <c r="D1200" s="426" t="s">
        <v>10239</v>
      </c>
      <c r="E1200" s="426" t="s">
        <v>8</v>
      </c>
    </row>
    <row r="1201" spans="1:5">
      <c r="A1201" s="169">
        <v>11134</v>
      </c>
      <c r="B1201" s="169" t="s">
        <v>12623</v>
      </c>
      <c r="C1201" s="426" t="s">
        <v>11566</v>
      </c>
      <c r="D1201" s="426" t="s">
        <v>17555</v>
      </c>
      <c r="E1201" s="426" t="s">
        <v>8</v>
      </c>
    </row>
    <row r="1202" spans="1:5">
      <c r="A1202" s="169">
        <v>11135</v>
      </c>
      <c r="B1202" s="169" t="s">
        <v>12624</v>
      </c>
      <c r="C1202" s="426" t="s">
        <v>11566</v>
      </c>
      <c r="D1202" s="426" t="s">
        <v>17556</v>
      </c>
      <c r="E1202" s="426" t="s">
        <v>8</v>
      </c>
    </row>
    <row r="1203" spans="1:5">
      <c r="A1203" s="169">
        <v>11136</v>
      </c>
      <c r="B1203" s="169" t="s">
        <v>12625</v>
      </c>
      <c r="C1203" s="426" t="s">
        <v>11566</v>
      </c>
      <c r="D1203" s="426" t="s">
        <v>17557</v>
      </c>
      <c r="E1203" s="426" t="s">
        <v>8</v>
      </c>
    </row>
    <row r="1204" spans="1:5">
      <c r="A1204" s="169">
        <v>34743</v>
      </c>
      <c r="B1204" s="169" t="s">
        <v>12626</v>
      </c>
      <c r="C1204" s="426" t="s">
        <v>11566</v>
      </c>
      <c r="D1204" s="426" t="s">
        <v>16373</v>
      </c>
      <c r="E1204" s="426" t="s">
        <v>8</v>
      </c>
    </row>
    <row r="1205" spans="1:5">
      <c r="A1205" s="169">
        <v>11137</v>
      </c>
      <c r="B1205" s="169" t="s">
        <v>12627</v>
      </c>
      <c r="C1205" s="426" t="s">
        <v>11566</v>
      </c>
      <c r="D1205" s="426" t="s">
        <v>17558</v>
      </c>
      <c r="E1205" s="426" t="s">
        <v>8</v>
      </c>
    </row>
    <row r="1206" spans="1:5">
      <c r="A1206" s="169">
        <v>34745</v>
      </c>
      <c r="B1206" s="169" t="s">
        <v>12628</v>
      </c>
      <c r="C1206" s="426" t="s">
        <v>11566</v>
      </c>
      <c r="D1206" s="426" t="s">
        <v>17559</v>
      </c>
      <c r="E1206" s="426" t="s">
        <v>8</v>
      </c>
    </row>
    <row r="1207" spans="1:5">
      <c r="A1207" s="169">
        <v>34746</v>
      </c>
      <c r="B1207" s="169" t="s">
        <v>12629</v>
      </c>
      <c r="C1207" s="426" t="s">
        <v>11566</v>
      </c>
      <c r="D1207" s="426" t="s">
        <v>4566</v>
      </c>
      <c r="E1207" s="426" t="s">
        <v>8</v>
      </c>
    </row>
    <row r="1208" spans="1:5">
      <c r="A1208" s="169">
        <v>1360</v>
      </c>
      <c r="B1208" s="169" t="s">
        <v>12631</v>
      </c>
      <c r="C1208" s="426" t="s">
        <v>11566</v>
      </c>
      <c r="D1208" s="426" t="s">
        <v>5227</v>
      </c>
      <c r="E1208" s="426" t="s">
        <v>8</v>
      </c>
    </row>
    <row r="1209" spans="1:5">
      <c r="A1209" s="169">
        <v>1346</v>
      </c>
      <c r="B1209" s="169" t="s">
        <v>12632</v>
      </c>
      <c r="C1209" s="426" t="s">
        <v>11566</v>
      </c>
      <c r="D1209" s="426" t="s">
        <v>17560</v>
      </c>
      <c r="E1209" s="426" t="s">
        <v>8</v>
      </c>
    </row>
    <row r="1210" spans="1:5">
      <c r="A1210" s="169">
        <v>1345</v>
      </c>
      <c r="B1210" s="169" t="s">
        <v>12634</v>
      </c>
      <c r="C1210" s="426" t="s">
        <v>11566</v>
      </c>
      <c r="D1210" s="426" t="s">
        <v>17561</v>
      </c>
      <c r="E1210" s="426" t="s">
        <v>8</v>
      </c>
    </row>
    <row r="1211" spans="1:5">
      <c r="A1211" s="169">
        <v>1347</v>
      </c>
      <c r="B1211" s="169" t="s">
        <v>12635</v>
      </c>
      <c r="C1211" s="426" t="s">
        <v>11566</v>
      </c>
      <c r="D1211" s="426" t="s">
        <v>17562</v>
      </c>
      <c r="E1211" s="426" t="s">
        <v>8</v>
      </c>
    </row>
    <row r="1212" spans="1:5">
      <c r="A1212" s="169">
        <v>1355</v>
      </c>
      <c r="B1212" s="169" t="s">
        <v>12636</v>
      </c>
      <c r="C1212" s="426" t="s">
        <v>11566</v>
      </c>
      <c r="D1212" s="426" t="s">
        <v>17563</v>
      </c>
      <c r="E1212" s="426" t="s">
        <v>8</v>
      </c>
    </row>
    <row r="1213" spans="1:5">
      <c r="A1213" s="169">
        <v>1358</v>
      </c>
      <c r="B1213" s="169" t="s">
        <v>12637</v>
      </c>
      <c r="C1213" s="426" t="s">
        <v>11566</v>
      </c>
      <c r="D1213" s="426" t="s">
        <v>445</v>
      </c>
      <c r="E1213" s="426" t="s">
        <v>8</v>
      </c>
    </row>
    <row r="1214" spans="1:5">
      <c r="A1214" s="169">
        <v>34659</v>
      </c>
      <c r="B1214" s="169" t="s">
        <v>12638</v>
      </c>
      <c r="C1214" s="426" t="s">
        <v>11566</v>
      </c>
      <c r="D1214" s="426" t="s">
        <v>17564</v>
      </c>
      <c r="E1214" s="426" t="s">
        <v>8</v>
      </c>
    </row>
    <row r="1215" spans="1:5">
      <c r="A1215" s="169">
        <v>34514</v>
      </c>
      <c r="B1215" s="169" t="s">
        <v>12639</v>
      </c>
      <c r="C1215" s="426" t="s">
        <v>11566</v>
      </c>
      <c r="D1215" s="426" t="s">
        <v>9294</v>
      </c>
      <c r="E1215" s="426" t="s">
        <v>8</v>
      </c>
    </row>
    <row r="1216" spans="1:5">
      <c r="A1216" s="169">
        <v>34660</v>
      </c>
      <c r="B1216" s="169" t="s">
        <v>12640</v>
      </c>
      <c r="C1216" s="426" t="s">
        <v>11566</v>
      </c>
      <c r="D1216" s="426" t="s">
        <v>17565</v>
      </c>
      <c r="E1216" s="426" t="s">
        <v>8</v>
      </c>
    </row>
    <row r="1217" spans="1:5">
      <c r="A1217" s="169">
        <v>34661</v>
      </c>
      <c r="B1217" s="169" t="s">
        <v>12641</v>
      </c>
      <c r="C1217" s="426" t="s">
        <v>11566</v>
      </c>
      <c r="D1217" s="426" t="s">
        <v>17566</v>
      </c>
      <c r="E1217" s="426" t="s">
        <v>8</v>
      </c>
    </row>
    <row r="1218" spans="1:5">
      <c r="A1218" s="169">
        <v>34667</v>
      </c>
      <c r="B1218" s="169" t="s">
        <v>12642</v>
      </c>
      <c r="C1218" s="426" t="s">
        <v>11566</v>
      </c>
      <c r="D1218" s="426" t="s">
        <v>6089</v>
      </c>
      <c r="E1218" s="426" t="s">
        <v>8</v>
      </c>
    </row>
    <row r="1219" spans="1:5">
      <c r="A1219" s="169">
        <v>34668</v>
      </c>
      <c r="B1219" s="169" t="s">
        <v>12643</v>
      </c>
      <c r="C1219" s="426" t="s">
        <v>11566</v>
      </c>
      <c r="D1219" s="426" t="s">
        <v>17567</v>
      </c>
      <c r="E1219" s="426" t="s">
        <v>8</v>
      </c>
    </row>
    <row r="1220" spans="1:5">
      <c r="A1220" s="169">
        <v>34741</v>
      </c>
      <c r="B1220" s="169" t="s">
        <v>12644</v>
      </c>
      <c r="C1220" s="426" t="s">
        <v>11566</v>
      </c>
      <c r="D1220" s="426" t="s">
        <v>5237</v>
      </c>
      <c r="E1220" s="426" t="s">
        <v>8</v>
      </c>
    </row>
    <row r="1221" spans="1:5">
      <c r="A1221" s="169">
        <v>34664</v>
      </c>
      <c r="B1221" s="169" t="s">
        <v>12645</v>
      </c>
      <c r="C1221" s="426" t="s">
        <v>11566</v>
      </c>
      <c r="D1221" s="426" t="s">
        <v>17568</v>
      </c>
      <c r="E1221" s="426" t="s">
        <v>8</v>
      </c>
    </row>
    <row r="1222" spans="1:5">
      <c r="A1222" s="169">
        <v>34665</v>
      </c>
      <c r="B1222" s="169" t="s">
        <v>12647</v>
      </c>
      <c r="C1222" s="426" t="s">
        <v>11566</v>
      </c>
      <c r="D1222" s="426" t="s">
        <v>17569</v>
      </c>
      <c r="E1222" s="426" t="s">
        <v>8</v>
      </c>
    </row>
    <row r="1223" spans="1:5">
      <c r="A1223" s="169">
        <v>34666</v>
      </c>
      <c r="B1223" s="169" t="s">
        <v>12649</v>
      </c>
      <c r="C1223" s="426" t="s">
        <v>11566</v>
      </c>
      <c r="D1223" s="426" t="s">
        <v>17570</v>
      </c>
      <c r="E1223" s="426" t="s">
        <v>8</v>
      </c>
    </row>
    <row r="1224" spans="1:5">
      <c r="A1224" s="169">
        <v>34669</v>
      </c>
      <c r="B1224" s="169" t="s">
        <v>12650</v>
      </c>
      <c r="C1224" s="426" t="s">
        <v>11566</v>
      </c>
      <c r="D1224" s="426" t="s">
        <v>17571</v>
      </c>
      <c r="E1224" s="426" t="s">
        <v>8</v>
      </c>
    </row>
    <row r="1225" spans="1:5">
      <c r="A1225" s="169">
        <v>34670</v>
      </c>
      <c r="B1225" s="169" t="s">
        <v>12652</v>
      </c>
      <c r="C1225" s="426" t="s">
        <v>11566</v>
      </c>
      <c r="D1225" s="426" t="s">
        <v>17572</v>
      </c>
      <c r="E1225" s="426" t="s">
        <v>8</v>
      </c>
    </row>
    <row r="1226" spans="1:5">
      <c r="A1226" s="169">
        <v>34671</v>
      </c>
      <c r="B1226" s="169" t="s">
        <v>12653</v>
      </c>
      <c r="C1226" s="426" t="s">
        <v>11566</v>
      </c>
      <c r="D1226" s="426" t="s">
        <v>17573</v>
      </c>
      <c r="E1226" s="426" t="s">
        <v>8</v>
      </c>
    </row>
    <row r="1227" spans="1:5">
      <c r="A1227" s="169">
        <v>34672</v>
      </c>
      <c r="B1227" s="169" t="s">
        <v>12655</v>
      </c>
      <c r="C1227" s="426" t="s">
        <v>11566</v>
      </c>
      <c r="D1227" s="426" t="s">
        <v>17574</v>
      </c>
      <c r="E1227" s="426" t="s">
        <v>8</v>
      </c>
    </row>
    <row r="1228" spans="1:5">
      <c r="A1228" s="169">
        <v>34673</v>
      </c>
      <c r="B1228" s="169" t="s">
        <v>12656</v>
      </c>
      <c r="C1228" s="426" t="s">
        <v>11566</v>
      </c>
      <c r="D1228" s="426" t="s">
        <v>17575</v>
      </c>
      <c r="E1228" s="426" t="s">
        <v>8</v>
      </c>
    </row>
    <row r="1229" spans="1:5">
      <c r="A1229" s="169">
        <v>34674</v>
      </c>
      <c r="B1229" s="169" t="s">
        <v>12658</v>
      </c>
      <c r="C1229" s="426" t="s">
        <v>11566</v>
      </c>
      <c r="D1229" s="426" t="s">
        <v>10415</v>
      </c>
      <c r="E1229" s="426" t="s">
        <v>8</v>
      </c>
    </row>
    <row r="1230" spans="1:5">
      <c r="A1230" s="169">
        <v>34675</v>
      </c>
      <c r="B1230" s="169" t="s">
        <v>12659</v>
      </c>
      <c r="C1230" s="426" t="s">
        <v>11566</v>
      </c>
      <c r="D1230" s="426" t="s">
        <v>17576</v>
      </c>
      <c r="E1230" s="426" t="s">
        <v>8</v>
      </c>
    </row>
    <row r="1231" spans="1:5">
      <c r="A1231" s="169">
        <v>34676</v>
      </c>
      <c r="B1231" s="169" t="s">
        <v>12660</v>
      </c>
      <c r="C1231" s="426" t="s">
        <v>11566</v>
      </c>
      <c r="D1231" s="426" t="s">
        <v>3136</v>
      </c>
      <c r="E1231" s="426" t="s">
        <v>8</v>
      </c>
    </row>
    <row r="1232" spans="1:5">
      <c r="A1232" s="169">
        <v>34677</v>
      </c>
      <c r="B1232" s="169" t="s">
        <v>12661</v>
      </c>
      <c r="C1232" s="426" t="s">
        <v>11566</v>
      </c>
      <c r="D1232" s="426" t="s">
        <v>17577</v>
      </c>
      <c r="E1232" s="426" t="s">
        <v>8</v>
      </c>
    </row>
    <row r="1233" spans="1:5">
      <c r="A1233" s="169">
        <v>43126</v>
      </c>
      <c r="B1233" s="169" t="s">
        <v>17578</v>
      </c>
      <c r="C1233" s="426" t="s">
        <v>11566</v>
      </c>
      <c r="D1233" s="426" t="s">
        <v>2597</v>
      </c>
      <c r="E1233" s="426" t="s">
        <v>8</v>
      </c>
    </row>
    <row r="1234" spans="1:5">
      <c r="A1234" s="169">
        <v>43124</v>
      </c>
      <c r="B1234" s="169" t="s">
        <v>17579</v>
      </c>
      <c r="C1234" s="426" t="s">
        <v>11566</v>
      </c>
      <c r="D1234" s="426" t="s">
        <v>16366</v>
      </c>
      <c r="E1234" s="426" t="s">
        <v>8</v>
      </c>
    </row>
    <row r="1235" spans="1:5">
      <c r="A1235" s="169">
        <v>43125</v>
      </c>
      <c r="B1235" s="169" t="s">
        <v>17580</v>
      </c>
      <c r="C1235" s="426" t="s">
        <v>11566</v>
      </c>
      <c r="D1235" s="426" t="s">
        <v>17581</v>
      </c>
      <c r="E1235" s="426" t="s">
        <v>8</v>
      </c>
    </row>
    <row r="1236" spans="1:5">
      <c r="A1236" s="169">
        <v>40623</v>
      </c>
      <c r="B1236" s="169" t="s">
        <v>12662</v>
      </c>
      <c r="C1236" s="426" t="s">
        <v>11968</v>
      </c>
      <c r="D1236" s="426" t="s">
        <v>17582</v>
      </c>
      <c r="E1236" s="426" t="s">
        <v>8</v>
      </c>
    </row>
    <row r="1237" spans="1:5">
      <c r="A1237" s="169">
        <v>43701</v>
      </c>
      <c r="B1237" s="169" t="s">
        <v>17583</v>
      </c>
      <c r="C1237" s="426" t="s">
        <v>11631</v>
      </c>
      <c r="D1237" s="426" t="s">
        <v>17584</v>
      </c>
      <c r="E1237" s="426" t="s">
        <v>8</v>
      </c>
    </row>
    <row r="1238" spans="1:5">
      <c r="A1238" s="169">
        <v>12083</v>
      </c>
      <c r="B1238" s="169" t="s">
        <v>12663</v>
      </c>
      <c r="C1238" s="426" t="s">
        <v>11565</v>
      </c>
      <c r="D1238" s="426" t="s">
        <v>17585</v>
      </c>
      <c r="E1238" s="426" t="s">
        <v>8</v>
      </c>
    </row>
    <row r="1239" spans="1:5">
      <c r="A1239" s="169">
        <v>12081</v>
      </c>
      <c r="B1239" s="169" t="s">
        <v>12664</v>
      </c>
      <c r="C1239" s="426" t="s">
        <v>11565</v>
      </c>
      <c r="D1239" s="426" t="s">
        <v>17586</v>
      </c>
      <c r="E1239" s="426" t="s">
        <v>8</v>
      </c>
    </row>
    <row r="1240" spans="1:5">
      <c r="A1240" s="169">
        <v>12082</v>
      </c>
      <c r="B1240" s="169" t="s">
        <v>12665</v>
      </c>
      <c r="C1240" s="426" t="s">
        <v>11565</v>
      </c>
      <c r="D1240" s="426" t="s">
        <v>17587</v>
      </c>
      <c r="E1240" s="426" t="s">
        <v>8</v>
      </c>
    </row>
    <row r="1241" spans="1:5">
      <c r="A1241" s="169">
        <v>13354</v>
      </c>
      <c r="B1241" s="169" t="s">
        <v>12666</v>
      </c>
      <c r="C1241" s="426" t="s">
        <v>11565</v>
      </c>
      <c r="D1241" s="426" t="s">
        <v>17588</v>
      </c>
      <c r="E1241" s="426" t="s">
        <v>8</v>
      </c>
    </row>
    <row r="1242" spans="1:5">
      <c r="A1242" s="169">
        <v>14057</v>
      </c>
      <c r="B1242" s="169" t="s">
        <v>12667</v>
      </c>
      <c r="C1242" s="426" t="s">
        <v>11565</v>
      </c>
      <c r="D1242" s="426" t="s">
        <v>17589</v>
      </c>
      <c r="E1242" s="426" t="s">
        <v>8</v>
      </c>
    </row>
    <row r="1243" spans="1:5">
      <c r="A1243" s="169">
        <v>14058</v>
      </c>
      <c r="B1243" s="169" t="s">
        <v>12668</v>
      </c>
      <c r="C1243" s="426" t="s">
        <v>11565</v>
      </c>
      <c r="D1243" s="426" t="s">
        <v>17590</v>
      </c>
      <c r="E1243" s="426" t="s">
        <v>8</v>
      </c>
    </row>
    <row r="1244" spans="1:5">
      <c r="A1244" s="169">
        <v>20971</v>
      </c>
      <c r="B1244" s="169" t="s">
        <v>12669</v>
      </c>
      <c r="C1244" s="426" t="s">
        <v>11565</v>
      </c>
      <c r="D1244" s="426" t="s">
        <v>16991</v>
      </c>
      <c r="E1244" s="426" t="s">
        <v>8</v>
      </c>
    </row>
    <row r="1245" spans="1:5">
      <c r="A1245" s="169">
        <v>5047</v>
      </c>
      <c r="B1245" s="169" t="s">
        <v>12670</v>
      </c>
      <c r="C1245" s="426" t="s">
        <v>11565</v>
      </c>
      <c r="D1245" s="426" t="s">
        <v>17591</v>
      </c>
      <c r="E1245" s="426" t="s">
        <v>8</v>
      </c>
    </row>
    <row r="1246" spans="1:5">
      <c r="A1246" s="169">
        <v>13369</v>
      </c>
      <c r="B1246" s="169" t="s">
        <v>12671</v>
      </c>
      <c r="C1246" s="426" t="s">
        <v>11565</v>
      </c>
      <c r="D1246" s="426" t="s">
        <v>17592</v>
      </c>
      <c r="E1246" s="426" t="s">
        <v>8</v>
      </c>
    </row>
    <row r="1247" spans="1:5">
      <c r="A1247" s="169">
        <v>13370</v>
      </c>
      <c r="B1247" s="169" t="s">
        <v>12672</v>
      </c>
      <c r="C1247" s="426" t="s">
        <v>11565</v>
      </c>
      <c r="D1247" s="426" t="s">
        <v>17593</v>
      </c>
      <c r="E1247" s="426" t="s">
        <v>8</v>
      </c>
    </row>
    <row r="1248" spans="1:5">
      <c r="A1248" s="169">
        <v>13279</v>
      </c>
      <c r="B1248" s="169" t="s">
        <v>12673</v>
      </c>
      <c r="C1248" s="426" t="s">
        <v>11631</v>
      </c>
      <c r="D1248" s="426" t="s">
        <v>13827</v>
      </c>
      <c r="E1248" s="426" t="s">
        <v>8</v>
      </c>
    </row>
    <row r="1249" spans="1:5">
      <c r="A1249" s="169">
        <v>11977</v>
      </c>
      <c r="B1249" s="169" t="s">
        <v>12675</v>
      </c>
      <c r="C1249" s="426" t="s">
        <v>11565</v>
      </c>
      <c r="D1249" s="426" t="s">
        <v>4195</v>
      </c>
      <c r="E1249" s="426" t="s">
        <v>8</v>
      </c>
    </row>
    <row r="1250" spans="1:5">
      <c r="A1250" s="169">
        <v>11975</v>
      </c>
      <c r="B1250" s="169" t="s">
        <v>12676</v>
      </c>
      <c r="C1250" s="426" t="s">
        <v>11565</v>
      </c>
      <c r="D1250" s="426" t="s">
        <v>12379</v>
      </c>
      <c r="E1250" s="426" t="s">
        <v>8</v>
      </c>
    </row>
    <row r="1251" spans="1:5">
      <c r="A1251" s="169">
        <v>39746</v>
      </c>
      <c r="B1251" s="169" t="s">
        <v>12677</v>
      </c>
      <c r="C1251" s="426" t="s">
        <v>11565</v>
      </c>
      <c r="D1251" s="426" t="s">
        <v>17594</v>
      </c>
      <c r="E1251" s="426" t="s">
        <v>8</v>
      </c>
    </row>
    <row r="1252" spans="1:5">
      <c r="A1252" s="169">
        <v>11976</v>
      </c>
      <c r="B1252" s="169" t="s">
        <v>12678</v>
      </c>
      <c r="C1252" s="426" t="s">
        <v>11565</v>
      </c>
      <c r="D1252" s="426" t="s">
        <v>1791</v>
      </c>
      <c r="E1252" s="426" t="s">
        <v>8</v>
      </c>
    </row>
    <row r="1253" spans="1:5">
      <c r="A1253" s="169">
        <v>1368</v>
      </c>
      <c r="B1253" s="169" t="s">
        <v>12679</v>
      </c>
      <c r="C1253" s="426" t="s">
        <v>11565</v>
      </c>
      <c r="D1253" s="426" t="s">
        <v>17595</v>
      </c>
      <c r="E1253" s="426" t="s">
        <v>8</v>
      </c>
    </row>
    <row r="1254" spans="1:5">
      <c r="A1254" s="169">
        <v>1367</v>
      </c>
      <c r="B1254" s="169" t="s">
        <v>12681</v>
      </c>
      <c r="C1254" s="426" t="s">
        <v>11565</v>
      </c>
      <c r="D1254" s="426" t="s">
        <v>17596</v>
      </c>
      <c r="E1254" s="426" t="s">
        <v>8</v>
      </c>
    </row>
    <row r="1255" spans="1:5">
      <c r="A1255" s="169">
        <v>7608</v>
      </c>
      <c r="B1255" s="169" t="s">
        <v>12682</v>
      </c>
      <c r="C1255" s="426" t="s">
        <v>11565</v>
      </c>
      <c r="D1255" s="426" t="s">
        <v>12140</v>
      </c>
      <c r="E1255" s="426" t="s">
        <v>8</v>
      </c>
    </row>
    <row r="1256" spans="1:5">
      <c r="A1256" s="169">
        <v>41899</v>
      </c>
      <c r="B1256" s="169" t="s">
        <v>12683</v>
      </c>
      <c r="C1256" s="426" t="s">
        <v>12571</v>
      </c>
      <c r="D1256" s="426" t="s">
        <v>17597</v>
      </c>
      <c r="E1256" s="426" t="s">
        <v>8</v>
      </c>
    </row>
    <row r="1257" spans="1:5">
      <c r="A1257" s="169">
        <v>1380</v>
      </c>
      <c r="B1257" s="169" t="s">
        <v>12684</v>
      </c>
      <c r="C1257" s="426" t="s">
        <v>11631</v>
      </c>
      <c r="D1257" s="426" t="s">
        <v>1581</v>
      </c>
      <c r="E1257" s="426" t="s">
        <v>8</v>
      </c>
    </row>
    <row r="1258" spans="1:5">
      <c r="A1258" s="169">
        <v>1375</v>
      </c>
      <c r="B1258" s="169" t="s">
        <v>12685</v>
      </c>
      <c r="C1258" s="426" t="s">
        <v>11631</v>
      </c>
      <c r="D1258" s="426" t="s">
        <v>5303</v>
      </c>
      <c r="E1258" s="426" t="s">
        <v>8</v>
      </c>
    </row>
    <row r="1259" spans="1:5">
      <c r="A1259" s="169">
        <v>1379</v>
      </c>
      <c r="B1259" s="169" t="s">
        <v>12687</v>
      </c>
      <c r="C1259" s="426" t="s">
        <v>11631</v>
      </c>
      <c r="D1259" s="426" t="s">
        <v>1751</v>
      </c>
      <c r="E1259" s="426" t="s">
        <v>8</v>
      </c>
    </row>
    <row r="1260" spans="1:5">
      <c r="A1260" s="169">
        <v>13284</v>
      </c>
      <c r="B1260" s="169" t="s">
        <v>17598</v>
      </c>
      <c r="C1260" s="426" t="s">
        <v>11631</v>
      </c>
      <c r="D1260" s="426" t="s">
        <v>1751</v>
      </c>
      <c r="E1260" s="426" t="s">
        <v>8</v>
      </c>
    </row>
    <row r="1261" spans="1:5">
      <c r="A1261" s="169">
        <v>25974</v>
      </c>
      <c r="B1261" s="169" t="s">
        <v>12688</v>
      </c>
      <c r="C1261" s="426" t="s">
        <v>11631</v>
      </c>
      <c r="D1261" s="426" t="s">
        <v>1385</v>
      </c>
      <c r="E1261" s="426" t="s">
        <v>8</v>
      </c>
    </row>
    <row r="1262" spans="1:5">
      <c r="A1262" s="169">
        <v>34753</v>
      </c>
      <c r="B1262" s="169" t="s">
        <v>12689</v>
      </c>
      <c r="C1262" s="426" t="s">
        <v>11631</v>
      </c>
      <c r="D1262" s="426" t="s">
        <v>1067</v>
      </c>
      <c r="E1262" s="426" t="s">
        <v>8</v>
      </c>
    </row>
    <row r="1263" spans="1:5">
      <c r="A1263" s="169">
        <v>420</v>
      </c>
      <c r="B1263" s="169" t="s">
        <v>12690</v>
      </c>
      <c r="C1263" s="426" t="s">
        <v>11565</v>
      </c>
      <c r="D1263" s="426" t="s">
        <v>17599</v>
      </c>
      <c r="E1263" s="426" t="s">
        <v>8</v>
      </c>
    </row>
    <row r="1264" spans="1:5">
      <c r="A1264" s="169">
        <v>12327</v>
      </c>
      <c r="B1264" s="169" t="s">
        <v>12691</v>
      </c>
      <c r="C1264" s="426" t="s">
        <v>11565</v>
      </c>
      <c r="D1264" s="426" t="s">
        <v>17600</v>
      </c>
      <c r="E1264" s="426" t="s">
        <v>8</v>
      </c>
    </row>
    <row r="1265" spans="1:5">
      <c r="A1265" s="169">
        <v>36148</v>
      </c>
      <c r="B1265" s="169" t="s">
        <v>12693</v>
      </c>
      <c r="C1265" s="426" t="s">
        <v>11565</v>
      </c>
      <c r="D1265" s="426" t="s">
        <v>16808</v>
      </c>
      <c r="E1265" s="426" t="s">
        <v>8</v>
      </c>
    </row>
    <row r="1266" spans="1:5">
      <c r="A1266" s="169">
        <v>12329</v>
      </c>
      <c r="B1266" s="169" t="s">
        <v>12694</v>
      </c>
      <c r="C1266" s="426" t="s">
        <v>11631</v>
      </c>
      <c r="D1266" s="426" t="s">
        <v>17601</v>
      </c>
      <c r="E1266" s="426" t="s">
        <v>8</v>
      </c>
    </row>
    <row r="1267" spans="1:5">
      <c r="A1267" s="169">
        <v>1339</v>
      </c>
      <c r="B1267" s="169" t="s">
        <v>12695</v>
      </c>
      <c r="C1267" s="426" t="s">
        <v>11631</v>
      </c>
      <c r="D1267" s="426" t="s">
        <v>17602</v>
      </c>
      <c r="E1267" s="426" t="s">
        <v>8</v>
      </c>
    </row>
    <row r="1268" spans="1:5">
      <c r="A1268" s="169">
        <v>11849</v>
      </c>
      <c r="B1268" s="169" t="s">
        <v>12696</v>
      </c>
      <c r="C1268" s="426" t="s">
        <v>11633</v>
      </c>
      <c r="D1268" s="426" t="s">
        <v>10192</v>
      </c>
      <c r="E1268" s="426" t="s">
        <v>8</v>
      </c>
    </row>
    <row r="1269" spans="1:5">
      <c r="A1269" s="169">
        <v>37418</v>
      </c>
      <c r="B1269" s="169" t="s">
        <v>12697</v>
      </c>
      <c r="C1269" s="426" t="s">
        <v>11565</v>
      </c>
      <c r="D1269" s="426" t="s">
        <v>17603</v>
      </c>
      <c r="E1269" s="426" t="s">
        <v>8</v>
      </c>
    </row>
    <row r="1270" spans="1:5">
      <c r="A1270" s="169">
        <v>37419</v>
      </c>
      <c r="B1270" s="169" t="s">
        <v>12698</v>
      </c>
      <c r="C1270" s="426" t="s">
        <v>11565</v>
      </c>
      <c r="D1270" s="426" t="s">
        <v>12023</v>
      </c>
      <c r="E1270" s="426" t="s">
        <v>8</v>
      </c>
    </row>
    <row r="1271" spans="1:5">
      <c r="A1271" s="169">
        <v>1427</v>
      </c>
      <c r="B1271" s="169" t="s">
        <v>12699</v>
      </c>
      <c r="C1271" s="426" t="s">
        <v>11565</v>
      </c>
      <c r="D1271" s="426" t="s">
        <v>10003</v>
      </c>
      <c r="E1271" s="426" t="s">
        <v>8</v>
      </c>
    </row>
    <row r="1272" spans="1:5">
      <c r="A1272" s="169">
        <v>1402</v>
      </c>
      <c r="B1272" s="169" t="s">
        <v>12700</v>
      </c>
      <c r="C1272" s="426" t="s">
        <v>11565</v>
      </c>
      <c r="D1272" s="426" t="s">
        <v>14757</v>
      </c>
      <c r="E1272" s="426" t="s">
        <v>8</v>
      </c>
    </row>
    <row r="1273" spans="1:5">
      <c r="A1273" s="169">
        <v>1420</v>
      </c>
      <c r="B1273" s="169" t="s">
        <v>12701</v>
      </c>
      <c r="C1273" s="426" t="s">
        <v>11565</v>
      </c>
      <c r="D1273" s="426" t="s">
        <v>4884</v>
      </c>
      <c r="E1273" s="426" t="s">
        <v>8</v>
      </c>
    </row>
    <row r="1274" spans="1:5">
      <c r="A1274" s="169">
        <v>1419</v>
      </c>
      <c r="B1274" s="169" t="s">
        <v>12702</v>
      </c>
      <c r="C1274" s="426" t="s">
        <v>11565</v>
      </c>
      <c r="D1274" s="426" t="s">
        <v>6469</v>
      </c>
      <c r="E1274" s="426" t="s">
        <v>8</v>
      </c>
    </row>
    <row r="1275" spans="1:5">
      <c r="A1275" s="169">
        <v>1414</v>
      </c>
      <c r="B1275" s="169" t="s">
        <v>12704</v>
      </c>
      <c r="C1275" s="426" t="s">
        <v>11565</v>
      </c>
      <c r="D1275" s="426" t="s">
        <v>15538</v>
      </c>
      <c r="E1275" s="426" t="s">
        <v>8</v>
      </c>
    </row>
    <row r="1276" spans="1:5">
      <c r="A1276" s="169">
        <v>1413</v>
      </c>
      <c r="B1276" s="169" t="s">
        <v>12705</v>
      </c>
      <c r="C1276" s="426" t="s">
        <v>11565</v>
      </c>
      <c r="D1276" s="426" t="s">
        <v>16777</v>
      </c>
      <c r="E1276" s="426" t="s">
        <v>8</v>
      </c>
    </row>
    <row r="1277" spans="1:5">
      <c r="A1277" s="169">
        <v>1412</v>
      </c>
      <c r="B1277" s="169" t="s">
        <v>12706</v>
      </c>
      <c r="C1277" s="426" t="s">
        <v>11565</v>
      </c>
      <c r="D1277" s="426" t="s">
        <v>1439</v>
      </c>
      <c r="E1277" s="426" t="s">
        <v>8</v>
      </c>
    </row>
    <row r="1278" spans="1:5">
      <c r="A1278" s="169">
        <v>1411</v>
      </c>
      <c r="B1278" s="169" t="s">
        <v>12708</v>
      </c>
      <c r="C1278" s="426" t="s">
        <v>11565</v>
      </c>
      <c r="D1278" s="426" t="s">
        <v>5626</v>
      </c>
      <c r="E1278" s="426" t="s">
        <v>8</v>
      </c>
    </row>
    <row r="1279" spans="1:5">
      <c r="A1279" s="169">
        <v>1406</v>
      </c>
      <c r="B1279" s="169" t="s">
        <v>12709</v>
      </c>
      <c r="C1279" s="426" t="s">
        <v>11565</v>
      </c>
      <c r="D1279" s="426" t="s">
        <v>17604</v>
      </c>
      <c r="E1279" s="426" t="s">
        <v>8</v>
      </c>
    </row>
    <row r="1280" spans="1:5">
      <c r="A1280" s="169">
        <v>1407</v>
      </c>
      <c r="B1280" s="169" t="s">
        <v>12711</v>
      </c>
      <c r="C1280" s="426" t="s">
        <v>11565</v>
      </c>
      <c r="D1280" s="426" t="s">
        <v>17605</v>
      </c>
      <c r="E1280" s="426" t="s">
        <v>8</v>
      </c>
    </row>
    <row r="1281" spans="1:5">
      <c r="A1281" s="169">
        <v>1404</v>
      </c>
      <c r="B1281" s="169" t="s">
        <v>12712</v>
      </c>
      <c r="C1281" s="426" t="s">
        <v>11565</v>
      </c>
      <c r="D1281" s="426" t="s">
        <v>16322</v>
      </c>
      <c r="E1281" s="426" t="s">
        <v>8</v>
      </c>
    </row>
    <row r="1282" spans="1:5">
      <c r="A1282" s="169">
        <v>11281</v>
      </c>
      <c r="B1282" s="169" t="s">
        <v>12714</v>
      </c>
      <c r="C1282" s="426" t="s">
        <v>11565</v>
      </c>
      <c r="D1282" s="426" t="s">
        <v>17606</v>
      </c>
      <c r="E1282" s="426" t="s">
        <v>8</v>
      </c>
    </row>
    <row r="1283" spans="1:5">
      <c r="A1283" s="169">
        <v>1442</v>
      </c>
      <c r="B1283" s="169" t="s">
        <v>17607</v>
      </c>
      <c r="C1283" s="426" t="s">
        <v>11565</v>
      </c>
      <c r="D1283" s="426" t="s">
        <v>17608</v>
      </c>
      <c r="E1283" s="426" t="s">
        <v>8</v>
      </c>
    </row>
    <row r="1284" spans="1:5">
      <c r="A1284" s="169">
        <v>13457</v>
      </c>
      <c r="B1284" s="169" t="s">
        <v>17609</v>
      </c>
      <c r="C1284" s="426" t="s">
        <v>11565</v>
      </c>
      <c r="D1284" s="426" t="s">
        <v>17610</v>
      </c>
      <c r="E1284" s="426" t="s">
        <v>8</v>
      </c>
    </row>
    <row r="1285" spans="1:5">
      <c r="A1285" s="169">
        <v>40699</v>
      </c>
      <c r="B1285" s="169" t="s">
        <v>12715</v>
      </c>
      <c r="C1285" s="426" t="s">
        <v>11565</v>
      </c>
      <c r="D1285" s="426" t="s">
        <v>17611</v>
      </c>
      <c r="E1285" s="426" t="s">
        <v>8</v>
      </c>
    </row>
    <row r="1286" spans="1:5">
      <c r="A1286" s="169">
        <v>40701</v>
      </c>
      <c r="B1286" s="169" t="s">
        <v>12716</v>
      </c>
      <c r="C1286" s="426" t="s">
        <v>11565</v>
      </c>
      <c r="D1286" s="426" t="s">
        <v>17612</v>
      </c>
      <c r="E1286" s="426" t="s">
        <v>8</v>
      </c>
    </row>
    <row r="1287" spans="1:5">
      <c r="A1287" s="169">
        <v>40700</v>
      </c>
      <c r="B1287" s="169" t="s">
        <v>12717</v>
      </c>
      <c r="C1287" s="426" t="s">
        <v>11565</v>
      </c>
      <c r="D1287" s="426" t="s">
        <v>17613</v>
      </c>
      <c r="E1287" s="426" t="s">
        <v>8</v>
      </c>
    </row>
    <row r="1288" spans="1:5">
      <c r="A1288" s="169">
        <v>13458</v>
      </c>
      <c r="B1288" s="169" t="s">
        <v>12718</v>
      </c>
      <c r="C1288" s="426" t="s">
        <v>11565</v>
      </c>
      <c r="D1288" s="426" t="s">
        <v>17614</v>
      </c>
      <c r="E1288" s="426" t="s">
        <v>8</v>
      </c>
    </row>
    <row r="1289" spans="1:5">
      <c r="A1289" s="169">
        <v>36524</v>
      </c>
      <c r="B1289" s="169" t="s">
        <v>12719</v>
      </c>
      <c r="C1289" s="426" t="s">
        <v>11565</v>
      </c>
      <c r="D1289" s="426" t="s">
        <v>17615</v>
      </c>
      <c r="E1289" s="426" t="s">
        <v>8</v>
      </c>
    </row>
    <row r="1290" spans="1:5">
      <c r="A1290" s="169">
        <v>36526</v>
      </c>
      <c r="B1290" s="169" t="s">
        <v>12720</v>
      </c>
      <c r="C1290" s="426" t="s">
        <v>11565</v>
      </c>
      <c r="D1290" s="426" t="s">
        <v>17616</v>
      </c>
      <c r="E1290" s="426" t="s">
        <v>8</v>
      </c>
    </row>
    <row r="1291" spans="1:5">
      <c r="A1291" s="169">
        <v>36523</v>
      </c>
      <c r="B1291" s="169" t="s">
        <v>12721</v>
      </c>
      <c r="C1291" s="426" t="s">
        <v>11565</v>
      </c>
      <c r="D1291" s="426" t="s">
        <v>17617</v>
      </c>
      <c r="E1291" s="426" t="s">
        <v>8</v>
      </c>
    </row>
    <row r="1292" spans="1:5">
      <c r="A1292" s="169">
        <v>36527</v>
      </c>
      <c r="B1292" s="169" t="s">
        <v>12722</v>
      </c>
      <c r="C1292" s="426" t="s">
        <v>11565</v>
      </c>
      <c r="D1292" s="426" t="s">
        <v>17618</v>
      </c>
      <c r="E1292" s="426" t="s">
        <v>8</v>
      </c>
    </row>
    <row r="1293" spans="1:5">
      <c r="A1293" s="169">
        <v>13803</v>
      </c>
      <c r="B1293" s="169" t="s">
        <v>12723</v>
      </c>
      <c r="C1293" s="426" t="s">
        <v>11565</v>
      </c>
      <c r="D1293" s="426" t="s">
        <v>17619</v>
      </c>
      <c r="E1293" s="426" t="s">
        <v>8</v>
      </c>
    </row>
    <row r="1294" spans="1:5">
      <c r="A1294" s="169">
        <v>38642</v>
      </c>
      <c r="B1294" s="169" t="s">
        <v>12724</v>
      </c>
      <c r="C1294" s="426" t="s">
        <v>11565</v>
      </c>
      <c r="D1294" s="426" t="s">
        <v>17620</v>
      </c>
      <c r="E1294" s="426" t="s">
        <v>8</v>
      </c>
    </row>
    <row r="1295" spans="1:5">
      <c r="A1295" s="169">
        <v>36522</v>
      </c>
      <c r="B1295" s="169" t="s">
        <v>12725</v>
      </c>
      <c r="C1295" s="426" t="s">
        <v>11565</v>
      </c>
      <c r="D1295" s="426" t="s">
        <v>17621</v>
      </c>
      <c r="E1295" s="426" t="s">
        <v>8</v>
      </c>
    </row>
    <row r="1296" spans="1:5">
      <c r="A1296" s="169">
        <v>36525</v>
      </c>
      <c r="B1296" s="169" t="s">
        <v>12726</v>
      </c>
      <c r="C1296" s="426" t="s">
        <v>11565</v>
      </c>
      <c r="D1296" s="426" t="s">
        <v>17622</v>
      </c>
      <c r="E1296" s="426" t="s">
        <v>8</v>
      </c>
    </row>
    <row r="1297" spans="1:5">
      <c r="A1297" s="169">
        <v>34348</v>
      </c>
      <c r="B1297" s="169" t="s">
        <v>12727</v>
      </c>
      <c r="C1297" s="426" t="s">
        <v>11573</v>
      </c>
      <c r="D1297" s="426" t="s">
        <v>12160</v>
      </c>
      <c r="E1297" s="426" t="s">
        <v>8</v>
      </c>
    </row>
    <row r="1298" spans="1:5">
      <c r="A1298" s="169">
        <v>34347</v>
      </c>
      <c r="B1298" s="169" t="s">
        <v>12728</v>
      </c>
      <c r="C1298" s="426" t="s">
        <v>11573</v>
      </c>
      <c r="D1298" s="426" t="s">
        <v>13437</v>
      </c>
      <c r="E1298" s="426" t="s">
        <v>8</v>
      </c>
    </row>
    <row r="1299" spans="1:5">
      <c r="A1299" s="169">
        <v>11146</v>
      </c>
      <c r="B1299" s="169" t="s">
        <v>12730</v>
      </c>
      <c r="C1299" s="426" t="s">
        <v>11737</v>
      </c>
      <c r="D1299" s="426" t="s">
        <v>17623</v>
      </c>
      <c r="E1299" s="426" t="s">
        <v>8</v>
      </c>
    </row>
    <row r="1300" spans="1:5">
      <c r="A1300" s="169">
        <v>11147</v>
      </c>
      <c r="B1300" s="169" t="s">
        <v>12731</v>
      </c>
      <c r="C1300" s="426" t="s">
        <v>11737</v>
      </c>
      <c r="D1300" s="426" t="s">
        <v>3383</v>
      </c>
      <c r="E1300" s="426" t="s">
        <v>8</v>
      </c>
    </row>
    <row r="1301" spans="1:5">
      <c r="A1301" s="169">
        <v>34872</v>
      </c>
      <c r="B1301" s="169" t="s">
        <v>12732</v>
      </c>
      <c r="C1301" s="426" t="s">
        <v>11737</v>
      </c>
      <c r="D1301" s="426" t="s">
        <v>17624</v>
      </c>
      <c r="E1301" s="426" t="s">
        <v>8</v>
      </c>
    </row>
    <row r="1302" spans="1:5">
      <c r="A1302" s="169">
        <v>34491</v>
      </c>
      <c r="B1302" s="169" t="s">
        <v>12733</v>
      </c>
      <c r="C1302" s="426" t="s">
        <v>11737</v>
      </c>
      <c r="D1302" s="426" t="s">
        <v>17625</v>
      </c>
      <c r="E1302" s="426" t="s">
        <v>8</v>
      </c>
    </row>
    <row r="1303" spans="1:5">
      <c r="A1303" s="169">
        <v>34770</v>
      </c>
      <c r="B1303" s="169" t="s">
        <v>12734</v>
      </c>
      <c r="C1303" s="426" t="s">
        <v>12571</v>
      </c>
      <c r="D1303" s="426" t="s">
        <v>17626</v>
      </c>
      <c r="E1303" s="426" t="s">
        <v>8</v>
      </c>
    </row>
    <row r="1304" spans="1:5">
      <c r="A1304" s="169">
        <v>1518</v>
      </c>
      <c r="B1304" s="169" t="s">
        <v>12735</v>
      </c>
      <c r="C1304" s="426" t="s">
        <v>12571</v>
      </c>
      <c r="D1304" s="426" t="s">
        <v>17627</v>
      </c>
      <c r="E1304" s="426" t="s">
        <v>8</v>
      </c>
    </row>
    <row r="1305" spans="1:5">
      <c r="A1305" s="169">
        <v>41965</v>
      </c>
      <c r="B1305" s="169" t="s">
        <v>12736</v>
      </c>
      <c r="C1305" s="426" t="s">
        <v>12571</v>
      </c>
      <c r="D1305" s="426" t="s">
        <v>17628</v>
      </c>
      <c r="E1305" s="426" t="s">
        <v>8</v>
      </c>
    </row>
    <row r="1306" spans="1:5">
      <c r="A1306" s="169">
        <v>34492</v>
      </c>
      <c r="B1306" s="169" t="s">
        <v>12737</v>
      </c>
      <c r="C1306" s="426" t="s">
        <v>11737</v>
      </c>
      <c r="D1306" s="426" t="s">
        <v>17629</v>
      </c>
      <c r="E1306" s="426" t="s">
        <v>8</v>
      </c>
    </row>
    <row r="1307" spans="1:5">
      <c r="A1307" s="169">
        <v>1524</v>
      </c>
      <c r="B1307" s="169" t="s">
        <v>12738</v>
      </c>
      <c r="C1307" s="426" t="s">
        <v>11737</v>
      </c>
      <c r="D1307" s="426" t="s">
        <v>17630</v>
      </c>
      <c r="E1307" s="426" t="s">
        <v>8</v>
      </c>
    </row>
    <row r="1308" spans="1:5">
      <c r="A1308" s="169">
        <v>38404</v>
      </c>
      <c r="B1308" s="169" t="s">
        <v>12740</v>
      </c>
      <c r="C1308" s="426" t="s">
        <v>11737</v>
      </c>
      <c r="D1308" s="426" t="s">
        <v>17631</v>
      </c>
      <c r="E1308" s="426" t="s">
        <v>8</v>
      </c>
    </row>
    <row r="1309" spans="1:5">
      <c r="A1309" s="169">
        <v>39849</v>
      </c>
      <c r="B1309" s="169" t="s">
        <v>12741</v>
      </c>
      <c r="C1309" s="426" t="s">
        <v>11737</v>
      </c>
      <c r="D1309" s="426" t="s">
        <v>17632</v>
      </c>
      <c r="E1309" s="426" t="s">
        <v>8</v>
      </c>
    </row>
    <row r="1310" spans="1:5">
      <c r="A1310" s="169">
        <v>38464</v>
      </c>
      <c r="B1310" s="169" t="s">
        <v>12742</v>
      </c>
      <c r="C1310" s="426" t="s">
        <v>11737</v>
      </c>
      <c r="D1310" s="426" t="s">
        <v>17633</v>
      </c>
      <c r="E1310" s="426" t="s">
        <v>8</v>
      </c>
    </row>
    <row r="1311" spans="1:5">
      <c r="A1311" s="169">
        <v>34493</v>
      </c>
      <c r="B1311" s="169" t="s">
        <v>12743</v>
      </c>
      <c r="C1311" s="426" t="s">
        <v>11737</v>
      </c>
      <c r="D1311" s="426" t="s">
        <v>17634</v>
      </c>
      <c r="E1311" s="426" t="s">
        <v>8</v>
      </c>
    </row>
    <row r="1312" spans="1:5">
      <c r="A1312" s="169">
        <v>1527</v>
      </c>
      <c r="B1312" s="169" t="s">
        <v>12744</v>
      </c>
      <c r="C1312" s="426" t="s">
        <v>11737</v>
      </c>
      <c r="D1312" s="426" t="s">
        <v>17635</v>
      </c>
      <c r="E1312" s="426" t="s">
        <v>8</v>
      </c>
    </row>
    <row r="1313" spans="1:5">
      <c r="A1313" s="169">
        <v>38405</v>
      </c>
      <c r="B1313" s="169" t="s">
        <v>12745</v>
      </c>
      <c r="C1313" s="426" t="s">
        <v>11737</v>
      </c>
      <c r="D1313" s="426" t="s">
        <v>17636</v>
      </c>
      <c r="E1313" s="426" t="s">
        <v>8</v>
      </c>
    </row>
    <row r="1314" spans="1:5">
      <c r="A1314" s="169">
        <v>38408</v>
      </c>
      <c r="B1314" s="169" t="s">
        <v>12746</v>
      </c>
      <c r="C1314" s="426" t="s">
        <v>11737</v>
      </c>
      <c r="D1314" s="426" t="s">
        <v>8688</v>
      </c>
      <c r="E1314" s="426" t="s">
        <v>8</v>
      </c>
    </row>
    <row r="1315" spans="1:5">
      <c r="A1315" s="169">
        <v>34494</v>
      </c>
      <c r="B1315" s="169" t="s">
        <v>12747</v>
      </c>
      <c r="C1315" s="426" t="s">
        <v>11737</v>
      </c>
      <c r="D1315" s="426" t="s">
        <v>17637</v>
      </c>
      <c r="E1315" s="426" t="s">
        <v>8</v>
      </c>
    </row>
    <row r="1316" spans="1:5">
      <c r="A1316" s="169">
        <v>1525</v>
      </c>
      <c r="B1316" s="169" t="s">
        <v>12748</v>
      </c>
      <c r="C1316" s="426" t="s">
        <v>11737</v>
      </c>
      <c r="D1316" s="426" t="s">
        <v>17638</v>
      </c>
      <c r="E1316" s="426" t="s">
        <v>8</v>
      </c>
    </row>
    <row r="1317" spans="1:5">
      <c r="A1317" s="169">
        <v>38406</v>
      </c>
      <c r="B1317" s="169" t="s">
        <v>12749</v>
      </c>
      <c r="C1317" s="426" t="s">
        <v>11737</v>
      </c>
      <c r="D1317" s="426" t="s">
        <v>17639</v>
      </c>
      <c r="E1317" s="426" t="s">
        <v>8</v>
      </c>
    </row>
    <row r="1318" spans="1:5">
      <c r="A1318" s="169">
        <v>38409</v>
      </c>
      <c r="B1318" s="169" t="s">
        <v>12750</v>
      </c>
      <c r="C1318" s="426" t="s">
        <v>11737</v>
      </c>
      <c r="D1318" s="426" t="s">
        <v>17640</v>
      </c>
      <c r="E1318" s="426" t="s">
        <v>8</v>
      </c>
    </row>
    <row r="1319" spans="1:5">
      <c r="A1319" s="169">
        <v>43360</v>
      </c>
      <c r="B1319" s="169" t="s">
        <v>17641</v>
      </c>
      <c r="C1319" s="426" t="s">
        <v>11737</v>
      </c>
      <c r="D1319" s="426" t="s">
        <v>17642</v>
      </c>
      <c r="E1319" s="426" t="s">
        <v>8</v>
      </c>
    </row>
    <row r="1320" spans="1:5">
      <c r="A1320" s="169">
        <v>34495</v>
      </c>
      <c r="B1320" s="169" t="s">
        <v>12751</v>
      </c>
      <c r="C1320" s="426" t="s">
        <v>11737</v>
      </c>
      <c r="D1320" s="426" t="s">
        <v>17643</v>
      </c>
      <c r="E1320" s="426" t="s">
        <v>8</v>
      </c>
    </row>
    <row r="1321" spans="1:5">
      <c r="A1321" s="169">
        <v>11145</v>
      </c>
      <c r="B1321" s="169" t="s">
        <v>12752</v>
      </c>
      <c r="C1321" s="426" t="s">
        <v>11737</v>
      </c>
      <c r="D1321" s="426" t="s">
        <v>17624</v>
      </c>
      <c r="E1321" s="426" t="s">
        <v>8</v>
      </c>
    </row>
    <row r="1322" spans="1:5">
      <c r="A1322" s="169">
        <v>34496</v>
      </c>
      <c r="B1322" s="169" t="s">
        <v>12753</v>
      </c>
      <c r="C1322" s="426" t="s">
        <v>11737</v>
      </c>
      <c r="D1322" s="426" t="s">
        <v>17644</v>
      </c>
      <c r="E1322" s="426" t="s">
        <v>8</v>
      </c>
    </row>
    <row r="1323" spans="1:5">
      <c r="A1323" s="169">
        <v>34479</v>
      </c>
      <c r="B1323" s="169" t="s">
        <v>12754</v>
      </c>
      <c r="C1323" s="426" t="s">
        <v>11737</v>
      </c>
      <c r="D1323" s="426" t="s">
        <v>17625</v>
      </c>
      <c r="E1323" s="426" t="s">
        <v>8</v>
      </c>
    </row>
    <row r="1324" spans="1:5">
      <c r="A1324" s="169">
        <v>34481</v>
      </c>
      <c r="B1324" s="169" t="s">
        <v>12755</v>
      </c>
      <c r="C1324" s="426" t="s">
        <v>11737</v>
      </c>
      <c r="D1324" s="426" t="s">
        <v>17645</v>
      </c>
      <c r="E1324" s="426" t="s">
        <v>8</v>
      </c>
    </row>
    <row r="1325" spans="1:5">
      <c r="A1325" s="169">
        <v>34483</v>
      </c>
      <c r="B1325" s="169" t="s">
        <v>12756</v>
      </c>
      <c r="C1325" s="426" t="s">
        <v>11737</v>
      </c>
      <c r="D1325" s="426" t="s">
        <v>17646</v>
      </c>
      <c r="E1325" s="426" t="s">
        <v>8</v>
      </c>
    </row>
    <row r="1326" spans="1:5">
      <c r="A1326" s="169">
        <v>34485</v>
      </c>
      <c r="B1326" s="169" t="s">
        <v>12757</v>
      </c>
      <c r="C1326" s="426" t="s">
        <v>11737</v>
      </c>
      <c r="D1326" s="426" t="s">
        <v>17647</v>
      </c>
      <c r="E1326" s="426" t="s">
        <v>8</v>
      </c>
    </row>
    <row r="1327" spans="1:5">
      <c r="A1327" s="169">
        <v>14041</v>
      </c>
      <c r="B1327" s="169" t="s">
        <v>12758</v>
      </c>
      <c r="C1327" s="426" t="s">
        <v>11737</v>
      </c>
      <c r="D1327" s="426" t="s">
        <v>11114</v>
      </c>
      <c r="E1327" s="426" t="s">
        <v>8</v>
      </c>
    </row>
    <row r="1328" spans="1:5">
      <c r="A1328" s="169">
        <v>1523</v>
      </c>
      <c r="B1328" s="169" t="s">
        <v>12759</v>
      </c>
      <c r="C1328" s="426" t="s">
        <v>11737</v>
      </c>
      <c r="D1328" s="426" t="s">
        <v>17648</v>
      </c>
      <c r="E1328" s="426" t="s">
        <v>8</v>
      </c>
    </row>
    <row r="1329" spans="1:5">
      <c r="A1329" s="169">
        <v>14052</v>
      </c>
      <c r="B1329" s="169" t="s">
        <v>12760</v>
      </c>
      <c r="C1329" s="426" t="s">
        <v>11565</v>
      </c>
      <c r="D1329" s="426" t="s">
        <v>8808</v>
      </c>
      <c r="E1329" s="426" t="s">
        <v>8</v>
      </c>
    </row>
    <row r="1330" spans="1:5">
      <c r="A1330" s="169">
        <v>14054</v>
      </c>
      <c r="B1330" s="169" t="s">
        <v>12761</v>
      </c>
      <c r="C1330" s="426" t="s">
        <v>11565</v>
      </c>
      <c r="D1330" s="426" t="s">
        <v>11933</v>
      </c>
      <c r="E1330" s="426" t="s">
        <v>8</v>
      </c>
    </row>
    <row r="1331" spans="1:5">
      <c r="A1331" s="169">
        <v>14053</v>
      </c>
      <c r="B1331" s="169" t="s">
        <v>12762</v>
      </c>
      <c r="C1331" s="426" t="s">
        <v>11565</v>
      </c>
      <c r="D1331" s="426" t="s">
        <v>2077</v>
      </c>
      <c r="E1331" s="426" t="s">
        <v>8</v>
      </c>
    </row>
    <row r="1332" spans="1:5">
      <c r="A1332" s="169">
        <v>2558</v>
      </c>
      <c r="B1332" s="169" t="s">
        <v>12764</v>
      </c>
      <c r="C1332" s="426" t="s">
        <v>11565</v>
      </c>
      <c r="D1332" s="426" t="s">
        <v>11231</v>
      </c>
      <c r="E1332" s="426" t="s">
        <v>8</v>
      </c>
    </row>
    <row r="1333" spans="1:5">
      <c r="A1333" s="169">
        <v>2560</v>
      </c>
      <c r="B1333" s="169" t="s">
        <v>12765</v>
      </c>
      <c r="C1333" s="426" t="s">
        <v>11565</v>
      </c>
      <c r="D1333" s="426" t="s">
        <v>7755</v>
      </c>
      <c r="E1333" s="426" t="s">
        <v>8</v>
      </c>
    </row>
    <row r="1334" spans="1:5">
      <c r="A1334" s="169">
        <v>2559</v>
      </c>
      <c r="B1334" s="169" t="s">
        <v>12766</v>
      </c>
      <c r="C1334" s="426" t="s">
        <v>11565</v>
      </c>
      <c r="D1334" s="426" t="s">
        <v>8602</v>
      </c>
      <c r="E1334" s="426" t="s">
        <v>8</v>
      </c>
    </row>
    <row r="1335" spans="1:5">
      <c r="A1335" s="169">
        <v>2592</v>
      </c>
      <c r="B1335" s="169" t="s">
        <v>12768</v>
      </c>
      <c r="C1335" s="426" t="s">
        <v>11565</v>
      </c>
      <c r="D1335" s="426" t="s">
        <v>17649</v>
      </c>
      <c r="E1335" s="426" t="s">
        <v>8</v>
      </c>
    </row>
    <row r="1336" spans="1:5">
      <c r="A1336" s="169">
        <v>2566</v>
      </c>
      <c r="B1336" s="169" t="s">
        <v>12769</v>
      </c>
      <c r="C1336" s="426" t="s">
        <v>11565</v>
      </c>
      <c r="D1336" s="426" t="s">
        <v>7251</v>
      </c>
      <c r="E1336" s="426" t="s">
        <v>8</v>
      </c>
    </row>
    <row r="1337" spans="1:5">
      <c r="A1337" s="169">
        <v>2589</v>
      </c>
      <c r="B1337" s="169" t="s">
        <v>12770</v>
      </c>
      <c r="C1337" s="426" t="s">
        <v>11565</v>
      </c>
      <c r="D1337" s="426" t="s">
        <v>1932</v>
      </c>
      <c r="E1337" s="426" t="s">
        <v>8</v>
      </c>
    </row>
    <row r="1338" spans="1:5">
      <c r="A1338" s="169">
        <v>2591</v>
      </c>
      <c r="B1338" s="169" t="s">
        <v>12771</v>
      </c>
      <c r="C1338" s="426" t="s">
        <v>11565</v>
      </c>
      <c r="D1338" s="426" t="s">
        <v>4162</v>
      </c>
      <c r="E1338" s="426" t="s">
        <v>8</v>
      </c>
    </row>
    <row r="1339" spans="1:5">
      <c r="A1339" s="169">
        <v>2590</v>
      </c>
      <c r="B1339" s="169" t="s">
        <v>12772</v>
      </c>
      <c r="C1339" s="426" t="s">
        <v>11565</v>
      </c>
      <c r="D1339" s="426" t="s">
        <v>11676</v>
      </c>
      <c r="E1339" s="426" t="s">
        <v>8</v>
      </c>
    </row>
    <row r="1340" spans="1:5">
      <c r="A1340" s="169">
        <v>2567</v>
      </c>
      <c r="B1340" s="169" t="s">
        <v>12773</v>
      </c>
      <c r="C1340" s="426" t="s">
        <v>11565</v>
      </c>
      <c r="D1340" s="426" t="s">
        <v>17650</v>
      </c>
      <c r="E1340" s="426" t="s">
        <v>8</v>
      </c>
    </row>
    <row r="1341" spans="1:5">
      <c r="A1341" s="169">
        <v>2565</v>
      </c>
      <c r="B1341" s="169" t="s">
        <v>12775</v>
      </c>
      <c r="C1341" s="426" t="s">
        <v>11565</v>
      </c>
      <c r="D1341" s="426" t="s">
        <v>60</v>
      </c>
      <c r="E1341" s="426" t="s">
        <v>8</v>
      </c>
    </row>
    <row r="1342" spans="1:5">
      <c r="A1342" s="169">
        <v>2568</v>
      </c>
      <c r="B1342" s="169" t="s">
        <v>12776</v>
      </c>
      <c r="C1342" s="426" t="s">
        <v>11565</v>
      </c>
      <c r="D1342" s="426" t="s">
        <v>17651</v>
      </c>
      <c r="E1342" s="426" t="s">
        <v>8</v>
      </c>
    </row>
    <row r="1343" spans="1:5">
      <c r="A1343" s="169">
        <v>2594</v>
      </c>
      <c r="B1343" s="169" t="s">
        <v>12778</v>
      </c>
      <c r="C1343" s="426" t="s">
        <v>11565</v>
      </c>
      <c r="D1343" s="426" t="s">
        <v>11981</v>
      </c>
      <c r="E1343" s="426" t="s">
        <v>8</v>
      </c>
    </row>
    <row r="1344" spans="1:5">
      <c r="A1344" s="169">
        <v>2587</v>
      </c>
      <c r="B1344" s="169" t="s">
        <v>12779</v>
      </c>
      <c r="C1344" s="426" t="s">
        <v>11565</v>
      </c>
      <c r="D1344" s="426" t="s">
        <v>12023</v>
      </c>
      <c r="E1344" s="426" t="s">
        <v>8</v>
      </c>
    </row>
    <row r="1345" spans="1:5">
      <c r="A1345" s="169">
        <v>2588</v>
      </c>
      <c r="B1345" s="169" t="s">
        <v>12780</v>
      </c>
      <c r="C1345" s="426" t="s">
        <v>11565</v>
      </c>
      <c r="D1345" s="426" t="s">
        <v>17652</v>
      </c>
      <c r="E1345" s="426" t="s">
        <v>8</v>
      </c>
    </row>
    <row r="1346" spans="1:5">
      <c r="A1346" s="169">
        <v>2569</v>
      </c>
      <c r="B1346" s="169" t="s">
        <v>12781</v>
      </c>
      <c r="C1346" s="426" t="s">
        <v>11565</v>
      </c>
      <c r="D1346" s="426" t="s">
        <v>2016</v>
      </c>
      <c r="E1346" s="426" t="s">
        <v>8</v>
      </c>
    </row>
    <row r="1347" spans="1:5">
      <c r="A1347" s="169">
        <v>2570</v>
      </c>
      <c r="B1347" s="169" t="s">
        <v>12782</v>
      </c>
      <c r="C1347" s="426" t="s">
        <v>11565</v>
      </c>
      <c r="D1347" s="426" t="s">
        <v>4179</v>
      </c>
      <c r="E1347" s="426" t="s">
        <v>8</v>
      </c>
    </row>
    <row r="1348" spans="1:5">
      <c r="A1348" s="169">
        <v>2571</v>
      </c>
      <c r="B1348" s="169" t="s">
        <v>12783</v>
      </c>
      <c r="C1348" s="426" t="s">
        <v>11565</v>
      </c>
      <c r="D1348" s="426" t="s">
        <v>17653</v>
      </c>
      <c r="E1348" s="426" t="s">
        <v>8</v>
      </c>
    </row>
    <row r="1349" spans="1:5">
      <c r="A1349" s="169">
        <v>2593</v>
      </c>
      <c r="B1349" s="169" t="s">
        <v>12784</v>
      </c>
      <c r="C1349" s="426" t="s">
        <v>11565</v>
      </c>
      <c r="D1349" s="426" t="s">
        <v>1627</v>
      </c>
      <c r="E1349" s="426" t="s">
        <v>8</v>
      </c>
    </row>
    <row r="1350" spans="1:5">
      <c r="A1350" s="169">
        <v>2572</v>
      </c>
      <c r="B1350" s="169" t="s">
        <v>12785</v>
      </c>
      <c r="C1350" s="426" t="s">
        <v>11565</v>
      </c>
      <c r="D1350" s="426" t="s">
        <v>17654</v>
      </c>
      <c r="E1350" s="426" t="s">
        <v>8</v>
      </c>
    </row>
    <row r="1351" spans="1:5">
      <c r="A1351" s="169">
        <v>2595</v>
      </c>
      <c r="B1351" s="169" t="s">
        <v>12786</v>
      </c>
      <c r="C1351" s="426" t="s">
        <v>11565</v>
      </c>
      <c r="D1351" s="426" t="s">
        <v>17655</v>
      </c>
      <c r="E1351" s="426" t="s">
        <v>8</v>
      </c>
    </row>
    <row r="1352" spans="1:5">
      <c r="A1352" s="169">
        <v>2576</v>
      </c>
      <c r="B1352" s="169" t="s">
        <v>12787</v>
      </c>
      <c r="C1352" s="426" t="s">
        <v>11565</v>
      </c>
      <c r="D1352" s="426" t="s">
        <v>17656</v>
      </c>
      <c r="E1352" s="426" t="s">
        <v>8</v>
      </c>
    </row>
    <row r="1353" spans="1:5">
      <c r="A1353" s="169">
        <v>2575</v>
      </c>
      <c r="B1353" s="169" t="s">
        <v>12788</v>
      </c>
      <c r="C1353" s="426" t="s">
        <v>11565</v>
      </c>
      <c r="D1353" s="426" t="s">
        <v>6862</v>
      </c>
      <c r="E1353" s="426" t="s">
        <v>8</v>
      </c>
    </row>
    <row r="1354" spans="1:5">
      <c r="A1354" s="169">
        <v>2573</v>
      </c>
      <c r="B1354" s="169" t="s">
        <v>12789</v>
      </c>
      <c r="C1354" s="426" t="s">
        <v>11565</v>
      </c>
      <c r="D1354" s="426" t="s">
        <v>6292</v>
      </c>
      <c r="E1354" s="426" t="s">
        <v>8</v>
      </c>
    </row>
    <row r="1355" spans="1:5">
      <c r="A1355" s="169">
        <v>2586</v>
      </c>
      <c r="B1355" s="169" t="s">
        <v>12790</v>
      </c>
      <c r="C1355" s="426" t="s">
        <v>11565</v>
      </c>
      <c r="D1355" s="426" t="s">
        <v>17657</v>
      </c>
      <c r="E1355" s="426" t="s">
        <v>8</v>
      </c>
    </row>
    <row r="1356" spans="1:5">
      <c r="A1356" s="169">
        <v>2577</v>
      </c>
      <c r="B1356" s="169" t="s">
        <v>12791</v>
      </c>
      <c r="C1356" s="426" t="s">
        <v>11565</v>
      </c>
      <c r="D1356" s="426" t="s">
        <v>12617</v>
      </c>
      <c r="E1356" s="426" t="s">
        <v>8</v>
      </c>
    </row>
    <row r="1357" spans="1:5">
      <c r="A1357" s="169">
        <v>2574</v>
      </c>
      <c r="B1357" s="169" t="s">
        <v>12792</v>
      </c>
      <c r="C1357" s="426" t="s">
        <v>11565</v>
      </c>
      <c r="D1357" s="426" t="s">
        <v>4323</v>
      </c>
      <c r="E1357" s="426" t="s">
        <v>8</v>
      </c>
    </row>
    <row r="1358" spans="1:5">
      <c r="A1358" s="169">
        <v>2578</v>
      </c>
      <c r="B1358" s="169" t="s">
        <v>12793</v>
      </c>
      <c r="C1358" s="426" t="s">
        <v>11565</v>
      </c>
      <c r="D1358" s="426" t="s">
        <v>17658</v>
      </c>
      <c r="E1358" s="426" t="s">
        <v>8</v>
      </c>
    </row>
    <row r="1359" spans="1:5">
      <c r="A1359" s="169">
        <v>2585</v>
      </c>
      <c r="B1359" s="169" t="s">
        <v>12794</v>
      </c>
      <c r="C1359" s="426" t="s">
        <v>11565</v>
      </c>
      <c r="D1359" s="426" t="s">
        <v>17659</v>
      </c>
      <c r="E1359" s="426" t="s">
        <v>8</v>
      </c>
    </row>
    <row r="1360" spans="1:5">
      <c r="A1360" s="169">
        <v>12008</v>
      </c>
      <c r="B1360" s="169" t="s">
        <v>12795</v>
      </c>
      <c r="C1360" s="426" t="s">
        <v>11565</v>
      </c>
      <c r="D1360" s="426" t="s">
        <v>5398</v>
      </c>
      <c r="E1360" s="426" t="s">
        <v>8</v>
      </c>
    </row>
    <row r="1361" spans="1:5">
      <c r="A1361" s="169">
        <v>2582</v>
      </c>
      <c r="B1361" s="169" t="s">
        <v>12796</v>
      </c>
      <c r="C1361" s="426" t="s">
        <v>11565</v>
      </c>
      <c r="D1361" s="426" t="s">
        <v>6561</v>
      </c>
      <c r="E1361" s="426" t="s">
        <v>8</v>
      </c>
    </row>
    <row r="1362" spans="1:5">
      <c r="A1362" s="169">
        <v>2597</v>
      </c>
      <c r="B1362" s="169" t="s">
        <v>12798</v>
      </c>
      <c r="C1362" s="426" t="s">
        <v>11565</v>
      </c>
      <c r="D1362" s="426" t="s">
        <v>17660</v>
      </c>
      <c r="E1362" s="426" t="s">
        <v>8</v>
      </c>
    </row>
    <row r="1363" spans="1:5">
      <c r="A1363" s="169">
        <v>2579</v>
      </c>
      <c r="B1363" s="169" t="s">
        <v>12799</v>
      </c>
      <c r="C1363" s="426" t="s">
        <v>11565</v>
      </c>
      <c r="D1363" s="426" t="s">
        <v>17661</v>
      </c>
      <c r="E1363" s="426" t="s">
        <v>8</v>
      </c>
    </row>
    <row r="1364" spans="1:5">
      <c r="A1364" s="169">
        <v>2581</v>
      </c>
      <c r="B1364" s="169" t="s">
        <v>12800</v>
      </c>
      <c r="C1364" s="426" t="s">
        <v>11565</v>
      </c>
      <c r="D1364" s="426" t="s">
        <v>4343</v>
      </c>
      <c r="E1364" s="426" t="s">
        <v>8</v>
      </c>
    </row>
    <row r="1365" spans="1:5">
      <c r="A1365" s="169">
        <v>2596</v>
      </c>
      <c r="B1365" s="169" t="s">
        <v>12801</v>
      </c>
      <c r="C1365" s="426" t="s">
        <v>11565</v>
      </c>
      <c r="D1365" s="426" t="s">
        <v>2241</v>
      </c>
      <c r="E1365" s="426" t="s">
        <v>8</v>
      </c>
    </row>
    <row r="1366" spans="1:5">
      <c r="A1366" s="169">
        <v>2580</v>
      </c>
      <c r="B1366" s="169" t="s">
        <v>12802</v>
      </c>
      <c r="C1366" s="426" t="s">
        <v>11565</v>
      </c>
      <c r="D1366" s="426" t="s">
        <v>6285</v>
      </c>
      <c r="E1366" s="426" t="s">
        <v>8</v>
      </c>
    </row>
    <row r="1367" spans="1:5">
      <c r="A1367" s="169">
        <v>2583</v>
      </c>
      <c r="B1367" s="169" t="s">
        <v>12804</v>
      </c>
      <c r="C1367" s="426" t="s">
        <v>11565</v>
      </c>
      <c r="D1367" s="426" t="s">
        <v>17662</v>
      </c>
      <c r="E1367" s="426" t="s">
        <v>8</v>
      </c>
    </row>
    <row r="1368" spans="1:5">
      <c r="A1368" s="169">
        <v>2584</v>
      </c>
      <c r="B1368" s="169" t="s">
        <v>12805</v>
      </c>
      <c r="C1368" s="426" t="s">
        <v>11565</v>
      </c>
      <c r="D1368" s="426" t="s">
        <v>17663</v>
      </c>
      <c r="E1368" s="426" t="s">
        <v>8</v>
      </c>
    </row>
    <row r="1369" spans="1:5">
      <c r="A1369" s="169">
        <v>12010</v>
      </c>
      <c r="B1369" s="169" t="s">
        <v>12806</v>
      </c>
      <c r="C1369" s="426" t="s">
        <v>11565</v>
      </c>
      <c r="D1369" s="426" t="s">
        <v>4754</v>
      </c>
      <c r="E1369" s="426" t="s">
        <v>8</v>
      </c>
    </row>
    <row r="1370" spans="1:5">
      <c r="A1370" s="169">
        <v>39329</v>
      </c>
      <c r="B1370" s="169" t="s">
        <v>12807</v>
      </c>
      <c r="C1370" s="426" t="s">
        <v>11565</v>
      </c>
      <c r="D1370" s="426" t="s">
        <v>12356</v>
      </c>
      <c r="E1370" s="426" t="s">
        <v>8</v>
      </c>
    </row>
    <row r="1371" spans="1:5">
      <c r="A1371" s="169">
        <v>39330</v>
      </c>
      <c r="B1371" s="169" t="s">
        <v>12808</v>
      </c>
      <c r="C1371" s="426" t="s">
        <v>11565</v>
      </c>
      <c r="D1371" s="426" t="s">
        <v>17664</v>
      </c>
      <c r="E1371" s="426" t="s">
        <v>8</v>
      </c>
    </row>
    <row r="1372" spans="1:5">
      <c r="A1372" s="169">
        <v>39332</v>
      </c>
      <c r="B1372" s="169" t="s">
        <v>12809</v>
      </c>
      <c r="C1372" s="426" t="s">
        <v>11565</v>
      </c>
      <c r="D1372" s="426" t="s">
        <v>5170</v>
      </c>
      <c r="E1372" s="426" t="s">
        <v>8</v>
      </c>
    </row>
    <row r="1373" spans="1:5">
      <c r="A1373" s="169">
        <v>39331</v>
      </c>
      <c r="B1373" s="169" t="s">
        <v>12811</v>
      </c>
      <c r="C1373" s="426" t="s">
        <v>11565</v>
      </c>
      <c r="D1373" s="426" t="s">
        <v>7284</v>
      </c>
      <c r="E1373" s="426" t="s">
        <v>8</v>
      </c>
    </row>
    <row r="1374" spans="1:5">
      <c r="A1374" s="169">
        <v>39333</v>
      </c>
      <c r="B1374" s="169" t="s">
        <v>12812</v>
      </c>
      <c r="C1374" s="426" t="s">
        <v>11565</v>
      </c>
      <c r="D1374" s="426" t="s">
        <v>12810</v>
      </c>
      <c r="E1374" s="426" t="s">
        <v>8</v>
      </c>
    </row>
    <row r="1375" spans="1:5">
      <c r="A1375" s="169">
        <v>39335</v>
      </c>
      <c r="B1375" s="169" t="s">
        <v>12813</v>
      </c>
      <c r="C1375" s="426" t="s">
        <v>11565</v>
      </c>
      <c r="D1375" s="426" t="s">
        <v>6264</v>
      </c>
      <c r="E1375" s="426" t="s">
        <v>8</v>
      </c>
    </row>
    <row r="1376" spans="1:5">
      <c r="A1376" s="169">
        <v>39334</v>
      </c>
      <c r="B1376" s="169" t="s">
        <v>12814</v>
      </c>
      <c r="C1376" s="426" t="s">
        <v>11565</v>
      </c>
      <c r="D1376" s="426" t="s">
        <v>15509</v>
      </c>
      <c r="E1376" s="426" t="s">
        <v>8</v>
      </c>
    </row>
    <row r="1377" spans="1:5">
      <c r="A1377" s="169">
        <v>12016</v>
      </c>
      <c r="B1377" s="169" t="s">
        <v>12815</v>
      </c>
      <c r="C1377" s="426" t="s">
        <v>11565</v>
      </c>
      <c r="D1377" s="426" t="s">
        <v>4319</v>
      </c>
      <c r="E1377" s="426" t="s">
        <v>8</v>
      </c>
    </row>
    <row r="1378" spans="1:5">
      <c r="A1378" s="169">
        <v>12015</v>
      </c>
      <c r="B1378" s="169" t="s">
        <v>12816</v>
      </c>
      <c r="C1378" s="426" t="s">
        <v>11565</v>
      </c>
      <c r="D1378" s="426" t="s">
        <v>4894</v>
      </c>
      <c r="E1378" s="426" t="s">
        <v>8</v>
      </c>
    </row>
    <row r="1379" spans="1:5">
      <c r="A1379" s="169">
        <v>12020</v>
      </c>
      <c r="B1379" s="169" t="s">
        <v>12817</v>
      </c>
      <c r="C1379" s="426" t="s">
        <v>11565</v>
      </c>
      <c r="D1379" s="426" t="s">
        <v>4319</v>
      </c>
      <c r="E1379" s="426" t="s">
        <v>8</v>
      </c>
    </row>
    <row r="1380" spans="1:5">
      <c r="A1380" s="169">
        <v>12019</v>
      </c>
      <c r="B1380" s="169" t="s">
        <v>12818</v>
      </c>
      <c r="C1380" s="426" t="s">
        <v>11565</v>
      </c>
      <c r="D1380" s="426" t="s">
        <v>4894</v>
      </c>
      <c r="E1380" s="426" t="s">
        <v>8</v>
      </c>
    </row>
    <row r="1381" spans="1:5">
      <c r="A1381" s="169">
        <v>39336</v>
      </c>
      <c r="B1381" s="169" t="s">
        <v>12819</v>
      </c>
      <c r="C1381" s="426" t="s">
        <v>11565</v>
      </c>
      <c r="D1381" s="426" t="s">
        <v>17664</v>
      </c>
      <c r="E1381" s="426" t="s">
        <v>8</v>
      </c>
    </row>
    <row r="1382" spans="1:5">
      <c r="A1382" s="169">
        <v>39338</v>
      </c>
      <c r="B1382" s="169" t="s">
        <v>12820</v>
      </c>
      <c r="C1382" s="426" t="s">
        <v>11565</v>
      </c>
      <c r="D1382" s="426" t="s">
        <v>5170</v>
      </c>
      <c r="E1382" s="426" t="s">
        <v>8</v>
      </c>
    </row>
    <row r="1383" spans="1:5">
      <c r="A1383" s="169">
        <v>39337</v>
      </c>
      <c r="B1383" s="169" t="s">
        <v>12821</v>
      </c>
      <c r="C1383" s="426" t="s">
        <v>11565</v>
      </c>
      <c r="D1383" s="426" t="s">
        <v>7284</v>
      </c>
      <c r="E1383" s="426" t="s">
        <v>8</v>
      </c>
    </row>
    <row r="1384" spans="1:5">
      <c r="A1384" s="169">
        <v>39341</v>
      </c>
      <c r="B1384" s="169" t="s">
        <v>12822</v>
      </c>
      <c r="C1384" s="426" t="s">
        <v>11565</v>
      </c>
      <c r="D1384" s="426" t="s">
        <v>12426</v>
      </c>
      <c r="E1384" s="426" t="s">
        <v>8</v>
      </c>
    </row>
    <row r="1385" spans="1:5">
      <c r="A1385" s="169">
        <v>39340</v>
      </c>
      <c r="B1385" s="169" t="s">
        <v>12823</v>
      </c>
      <c r="C1385" s="426" t="s">
        <v>11565</v>
      </c>
      <c r="D1385" s="426" t="s">
        <v>8850</v>
      </c>
      <c r="E1385" s="426" t="s">
        <v>8</v>
      </c>
    </row>
    <row r="1386" spans="1:5">
      <c r="A1386" s="169">
        <v>12025</v>
      </c>
      <c r="B1386" s="169" t="s">
        <v>12825</v>
      </c>
      <c r="C1386" s="426" t="s">
        <v>11565</v>
      </c>
      <c r="D1386" s="426" t="s">
        <v>772</v>
      </c>
      <c r="E1386" s="426" t="s">
        <v>8</v>
      </c>
    </row>
    <row r="1387" spans="1:5">
      <c r="A1387" s="169">
        <v>39342</v>
      </c>
      <c r="B1387" s="169" t="s">
        <v>12826</v>
      </c>
      <c r="C1387" s="426" t="s">
        <v>11565</v>
      </c>
      <c r="D1387" s="426" t="s">
        <v>12426</v>
      </c>
      <c r="E1387" s="426" t="s">
        <v>8</v>
      </c>
    </row>
    <row r="1388" spans="1:5">
      <c r="A1388" s="169">
        <v>39343</v>
      </c>
      <c r="B1388" s="169" t="s">
        <v>12827</v>
      </c>
      <c r="C1388" s="426" t="s">
        <v>11565</v>
      </c>
      <c r="D1388" s="426" t="s">
        <v>7762</v>
      </c>
      <c r="E1388" s="426" t="s">
        <v>8</v>
      </c>
    </row>
    <row r="1389" spans="1:5">
      <c r="A1389" s="169">
        <v>39345</v>
      </c>
      <c r="B1389" s="169" t="s">
        <v>12828</v>
      </c>
      <c r="C1389" s="426" t="s">
        <v>11565</v>
      </c>
      <c r="D1389" s="426" t="s">
        <v>5872</v>
      </c>
      <c r="E1389" s="426" t="s">
        <v>8</v>
      </c>
    </row>
    <row r="1390" spans="1:5">
      <c r="A1390" s="169">
        <v>39344</v>
      </c>
      <c r="B1390" s="169" t="s">
        <v>12829</v>
      </c>
      <c r="C1390" s="426" t="s">
        <v>11565</v>
      </c>
      <c r="D1390" s="426" t="s">
        <v>12896</v>
      </c>
      <c r="E1390" s="426" t="s">
        <v>8</v>
      </c>
    </row>
    <row r="1391" spans="1:5">
      <c r="A1391" s="169">
        <v>12623</v>
      </c>
      <c r="B1391" s="169" t="s">
        <v>12830</v>
      </c>
      <c r="C1391" s="426" t="s">
        <v>11573</v>
      </c>
      <c r="D1391" s="426" t="s">
        <v>4888</v>
      </c>
      <c r="E1391" s="426" t="s">
        <v>8</v>
      </c>
    </row>
    <row r="1392" spans="1:5">
      <c r="A1392" s="169">
        <v>34498</v>
      </c>
      <c r="B1392" s="169" t="s">
        <v>12831</v>
      </c>
      <c r="C1392" s="426" t="s">
        <v>11565</v>
      </c>
      <c r="D1392" s="426" t="s">
        <v>17665</v>
      </c>
      <c r="E1392" s="426" t="s">
        <v>8</v>
      </c>
    </row>
    <row r="1393" spans="1:5">
      <c r="A1393" s="169">
        <v>13244</v>
      </c>
      <c r="B1393" s="169" t="s">
        <v>12832</v>
      </c>
      <c r="C1393" s="426" t="s">
        <v>11565</v>
      </c>
      <c r="D1393" s="426" t="s">
        <v>17666</v>
      </c>
      <c r="E1393" s="426" t="s">
        <v>8</v>
      </c>
    </row>
    <row r="1394" spans="1:5">
      <c r="A1394" s="169">
        <v>38998</v>
      </c>
      <c r="B1394" s="169" t="s">
        <v>12833</v>
      </c>
      <c r="C1394" s="426" t="s">
        <v>11565</v>
      </c>
      <c r="D1394" s="426" t="s">
        <v>17667</v>
      </c>
      <c r="E1394" s="426" t="s">
        <v>8</v>
      </c>
    </row>
    <row r="1395" spans="1:5">
      <c r="A1395" s="169">
        <v>38999</v>
      </c>
      <c r="B1395" s="169" t="s">
        <v>12834</v>
      </c>
      <c r="C1395" s="426" t="s">
        <v>11565</v>
      </c>
      <c r="D1395" s="426" t="s">
        <v>7568</v>
      </c>
      <c r="E1395" s="426" t="s">
        <v>8</v>
      </c>
    </row>
    <row r="1396" spans="1:5">
      <c r="A1396" s="169">
        <v>38996</v>
      </c>
      <c r="B1396" s="169" t="s">
        <v>12835</v>
      </c>
      <c r="C1396" s="426" t="s">
        <v>11565</v>
      </c>
      <c r="D1396" s="426" t="s">
        <v>17668</v>
      </c>
      <c r="E1396" s="426" t="s">
        <v>8</v>
      </c>
    </row>
    <row r="1397" spans="1:5">
      <c r="A1397" s="169">
        <v>38997</v>
      </c>
      <c r="B1397" s="169" t="s">
        <v>12836</v>
      </c>
      <c r="C1397" s="426" t="s">
        <v>11565</v>
      </c>
      <c r="D1397" s="426" t="s">
        <v>17669</v>
      </c>
      <c r="E1397" s="426" t="s">
        <v>8</v>
      </c>
    </row>
    <row r="1398" spans="1:5">
      <c r="A1398" s="169">
        <v>39862</v>
      </c>
      <c r="B1398" s="169" t="s">
        <v>12838</v>
      </c>
      <c r="C1398" s="426" t="s">
        <v>11565</v>
      </c>
      <c r="D1398" s="426" t="s">
        <v>12561</v>
      </c>
      <c r="E1398" s="426" t="s">
        <v>8</v>
      </c>
    </row>
    <row r="1399" spans="1:5">
      <c r="A1399" s="169">
        <v>39863</v>
      </c>
      <c r="B1399" s="169" t="s">
        <v>12839</v>
      </c>
      <c r="C1399" s="426" t="s">
        <v>11565</v>
      </c>
      <c r="D1399" s="426" t="s">
        <v>17670</v>
      </c>
      <c r="E1399" s="426" t="s">
        <v>8</v>
      </c>
    </row>
    <row r="1400" spans="1:5">
      <c r="A1400" s="169">
        <v>39864</v>
      </c>
      <c r="B1400" s="169" t="s">
        <v>12840</v>
      </c>
      <c r="C1400" s="426" t="s">
        <v>11565</v>
      </c>
      <c r="D1400" s="426" t="s">
        <v>17671</v>
      </c>
      <c r="E1400" s="426" t="s">
        <v>8</v>
      </c>
    </row>
    <row r="1401" spans="1:5">
      <c r="A1401" s="169">
        <v>39865</v>
      </c>
      <c r="B1401" s="169" t="s">
        <v>12842</v>
      </c>
      <c r="C1401" s="426" t="s">
        <v>11565</v>
      </c>
      <c r="D1401" s="426" t="s">
        <v>16368</v>
      </c>
      <c r="E1401" s="426" t="s">
        <v>8</v>
      </c>
    </row>
    <row r="1402" spans="1:5">
      <c r="A1402" s="169">
        <v>2517</v>
      </c>
      <c r="B1402" s="169" t="s">
        <v>12843</v>
      </c>
      <c r="C1402" s="426" t="s">
        <v>11565</v>
      </c>
      <c r="D1402" s="426" t="s">
        <v>11224</v>
      </c>
      <c r="E1402" s="426" t="s">
        <v>8</v>
      </c>
    </row>
    <row r="1403" spans="1:5">
      <c r="A1403" s="169">
        <v>2522</v>
      </c>
      <c r="B1403" s="169" t="s">
        <v>12844</v>
      </c>
      <c r="C1403" s="426" t="s">
        <v>11565</v>
      </c>
      <c r="D1403" s="426" t="s">
        <v>10901</v>
      </c>
      <c r="E1403" s="426" t="s">
        <v>8</v>
      </c>
    </row>
    <row r="1404" spans="1:5">
      <c r="A1404" s="169">
        <v>2548</v>
      </c>
      <c r="B1404" s="169" t="s">
        <v>12845</v>
      </c>
      <c r="C1404" s="426" t="s">
        <v>11565</v>
      </c>
      <c r="D1404" s="426" t="s">
        <v>1270</v>
      </c>
      <c r="E1404" s="426" t="s">
        <v>8</v>
      </c>
    </row>
    <row r="1405" spans="1:5">
      <c r="A1405" s="169">
        <v>2516</v>
      </c>
      <c r="B1405" s="169" t="s">
        <v>12846</v>
      </c>
      <c r="C1405" s="426" t="s">
        <v>11565</v>
      </c>
      <c r="D1405" s="426" t="s">
        <v>4186</v>
      </c>
      <c r="E1405" s="426" t="s">
        <v>8</v>
      </c>
    </row>
    <row r="1406" spans="1:5">
      <c r="A1406" s="169">
        <v>2518</v>
      </c>
      <c r="B1406" s="169" t="s">
        <v>12847</v>
      </c>
      <c r="C1406" s="426" t="s">
        <v>11565</v>
      </c>
      <c r="D1406" s="426" t="s">
        <v>17672</v>
      </c>
      <c r="E1406" s="426" t="s">
        <v>8</v>
      </c>
    </row>
    <row r="1407" spans="1:5">
      <c r="A1407" s="169">
        <v>2521</v>
      </c>
      <c r="B1407" s="169" t="s">
        <v>12849</v>
      </c>
      <c r="C1407" s="426" t="s">
        <v>11565</v>
      </c>
      <c r="D1407" s="426" t="s">
        <v>12165</v>
      </c>
      <c r="E1407" s="426" t="s">
        <v>8</v>
      </c>
    </row>
    <row r="1408" spans="1:5">
      <c r="A1408" s="169">
        <v>2515</v>
      </c>
      <c r="B1408" s="169" t="s">
        <v>12851</v>
      </c>
      <c r="C1408" s="426" t="s">
        <v>11565</v>
      </c>
      <c r="D1408" s="426" t="s">
        <v>4241</v>
      </c>
      <c r="E1408" s="426" t="s">
        <v>8</v>
      </c>
    </row>
    <row r="1409" spans="1:5">
      <c r="A1409" s="169">
        <v>2519</v>
      </c>
      <c r="B1409" s="169" t="s">
        <v>12852</v>
      </c>
      <c r="C1409" s="426" t="s">
        <v>11565</v>
      </c>
      <c r="D1409" s="426" t="s">
        <v>17673</v>
      </c>
      <c r="E1409" s="426" t="s">
        <v>8</v>
      </c>
    </row>
    <row r="1410" spans="1:5">
      <c r="A1410" s="169">
        <v>2520</v>
      </c>
      <c r="B1410" s="169" t="s">
        <v>12853</v>
      </c>
      <c r="C1410" s="426" t="s">
        <v>11565</v>
      </c>
      <c r="D1410" s="426" t="s">
        <v>17674</v>
      </c>
      <c r="E1410" s="426" t="s">
        <v>8</v>
      </c>
    </row>
    <row r="1411" spans="1:5">
      <c r="A1411" s="169">
        <v>1602</v>
      </c>
      <c r="B1411" s="169" t="s">
        <v>12854</v>
      </c>
      <c r="C1411" s="426" t="s">
        <v>11565</v>
      </c>
      <c r="D1411" s="426" t="s">
        <v>17675</v>
      </c>
      <c r="E1411" s="426" t="s">
        <v>8</v>
      </c>
    </row>
    <row r="1412" spans="1:5">
      <c r="A1412" s="169">
        <v>1601</v>
      </c>
      <c r="B1412" s="169" t="s">
        <v>12855</v>
      </c>
      <c r="C1412" s="426" t="s">
        <v>11565</v>
      </c>
      <c r="D1412" s="426" t="s">
        <v>17676</v>
      </c>
      <c r="E1412" s="426" t="s">
        <v>8</v>
      </c>
    </row>
    <row r="1413" spans="1:5">
      <c r="A1413" s="169">
        <v>1598</v>
      </c>
      <c r="B1413" s="169" t="s">
        <v>12856</v>
      </c>
      <c r="C1413" s="426" t="s">
        <v>11565</v>
      </c>
      <c r="D1413" s="426" t="s">
        <v>17677</v>
      </c>
      <c r="E1413" s="426" t="s">
        <v>8</v>
      </c>
    </row>
    <row r="1414" spans="1:5">
      <c r="A1414" s="169">
        <v>1600</v>
      </c>
      <c r="B1414" s="169" t="s">
        <v>12858</v>
      </c>
      <c r="C1414" s="426" t="s">
        <v>11565</v>
      </c>
      <c r="D1414" s="426" t="s">
        <v>11308</v>
      </c>
      <c r="E1414" s="426" t="s">
        <v>8</v>
      </c>
    </row>
    <row r="1415" spans="1:5">
      <c r="A1415" s="169">
        <v>1603</v>
      </c>
      <c r="B1415" s="169" t="s">
        <v>12859</v>
      </c>
      <c r="C1415" s="426" t="s">
        <v>11565</v>
      </c>
      <c r="D1415" s="426" t="s">
        <v>5683</v>
      </c>
      <c r="E1415" s="426" t="s">
        <v>8</v>
      </c>
    </row>
    <row r="1416" spans="1:5">
      <c r="A1416" s="169">
        <v>1599</v>
      </c>
      <c r="B1416" s="169" t="s">
        <v>12860</v>
      </c>
      <c r="C1416" s="426" t="s">
        <v>11565</v>
      </c>
      <c r="D1416" s="426" t="s">
        <v>13917</v>
      </c>
      <c r="E1416" s="426" t="s">
        <v>8</v>
      </c>
    </row>
    <row r="1417" spans="1:5">
      <c r="A1417" s="169">
        <v>1597</v>
      </c>
      <c r="B1417" s="169" t="s">
        <v>12861</v>
      </c>
      <c r="C1417" s="426" t="s">
        <v>11565</v>
      </c>
      <c r="D1417" s="426" t="s">
        <v>4219</v>
      </c>
      <c r="E1417" s="426" t="s">
        <v>8</v>
      </c>
    </row>
    <row r="1418" spans="1:5">
      <c r="A1418" s="169">
        <v>39600</v>
      </c>
      <c r="B1418" s="169" t="s">
        <v>12862</v>
      </c>
      <c r="C1418" s="426" t="s">
        <v>11565</v>
      </c>
      <c r="D1418" s="426" t="s">
        <v>4882</v>
      </c>
      <c r="E1418" s="426" t="s">
        <v>8</v>
      </c>
    </row>
    <row r="1419" spans="1:5">
      <c r="A1419" s="169">
        <v>39601</v>
      </c>
      <c r="B1419" s="169" t="s">
        <v>12863</v>
      </c>
      <c r="C1419" s="426" t="s">
        <v>11565</v>
      </c>
      <c r="D1419" s="426" t="s">
        <v>7985</v>
      </c>
      <c r="E1419" s="426" t="s">
        <v>8</v>
      </c>
    </row>
    <row r="1420" spans="1:5">
      <c r="A1420" s="169">
        <v>39602</v>
      </c>
      <c r="B1420" s="169" t="s">
        <v>12864</v>
      </c>
      <c r="C1420" s="426" t="s">
        <v>11565</v>
      </c>
      <c r="D1420" s="426" t="s">
        <v>10881</v>
      </c>
      <c r="E1420" s="426" t="s">
        <v>8</v>
      </c>
    </row>
    <row r="1421" spans="1:5">
      <c r="A1421" s="169">
        <v>39603</v>
      </c>
      <c r="B1421" s="169" t="s">
        <v>12866</v>
      </c>
      <c r="C1421" s="426" t="s">
        <v>11565</v>
      </c>
      <c r="D1421" s="426" t="s">
        <v>4937</v>
      </c>
      <c r="E1421" s="426" t="s">
        <v>8</v>
      </c>
    </row>
    <row r="1422" spans="1:5">
      <c r="A1422" s="169">
        <v>11821</v>
      </c>
      <c r="B1422" s="169" t="s">
        <v>12867</v>
      </c>
      <c r="C1422" s="426" t="s">
        <v>11565</v>
      </c>
      <c r="D1422" s="426" t="s">
        <v>17678</v>
      </c>
      <c r="E1422" s="426" t="s">
        <v>8</v>
      </c>
    </row>
    <row r="1423" spans="1:5">
      <c r="A1423" s="169">
        <v>1562</v>
      </c>
      <c r="B1423" s="169" t="s">
        <v>12868</v>
      </c>
      <c r="C1423" s="426" t="s">
        <v>11565</v>
      </c>
      <c r="D1423" s="426" t="s">
        <v>4935</v>
      </c>
      <c r="E1423" s="426" t="s">
        <v>8</v>
      </c>
    </row>
    <row r="1424" spans="1:5">
      <c r="A1424" s="169">
        <v>1563</v>
      </c>
      <c r="B1424" s="169" t="s">
        <v>12869</v>
      </c>
      <c r="C1424" s="426" t="s">
        <v>11565</v>
      </c>
      <c r="D1424" s="426" t="s">
        <v>17679</v>
      </c>
      <c r="E1424" s="426" t="s">
        <v>8</v>
      </c>
    </row>
    <row r="1425" spans="1:5">
      <c r="A1425" s="169">
        <v>11856</v>
      </c>
      <c r="B1425" s="169" t="s">
        <v>12870</v>
      </c>
      <c r="C1425" s="426" t="s">
        <v>11565</v>
      </c>
      <c r="D1425" s="426" t="s">
        <v>1187</v>
      </c>
      <c r="E1425" s="426" t="s">
        <v>8</v>
      </c>
    </row>
    <row r="1426" spans="1:5">
      <c r="A1426" s="169">
        <v>11857</v>
      </c>
      <c r="B1426" s="169" t="s">
        <v>12871</v>
      </c>
      <c r="C1426" s="426" t="s">
        <v>11565</v>
      </c>
      <c r="D1426" s="426" t="s">
        <v>17680</v>
      </c>
      <c r="E1426" s="426" t="s">
        <v>8</v>
      </c>
    </row>
    <row r="1427" spans="1:5">
      <c r="A1427" s="169">
        <v>11858</v>
      </c>
      <c r="B1427" s="169" t="s">
        <v>12872</v>
      </c>
      <c r="C1427" s="426" t="s">
        <v>11565</v>
      </c>
      <c r="D1427" s="426" t="s">
        <v>17681</v>
      </c>
      <c r="E1427" s="426" t="s">
        <v>8</v>
      </c>
    </row>
    <row r="1428" spans="1:5">
      <c r="A1428" s="169">
        <v>1539</v>
      </c>
      <c r="B1428" s="169" t="s">
        <v>12873</v>
      </c>
      <c r="C1428" s="426" t="s">
        <v>11565</v>
      </c>
      <c r="D1428" s="426" t="s">
        <v>14391</v>
      </c>
      <c r="E1428" s="426" t="s">
        <v>8</v>
      </c>
    </row>
    <row r="1429" spans="1:5">
      <c r="A1429" s="169">
        <v>11859</v>
      </c>
      <c r="B1429" s="169" t="s">
        <v>12874</v>
      </c>
      <c r="C1429" s="426" t="s">
        <v>11565</v>
      </c>
      <c r="D1429" s="426" t="s">
        <v>17682</v>
      </c>
      <c r="E1429" s="426" t="s">
        <v>8</v>
      </c>
    </row>
    <row r="1430" spans="1:5">
      <c r="A1430" s="169">
        <v>1550</v>
      </c>
      <c r="B1430" s="169" t="s">
        <v>12875</v>
      </c>
      <c r="C1430" s="426" t="s">
        <v>11565</v>
      </c>
      <c r="D1430" s="426" t="s">
        <v>12857</v>
      </c>
      <c r="E1430" s="426" t="s">
        <v>8</v>
      </c>
    </row>
    <row r="1431" spans="1:5">
      <c r="A1431" s="169">
        <v>11854</v>
      </c>
      <c r="B1431" s="169" t="s">
        <v>12876</v>
      </c>
      <c r="C1431" s="426" t="s">
        <v>11565</v>
      </c>
      <c r="D1431" s="426" t="s">
        <v>13974</v>
      </c>
      <c r="E1431" s="426" t="s">
        <v>8</v>
      </c>
    </row>
    <row r="1432" spans="1:5">
      <c r="A1432" s="169">
        <v>11862</v>
      </c>
      <c r="B1432" s="169" t="s">
        <v>12877</v>
      </c>
      <c r="C1432" s="426" t="s">
        <v>11565</v>
      </c>
      <c r="D1432" s="426" t="s">
        <v>7286</v>
      </c>
      <c r="E1432" s="426" t="s">
        <v>8</v>
      </c>
    </row>
    <row r="1433" spans="1:5">
      <c r="A1433" s="169">
        <v>11863</v>
      </c>
      <c r="B1433" s="169" t="s">
        <v>12878</v>
      </c>
      <c r="C1433" s="426" t="s">
        <v>11565</v>
      </c>
      <c r="D1433" s="426" t="s">
        <v>1270</v>
      </c>
      <c r="E1433" s="426" t="s">
        <v>8</v>
      </c>
    </row>
    <row r="1434" spans="1:5">
      <c r="A1434" s="169">
        <v>11855</v>
      </c>
      <c r="B1434" s="169" t="s">
        <v>12879</v>
      </c>
      <c r="C1434" s="426" t="s">
        <v>11565</v>
      </c>
      <c r="D1434" s="426" t="s">
        <v>17683</v>
      </c>
      <c r="E1434" s="426" t="s">
        <v>8</v>
      </c>
    </row>
    <row r="1435" spans="1:5">
      <c r="A1435" s="169">
        <v>11864</v>
      </c>
      <c r="B1435" s="169" t="s">
        <v>12880</v>
      </c>
      <c r="C1435" s="426" t="s">
        <v>11565</v>
      </c>
      <c r="D1435" s="426" t="s">
        <v>15690</v>
      </c>
      <c r="E1435" s="426" t="s">
        <v>8</v>
      </c>
    </row>
    <row r="1436" spans="1:5">
      <c r="A1436" s="169">
        <v>2527</v>
      </c>
      <c r="B1436" s="169" t="s">
        <v>12881</v>
      </c>
      <c r="C1436" s="426" t="s">
        <v>11565</v>
      </c>
      <c r="D1436" s="426" t="s">
        <v>13757</v>
      </c>
      <c r="E1436" s="426" t="s">
        <v>8</v>
      </c>
    </row>
    <row r="1437" spans="1:5">
      <c r="A1437" s="169">
        <v>2526</v>
      </c>
      <c r="B1437" s="169" t="s">
        <v>12882</v>
      </c>
      <c r="C1437" s="426" t="s">
        <v>11565</v>
      </c>
      <c r="D1437" s="426" t="s">
        <v>14047</v>
      </c>
      <c r="E1437" s="426" t="s">
        <v>8</v>
      </c>
    </row>
    <row r="1438" spans="1:5">
      <c r="A1438" s="169">
        <v>2487</v>
      </c>
      <c r="B1438" s="169" t="s">
        <v>12883</v>
      </c>
      <c r="C1438" s="426" t="s">
        <v>11565</v>
      </c>
      <c r="D1438" s="426" t="s">
        <v>2029</v>
      </c>
      <c r="E1438" s="426" t="s">
        <v>8</v>
      </c>
    </row>
    <row r="1439" spans="1:5">
      <c r="A1439" s="169">
        <v>2483</v>
      </c>
      <c r="B1439" s="169" t="s">
        <v>12884</v>
      </c>
      <c r="C1439" s="426" t="s">
        <v>11565</v>
      </c>
      <c r="D1439" s="426" t="s">
        <v>14799</v>
      </c>
      <c r="E1439" s="426" t="s">
        <v>8</v>
      </c>
    </row>
    <row r="1440" spans="1:5">
      <c r="A1440" s="169">
        <v>2528</v>
      </c>
      <c r="B1440" s="169" t="s">
        <v>12886</v>
      </c>
      <c r="C1440" s="426" t="s">
        <v>11565</v>
      </c>
      <c r="D1440" s="426" t="s">
        <v>2107</v>
      </c>
      <c r="E1440" s="426" t="s">
        <v>8</v>
      </c>
    </row>
    <row r="1441" spans="1:5">
      <c r="A1441" s="169">
        <v>2489</v>
      </c>
      <c r="B1441" s="169" t="s">
        <v>12888</v>
      </c>
      <c r="C1441" s="426" t="s">
        <v>11565</v>
      </c>
      <c r="D1441" s="426" t="s">
        <v>6569</v>
      </c>
      <c r="E1441" s="426" t="s">
        <v>8</v>
      </c>
    </row>
    <row r="1442" spans="1:5">
      <c r="A1442" s="169">
        <v>2488</v>
      </c>
      <c r="B1442" s="169" t="s">
        <v>12889</v>
      </c>
      <c r="C1442" s="426" t="s">
        <v>11565</v>
      </c>
      <c r="D1442" s="426" t="s">
        <v>5786</v>
      </c>
      <c r="E1442" s="426" t="s">
        <v>8</v>
      </c>
    </row>
    <row r="1443" spans="1:5">
      <c r="A1443" s="169">
        <v>2484</v>
      </c>
      <c r="B1443" s="169" t="s">
        <v>12891</v>
      </c>
      <c r="C1443" s="426" t="s">
        <v>11565</v>
      </c>
      <c r="D1443" s="426" t="s">
        <v>6897</v>
      </c>
      <c r="E1443" s="426" t="s">
        <v>8</v>
      </c>
    </row>
    <row r="1444" spans="1:5">
      <c r="A1444" s="169">
        <v>2485</v>
      </c>
      <c r="B1444" s="169" t="s">
        <v>12892</v>
      </c>
      <c r="C1444" s="426" t="s">
        <v>11565</v>
      </c>
      <c r="D1444" s="426" t="s">
        <v>6937</v>
      </c>
      <c r="E1444" s="426" t="s">
        <v>8</v>
      </c>
    </row>
    <row r="1445" spans="1:5">
      <c r="A1445" s="169">
        <v>38005</v>
      </c>
      <c r="B1445" s="169" t="s">
        <v>12893</v>
      </c>
      <c r="C1445" s="426" t="s">
        <v>11565</v>
      </c>
      <c r="D1445" s="426" t="s">
        <v>7323</v>
      </c>
      <c r="E1445" s="426" t="s">
        <v>8</v>
      </c>
    </row>
    <row r="1446" spans="1:5">
      <c r="A1446" s="169">
        <v>38006</v>
      </c>
      <c r="B1446" s="169" t="s">
        <v>12894</v>
      </c>
      <c r="C1446" s="426" t="s">
        <v>11565</v>
      </c>
      <c r="D1446" s="426" t="s">
        <v>12614</v>
      </c>
      <c r="E1446" s="426" t="s">
        <v>8</v>
      </c>
    </row>
    <row r="1447" spans="1:5">
      <c r="A1447" s="169">
        <v>38428</v>
      </c>
      <c r="B1447" s="169" t="s">
        <v>12895</v>
      </c>
      <c r="C1447" s="426" t="s">
        <v>11565</v>
      </c>
      <c r="D1447" s="426" t="s">
        <v>4090</v>
      </c>
      <c r="E1447" s="426" t="s">
        <v>8</v>
      </c>
    </row>
    <row r="1448" spans="1:5">
      <c r="A1448" s="169">
        <v>38007</v>
      </c>
      <c r="B1448" s="169" t="s">
        <v>12897</v>
      </c>
      <c r="C1448" s="426" t="s">
        <v>11565</v>
      </c>
      <c r="D1448" s="426" t="s">
        <v>1675</v>
      </c>
      <c r="E1448" s="426" t="s">
        <v>8</v>
      </c>
    </row>
    <row r="1449" spans="1:5">
      <c r="A1449" s="169">
        <v>38008</v>
      </c>
      <c r="B1449" s="169" t="s">
        <v>12898</v>
      </c>
      <c r="C1449" s="426" t="s">
        <v>11565</v>
      </c>
      <c r="D1449" s="426" t="s">
        <v>17684</v>
      </c>
      <c r="E1449" s="426" t="s">
        <v>8</v>
      </c>
    </row>
    <row r="1450" spans="1:5">
      <c r="A1450" s="169">
        <v>38009</v>
      </c>
      <c r="B1450" s="169" t="s">
        <v>12900</v>
      </c>
      <c r="C1450" s="426" t="s">
        <v>11565</v>
      </c>
      <c r="D1450" s="426" t="s">
        <v>17685</v>
      </c>
      <c r="E1450" s="426" t="s">
        <v>8</v>
      </c>
    </row>
    <row r="1451" spans="1:5">
      <c r="A1451" s="169">
        <v>39279</v>
      </c>
      <c r="B1451" s="169" t="s">
        <v>12901</v>
      </c>
      <c r="C1451" s="426" t="s">
        <v>11565</v>
      </c>
      <c r="D1451" s="426" t="s">
        <v>9770</v>
      </c>
      <c r="E1451" s="426" t="s">
        <v>8</v>
      </c>
    </row>
    <row r="1452" spans="1:5">
      <c r="A1452" s="169">
        <v>38845</v>
      </c>
      <c r="B1452" s="169" t="s">
        <v>12902</v>
      </c>
      <c r="C1452" s="426" t="s">
        <v>11565</v>
      </c>
      <c r="D1452" s="426" t="s">
        <v>12657</v>
      </c>
      <c r="E1452" s="426" t="s">
        <v>8</v>
      </c>
    </row>
    <row r="1453" spans="1:5">
      <c r="A1453" s="169">
        <v>39280</v>
      </c>
      <c r="B1453" s="169" t="s">
        <v>12904</v>
      </c>
      <c r="C1453" s="426" t="s">
        <v>11565</v>
      </c>
      <c r="D1453" s="426" t="s">
        <v>6767</v>
      </c>
      <c r="E1453" s="426" t="s">
        <v>8</v>
      </c>
    </row>
    <row r="1454" spans="1:5">
      <c r="A1454" s="169">
        <v>39281</v>
      </c>
      <c r="B1454" s="169" t="s">
        <v>12905</v>
      </c>
      <c r="C1454" s="426" t="s">
        <v>11565</v>
      </c>
      <c r="D1454" s="426" t="s">
        <v>15723</v>
      </c>
      <c r="E1454" s="426" t="s">
        <v>8</v>
      </c>
    </row>
    <row r="1455" spans="1:5">
      <c r="A1455" s="169">
        <v>38849</v>
      </c>
      <c r="B1455" s="169" t="s">
        <v>12907</v>
      </c>
      <c r="C1455" s="426" t="s">
        <v>11565</v>
      </c>
      <c r="D1455" s="426" t="s">
        <v>13156</v>
      </c>
      <c r="E1455" s="426" t="s">
        <v>8</v>
      </c>
    </row>
    <row r="1456" spans="1:5">
      <c r="A1456" s="169">
        <v>39282</v>
      </c>
      <c r="B1456" s="169" t="s">
        <v>12908</v>
      </c>
      <c r="C1456" s="426" t="s">
        <v>11565</v>
      </c>
      <c r="D1456" s="426" t="s">
        <v>14114</v>
      </c>
      <c r="E1456" s="426" t="s">
        <v>8</v>
      </c>
    </row>
    <row r="1457" spans="1:5">
      <c r="A1457" s="169">
        <v>38852</v>
      </c>
      <c r="B1457" s="169" t="s">
        <v>12909</v>
      </c>
      <c r="C1457" s="426" t="s">
        <v>11565</v>
      </c>
      <c r="D1457" s="426" t="s">
        <v>17686</v>
      </c>
      <c r="E1457" s="426" t="s">
        <v>8</v>
      </c>
    </row>
    <row r="1458" spans="1:5">
      <c r="A1458" s="169">
        <v>38844</v>
      </c>
      <c r="B1458" s="169" t="s">
        <v>12911</v>
      </c>
      <c r="C1458" s="426" t="s">
        <v>11565</v>
      </c>
      <c r="D1458" s="426" t="s">
        <v>15669</v>
      </c>
      <c r="E1458" s="426" t="s">
        <v>8</v>
      </c>
    </row>
    <row r="1459" spans="1:5">
      <c r="A1459" s="169">
        <v>38846</v>
      </c>
      <c r="B1459" s="169" t="s">
        <v>12912</v>
      </c>
      <c r="C1459" s="426" t="s">
        <v>11565</v>
      </c>
      <c r="D1459" s="426" t="s">
        <v>1875</v>
      </c>
      <c r="E1459" s="426" t="s">
        <v>8</v>
      </c>
    </row>
    <row r="1460" spans="1:5">
      <c r="A1460" s="169">
        <v>38847</v>
      </c>
      <c r="B1460" s="169" t="s">
        <v>12913</v>
      </c>
      <c r="C1460" s="426" t="s">
        <v>11565</v>
      </c>
      <c r="D1460" s="426" t="s">
        <v>786</v>
      </c>
      <c r="E1460" s="426" t="s">
        <v>8</v>
      </c>
    </row>
    <row r="1461" spans="1:5">
      <c r="A1461" s="169">
        <v>38850</v>
      </c>
      <c r="B1461" s="169" t="s">
        <v>12914</v>
      </c>
      <c r="C1461" s="426" t="s">
        <v>11565</v>
      </c>
      <c r="D1461" s="426" t="s">
        <v>17445</v>
      </c>
      <c r="E1461" s="426" t="s">
        <v>8</v>
      </c>
    </row>
    <row r="1462" spans="1:5">
      <c r="A1462" s="169">
        <v>38848</v>
      </c>
      <c r="B1462" s="169" t="s">
        <v>12915</v>
      </c>
      <c r="C1462" s="426" t="s">
        <v>11565</v>
      </c>
      <c r="D1462" s="426" t="s">
        <v>4069</v>
      </c>
      <c r="E1462" s="426" t="s">
        <v>8</v>
      </c>
    </row>
    <row r="1463" spans="1:5">
      <c r="A1463" s="169">
        <v>38851</v>
      </c>
      <c r="B1463" s="169" t="s">
        <v>12916</v>
      </c>
      <c r="C1463" s="426" t="s">
        <v>11565</v>
      </c>
      <c r="D1463" s="426" t="s">
        <v>17687</v>
      </c>
      <c r="E1463" s="426" t="s">
        <v>8</v>
      </c>
    </row>
    <row r="1464" spans="1:5">
      <c r="A1464" s="169">
        <v>38860</v>
      </c>
      <c r="B1464" s="169" t="s">
        <v>12917</v>
      </c>
      <c r="C1464" s="426" t="s">
        <v>11565</v>
      </c>
      <c r="D1464" s="426" t="s">
        <v>5853</v>
      </c>
      <c r="E1464" s="426" t="s">
        <v>8</v>
      </c>
    </row>
    <row r="1465" spans="1:5">
      <c r="A1465" s="169">
        <v>38861</v>
      </c>
      <c r="B1465" s="169" t="s">
        <v>12918</v>
      </c>
      <c r="C1465" s="426" t="s">
        <v>11565</v>
      </c>
      <c r="D1465" s="426" t="s">
        <v>4158</v>
      </c>
      <c r="E1465" s="426" t="s">
        <v>8</v>
      </c>
    </row>
    <row r="1466" spans="1:5">
      <c r="A1466" s="169">
        <v>38862</v>
      </c>
      <c r="B1466" s="169" t="s">
        <v>12919</v>
      </c>
      <c r="C1466" s="426" t="s">
        <v>11565</v>
      </c>
      <c r="D1466" s="426" t="s">
        <v>11734</v>
      </c>
      <c r="E1466" s="426" t="s">
        <v>8</v>
      </c>
    </row>
    <row r="1467" spans="1:5">
      <c r="A1467" s="169">
        <v>38863</v>
      </c>
      <c r="B1467" s="169" t="s">
        <v>12921</v>
      </c>
      <c r="C1467" s="426" t="s">
        <v>11565</v>
      </c>
      <c r="D1467" s="426" t="s">
        <v>9675</v>
      </c>
      <c r="E1467" s="426" t="s">
        <v>8</v>
      </c>
    </row>
    <row r="1468" spans="1:5">
      <c r="A1468" s="169">
        <v>38865</v>
      </c>
      <c r="B1468" s="169" t="s">
        <v>12922</v>
      </c>
      <c r="C1468" s="426" t="s">
        <v>11565</v>
      </c>
      <c r="D1468" s="426" t="s">
        <v>17688</v>
      </c>
      <c r="E1468" s="426" t="s">
        <v>8</v>
      </c>
    </row>
    <row r="1469" spans="1:5">
      <c r="A1469" s="169">
        <v>38864</v>
      </c>
      <c r="B1469" s="169" t="s">
        <v>12923</v>
      </c>
      <c r="C1469" s="426" t="s">
        <v>11565</v>
      </c>
      <c r="D1469" s="426" t="s">
        <v>17689</v>
      </c>
      <c r="E1469" s="426" t="s">
        <v>8</v>
      </c>
    </row>
    <row r="1470" spans="1:5">
      <c r="A1470" s="169">
        <v>38866</v>
      </c>
      <c r="B1470" s="169" t="s">
        <v>12924</v>
      </c>
      <c r="C1470" s="426" t="s">
        <v>11565</v>
      </c>
      <c r="D1470" s="426" t="s">
        <v>5656</v>
      </c>
      <c r="E1470" s="426" t="s">
        <v>8</v>
      </c>
    </row>
    <row r="1471" spans="1:5">
      <c r="A1471" s="169">
        <v>38868</v>
      </c>
      <c r="B1471" s="169" t="s">
        <v>12925</v>
      </c>
      <c r="C1471" s="426" t="s">
        <v>11565</v>
      </c>
      <c r="D1471" s="426" t="s">
        <v>15871</v>
      </c>
      <c r="E1471" s="426" t="s">
        <v>8</v>
      </c>
    </row>
    <row r="1472" spans="1:5">
      <c r="A1472" s="169">
        <v>38853</v>
      </c>
      <c r="B1472" s="169" t="s">
        <v>12926</v>
      </c>
      <c r="C1472" s="426" t="s">
        <v>11565</v>
      </c>
      <c r="D1472" s="426" t="s">
        <v>6379</v>
      </c>
      <c r="E1472" s="426" t="s">
        <v>8</v>
      </c>
    </row>
    <row r="1473" spans="1:5">
      <c r="A1473" s="169">
        <v>38854</v>
      </c>
      <c r="B1473" s="169" t="s">
        <v>12927</v>
      </c>
      <c r="C1473" s="426" t="s">
        <v>11565</v>
      </c>
      <c r="D1473" s="426" t="s">
        <v>9715</v>
      </c>
      <c r="E1473" s="426" t="s">
        <v>8</v>
      </c>
    </row>
    <row r="1474" spans="1:5">
      <c r="A1474" s="169">
        <v>38855</v>
      </c>
      <c r="B1474" s="169" t="s">
        <v>12928</v>
      </c>
      <c r="C1474" s="426" t="s">
        <v>11565</v>
      </c>
      <c r="D1474" s="426" t="s">
        <v>5464</v>
      </c>
      <c r="E1474" s="426" t="s">
        <v>8</v>
      </c>
    </row>
    <row r="1475" spans="1:5">
      <c r="A1475" s="169">
        <v>38856</v>
      </c>
      <c r="B1475" s="169" t="s">
        <v>12929</v>
      </c>
      <c r="C1475" s="426" t="s">
        <v>11565</v>
      </c>
      <c r="D1475" s="426" t="s">
        <v>1497</v>
      </c>
      <c r="E1475" s="426" t="s">
        <v>8</v>
      </c>
    </row>
    <row r="1476" spans="1:5">
      <c r="A1476" s="169">
        <v>38857</v>
      </c>
      <c r="B1476" s="169" t="s">
        <v>12930</v>
      </c>
      <c r="C1476" s="426" t="s">
        <v>11565</v>
      </c>
      <c r="D1476" s="426" t="s">
        <v>17690</v>
      </c>
      <c r="E1476" s="426" t="s">
        <v>8</v>
      </c>
    </row>
    <row r="1477" spans="1:5">
      <c r="A1477" s="169">
        <v>38858</v>
      </c>
      <c r="B1477" s="169" t="s">
        <v>12931</v>
      </c>
      <c r="C1477" s="426" t="s">
        <v>11565</v>
      </c>
      <c r="D1477" s="426" t="s">
        <v>4807</v>
      </c>
      <c r="E1477" s="426" t="s">
        <v>8</v>
      </c>
    </row>
    <row r="1478" spans="1:5">
      <c r="A1478" s="169">
        <v>38859</v>
      </c>
      <c r="B1478" s="169" t="s">
        <v>12932</v>
      </c>
      <c r="C1478" s="426" t="s">
        <v>11565</v>
      </c>
      <c r="D1478" s="426" t="s">
        <v>5227</v>
      </c>
      <c r="E1478" s="426" t="s">
        <v>8</v>
      </c>
    </row>
    <row r="1479" spans="1:5">
      <c r="A1479" s="169">
        <v>3104</v>
      </c>
      <c r="B1479" s="169" t="s">
        <v>17691</v>
      </c>
      <c r="C1479" s="426" t="s">
        <v>12934</v>
      </c>
      <c r="D1479" s="426" t="s">
        <v>17692</v>
      </c>
      <c r="E1479" s="426" t="s">
        <v>8</v>
      </c>
    </row>
    <row r="1480" spans="1:5">
      <c r="A1480" s="169">
        <v>1607</v>
      </c>
      <c r="B1480" s="169" t="s">
        <v>12933</v>
      </c>
      <c r="C1480" s="426" t="s">
        <v>12934</v>
      </c>
      <c r="D1480" s="426" t="s">
        <v>1377</v>
      </c>
      <c r="E1480" s="426" t="s">
        <v>8</v>
      </c>
    </row>
    <row r="1481" spans="1:5">
      <c r="A1481" s="169">
        <v>38169</v>
      </c>
      <c r="B1481" s="169" t="s">
        <v>12935</v>
      </c>
      <c r="C1481" s="426" t="s">
        <v>12934</v>
      </c>
      <c r="D1481" s="426" t="s">
        <v>17693</v>
      </c>
      <c r="E1481" s="426" t="s">
        <v>8</v>
      </c>
    </row>
    <row r="1482" spans="1:5">
      <c r="A1482" s="169">
        <v>6142</v>
      </c>
      <c r="B1482" s="169" t="s">
        <v>12936</v>
      </c>
      <c r="C1482" s="426" t="s">
        <v>11565</v>
      </c>
      <c r="D1482" s="426" t="s">
        <v>1571</v>
      </c>
      <c r="E1482" s="426" t="s">
        <v>8</v>
      </c>
    </row>
    <row r="1483" spans="1:5">
      <c r="A1483" s="169">
        <v>11686</v>
      </c>
      <c r="B1483" s="169" t="s">
        <v>12937</v>
      </c>
      <c r="C1483" s="426" t="s">
        <v>11565</v>
      </c>
      <c r="D1483" s="426" t="s">
        <v>772</v>
      </c>
      <c r="E1483" s="426" t="s">
        <v>8</v>
      </c>
    </row>
    <row r="1484" spans="1:5">
      <c r="A1484" s="169">
        <v>37598</v>
      </c>
      <c r="B1484" s="169" t="s">
        <v>12938</v>
      </c>
      <c r="C1484" s="426" t="s">
        <v>11565</v>
      </c>
      <c r="D1484" s="426" t="s">
        <v>14158</v>
      </c>
      <c r="E1484" s="426" t="s">
        <v>8</v>
      </c>
    </row>
    <row r="1485" spans="1:5">
      <c r="A1485" s="169">
        <v>25398</v>
      </c>
      <c r="B1485" s="169" t="s">
        <v>12939</v>
      </c>
      <c r="C1485" s="426" t="s">
        <v>11565</v>
      </c>
      <c r="D1485" s="426" t="s">
        <v>17694</v>
      </c>
      <c r="E1485" s="426" t="s">
        <v>8</v>
      </c>
    </row>
    <row r="1486" spans="1:5">
      <c r="A1486" s="169">
        <v>25399</v>
      </c>
      <c r="B1486" s="169" t="s">
        <v>12940</v>
      </c>
      <c r="C1486" s="426" t="s">
        <v>11565</v>
      </c>
      <c r="D1486" s="426" t="s">
        <v>17695</v>
      </c>
      <c r="E1486" s="426" t="s">
        <v>8</v>
      </c>
    </row>
    <row r="1487" spans="1:5">
      <c r="A1487" s="169">
        <v>43440</v>
      </c>
      <c r="B1487" s="169" t="s">
        <v>17696</v>
      </c>
      <c r="C1487" s="426" t="s">
        <v>11565</v>
      </c>
      <c r="D1487" s="426" t="s">
        <v>17697</v>
      </c>
      <c r="E1487" s="426" t="s">
        <v>8</v>
      </c>
    </row>
    <row r="1488" spans="1:5">
      <c r="A1488" s="169">
        <v>10667</v>
      </c>
      <c r="B1488" s="169" t="s">
        <v>12941</v>
      </c>
      <c r="C1488" s="426" t="s">
        <v>11565</v>
      </c>
      <c r="D1488" s="426" t="s">
        <v>17698</v>
      </c>
      <c r="E1488" s="426" t="s">
        <v>8</v>
      </c>
    </row>
    <row r="1489" spans="1:5">
      <c r="A1489" s="169">
        <v>1613</v>
      </c>
      <c r="B1489" s="169" t="s">
        <v>12942</v>
      </c>
      <c r="C1489" s="426" t="s">
        <v>11565</v>
      </c>
      <c r="D1489" s="426" t="s">
        <v>17699</v>
      </c>
      <c r="E1489" s="426" t="s">
        <v>8</v>
      </c>
    </row>
    <row r="1490" spans="1:5">
      <c r="A1490" s="169">
        <v>1626</v>
      </c>
      <c r="B1490" s="169" t="s">
        <v>12943</v>
      </c>
      <c r="C1490" s="426" t="s">
        <v>11565</v>
      </c>
      <c r="D1490" s="426" t="s">
        <v>17700</v>
      </c>
      <c r="E1490" s="426" t="s">
        <v>8</v>
      </c>
    </row>
    <row r="1491" spans="1:5">
      <c r="A1491" s="169">
        <v>1625</v>
      </c>
      <c r="B1491" s="169" t="s">
        <v>12944</v>
      </c>
      <c r="C1491" s="426" t="s">
        <v>11565</v>
      </c>
      <c r="D1491" s="426" t="s">
        <v>17701</v>
      </c>
      <c r="E1491" s="426" t="s">
        <v>8</v>
      </c>
    </row>
    <row r="1492" spans="1:5">
      <c r="A1492" s="169">
        <v>1622</v>
      </c>
      <c r="B1492" s="169" t="s">
        <v>12945</v>
      </c>
      <c r="C1492" s="426" t="s">
        <v>11565</v>
      </c>
      <c r="D1492" s="426" t="s">
        <v>17702</v>
      </c>
      <c r="E1492" s="426" t="s">
        <v>8</v>
      </c>
    </row>
    <row r="1493" spans="1:5">
      <c r="A1493" s="169">
        <v>1620</v>
      </c>
      <c r="B1493" s="169" t="s">
        <v>12946</v>
      </c>
      <c r="C1493" s="426" t="s">
        <v>11565</v>
      </c>
      <c r="D1493" s="426" t="s">
        <v>17703</v>
      </c>
      <c r="E1493" s="426" t="s">
        <v>8</v>
      </c>
    </row>
    <row r="1494" spans="1:5">
      <c r="A1494" s="169">
        <v>1629</v>
      </c>
      <c r="B1494" s="169" t="s">
        <v>12947</v>
      </c>
      <c r="C1494" s="426" t="s">
        <v>11565</v>
      </c>
      <c r="D1494" s="426" t="s">
        <v>17704</v>
      </c>
      <c r="E1494" s="426" t="s">
        <v>8</v>
      </c>
    </row>
    <row r="1495" spans="1:5">
      <c r="A1495" s="169">
        <v>1627</v>
      </c>
      <c r="B1495" s="169" t="s">
        <v>12948</v>
      </c>
      <c r="C1495" s="426" t="s">
        <v>11565</v>
      </c>
      <c r="D1495" s="426" t="s">
        <v>17705</v>
      </c>
      <c r="E1495" s="426" t="s">
        <v>8</v>
      </c>
    </row>
    <row r="1496" spans="1:5">
      <c r="A1496" s="169">
        <v>1623</v>
      </c>
      <c r="B1496" s="169" t="s">
        <v>12949</v>
      </c>
      <c r="C1496" s="426" t="s">
        <v>11565</v>
      </c>
      <c r="D1496" s="426" t="s">
        <v>17706</v>
      </c>
      <c r="E1496" s="426" t="s">
        <v>8</v>
      </c>
    </row>
    <row r="1497" spans="1:5">
      <c r="A1497" s="169">
        <v>1619</v>
      </c>
      <c r="B1497" s="169" t="s">
        <v>12950</v>
      </c>
      <c r="C1497" s="426" t="s">
        <v>11565</v>
      </c>
      <c r="D1497" s="426" t="s">
        <v>17707</v>
      </c>
      <c r="E1497" s="426" t="s">
        <v>8</v>
      </c>
    </row>
    <row r="1498" spans="1:5">
      <c r="A1498" s="169">
        <v>1630</v>
      </c>
      <c r="B1498" s="169" t="s">
        <v>12951</v>
      </c>
      <c r="C1498" s="426" t="s">
        <v>11565</v>
      </c>
      <c r="D1498" s="426" t="s">
        <v>17708</v>
      </c>
      <c r="E1498" s="426" t="s">
        <v>8</v>
      </c>
    </row>
    <row r="1499" spans="1:5">
      <c r="A1499" s="169">
        <v>1616</v>
      </c>
      <c r="B1499" s="169" t="s">
        <v>12952</v>
      </c>
      <c r="C1499" s="426" t="s">
        <v>11565</v>
      </c>
      <c r="D1499" s="426" t="s">
        <v>17709</v>
      </c>
      <c r="E1499" s="426" t="s">
        <v>8</v>
      </c>
    </row>
    <row r="1500" spans="1:5">
      <c r="A1500" s="169">
        <v>1614</v>
      </c>
      <c r="B1500" s="169" t="s">
        <v>12953</v>
      </c>
      <c r="C1500" s="426" t="s">
        <v>11565</v>
      </c>
      <c r="D1500" s="426" t="s">
        <v>17710</v>
      </c>
      <c r="E1500" s="426" t="s">
        <v>8</v>
      </c>
    </row>
    <row r="1501" spans="1:5">
      <c r="A1501" s="169">
        <v>1617</v>
      </c>
      <c r="B1501" s="169" t="s">
        <v>12954</v>
      </c>
      <c r="C1501" s="426" t="s">
        <v>11565</v>
      </c>
      <c r="D1501" s="426" t="s">
        <v>17711</v>
      </c>
      <c r="E1501" s="426" t="s">
        <v>8</v>
      </c>
    </row>
    <row r="1502" spans="1:5">
      <c r="A1502" s="169">
        <v>1621</v>
      </c>
      <c r="B1502" s="169" t="s">
        <v>12955</v>
      </c>
      <c r="C1502" s="426" t="s">
        <v>11565</v>
      </c>
      <c r="D1502" s="426" t="s">
        <v>17712</v>
      </c>
      <c r="E1502" s="426" t="s">
        <v>8</v>
      </c>
    </row>
    <row r="1503" spans="1:5">
      <c r="A1503" s="169">
        <v>1624</v>
      </c>
      <c r="B1503" s="169" t="s">
        <v>12956</v>
      </c>
      <c r="C1503" s="426" t="s">
        <v>11565</v>
      </c>
      <c r="D1503" s="426" t="s">
        <v>17713</v>
      </c>
      <c r="E1503" s="426" t="s">
        <v>8</v>
      </c>
    </row>
    <row r="1504" spans="1:5">
      <c r="A1504" s="169">
        <v>1615</v>
      </c>
      <c r="B1504" s="169" t="s">
        <v>12957</v>
      </c>
      <c r="C1504" s="426" t="s">
        <v>11565</v>
      </c>
      <c r="D1504" s="426" t="s">
        <v>17714</v>
      </c>
      <c r="E1504" s="426" t="s">
        <v>8</v>
      </c>
    </row>
    <row r="1505" spans="1:5">
      <c r="A1505" s="169">
        <v>1612</v>
      </c>
      <c r="B1505" s="169" t="s">
        <v>12958</v>
      </c>
      <c r="C1505" s="426" t="s">
        <v>11565</v>
      </c>
      <c r="D1505" s="426" t="s">
        <v>17715</v>
      </c>
      <c r="E1505" s="426" t="s">
        <v>8</v>
      </c>
    </row>
    <row r="1506" spans="1:5">
      <c r="A1506" s="169">
        <v>1618</v>
      </c>
      <c r="B1506" s="169" t="s">
        <v>12959</v>
      </c>
      <c r="C1506" s="426" t="s">
        <v>11565</v>
      </c>
      <c r="D1506" s="426" t="s">
        <v>17716</v>
      </c>
      <c r="E1506" s="426" t="s">
        <v>8</v>
      </c>
    </row>
    <row r="1507" spans="1:5">
      <c r="A1507" s="169">
        <v>14211</v>
      </c>
      <c r="B1507" s="169" t="s">
        <v>12960</v>
      </c>
      <c r="C1507" s="426" t="s">
        <v>11565</v>
      </c>
      <c r="D1507" s="426" t="s">
        <v>13526</v>
      </c>
      <c r="E1507" s="426" t="s">
        <v>8</v>
      </c>
    </row>
    <row r="1508" spans="1:5">
      <c r="A1508" s="169">
        <v>34500</v>
      </c>
      <c r="B1508" s="169" t="s">
        <v>12961</v>
      </c>
      <c r="C1508" s="426" t="s">
        <v>11567</v>
      </c>
      <c r="D1508" s="426" t="s">
        <v>17717</v>
      </c>
      <c r="E1508" s="426" t="s">
        <v>8</v>
      </c>
    </row>
    <row r="1509" spans="1:5">
      <c r="A1509" s="169">
        <v>40934</v>
      </c>
      <c r="B1509" s="169" t="s">
        <v>12962</v>
      </c>
      <c r="C1509" s="426" t="s">
        <v>11740</v>
      </c>
      <c r="D1509" s="426" t="s">
        <v>17718</v>
      </c>
      <c r="E1509" s="426" t="s">
        <v>8</v>
      </c>
    </row>
    <row r="1510" spans="1:5">
      <c r="A1510" s="169">
        <v>38200</v>
      </c>
      <c r="B1510" s="169" t="s">
        <v>12963</v>
      </c>
      <c r="C1510" s="426" t="s">
        <v>12964</v>
      </c>
      <c r="D1510" s="426" t="s">
        <v>17719</v>
      </c>
      <c r="E1510" s="426" t="s">
        <v>8</v>
      </c>
    </row>
    <row r="1511" spans="1:5">
      <c r="A1511" s="169">
        <v>39269</v>
      </c>
      <c r="B1511" s="169" t="s">
        <v>12965</v>
      </c>
      <c r="C1511" s="426" t="s">
        <v>11573</v>
      </c>
      <c r="D1511" s="426" t="s">
        <v>12455</v>
      </c>
      <c r="E1511" s="426" t="s">
        <v>8</v>
      </c>
    </row>
    <row r="1512" spans="1:5">
      <c r="A1512" s="169">
        <v>11889</v>
      </c>
      <c r="B1512" s="169" t="s">
        <v>12966</v>
      </c>
      <c r="C1512" s="426" t="s">
        <v>11573</v>
      </c>
      <c r="D1512" s="426" t="s">
        <v>4937</v>
      </c>
      <c r="E1512" s="426" t="s">
        <v>8</v>
      </c>
    </row>
    <row r="1513" spans="1:5">
      <c r="A1513" s="169">
        <v>39270</v>
      </c>
      <c r="B1513" s="169" t="s">
        <v>12967</v>
      </c>
      <c r="C1513" s="426" t="s">
        <v>11573</v>
      </c>
      <c r="D1513" s="426" t="s">
        <v>1302</v>
      </c>
      <c r="E1513" s="426" t="s">
        <v>8</v>
      </c>
    </row>
    <row r="1514" spans="1:5">
      <c r="A1514" s="169">
        <v>11890</v>
      </c>
      <c r="B1514" s="169" t="s">
        <v>12968</v>
      </c>
      <c r="C1514" s="426" t="s">
        <v>11573</v>
      </c>
      <c r="D1514" s="426" t="s">
        <v>9025</v>
      </c>
      <c r="E1514" s="426" t="s">
        <v>8</v>
      </c>
    </row>
    <row r="1515" spans="1:5">
      <c r="A1515" s="169">
        <v>11891</v>
      </c>
      <c r="B1515" s="169" t="s">
        <v>12969</v>
      </c>
      <c r="C1515" s="426" t="s">
        <v>11573</v>
      </c>
      <c r="D1515" s="426" t="s">
        <v>17720</v>
      </c>
      <c r="E1515" s="426" t="s">
        <v>8</v>
      </c>
    </row>
    <row r="1516" spans="1:5">
      <c r="A1516" s="169">
        <v>11892</v>
      </c>
      <c r="B1516" s="169" t="s">
        <v>12970</v>
      </c>
      <c r="C1516" s="426" t="s">
        <v>11573</v>
      </c>
      <c r="D1516" s="426" t="s">
        <v>363</v>
      </c>
      <c r="E1516" s="426" t="s">
        <v>8</v>
      </c>
    </row>
    <row r="1517" spans="1:5">
      <c r="A1517" s="169">
        <v>37601</v>
      </c>
      <c r="B1517" s="169" t="s">
        <v>12971</v>
      </c>
      <c r="C1517" s="426" t="s">
        <v>11573</v>
      </c>
      <c r="D1517" s="426" t="s">
        <v>5898</v>
      </c>
      <c r="E1517" s="426" t="s">
        <v>8</v>
      </c>
    </row>
    <row r="1518" spans="1:5">
      <c r="A1518" s="169">
        <v>1634</v>
      </c>
      <c r="B1518" s="169" t="s">
        <v>12972</v>
      </c>
      <c r="C1518" s="426" t="s">
        <v>11573</v>
      </c>
      <c r="D1518" s="426" t="s">
        <v>363</v>
      </c>
      <c r="E1518" s="426" t="s">
        <v>8</v>
      </c>
    </row>
    <row r="1519" spans="1:5">
      <c r="A1519" s="169">
        <v>5086</v>
      </c>
      <c r="B1519" s="169" t="s">
        <v>12973</v>
      </c>
      <c r="C1519" s="426" t="s">
        <v>11631</v>
      </c>
      <c r="D1519" s="426" t="s">
        <v>7570</v>
      </c>
      <c r="E1519" s="426" t="s">
        <v>8</v>
      </c>
    </row>
    <row r="1520" spans="1:5">
      <c r="A1520" s="169">
        <v>11280</v>
      </c>
      <c r="B1520" s="169" t="s">
        <v>12974</v>
      </c>
      <c r="C1520" s="426" t="s">
        <v>11565</v>
      </c>
      <c r="D1520" s="426" t="s">
        <v>17721</v>
      </c>
      <c r="E1520" s="426" t="s">
        <v>8</v>
      </c>
    </row>
    <row r="1521" spans="1:5">
      <c r="A1521" s="169">
        <v>40519</v>
      </c>
      <c r="B1521" s="169" t="s">
        <v>12975</v>
      </c>
      <c r="C1521" s="426" t="s">
        <v>11565</v>
      </c>
      <c r="D1521" s="426" t="s">
        <v>17722</v>
      </c>
      <c r="E1521" s="426" t="s">
        <v>8</v>
      </c>
    </row>
    <row r="1522" spans="1:5">
      <c r="A1522" s="169">
        <v>39869</v>
      </c>
      <c r="B1522" s="169" t="s">
        <v>12976</v>
      </c>
      <c r="C1522" s="426" t="s">
        <v>11565</v>
      </c>
      <c r="D1522" s="426" t="s">
        <v>14548</v>
      </c>
      <c r="E1522" s="426" t="s">
        <v>8</v>
      </c>
    </row>
    <row r="1523" spans="1:5">
      <c r="A1523" s="169">
        <v>39870</v>
      </c>
      <c r="B1523" s="169" t="s">
        <v>12977</v>
      </c>
      <c r="C1523" s="426" t="s">
        <v>11565</v>
      </c>
      <c r="D1523" s="426" t="s">
        <v>1970</v>
      </c>
      <c r="E1523" s="426" t="s">
        <v>8</v>
      </c>
    </row>
    <row r="1524" spans="1:5">
      <c r="A1524" s="169">
        <v>39871</v>
      </c>
      <c r="B1524" s="169" t="s">
        <v>12978</v>
      </c>
      <c r="C1524" s="426" t="s">
        <v>11565</v>
      </c>
      <c r="D1524" s="426" t="s">
        <v>17723</v>
      </c>
      <c r="E1524" s="426" t="s">
        <v>8</v>
      </c>
    </row>
    <row r="1525" spans="1:5">
      <c r="A1525" s="169">
        <v>12722</v>
      </c>
      <c r="B1525" s="169" t="s">
        <v>12979</v>
      </c>
      <c r="C1525" s="426" t="s">
        <v>11565</v>
      </c>
      <c r="D1525" s="426" t="s">
        <v>17724</v>
      </c>
      <c r="E1525" s="426" t="s">
        <v>8</v>
      </c>
    </row>
    <row r="1526" spans="1:5">
      <c r="A1526" s="169">
        <v>12714</v>
      </c>
      <c r="B1526" s="169" t="s">
        <v>12980</v>
      </c>
      <c r="C1526" s="426" t="s">
        <v>11565</v>
      </c>
      <c r="D1526" s="426" t="s">
        <v>1844</v>
      </c>
      <c r="E1526" s="426" t="s">
        <v>8</v>
      </c>
    </row>
    <row r="1527" spans="1:5">
      <c r="A1527" s="169">
        <v>12715</v>
      </c>
      <c r="B1527" s="169" t="s">
        <v>12981</v>
      </c>
      <c r="C1527" s="426" t="s">
        <v>11565</v>
      </c>
      <c r="D1527" s="426" t="s">
        <v>8968</v>
      </c>
      <c r="E1527" s="426" t="s">
        <v>8</v>
      </c>
    </row>
    <row r="1528" spans="1:5">
      <c r="A1528" s="169">
        <v>12716</v>
      </c>
      <c r="B1528" s="169" t="s">
        <v>12982</v>
      </c>
      <c r="C1528" s="426" t="s">
        <v>11565</v>
      </c>
      <c r="D1528" s="426" t="s">
        <v>5628</v>
      </c>
      <c r="E1528" s="426" t="s">
        <v>8</v>
      </c>
    </row>
    <row r="1529" spans="1:5">
      <c r="A1529" s="169">
        <v>12717</v>
      </c>
      <c r="B1529" s="169" t="s">
        <v>12983</v>
      </c>
      <c r="C1529" s="426" t="s">
        <v>11565</v>
      </c>
      <c r="D1529" s="426" t="s">
        <v>16128</v>
      </c>
      <c r="E1529" s="426" t="s">
        <v>8</v>
      </c>
    </row>
    <row r="1530" spans="1:5">
      <c r="A1530" s="169">
        <v>12718</v>
      </c>
      <c r="B1530" s="169" t="s">
        <v>12985</v>
      </c>
      <c r="C1530" s="426" t="s">
        <v>11565</v>
      </c>
      <c r="D1530" s="426" t="s">
        <v>17725</v>
      </c>
      <c r="E1530" s="426" t="s">
        <v>8</v>
      </c>
    </row>
    <row r="1531" spans="1:5">
      <c r="A1531" s="169">
        <v>12719</v>
      </c>
      <c r="B1531" s="169" t="s">
        <v>12986</v>
      </c>
      <c r="C1531" s="426" t="s">
        <v>11565</v>
      </c>
      <c r="D1531" s="426" t="s">
        <v>17726</v>
      </c>
      <c r="E1531" s="426" t="s">
        <v>8</v>
      </c>
    </row>
    <row r="1532" spans="1:5">
      <c r="A1532" s="169">
        <v>12720</v>
      </c>
      <c r="B1532" s="169" t="s">
        <v>12987</v>
      </c>
      <c r="C1532" s="426" t="s">
        <v>11565</v>
      </c>
      <c r="D1532" s="426" t="s">
        <v>17727</v>
      </c>
      <c r="E1532" s="426" t="s">
        <v>8</v>
      </c>
    </row>
    <row r="1533" spans="1:5">
      <c r="A1533" s="169">
        <v>12721</v>
      </c>
      <c r="B1533" s="169" t="s">
        <v>12988</v>
      </c>
      <c r="C1533" s="426" t="s">
        <v>11565</v>
      </c>
      <c r="D1533" s="426" t="s">
        <v>17728</v>
      </c>
      <c r="E1533" s="426" t="s">
        <v>8</v>
      </c>
    </row>
    <row r="1534" spans="1:5">
      <c r="A1534" s="169">
        <v>3468</v>
      </c>
      <c r="B1534" s="169" t="s">
        <v>12989</v>
      </c>
      <c r="C1534" s="426" t="s">
        <v>11565</v>
      </c>
      <c r="D1534" s="426" t="s">
        <v>15690</v>
      </c>
      <c r="E1534" s="426" t="s">
        <v>8</v>
      </c>
    </row>
    <row r="1535" spans="1:5">
      <c r="A1535" s="169">
        <v>3465</v>
      </c>
      <c r="B1535" s="169" t="s">
        <v>12990</v>
      </c>
      <c r="C1535" s="426" t="s">
        <v>11565</v>
      </c>
      <c r="D1535" s="426" t="s">
        <v>1232</v>
      </c>
      <c r="E1535" s="426" t="s">
        <v>8</v>
      </c>
    </row>
    <row r="1536" spans="1:5">
      <c r="A1536" s="169">
        <v>12403</v>
      </c>
      <c r="B1536" s="169" t="s">
        <v>12991</v>
      </c>
      <c r="C1536" s="426" t="s">
        <v>11565</v>
      </c>
      <c r="D1536" s="426" t="s">
        <v>5178</v>
      </c>
      <c r="E1536" s="426" t="s">
        <v>8</v>
      </c>
    </row>
    <row r="1537" spans="1:5">
      <c r="A1537" s="169">
        <v>3463</v>
      </c>
      <c r="B1537" s="169" t="s">
        <v>12992</v>
      </c>
      <c r="C1537" s="426" t="s">
        <v>11565</v>
      </c>
      <c r="D1537" s="426" t="s">
        <v>6148</v>
      </c>
      <c r="E1537" s="426" t="s">
        <v>8</v>
      </c>
    </row>
    <row r="1538" spans="1:5">
      <c r="A1538" s="169">
        <v>3464</v>
      </c>
      <c r="B1538" s="169" t="s">
        <v>12993</v>
      </c>
      <c r="C1538" s="426" t="s">
        <v>11565</v>
      </c>
      <c r="D1538" s="426" t="s">
        <v>6148</v>
      </c>
      <c r="E1538" s="426" t="s">
        <v>8</v>
      </c>
    </row>
    <row r="1539" spans="1:5">
      <c r="A1539" s="169">
        <v>3466</v>
      </c>
      <c r="B1539" s="169" t="s">
        <v>12994</v>
      </c>
      <c r="C1539" s="426" t="s">
        <v>11565</v>
      </c>
      <c r="D1539" s="426" t="s">
        <v>17729</v>
      </c>
      <c r="E1539" s="426" t="s">
        <v>8</v>
      </c>
    </row>
    <row r="1540" spans="1:5">
      <c r="A1540" s="169">
        <v>3467</v>
      </c>
      <c r="B1540" s="169" t="s">
        <v>12996</v>
      </c>
      <c r="C1540" s="426" t="s">
        <v>11565</v>
      </c>
      <c r="D1540" s="426" t="s">
        <v>1031</v>
      </c>
      <c r="E1540" s="426" t="s">
        <v>8</v>
      </c>
    </row>
    <row r="1541" spans="1:5">
      <c r="A1541" s="169">
        <v>3462</v>
      </c>
      <c r="B1541" s="169" t="s">
        <v>12997</v>
      </c>
      <c r="C1541" s="426" t="s">
        <v>11565</v>
      </c>
      <c r="D1541" s="426" t="s">
        <v>10922</v>
      </c>
      <c r="E1541" s="426" t="s">
        <v>8</v>
      </c>
    </row>
    <row r="1542" spans="1:5">
      <c r="A1542" s="169">
        <v>3446</v>
      </c>
      <c r="B1542" s="169" t="s">
        <v>12999</v>
      </c>
      <c r="C1542" s="426" t="s">
        <v>11565</v>
      </c>
      <c r="D1542" s="426" t="s">
        <v>17730</v>
      </c>
      <c r="E1542" s="426" t="s">
        <v>8</v>
      </c>
    </row>
    <row r="1543" spans="1:5">
      <c r="A1543" s="169">
        <v>3445</v>
      </c>
      <c r="B1543" s="169" t="s">
        <v>13000</v>
      </c>
      <c r="C1543" s="426" t="s">
        <v>11565</v>
      </c>
      <c r="D1543" s="426" t="s">
        <v>3136</v>
      </c>
      <c r="E1543" s="426" t="s">
        <v>8</v>
      </c>
    </row>
    <row r="1544" spans="1:5">
      <c r="A1544" s="169">
        <v>3441</v>
      </c>
      <c r="B1544" s="169" t="s">
        <v>13001</v>
      </c>
      <c r="C1544" s="426" t="s">
        <v>11565</v>
      </c>
      <c r="D1544" s="426" t="s">
        <v>9889</v>
      </c>
      <c r="E1544" s="426" t="s">
        <v>8</v>
      </c>
    </row>
    <row r="1545" spans="1:5">
      <c r="A1545" s="169">
        <v>3444</v>
      </c>
      <c r="B1545" s="169" t="s">
        <v>13002</v>
      </c>
      <c r="C1545" s="426" t="s">
        <v>11565</v>
      </c>
      <c r="D1545" s="426" t="s">
        <v>13124</v>
      </c>
      <c r="E1545" s="426" t="s">
        <v>8</v>
      </c>
    </row>
    <row r="1546" spans="1:5">
      <c r="A1546" s="169">
        <v>12402</v>
      </c>
      <c r="B1546" s="169" t="s">
        <v>13003</v>
      </c>
      <c r="C1546" s="426" t="s">
        <v>11565</v>
      </c>
      <c r="D1546" s="426" t="s">
        <v>17731</v>
      </c>
      <c r="E1546" s="426" t="s">
        <v>8</v>
      </c>
    </row>
    <row r="1547" spans="1:5">
      <c r="A1547" s="169">
        <v>3447</v>
      </c>
      <c r="B1547" s="169" t="s">
        <v>13004</v>
      </c>
      <c r="C1547" s="426" t="s">
        <v>11565</v>
      </c>
      <c r="D1547" s="426" t="s">
        <v>4827</v>
      </c>
      <c r="E1547" s="426" t="s">
        <v>8</v>
      </c>
    </row>
    <row r="1548" spans="1:5">
      <c r="A1548" s="169">
        <v>3442</v>
      </c>
      <c r="B1548" s="169" t="s">
        <v>13006</v>
      </c>
      <c r="C1548" s="426" t="s">
        <v>11565</v>
      </c>
      <c r="D1548" s="426" t="s">
        <v>4184</v>
      </c>
      <c r="E1548" s="426" t="s">
        <v>8</v>
      </c>
    </row>
    <row r="1549" spans="1:5">
      <c r="A1549" s="169">
        <v>3448</v>
      </c>
      <c r="B1549" s="169" t="s">
        <v>13007</v>
      </c>
      <c r="C1549" s="426" t="s">
        <v>11565</v>
      </c>
      <c r="D1549" s="426" t="s">
        <v>17732</v>
      </c>
      <c r="E1549" s="426" t="s">
        <v>8</v>
      </c>
    </row>
    <row r="1550" spans="1:5">
      <c r="A1550" s="169">
        <v>3449</v>
      </c>
      <c r="B1550" s="169" t="s">
        <v>13008</v>
      </c>
      <c r="C1550" s="426" t="s">
        <v>11565</v>
      </c>
      <c r="D1550" s="426" t="s">
        <v>17733</v>
      </c>
      <c r="E1550" s="426" t="s">
        <v>8</v>
      </c>
    </row>
    <row r="1551" spans="1:5">
      <c r="A1551" s="169">
        <v>37438</v>
      </c>
      <c r="B1551" s="169" t="s">
        <v>13009</v>
      </c>
      <c r="C1551" s="426" t="s">
        <v>11565</v>
      </c>
      <c r="D1551" s="426" t="s">
        <v>17734</v>
      </c>
      <c r="E1551" s="426" t="s">
        <v>8</v>
      </c>
    </row>
    <row r="1552" spans="1:5">
      <c r="A1552" s="169">
        <v>37439</v>
      </c>
      <c r="B1552" s="169" t="s">
        <v>13010</v>
      </c>
      <c r="C1552" s="426" t="s">
        <v>11565</v>
      </c>
      <c r="D1552" s="426" t="s">
        <v>17735</v>
      </c>
      <c r="E1552" s="426" t="s">
        <v>8</v>
      </c>
    </row>
    <row r="1553" spans="1:5">
      <c r="A1553" s="169">
        <v>37435</v>
      </c>
      <c r="B1553" s="169" t="s">
        <v>13011</v>
      </c>
      <c r="C1553" s="426" t="s">
        <v>11565</v>
      </c>
      <c r="D1553" s="426" t="s">
        <v>17736</v>
      </c>
      <c r="E1553" s="426" t="s">
        <v>8</v>
      </c>
    </row>
    <row r="1554" spans="1:5">
      <c r="A1554" s="169">
        <v>37436</v>
      </c>
      <c r="B1554" s="169" t="s">
        <v>13012</v>
      </c>
      <c r="C1554" s="426" t="s">
        <v>11565</v>
      </c>
      <c r="D1554" s="426" t="s">
        <v>17737</v>
      </c>
      <c r="E1554" s="426" t="s">
        <v>8</v>
      </c>
    </row>
    <row r="1555" spans="1:5">
      <c r="A1555" s="169">
        <v>37437</v>
      </c>
      <c r="B1555" s="169" t="s">
        <v>13013</v>
      </c>
      <c r="C1555" s="426" t="s">
        <v>11565</v>
      </c>
      <c r="D1555" s="426" t="s">
        <v>17738</v>
      </c>
      <c r="E1555" s="426" t="s">
        <v>8</v>
      </c>
    </row>
    <row r="1556" spans="1:5">
      <c r="A1556" s="169">
        <v>3473</v>
      </c>
      <c r="B1556" s="169" t="s">
        <v>13014</v>
      </c>
      <c r="C1556" s="426" t="s">
        <v>11565</v>
      </c>
      <c r="D1556" s="426" t="s">
        <v>15338</v>
      </c>
      <c r="E1556" s="426" t="s">
        <v>8</v>
      </c>
    </row>
    <row r="1557" spans="1:5">
      <c r="A1557" s="169">
        <v>3474</v>
      </c>
      <c r="B1557" s="169" t="s">
        <v>13015</v>
      </c>
      <c r="C1557" s="426" t="s">
        <v>11565</v>
      </c>
      <c r="D1557" s="426" t="s">
        <v>16725</v>
      </c>
      <c r="E1557" s="426" t="s">
        <v>8</v>
      </c>
    </row>
    <row r="1558" spans="1:5">
      <c r="A1558" s="169">
        <v>3450</v>
      </c>
      <c r="B1558" s="169" t="s">
        <v>13016</v>
      </c>
      <c r="C1558" s="426" t="s">
        <v>11565</v>
      </c>
      <c r="D1558" s="426" t="s">
        <v>8805</v>
      </c>
      <c r="E1558" s="426" t="s">
        <v>8</v>
      </c>
    </row>
    <row r="1559" spans="1:5">
      <c r="A1559" s="169">
        <v>3443</v>
      </c>
      <c r="B1559" s="169" t="s">
        <v>13017</v>
      </c>
      <c r="C1559" s="426" t="s">
        <v>11565</v>
      </c>
      <c r="D1559" s="426" t="s">
        <v>12411</v>
      </c>
      <c r="E1559" s="426" t="s">
        <v>8</v>
      </c>
    </row>
    <row r="1560" spans="1:5">
      <c r="A1560" s="169">
        <v>3453</v>
      </c>
      <c r="B1560" s="169" t="s">
        <v>13018</v>
      </c>
      <c r="C1560" s="426" t="s">
        <v>11565</v>
      </c>
      <c r="D1560" s="426" t="s">
        <v>17739</v>
      </c>
      <c r="E1560" s="426" t="s">
        <v>8</v>
      </c>
    </row>
    <row r="1561" spans="1:5">
      <c r="A1561" s="169">
        <v>3452</v>
      </c>
      <c r="B1561" s="169" t="s">
        <v>13019</v>
      </c>
      <c r="C1561" s="426" t="s">
        <v>11565</v>
      </c>
      <c r="D1561" s="426" t="s">
        <v>1719</v>
      </c>
      <c r="E1561" s="426" t="s">
        <v>8</v>
      </c>
    </row>
    <row r="1562" spans="1:5">
      <c r="A1562" s="169">
        <v>3451</v>
      </c>
      <c r="B1562" s="169" t="s">
        <v>13020</v>
      </c>
      <c r="C1562" s="426" t="s">
        <v>11565</v>
      </c>
      <c r="D1562" s="426" t="s">
        <v>6358</v>
      </c>
      <c r="E1562" s="426" t="s">
        <v>8</v>
      </c>
    </row>
    <row r="1563" spans="1:5">
      <c r="A1563" s="169">
        <v>3454</v>
      </c>
      <c r="B1563" s="169" t="s">
        <v>13021</v>
      </c>
      <c r="C1563" s="426" t="s">
        <v>11565</v>
      </c>
      <c r="D1563" s="426" t="s">
        <v>17740</v>
      </c>
      <c r="E1563" s="426" t="s">
        <v>8</v>
      </c>
    </row>
    <row r="1564" spans="1:5">
      <c r="A1564" s="169">
        <v>3458</v>
      </c>
      <c r="B1564" s="169" t="s">
        <v>13022</v>
      </c>
      <c r="C1564" s="426" t="s">
        <v>11565</v>
      </c>
      <c r="D1564" s="426" t="s">
        <v>17605</v>
      </c>
      <c r="E1564" s="426" t="s">
        <v>8</v>
      </c>
    </row>
    <row r="1565" spans="1:5">
      <c r="A1565" s="169">
        <v>3457</v>
      </c>
      <c r="B1565" s="169" t="s">
        <v>13023</v>
      </c>
      <c r="C1565" s="426" t="s">
        <v>11565</v>
      </c>
      <c r="D1565" s="426" t="s">
        <v>7258</v>
      </c>
      <c r="E1565" s="426" t="s">
        <v>8</v>
      </c>
    </row>
    <row r="1566" spans="1:5">
      <c r="A1566" s="169">
        <v>3455</v>
      </c>
      <c r="B1566" s="169" t="s">
        <v>13024</v>
      </c>
      <c r="C1566" s="426" t="s">
        <v>11565</v>
      </c>
      <c r="D1566" s="426" t="s">
        <v>17741</v>
      </c>
      <c r="E1566" s="426" t="s">
        <v>8</v>
      </c>
    </row>
    <row r="1567" spans="1:5">
      <c r="A1567" s="169">
        <v>3472</v>
      </c>
      <c r="B1567" s="169" t="s">
        <v>13025</v>
      </c>
      <c r="C1567" s="426" t="s">
        <v>11565</v>
      </c>
      <c r="D1567" s="426" t="s">
        <v>8576</v>
      </c>
      <c r="E1567" s="426" t="s">
        <v>8</v>
      </c>
    </row>
    <row r="1568" spans="1:5">
      <c r="A1568" s="169">
        <v>3470</v>
      </c>
      <c r="B1568" s="169" t="s">
        <v>13026</v>
      </c>
      <c r="C1568" s="426" t="s">
        <v>11565</v>
      </c>
      <c r="D1568" s="426" t="s">
        <v>3078</v>
      </c>
      <c r="E1568" s="426" t="s">
        <v>8</v>
      </c>
    </row>
    <row r="1569" spans="1:5">
      <c r="A1569" s="169">
        <v>3471</v>
      </c>
      <c r="B1569" s="169" t="s">
        <v>13028</v>
      </c>
      <c r="C1569" s="426" t="s">
        <v>11565</v>
      </c>
      <c r="D1569" s="426" t="s">
        <v>17742</v>
      </c>
      <c r="E1569" s="426" t="s">
        <v>8</v>
      </c>
    </row>
    <row r="1570" spans="1:5">
      <c r="A1570" s="169">
        <v>3456</v>
      </c>
      <c r="B1570" s="169" t="s">
        <v>13030</v>
      </c>
      <c r="C1570" s="426" t="s">
        <v>11565</v>
      </c>
      <c r="D1570" s="426" t="s">
        <v>11913</v>
      </c>
      <c r="E1570" s="426" t="s">
        <v>8</v>
      </c>
    </row>
    <row r="1571" spans="1:5">
      <c r="A1571" s="169">
        <v>3459</v>
      </c>
      <c r="B1571" s="169" t="s">
        <v>13031</v>
      </c>
      <c r="C1571" s="426" t="s">
        <v>11565</v>
      </c>
      <c r="D1571" s="426" t="s">
        <v>17743</v>
      </c>
      <c r="E1571" s="426" t="s">
        <v>8</v>
      </c>
    </row>
    <row r="1572" spans="1:5">
      <c r="A1572" s="169">
        <v>3469</v>
      </c>
      <c r="B1572" s="169" t="s">
        <v>13032</v>
      </c>
      <c r="C1572" s="426" t="s">
        <v>11565</v>
      </c>
      <c r="D1572" s="426" t="s">
        <v>17744</v>
      </c>
      <c r="E1572" s="426" t="s">
        <v>8</v>
      </c>
    </row>
    <row r="1573" spans="1:5">
      <c r="A1573" s="169">
        <v>3460</v>
      </c>
      <c r="B1573" s="169" t="s">
        <v>13033</v>
      </c>
      <c r="C1573" s="426" t="s">
        <v>11565</v>
      </c>
      <c r="D1573" s="426" t="s">
        <v>17745</v>
      </c>
      <c r="E1573" s="426" t="s">
        <v>8</v>
      </c>
    </row>
    <row r="1574" spans="1:5">
      <c r="A1574" s="169">
        <v>3461</v>
      </c>
      <c r="B1574" s="169" t="s">
        <v>13034</v>
      </c>
      <c r="C1574" s="426" t="s">
        <v>11565</v>
      </c>
      <c r="D1574" s="426" t="s">
        <v>17746</v>
      </c>
      <c r="E1574" s="426" t="s">
        <v>8</v>
      </c>
    </row>
    <row r="1575" spans="1:5">
      <c r="A1575" s="169">
        <v>37433</v>
      </c>
      <c r="B1575" s="169" t="s">
        <v>13035</v>
      </c>
      <c r="C1575" s="426" t="s">
        <v>11565</v>
      </c>
      <c r="D1575" s="426" t="s">
        <v>17734</v>
      </c>
      <c r="E1575" s="426" t="s">
        <v>8</v>
      </c>
    </row>
    <row r="1576" spans="1:5">
      <c r="A1576" s="169">
        <v>37430</v>
      </c>
      <c r="B1576" s="169" t="s">
        <v>13036</v>
      </c>
      <c r="C1576" s="426" t="s">
        <v>11565</v>
      </c>
      <c r="D1576" s="426" t="s">
        <v>17747</v>
      </c>
      <c r="E1576" s="426" t="s">
        <v>8</v>
      </c>
    </row>
    <row r="1577" spans="1:5">
      <c r="A1577" s="169">
        <v>37434</v>
      </c>
      <c r="B1577" s="169" t="s">
        <v>13037</v>
      </c>
      <c r="C1577" s="426" t="s">
        <v>11565</v>
      </c>
      <c r="D1577" s="426" t="s">
        <v>17748</v>
      </c>
      <c r="E1577" s="426" t="s">
        <v>8</v>
      </c>
    </row>
    <row r="1578" spans="1:5">
      <c r="A1578" s="169">
        <v>37431</v>
      </c>
      <c r="B1578" s="169" t="s">
        <v>13038</v>
      </c>
      <c r="C1578" s="426" t="s">
        <v>11565</v>
      </c>
      <c r="D1578" s="426" t="s">
        <v>17749</v>
      </c>
      <c r="E1578" s="426" t="s">
        <v>8</v>
      </c>
    </row>
    <row r="1579" spans="1:5">
      <c r="A1579" s="169">
        <v>37432</v>
      </c>
      <c r="B1579" s="169" t="s">
        <v>13039</v>
      </c>
      <c r="C1579" s="426" t="s">
        <v>11565</v>
      </c>
      <c r="D1579" s="426" t="s">
        <v>17750</v>
      </c>
      <c r="E1579" s="426" t="s">
        <v>8</v>
      </c>
    </row>
    <row r="1580" spans="1:5">
      <c r="A1580" s="169">
        <v>37413</v>
      </c>
      <c r="B1580" s="169" t="s">
        <v>13041</v>
      </c>
      <c r="C1580" s="426" t="s">
        <v>11565</v>
      </c>
      <c r="D1580" s="426" t="s">
        <v>1493</v>
      </c>
      <c r="E1580" s="426" t="s">
        <v>8</v>
      </c>
    </row>
    <row r="1581" spans="1:5">
      <c r="A1581" s="169">
        <v>37414</v>
      </c>
      <c r="B1581" s="169" t="s">
        <v>13043</v>
      </c>
      <c r="C1581" s="426" t="s">
        <v>11565</v>
      </c>
      <c r="D1581" s="426" t="s">
        <v>16989</v>
      </c>
      <c r="E1581" s="426" t="s">
        <v>8</v>
      </c>
    </row>
    <row r="1582" spans="1:5">
      <c r="A1582" s="169">
        <v>37415</v>
      </c>
      <c r="B1582" s="169" t="s">
        <v>13044</v>
      </c>
      <c r="C1582" s="426" t="s">
        <v>11565</v>
      </c>
      <c r="D1582" s="426" t="s">
        <v>1814</v>
      </c>
      <c r="E1582" s="426" t="s">
        <v>8</v>
      </c>
    </row>
    <row r="1583" spans="1:5">
      <c r="A1583" s="169">
        <v>37416</v>
      </c>
      <c r="B1583" s="169" t="s">
        <v>13045</v>
      </c>
      <c r="C1583" s="426" t="s">
        <v>11565</v>
      </c>
      <c r="D1583" s="426" t="s">
        <v>1063</v>
      </c>
      <c r="E1583" s="426" t="s">
        <v>8</v>
      </c>
    </row>
    <row r="1584" spans="1:5">
      <c r="A1584" s="169">
        <v>37417</v>
      </c>
      <c r="B1584" s="169" t="s">
        <v>13047</v>
      </c>
      <c r="C1584" s="426" t="s">
        <v>11565</v>
      </c>
      <c r="D1584" s="426" t="s">
        <v>4199</v>
      </c>
      <c r="E1584" s="426" t="s">
        <v>8</v>
      </c>
    </row>
    <row r="1585" spans="1:5">
      <c r="A1585" s="169">
        <v>43590</v>
      </c>
      <c r="B1585" s="169" t="s">
        <v>17751</v>
      </c>
      <c r="C1585" s="426" t="s">
        <v>11565</v>
      </c>
      <c r="D1585" s="426" t="s">
        <v>17752</v>
      </c>
      <c r="E1585" s="426" t="s">
        <v>8</v>
      </c>
    </row>
    <row r="1586" spans="1:5">
      <c r="A1586" s="169">
        <v>43589</v>
      </c>
      <c r="B1586" s="169" t="s">
        <v>17753</v>
      </c>
      <c r="C1586" s="426" t="s">
        <v>11565</v>
      </c>
      <c r="D1586" s="426" t="s">
        <v>17754</v>
      </c>
      <c r="E1586" s="426" t="s">
        <v>8</v>
      </c>
    </row>
    <row r="1587" spans="1:5">
      <c r="A1587" s="169">
        <v>34519</v>
      </c>
      <c r="B1587" s="169" t="s">
        <v>13048</v>
      </c>
      <c r="C1587" s="426" t="s">
        <v>11565</v>
      </c>
      <c r="D1587" s="426" t="s">
        <v>13215</v>
      </c>
      <c r="E1587" s="426" t="s">
        <v>8</v>
      </c>
    </row>
    <row r="1588" spans="1:5">
      <c r="A1588" s="169">
        <v>1649</v>
      </c>
      <c r="B1588" s="169" t="s">
        <v>13049</v>
      </c>
      <c r="C1588" s="426" t="s">
        <v>11565</v>
      </c>
      <c r="D1588" s="426" t="s">
        <v>17755</v>
      </c>
      <c r="E1588" s="426" t="s">
        <v>8</v>
      </c>
    </row>
    <row r="1589" spans="1:5">
      <c r="A1589" s="169">
        <v>1653</v>
      </c>
      <c r="B1589" s="169" t="s">
        <v>13050</v>
      </c>
      <c r="C1589" s="426" t="s">
        <v>11565</v>
      </c>
      <c r="D1589" s="426" t="s">
        <v>17756</v>
      </c>
      <c r="E1589" s="426" t="s">
        <v>8</v>
      </c>
    </row>
    <row r="1590" spans="1:5">
      <c r="A1590" s="169">
        <v>1647</v>
      </c>
      <c r="B1590" s="169" t="s">
        <v>13052</v>
      </c>
      <c r="C1590" s="426" t="s">
        <v>11565</v>
      </c>
      <c r="D1590" s="426" t="s">
        <v>13191</v>
      </c>
      <c r="E1590" s="426" t="s">
        <v>8</v>
      </c>
    </row>
    <row r="1591" spans="1:5">
      <c r="A1591" s="169">
        <v>1648</v>
      </c>
      <c r="B1591" s="169" t="s">
        <v>13053</v>
      </c>
      <c r="C1591" s="426" t="s">
        <v>11565</v>
      </c>
      <c r="D1591" s="426" t="s">
        <v>13029</v>
      </c>
      <c r="E1591" s="426" t="s">
        <v>8</v>
      </c>
    </row>
    <row r="1592" spans="1:5">
      <c r="A1592" s="169">
        <v>1651</v>
      </c>
      <c r="B1592" s="169" t="s">
        <v>13055</v>
      </c>
      <c r="C1592" s="426" t="s">
        <v>11565</v>
      </c>
      <c r="D1592" s="426" t="s">
        <v>17757</v>
      </c>
      <c r="E1592" s="426" t="s">
        <v>8</v>
      </c>
    </row>
    <row r="1593" spans="1:5">
      <c r="A1593" s="169">
        <v>1650</v>
      </c>
      <c r="B1593" s="169" t="s">
        <v>13056</v>
      </c>
      <c r="C1593" s="426" t="s">
        <v>11565</v>
      </c>
      <c r="D1593" s="426" t="s">
        <v>17758</v>
      </c>
      <c r="E1593" s="426" t="s">
        <v>8</v>
      </c>
    </row>
    <row r="1594" spans="1:5">
      <c r="A1594" s="169">
        <v>1654</v>
      </c>
      <c r="B1594" s="169" t="s">
        <v>13057</v>
      </c>
      <c r="C1594" s="426" t="s">
        <v>11565</v>
      </c>
      <c r="D1594" s="426" t="s">
        <v>4546</v>
      </c>
      <c r="E1594" s="426" t="s">
        <v>8</v>
      </c>
    </row>
    <row r="1595" spans="1:5">
      <c r="A1595" s="169">
        <v>1652</v>
      </c>
      <c r="B1595" s="169" t="s">
        <v>13058</v>
      </c>
      <c r="C1595" s="426" t="s">
        <v>11565</v>
      </c>
      <c r="D1595" s="426" t="s">
        <v>17759</v>
      </c>
      <c r="E1595" s="426" t="s">
        <v>8</v>
      </c>
    </row>
    <row r="1596" spans="1:5">
      <c r="A1596" s="169">
        <v>10510</v>
      </c>
      <c r="B1596" s="169" t="s">
        <v>17760</v>
      </c>
      <c r="C1596" s="426" t="s">
        <v>11565</v>
      </c>
      <c r="D1596" s="426" t="s">
        <v>654</v>
      </c>
      <c r="E1596" s="426" t="s">
        <v>8</v>
      </c>
    </row>
    <row r="1597" spans="1:5">
      <c r="A1597" s="169">
        <v>1747</v>
      </c>
      <c r="B1597" s="169" t="s">
        <v>13060</v>
      </c>
      <c r="C1597" s="426" t="s">
        <v>11565</v>
      </c>
      <c r="D1597" s="426" t="s">
        <v>17761</v>
      </c>
      <c r="E1597" s="426" t="s">
        <v>8</v>
      </c>
    </row>
    <row r="1598" spans="1:5">
      <c r="A1598" s="169">
        <v>1744</v>
      </c>
      <c r="B1598" s="169" t="s">
        <v>13061</v>
      </c>
      <c r="C1598" s="426" t="s">
        <v>11565</v>
      </c>
      <c r="D1598" s="426" t="s">
        <v>17762</v>
      </c>
      <c r="E1598" s="426" t="s">
        <v>8</v>
      </c>
    </row>
    <row r="1599" spans="1:5">
      <c r="A1599" s="169">
        <v>1743</v>
      </c>
      <c r="B1599" s="169" t="s">
        <v>13062</v>
      </c>
      <c r="C1599" s="426" t="s">
        <v>11565</v>
      </c>
      <c r="D1599" s="426" t="s">
        <v>17763</v>
      </c>
      <c r="E1599" s="426" t="s">
        <v>8</v>
      </c>
    </row>
    <row r="1600" spans="1:5">
      <c r="A1600" s="169">
        <v>39640</v>
      </c>
      <c r="B1600" s="169" t="s">
        <v>13063</v>
      </c>
      <c r="C1600" s="426" t="s">
        <v>11565</v>
      </c>
      <c r="D1600" s="426" t="s">
        <v>14439</v>
      </c>
      <c r="E1600" s="426" t="s">
        <v>8</v>
      </c>
    </row>
    <row r="1601" spans="1:5">
      <c r="A1601" s="169">
        <v>11013</v>
      </c>
      <c r="B1601" s="169" t="s">
        <v>13064</v>
      </c>
      <c r="C1601" s="426" t="s">
        <v>11565</v>
      </c>
      <c r="D1601" s="426" t="s">
        <v>7608</v>
      </c>
      <c r="E1601" s="426" t="s">
        <v>8</v>
      </c>
    </row>
    <row r="1602" spans="1:5">
      <c r="A1602" s="169">
        <v>11017</v>
      </c>
      <c r="B1602" s="169" t="s">
        <v>13065</v>
      </c>
      <c r="C1602" s="426" t="s">
        <v>11565</v>
      </c>
      <c r="D1602" s="426" t="s">
        <v>4798</v>
      </c>
      <c r="E1602" s="426" t="s">
        <v>8</v>
      </c>
    </row>
    <row r="1603" spans="1:5">
      <c r="A1603" s="169">
        <v>20236</v>
      </c>
      <c r="B1603" s="169" t="s">
        <v>13066</v>
      </c>
      <c r="C1603" s="426" t="s">
        <v>11565</v>
      </c>
      <c r="D1603" s="426" t="s">
        <v>12130</v>
      </c>
      <c r="E1603" s="426" t="s">
        <v>8</v>
      </c>
    </row>
    <row r="1604" spans="1:5">
      <c r="A1604" s="169">
        <v>7215</v>
      </c>
      <c r="B1604" s="169" t="s">
        <v>13067</v>
      </c>
      <c r="C1604" s="426" t="s">
        <v>11565</v>
      </c>
      <c r="D1604" s="426" t="s">
        <v>1577</v>
      </c>
      <c r="E1604" s="426" t="s">
        <v>8</v>
      </c>
    </row>
    <row r="1605" spans="1:5">
      <c r="A1605" s="169">
        <v>7216</v>
      </c>
      <c r="B1605" s="169" t="s">
        <v>13068</v>
      </c>
      <c r="C1605" s="426" t="s">
        <v>11565</v>
      </c>
      <c r="D1605" s="426" t="s">
        <v>497</v>
      </c>
      <c r="E1605" s="426" t="s">
        <v>8</v>
      </c>
    </row>
    <row r="1606" spans="1:5">
      <c r="A1606" s="169">
        <v>20235</v>
      </c>
      <c r="B1606" s="169" t="s">
        <v>13069</v>
      </c>
      <c r="C1606" s="426" t="s">
        <v>11565</v>
      </c>
      <c r="D1606" s="426" t="s">
        <v>17764</v>
      </c>
      <c r="E1606" s="426" t="s">
        <v>8</v>
      </c>
    </row>
    <row r="1607" spans="1:5">
      <c r="A1607" s="169">
        <v>7181</v>
      </c>
      <c r="B1607" s="169" t="s">
        <v>13071</v>
      </c>
      <c r="C1607" s="426" t="s">
        <v>11565</v>
      </c>
      <c r="D1607" s="426" t="s">
        <v>1717</v>
      </c>
      <c r="E1607" s="426" t="s">
        <v>8</v>
      </c>
    </row>
    <row r="1608" spans="1:5">
      <c r="A1608" s="169">
        <v>40742</v>
      </c>
      <c r="B1608" s="169" t="s">
        <v>17765</v>
      </c>
      <c r="C1608" s="426" t="s">
        <v>11565</v>
      </c>
      <c r="D1608" s="426" t="s">
        <v>6493</v>
      </c>
      <c r="E1608" s="426" t="s">
        <v>8</v>
      </c>
    </row>
    <row r="1609" spans="1:5">
      <c r="A1609" s="169">
        <v>7214</v>
      </c>
      <c r="B1609" s="169" t="s">
        <v>13072</v>
      </c>
      <c r="C1609" s="426" t="s">
        <v>11565</v>
      </c>
      <c r="D1609" s="426" t="s">
        <v>11922</v>
      </c>
      <c r="E1609" s="426" t="s">
        <v>8</v>
      </c>
    </row>
    <row r="1610" spans="1:5">
      <c r="A1610" s="169">
        <v>7219</v>
      </c>
      <c r="B1610" s="169" t="s">
        <v>13073</v>
      </c>
      <c r="C1610" s="426" t="s">
        <v>11565</v>
      </c>
      <c r="D1610" s="426" t="s">
        <v>2269</v>
      </c>
      <c r="E1610" s="426" t="s">
        <v>8</v>
      </c>
    </row>
    <row r="1611" spans="1:5">
      <c r="A1611" s="169">
        <v>37972</v>
      </c>
      <c r="B1611" s="169" t="s">
        <v>13075</v>
      </c>
      <c r="C1611" s="426" t="s">
        <v>11565</v>
      </c>
      <c r="D1611" s="426" t="s">
        <v>277</v>
      </c>
      <c r="E1611" s="426" t="s">
        <v>8</v>
      </c>
    </row>
    <row r="1612" spans="1:5">
      <c r="A1612" s="169">
        <v>37973</v>
      </c>
      <c r="B1612" s="169" t="s">
        <v>13076</v>
      </c>
      <c r="C1612" s="426" t="s">
        <v>11565</v>
      </c>
      <c r="D1612" s="426" t="s">
        <v>4802</v>
      </c>
      <c r="E1612" s="426" t="s">
        <v>8</v>
      </c>
    </row>
    <row r="1613" spans="1:5">
      <c r="A1613" s="169">
        <v>37971</v>
      </c>
      <c r="B1613" s="169" t="s">
        <v>13077</v>
      </c>
      <c r="C1613" s="426" t="s">
        <v>11565</v>
      </c>
      <c r="D1613" s="426" t="s">
        <v>12388</v>
      </c>
      <c r="E1613" s="426" t="s">
        <v>8</v>
      </c>
    </row>
    <row r="1614" spans="1:5">
      <c r="A1614" s="169">
        <v>20094</v>
      </c>
      <c r="B1614" s="169" t="s">
        <v>13078</v>
      </c>
      <c r="C1614" s="426" t="s">
        <v>11565</v>
      </c>
      <c r="D1614" s="426" t="s">
        <v>14552</v>
      </c>
      <c r="E1614" s="426" t="s">
        <v>8</v>
      </c>
    </row>
    <row r="1615" spans="1:5">
      <c r="A1615" s="169">
        <v>20095</v>
      </c>
      <c r="B1615" s="169" t="s">
        <v>13079</v>
      </c>
      <c r="C1615" s="426" t="s">
        <v>11565</v>
      </c>
      <c r="D1615" s="426" t="s">
        <v>7111</v>
      </c>
      <c r="E1615" s="426" t="s">
        <v>8</v>
      </c>
    </row>
    <row r="1616" spans="1:5">
      <c r="A1616" s="169">
        <v>1954</v>
      </c>
      <c r="B1616" s="169" t="s">
        <v>13080</v>
      </c>
      <c r="C1616" s="426" t="s">
        <v>11565</v>
      </c>
      <c r="D1616" s="426" t="s">
        <v>17766</v>
      </c>
      <c r="E1616" s="426" t="s">
        <v>8</v>
      </c>
    </row>
    <row r="1617" spans="1:5">
      <c r="A1617" s="169">
        <v>1926</v>
      </c>
      <c r="B1617" s="169" t="s">
        <v>13081</v>
      </c>
      <c r="C1617" s="426" t="s">
        <v>11565</v>
      </c>
      <c r="D1617" s="426" t="s">
        <v>10460</v>
      </c>
      <c r="E1617" s="426" t="s">
        <v>8</v>
      </c>
    </row>
    <row r="1618" spans="1:5">
      <c r="A1618" s="169">
        <v>1927</v>
      </c>
      <c r="B1618" s="169" t="s">
        <v>13082</v>
      </c>
      <c r="C1618" s="426" t="s">
        <v>11565</v>
      </c>
      <c r="D1618" s="426" t="s">
        <v>721</v>
      </c>
      <c r="E1618" s="426" t="s">
        <v>8</v>
      </c>
    </row>
    <row r="1619" spans="1:5">
      <c r="A1619" s="169">
        <v>1923</v>
      </c>
      <c r="B1619" s="169" t="s">
        <v>13083</v>
      </c>
      <c r="C1619" s="426" t="s">
        <v>11565</v>
      </c>
      <c r="D1619" s="426" t="s">
        <v>5748</v>
      </c>
      <c r="E1619" s="426" t="s">
        <v>8</v>
      </c>
    </row>
    <row r="1620" spans="1:5">
      <c r="A1620" s="169">
        <v>1929</v>
      </c>
      <c r="B1620" s="169" t="s">
        <v>13084</v>
      </c>
      <c r="C1620" s="426" t="s">
        <v>11565</v>
      </c>
      <c r="D1620" s="426" t="s">
        <v>6467</v>
      </c>
      <c r="E1620" s="426" t="s">
        <v>8</v>
      </c>
    </row>
    <row r="1621" spans="1:5">
      <c r="A1621" s="169">
        <v>1930</v>
      </c>
      <c r="B1621" s="169" t="s">
        <v>13085</v>
      </c>
      <c r="C1621" s="426" t="s">
        <v>11565</v>
      </c>
      <c r="D1621" s="426" t="s">
        <v>17767</v>
      </c>
      <c r="E1621" s="426" t="s">
        <v>8</v>
      </c>
    </row>
    <row r="1622" spans="1:5">
      <c r="A1622" s="169">
        <v>1924</v>
      </c>
      <c r="B1622" s="169" t="s">
        <v>13086</v>
      </c>
      <c r="C1622" s="426" t="s">
        <v>11565</v>
      </c>
      <c r="D1622" s="426" t="s">
        <v>12633</v>
      </c>
      <c r="E1622" s="426" t="s">
        <v>8</v>
      </c>
    </row>
    <row r="1623" spans="1:5">
      <c r="A1623" s="169">
        <v>1922</v>
      </c>
      <c r="B1623" s="169" t="s">
        <v>13087</v>
      </c>
      <c r="C1623" s="426" t="s">
        <v>11565</v>
      </c>
      <c r="D1623" s="426" t="s">
        <v>3068</v>
      </c>
      <c r="E1623" s="426" t="s">
        <v>8</v>
      </c>
    </row>
    <row r="1624" spans="1:5">
      <c r="A1624" s="169">
        <v>1953</v>
      </c>
      <c r="B1624" s="169" t="s">
        <v>13088</v>
      </c>
      <c r="C1624" s="426" t="s">
        <v>11565</v>
      </c>
      <c r="D1624" s="426" t="s">
        <v>17768</v>
      </c>
      <c r="E1624" s="426" t="s">
        <v>8</v>
      </c>
    </row>
    <row r="1625" spans="1:5">
      <c r="A1625" s="169">
        <v>1962</v>
      </c>
      <c r="B1625" s="169" t="s">
        <v>13090</v>
      </c>
      <c r="C1625" s="426" t="s">
        <v>11565</v>
      </c>
      <c r="D1625" s="426" t="s">
        <v>17769</v>
      </c>
      <c r="E1625" s="426" t="s">
        <v>8</v>
      </c>
    </row>
    <row r="1626" spans="1:5">
      <c r="A1626" s="169">
        <v>1955</v>
      </c>
      <c r="B1626" s="169" t="s">
        <v>13091</v>
      </c>
      <c r="C1626" s="426" t="s">
        <v>11565</v>
      </c>
      <c r="D1626" s="426" t="s">
        <v>16045</v>
      </c>
      <c r="E1626" s="426" t="s">
        <v>8</v>
      </c>
    </row>
    <row r="1627" spans="1:5">
      <c r="A1627" s="169">
        <v>1956</v>
      </c>
      <c r="B1627" s="169" t="s">
        <v>13092</v>
      </c>
      <c r="C1627" s="426" t="s">
        <v>11565</v>
      </c>
      <c r="D1627" s="426" t="s">
        <v>1350</v>
      </c>
      <c r="E1627" s="426" t="s">
        <v>8</v>
      </c>
    </row>
    <row r="1628" spans="1:5">
      <c r="A1628" s="169">
        <v>1957</v>
      </c>
      <c r="B1628" s="169" t="s">
        <v>13093</v>
      </c>
      <c r="C1628" s="426" t="s">
        <v>11565</v>
      </c>
      <c r="D1628" s="426" t="s">
        <v>12763</v>
      </c>
      <c r="E1628" s="426" t="s">
        <v>8</v>
      </c>
    </row>
    <row r="1629" spans="1:5">
      <c r="A1629" s="169">
        <v>1958</v>
      </c>
      <c r="B1629" s="169" t="s">
        <v>13095</v>
      </c>
      <c r="C1629" s="426" t="s">
        <v>11565</v>
      </c>
      <c r="D1629" s="426" t="s">
        <v>1778</v>
      </c>
      <c r="E1629" s="426" t="s">
        <v>8</v>
      </c>
    </row>
    <row r="1630" spans="1:5">
      <c r="A1630" s="169">
        <v>1959</v>
      </c>
      <c r="B1630" s="169" t="s">
        <v>13097</v>
      </c>
      <c r="C1630" s="426" t="s">
        <v>11565</v>
      </c>
      <c r="D1630" s="426" t="s">
        <v>17770</v>
      </c>
      <c r="E1630" s="426" t="s">
        <v>8</v>
      </c>
    </row>
    <row r="1631" spans="1:5">
      <c r="A1631" s="169">
        <v>1925</v>
      </c>
      <c r="B1631" s="169" t="s">
        <v>13098</v>
      </c>
      <c r="C1631" s="426" t="s">
        <v>11565</v>
      </c>
      <c r="D1631" s="426" t="s">
        <v>17771</v>
      </c>
      <c r="E1631" s="426" t="s">
        <v>8</v>
      </c>
    </row>
    <row r="1632" spans="1:5">
      <c r="A1632" s="169">
        <v>1960</v>
      </c>
      <c r="B1632" s="169" t="s">
        <v>13100</v>
      </c>
      <c r="C1632" s="426" t="s">
        <v>11565</v>
      </c>
      <c r="D1632" s="426" t="s">
        <v>17772</v>
      </c>
      <c r="E1632" s="426" t="s">
        <v>8</v>
      </c>
    </row>
    <row r="1633" spans="1:5">
      <c r="A1633" s="169">
        <v>1961</v>
      </c>
      <c r="B1633" s="169" t="s">
        <v>13101</v>
      </c>
      <c r="C1633" s="426" t="s">
        <v>11565</v>
      </c>
      <c r="D1633" s="426" t="s">
        <v>1113</v>
      </c>
      <c r="E1633" s="426" t="s">
        <v>8</v>
      </c>
    </row>
    <row r="1634" spans="1:5">
      <c r="A1634" s="169">
        <v>38426</v>
      </c>
      <c r="B1634" s="169" t="s">
        <v>17773</v>
      </c>
      <c r="C1634" s="426" t="s">
        <v>11565</v>
      </c>
      <c r="D1634" s="426" t="s">
        <v>6697</v>
      </c>
      <c r="E1634" s="426" t="s">
        <v>8</v>
      </c>
    </row>
    <row r="1635" spans="1:5">
      <c r="A1635" s="169">
        <v>38423</v>
      </c>
      <c r="B1635" s="169" t="s">
        <v>17774</v>
      </c>
      <c r="C1635" s="426" t="s">
        <v>11565</v>
      </c>
      <c r="D1635" s="426" t="s">
        <v>16194</v>
      </c>
      <c r="E1635" s="426" t="s">
        <v>8</v>
      </c>
    </row>
    <row r="1636" spans="1:5">
      <c r="A1636" s="169">
        <v>38421</v>
      </c>
      <c r="B1636" s="169" t="s">
        <v>17775</v>
      </c>
      <c r="C1636" s="426" t="s">
        <v>11565</v>
      </c>
      <c r="D1636" s="426" t="s">
        <v>13578</v>
      </c>
      <c r="E1636" s="426" t="s">
        <v>8</v>
      </c>
    </row>
    <row r="1637" spans="1:5">
      <c r="A1637" s="169">
        <v>38422</v>
      </c>
      <c r="B1637" s="169" t="s">
        <v>17776</v>
      </c>
      <c r="C1637" s="426" t="s">
        <v>11565</v>
      </c>
      <c r="D1637" s="426" t="s">
        <v>14134</v>
      </c>
      <c r="E1637" s="426" t="s">
        <v>8</v>
      </c>
    </row>
    <row r="1638" spans="1:5">
      <c r="A1638" s="169">
        <v>39866</v>
      </c>
      <c r="B1638" s="169" t="s">
        <v>13104</v>
      </c>
      <c r="C1638" s="426" t="s">
        <v>11565</v>
      </c>
      <c r="D1638" s="426" t="s">
        <v>17777</v>
      </c>
      <c r="E1638" s="426" t="s">
        <v>8</v>
      </c>
    </row>
    <row r="1639" spans="1:5">
      <c r="A1639" s="169">
        <v>39867</v>
      </c>
      <c r="B1639" s="169" t="s">
        <v>13105</v>
      </c>
      <c r="C1639" s="426" t="s">
        <v>11565</v>
      </c>
      <c r="D1639" s="426" t="s">
        <v>17778</v>
      </c>
      <c r="E1639" s="426" t="s">
        <v>8</v>
      </c>
    </row>
    <row r="1640" spans="1:5">
      <c r="A1640" s="169">
        <v>39868</v>
      </c>
      <c r="B1640" s="169" t="s">
        <v>13107</v>
      </c>
      <c r="C1640" s="426" t="s">
        <v>11565</v>
      </c>
      <c r="D1640" s="426" t="s">
        <v>17779</v>
      </c>
      <c r="E1640" s="426" t="s">
        <v>8</v>
      </c>
    </row>
    <row r="1641" spans="1:5">
      <c r="A1641" s="169">
        <v>37999</v>
      </c>
      <c r="B1641" s="169" t="s">
        <v>13108</v>
      </c>
      <c r="C1641" s="426" t="s">
        <v>11565</v>
      </c>
      <c r="D1641" s="426" t="s">
        <v>6360</v>
      </c>
      <c r="E1641" s="426" t="s">
        <v>8</v>
      </c>
    </row>
    <row r="1642" spans="1:5">
      <c r="A1642" s="169">
        <v>38000</v>
      </c>
      <c r="B1642" s="169" t="s">
        <v>13110</v>
      </c>
      <c r="C1642" s="426" t="s">
        <v>11565</v>
      </c>
      <c r="D1642" s="426" t="s">
        <v>4349</v>
      </c>
      <c r="E1642" s="426" t="s">
        <v>8</v>
      </c>
    </row>
    <row r="1643" spans="1:5">
      <c r="A1643" s="169">
        <v>38129</v>
      </c>
      <c r="B1643" s="169" t="s">
        <v>13111</v>
      </c>
      <c r="C1643" s="426" t="s">
        <v>11565</v>
      </c>
      <c r="D1643" s="426" t="s">
        <v>17502</v>
      </c>
      <c r="E1643" s="426" t="s">
        <v>8</v>
      </c>
    </row>
    <row r="1644" spans="1:5">
      <c r="A1644" s="169">
        <v>38025</v>
      </c>
      <c r="B1644" s="169" t="s">
        <v>13112</v>
      </c>
      <c r="C1644" s="426" t="s">
        <v>11565</v>
      </c>
      <c r="D1644" s="426" t="s">
        <v>4688</v>
      </c>
      <c r="E1644" s="426" t="s">
        <v>8</v>
      </c>
    </row>
    <row r="1645" spans="1:5">
      <c r="A1645" s="169">
        <v>38026</v>
      </c>
      <c r="B1645" s="169" t="s">
        <v>13113</v>
      </c>
      <c r="C1645" s="426" t="s">
        <v>11565</v>
      </c>
      <c r="D1645" s="426" t="s">
        <v>1505</v>
      </c>
      <c r="E1645" s="426" t="s">
        <v>8</v>
      </c>
    </row>
    <row r="1646" spans="1:5">
      <c r="A1646" s="169">
        <v>1858</v>
      </c>
      <c r="B1646" s="169" t="s">
        <v>13114</v>
      </c>
      <c r="C1646" s="426" t="s">
        <v>11565</v>
      </c>
      <c r="D1646" s="426" t="s">
        <v>17780</v>
      </c>
      <c r="E1646" s="426" t="s">
        <v>8</v>
      </c>
    </row>
    <row r="1647" spans="1:5">
      <c r="A1647" s="169">
        <v>1844</v>
      </c>
      <c r="B1647" s="169" t="s">
        <v>13115</v>
      </c>
      <c r="C1647" s="426" t="s">
        <v>11565</v>
      </c>
      <c r="D1647" s="426" t="s">
        <v>11544</v>
      </c>
      <c r="E1647" s="426" t="s">
        <v>8</v>
      </c>
    </row>
    <row r="1648" spans="1:5">
      <c r="A1648" s="169">
        <v>1863</v>
      </c>
      <c r="B1648" s="169" t="s">
        <v>13116</v>
      </c>
      <c r="C1648" s="426" t="s">
        <v>11565</v>
      </c>
      <c r="D1648" s="426" t="s">
        <v>17781</v>
      </c>
      <c r="E1648" s="426" t="s">
        <v>8</v>
      </c>
    </row>
    <row r="1649" spans="1:5">
      <c r="A1649" s="169">
        <v>1865</v>
      </c>
      <c r="B1649" s="169" t="s">
        <v>13117</v>
      </c>
      <c r="C1649" s="426" t="s">
        <v>11565</v>
      </c>
      <c r="D1649" s="426" t="s">
        <v>17782</v>
      </c>
      <c r="E1649" s="426" t="s">
        <v>8</v>
      </c>
    </row>
    <row r="1650" spans="1:5">
      <c r="A1650" s="169">
        <v>36355</v>
      </c>
      <c r="B1650" s="169" t="s">
        <v>13118</v>
      </c>
      <c r="C1650" s="426" t="s">
        <v>11565</v>
      </c>
      <c r="D1650" s="426" t="s">
        <v>6338</v>
      </c>
      <c r="E1650" s="426" t="s">
        <v>8</v>
      </c>
    </row>
    <row r="1651" spans="1:5">
      <c r="A1651" s="169">
        <v>36356</v>
      </c>
      <c r="B1651" s="169" t="s">
        <v>13119</v>
      </c>
      <c r="C1651" s="426" t="s">
        <v>11565</v>
      </c>
      <c r="D1651" s="426" t="s">
        <v>7818</v>
      </c>
      <c r="E1651" s="426" t="s">
        <v>8</v>
      </c>
    </row>
    <row r="1652" spans="1:5">
      <c r="A1652" s="169">
        <v>1932</v>
      </c>
      <c r="B1652" s="169" t="s">
        <v>13120</v>
      </c>
      <c r="C1652" s="426" t="s">
        <v>11565</v>
      </c>
      <c r="D1652" s="426" t="s">
        <v>4855</v>
      </c>
      <c r="E1652" s="426" t="s">
        <v>8</v>
      </c>
    </row>
    <row r="1653" spans="1:5">
      <c r="A1653" s="169">
        <v>1933</v>
      </c>
      <c r="B1653" s="169" t="s">
        <v>13121</v>
      </c>
      <c r="C1653" s="426" t="s">
        <v>11565</v>
      </c>
      <c r="D1653" s="426" t="s">
        <v>2091</v>
      </c>
      <c r="E1653" s="426" t="s">
        <v>8</v>
      </c>
    </row>
    <row r="1654" spans="1:5">
      <c r="A1654" s="169">
        <v>1951</v>
      </c>
      <c r="B1654" s="169" t="s">
        <v>13122</v>
      </c>
      <c r="C1654" s="426" t="s">
        <v>11565</v>
      </c>
      <c r="D1654" s="426" t="s">
        <v>6788</v>
      </c>
      <c r="E1654" s="426" t="s">
        <v>8</v>
      </c>
    </row>
    <row r="1655" spans="1:5">
      <c r="A1655" s="169">
        <v>1966</v>
      </c>
      <c r="B1655" s="169" t="s">
        <v>13123</v>
      </c>
      <c r="C1655" s="426" t="s">
        <v>11565</v>
      </c>
      <c r="D1655" s="426" t="s">
        <v>17047</v>
      </c>
      <c r="E1655" s="426" t="s">
        <v>8</v>
      </c>
    </row>
    <row r="1656" spans="1:5">
      <c r="A1656" s="169">
        <v>1952</v>
      </c>
      <c r="B1656" s="169" t="s">
        <v>13125</v>
      </c>
      <c r="C1656" s="426" t="s">
        <v>11565</v>
      </c>
      <c r="D1656" s="426" t="s">
        <v>17783</v>
      </c>
      <c r="E1656" s="426" t="s">
        <v>8</v>
      </c>
    </row>
    <row r="1657" spans="1:5">
      <c r="A1657" s="169">
        <v>20104</v>
      </c>
      <c r="B1657" s="169" t="s">
        <v>13126</v>
      </c>
      <c r="C1657" s="426" t="s">
        <v>11565</v>
      </c>
      <c r="D1657" s="426" t="s">
        <v>17784</v>
      </c>
      <c r="E1657" s="426" t="s">
        <v>8</v>
      </c>
    </row>
    <row r="1658" spans="1:5">
      <c r="A1658" s="169">
        <v>20105</v>
      </c>
      <c r="B1658" s="169" t="s">
        <v>13127</v>
      </c>
      <c r="C1658" s="426" t="s">
        <v>11565</v>
      </c>
      <c r="D1658" s="426" t="s">
        <v>17785</v>
      </c>
      <c r="E1658" s="426" t="s">
        <v>8</v>
      </c>
    </row>
    <row r="1659" spans="1:5">
      <c r="A1659" s="169">
        <v>1965</v>
      </c>
      <c r="B1659" s="169" t="s">
        <v>13128</v>
      </c>
      <c r="C1659" s="426" t="s">
        <v>11565</v>
      </c>
      <c r="D1659" s="426" t="s">
        <v>17786</v>
      </c>
      <c r="E1659" s="426" t="s">
        <v>8</v>
      </c>
    </row>
    <row r="1660" spans="1:5">
      <c r="A1660" s="169">
        <v>10765</v>
      </c>
      <c r="B1660" s="169" t="s">
        <v>13129</v>
      </c>
      <c r="C1660" s="426" t="s">
        <v>11565</v>
      </c>
      <c r="D1660" s="426" t="s">
        <v>9546</v>
      </c>
      <c r="E1660" s="426" t="s">
        <v>8</v>
      </c>
    </row>
    <row r="1661" spans="1:5">
      <c r="A1661" s="169">
        <v>10767</v>
      </c>
      <c r="B1661" s="169" t="s">
        <v>13130</v>
      </c>
      <c r="C1661" s="426" t="s">
        <v>11565</v>
      </c>
      <c r="D1661" s="426" t="s">
        <v>13667</v>
      </c>
      <c r="E1661" s="426" t="s">
        <v>8</v>
      </c>
    </row>
    <row r="1662" spans="1:5">
      <c r="A1662" s="169">
        <v>1970</v>
      </c>
      <c r="B1662" s="169" t="s">
        <v>13132</v>
      </c>
      <c r="C1662" s="426" t="s">
        <v>11565</v>
      </c>
      <c r="D1662" s="426" t="s">
        <v>17787</v>
      </c>
      <c r="E1662" s="426" t="s">
        <v>8</v>
      </c>
    </row>
    <row r="1663" spans="1:5">
      <c r="A1663" s="169">
        <v>1967</v>
      </c>
      <c r="B1663" s="169" t="s">
        <v>13133</v>
      </c>
      <c r="C1663" s="426" t="s">
        <v>11565</v>
      </c>
      <c r="D1663" s="426" t="s">
        <v>6569</v>
      </c>
      <c r="E1663" s="426" t="s">
        <v>8</v>
      </c>
    </row>
    <row r="1664" spans="1:5">
      <c r="A1664" s="169">
        <v>1968</v>
      </c>
      <c r="B1664" s="169" t="s">
        <v>13134</v>
      </c>
      <c r="C1664" s="426" t="s">
        <v>11565</v>
      </c>
      <c r="D1664" s="426" t="s">
        <v>528</v>
      </c>
      <c r="E1664" s="426" t="s">
        <v>8</v>
      </c>
    </row>
    <row r="1665" spans="1:5">
      <c r="A1665" s="169">
        <v>1969</v>
      </c>
      <c r="B1665" s="169" t="s">
        <v>13135</v>
      </c>
      <c r="C1665" s="426" t="s">
        <v>11565</v>
      </c>
      <c r="D1665" s="426" t="s">
        <v>17788</v>
      </c>
      <c r="E1665" s="426" t="s">
        <v>8</v>
      </c>
    </row>
    <row r="1666" spans="1:5">
      <c r="A1666" s="169">
        <v>1839</v>
      </c>
      <c r="B1666" s="169" t="s">
        <v>13136</v>
      </c>
      <c r="C1666" s="426" t="s">
        <v>11565</v>
      </c>
      <c r="D1666" s="426" t="s">
        <v>17789</v>
      </c>
      <c r="E1666" s="426" t="s">
        <v>8</v>
      </c>
    </row>
    <row r="1667" spans="1:5">
      <c r="A1667" s="169">
        <v>1835</v>
      </c>
      <c r="B1667" s="169" t="s">
        <v>13137</v>
      </c>
      <c r="C1667" s="426" t="s">
        <v>11565</v>
      </c>
      <c r="D1667" s="426" t="s">
        <v>7089</v>
      </c>
      <c r="E1667" s="426" t="s">
        <v>8</v>
      </c>
    </row>
    <row r="1668" spans="1:5">
      <c r="A1668" s="169">
        <v>1823</v>
      </c>
      <c r="B1668" s="169" t="s">
        <v>13138</v>
      </c>
      <c r="C1668" s="426" t="s">
        <v>11565</v>
      </c>
      <c r="D1668" s="426" t="s">
        <v>17790</v>
      </c>
      <c r="E1668" s="426" t="s">
        <v>8</v>
      </c>
    </row>
    <row r="1669" spans="1:5">
      <c r="A1669" s="169">
        <v>1827</v>
      </c>
      <c r="B1669" s="169" t="s">
        <v>13139</v>
      </c>
      <c r="C1669" s="426" t="s">
        <v>11565</v>
      </c>
      <c r="D1669" s="426" t="s">
        <v>17791</v>
      </c>
      <c r="E1669" s="426" t="s">
        <v>8</v>
      </c>
    </row>
    <row r="1670" spans="1:5">
      <c r="A1670" s="169">
        <v>1831</v>
      </c>
      <c r="B1670" s="169" t="s">
        <v>13140</v>
      </c>
      <c r="C1670" s="426" t="s">
        <v>11565</v>
      </c>
      <c r="D1670" s="426" t="s">
        <v>17792</v>
      </c>
      <c r="E1670" s="426" t="s">
        <v>8</v>
      </c>
    </row>
    <row r="1671" spans="1:5">
      <c r="A1671" s="169">
        <v>1825</v>
      </c>
      <c r="B1671" s="169" t="s">
        <v>13141</v>
      </c>
      <c r="C1671" s="426" t="s">
        <v>11565</v>
      </c>
      <c r="D1671" s="426" t="s">
        <v>17793</v>
      </c>
      <c r="E1671" s="426" t="s">
        <v>8</v>
      </c>
    </row>
    <row r="1672" spans="1:5">
      <c r="A1672" s="169">
        <v>1828</v>
      </c>
      <c r="B1672" s="169" t="s">
        <v>13142</v>
      </c>
      <c r="C1672" s="426" t="s">
        <v>11565</v>
      </c>
      <c r="D1672" s="426" t="s">
        <v>17794</v>
      </c>
      <c r="E1672" s="426" t="s">
        <v>8</v>
      </c>
    </row>
    <row r="1673" spans="1:5">
      <c r="A1673" s="169">
        <v>1845</v>
      </c>
      <c r="B1673" s="169" t="s">
        <v>13143</v>
      </c>
      <c r="C1673" s="426" t="s">
        <v>11565</v>
      </c>
      <c r="D1673" s="426" t="s">
        <v>17795</v>
      </c>
      <c r="E1673" s="426" t="s">
        <v>8</v>
      </c>
    </row>
    <row r="1674" spans="1:5">
      <c r="A1674" s="169">
        <v>1824</v>
      </c>
      <c r="B1674" s="169" t="s">
        <v>13144</v>
      </c>
      <c r="C1674" s="426" t="s">
        <v>11565</v>
      </c>
      <c r="D1674" s="426" t="s">
        <v>17796</v>
      </c>
      <c r="E1674" s="426" t="s">
        <v>8</v>
      </c>
    </row>
    <row r="1675" spans="1:5">
      <c r="A1675" s="169">
        <v>1941</v>
      </c>
      <c r="B1675" s="169" t="s">
        <v>13145</v>
      </c>
      <c r="C1675" s="426" t="s">
        <v>11565</v>
      </c>
      <c r="D1675" s="426" t="s">
        <v>12850</v>
      </c>
      <c r="E1675" s="426" t="s">
        <v>8</v>
      </c>
    </row>
    <row r="1676" spans="1:5">
      <c r="A1676" s="169">
        <v>1940</v>
      </c>
      <c r="B1676" s="169" t="s">
        <v>13146</v>
      </c>
      <c r="C1676" s="426" t="s">
        <v>11565</v>
      </c>
      <c r="D1676" s="426" t="s">
        <v>1274</v>
      </c>
      <c r="E1676" s="426" t="s">
        <v>8</v>
      </c>
    </row>
    <row r="1677" spans="1:5">
      <c r="A1677" s="169">
        <v>1937</v>
      </c>
      <c r="B1677" s="169" t="s">
        <v>13147</v>
      </c>
      <c r="C1677" s="426" t="s">
        <v>11565</v>
      </c>
      <c r="D1677" s="426" t="s">
        <v>652</v>
      </c>
      <c r="E1677" s="426" t="s">
        <v>8</v>
      </c>
    </row>
    <row r="1678" spans="1:5">
      <c r="A1678" s="169">
        <v>1939</v>
      </c>
      <c r="B1678" s="169" t="s">
        <v>13148</v>
      </c>
      <c r="C1678" s="426" t="s">
        <v>11565</v>
      </c>
      <c r="D1678" s="426" t="s">
        <v>13974</v>
      </c>
      <c r="E1678" s="426" t="s">
        <v>8</v>
      </c>
    </row>
    <row r="1679" spans="1:5">
      <c r="A1679" s="169">
        <v>1942</v>
      </c>
      <c r="B1679" s="169" t="s">
        <v>13149</v>
      </c>
      <c r="C1679" s="426" t="s">
        <v>11565</v>
      </c>
      <c r="D1679" s="426" t="s">
        <v>17797</v>
      </c>
      <c r="E1679" s="426" t="s">
        <v>8</v>
      </c>
    </row>
    <row r="1680" spans="1:5">
      <c r="A1680" s="169">
        <v>1938</v>
      </c>
      <c r="B1680" s="169" t="s">
        <v>13151</v>
      </c>
      <c r="C1680" s="426" t="s">
        <v>11565</v>
      </c>
      <c r="D1680" s="426" t="s">
        <v>11797</v>
      </c>
      <c r="E1680" s="426" t="s">
        <v>8</v>
      </c>
    </row>
    <row r="1681" spans="1:5">
      <c r="A1681" s="169">
        <v>42692</v>
      </c>
      <c r="B1681" s="169" t="s">
        <v>13152</v>
      </c>
      <c r="C1681" s="426" t="s">
        <v>11565</v>
      </c>
      <c r="D1681" s="426" t="s">
        <v>17798</v>
      </c>
      <c r="E1681" s="426" t="s">
        <v>8</v>
      </c>
    </row>
    <row r="1682" spans="1:5">
      <c r="A1682" s="169">
        <v>42693</v>
      </c>
      <c r="B1682" s="169" t="s">
        <v>13153</v>
      </c>
      <c r="C1682" s="426" t="s">
        <v>11565</v>
      </c>
      <c r="D1682" s="426" t="s">
        <v>17799</v>
      </c>
      <c r="E1682" s="426" t="s">
        <v>8</v>
      </c>
    </row>
    <row r="1683" spans="1:5">
      <c r="A1683" s="169">
        <v>42695</v>
      </c>
      <c r="B1683" s="169" t="s">
        <v>13154</v>
      </c>
      <c r="C1683" s="426" t="s">
        <v>11565</v>
      </c>
      <c r="D1683" s="426" t="s">
        <v>17800</v>
      </c>
      <c r="E1683" s="426" t="s">
        <v>8</v>
      </c>
    </row>
    <row r="1684" spans="1:5">
      <c r="A1684" s="169">
        <v>42694</v>
      </c>
      <c r="B1684" s="169" t="s">
        <v>13155</v>
      </c>
      <c r="C1684" s="426" t="s">
        <v>11565</v>
      </c>
      <c r="D1684" s="426" t="s">
        <v>17801</v>
      </c>
      <c r="E1684" s="426" t="s">
        <v>8</v>
      </c>
    </row>
    <row r="1685" spans="1:5">
      <c r="A1685" s="169">
        <v>20097</v>
      </c>
      <c r="B1685" s="169" t="s">
        <v>17802</v>
      </c>
      <c r="C1685" s="426" t="s">
        <v>11565</v>
      </c>
      <c r="D1685" s="426" t="s">
        <v>1902</v>
      </c>
      <c r="E1685" s="426" t="s">
        <v>8</v>
      </c>
    </row>
    <row r="1686" spans="1:5">
      <c r="A1686" s="169">
        <v>20098</v>
      </c>
      <c r="B1686" s="169" t="s">
        <v>17803</v>
      </c>
      <c r="C1686" s="426" t="s">
        <v>11565</v>
      </c>
      <c r="D1686" s="426" t="s">
        <v>17804</v>
      </c>
      <c r="E1686" s="426" t="s">
        <v>8</v>
      </c>
    </row>
    <row r="1687" spans="1:5">
      <c r="A1687" s="169">
        <v>20096</v>
      </c>
      <c r="B1687" s="169" t="s">
        <v>17805</v>
      </c>
      <c r="C1687" s="426" t="s">
        <v>11565</v>
      </c>
      <c r="D1687" s="426" t="s">
        <v>14882</v>
      </c>
      <c r="E1687" s="426" t="s">
        <v>8</v>
      </c>
    </row>
    <row r="1688" spans="1:5">
      <c r="A1688" s="169">
        <v>1964</v>
      </c>
      <c r="B1688" s="169" t="s">
        <v>13157</v>
      </c>
      <c r="C1688" s="426" t="s">
        <v>11565</v>
      </c>
      <c r="D1688" s="426" t="s">
        <v>17806</v>
      </c>
      <c r="E1688" s="426" t="s">
        <v>8</v>
      </c>
    </row>
    <row r="1689" spans="1:5">
      <c r="A1689" s="169">
        <v>1880</v>
      </c>
      <c r="B1689" s="169" t="s">
        <v>13158</v>
      </c>
      <c r="C1689" s="426" t="s">
        <v>11565</v>
      </c>
      <c r="D1689" s="426" t="s">
        <v>11594</v>
      </c>
      <c r="E1689" s="426" t="s">
        <v>8</v>
      </c>
    </row>
    <row r="1690" spans="1:5">
      <c r="A1690" s="169">
        <v>39274</v>
      </c>
      <c r="B1690" s="169" t="s">
        <v>13159</v>
      </c>
      <c r="C1690" s="426" t="s">
        <v>11565</v>
      </c>
      <c r="D1690" s="426" t="s">
        <v>12031</v>
      </c>
      <c r="E1690" s="426" t="s">
        <v>8</v>
      </c>
    </row>
    <row r="1691" spans="1:5">
      <c r="A1691" s="169">
        <v>2628</v>
      </c>
      <c r="B1691" s="169" t="s">
        <v>13160</v>
      </c>
      <c r="C1691" s="426" t="s">
        <v>11565</v>
      </c>
      <c r="D1691" s="426" t="s">
        <v>17807</v>
      </c>
      <c r="E1691" s="426" t="s">
        <v>8</v>
      </c>
    </row>
    <row r="1692" spans="1:5">
      <c r="A1692" s="169">
        <v>2622</v>
      </c>
      <c r="B1692" s="169" t="s">
        <v>13161</v>
      </c>
      <c r="C1692" s="426" t="s">
        <v>11565</v>
      </c>
      <c r="D1692" s="426" t="s">
        <v>7293</v>
      </c>
      <c r="E1692" s="426" t="s">
        <v>8</v>
      </c>
    </row>
    <row r="1693" spans="1:5">
      <c r="A1693" s="169">
        <v>2623</v>
      </c>
      <c r="B1693" s="169" t="s">
        <v>13162</v>
      </c>
      <c r="C1693" s="426" t="s">
        <v>11565</v>
      </c>
      <c r="D1693" s="426" t="s">
        <v>1721</v>
      </c>
      <c r="E1693" s="426" t="s">
        <v>8</v>
      </c>
    </row>
    <row r="1694" spans="1:5">
      <c r="A1694" s="169">
        <v>2624</v>
      </c>
      <c r="B1694" s="169" t="s">
        <v>13163</v>
      </c>
      <c r="C1694" s="426" t="s">
        <v>11565</v>
      </c>
      <c r="D1694" s="426" t="s">
        <v>5170</v>
      </c>
      <c r="E1694" s="426" t="s">
        <v>8</v>
      </c>
    </row>
    <row r="1695" spans="1:5">
      <c r="A1695" s="169">
        <v>2625</v>
      </c>
      <c r="B1695" s="169" t="s">
        <v>13164</v>
      </c>
      <c r="C1695" s="426" t="s">
        <v>11565</v>
      </c>
      <c r="D1695" s="426" t="s">
        <v>1252</v>
      </c>
      <c r="E1695" s="426" t="s">
        <v>8</v>
      </c>
    </row>
    <row r="1696" spans="1:5">
      <c r="A1696" s="169">
        <v>2626</v>
      </c>
      <c r="B1696" s="169" t="s">
        <v>13165</v>
      </c>
      <c r="C1696" s="426" t="s">
        <v>11565</v>
      </c>
      <c r="D1696" s="426" t="s">
        <v>17808</v>
      </c>
      <c r="E1696" s="426" t="s">
        <v>8</v>
      </c>
    </row>
    <row r="1697" spans="1:5">
      <c r="A1697" s="169">
        <v>2630</v>
      </c>
      <c r="B1697" s="169" t="s">
        <v>13166</v>
      </c>
      <c r="C1697" s="426" t="s">
        <v>11565</v>
      </c>
      <c r="D1697" s="426" t="s">
        <v>13040</v>
      </c>
      <c r="E1697" s="426" t="s">
        <v>8</v>
      </c>
    </row>
    <row r="1698" spans="1:5">
      <c r="A1698" s="169">
        <v>2627</v>
      </c>
      <c r="B1698" s="169" t="s">
        <v>13167</v>
      </c>
      <c r="C1698" s="426" t="s">
        <v>11565</v>
      </c>
      <c r="D1698" s="426" t="s">
        <v>7896</v>
      </c>
      <c r="E1698" s="426" t="s">
        <v>8</v>
      </c>
    </row>
    <row r="1699" spans="1:5">
      <c r="A1699" s="169">
        <v>2629</v>
      </c>
      <c r="B1699" s="169" t="s">
        <v>13168</v>
      </c>
      <c r="C1699" s="426" t="s">
        <v>11565</v>
      </c>
      <c r="D1699" s="426" t="s">
        <v>17809</v>
      </c>
      <c r="E1699" s="426" t="s">
        <v>8</v>
      </c>
    </row>
    <row r="1700" spans="1:5">
      <c r="A1700" s="169">
        <v>12033</v>
      </c>
      <c r="B1700" s="169" t="s">
        <v>13169</v>
      </c>
      <c r="C1700" s="426" t="s">
        <v>11565</v>
      </c>
      <c r="D1700" s="426" t="s">
        <v>17678</v>
      </c>
      <c r="E1700" s="426" t="s">
        <v>8</v>
      </c>
    </row>
    <row r="1701" spans="1:5">
      <c r="A1701" s="169">
        <v>40408</v>
      </c>
      <c r="B1701" s="169" t="s">
        <v>13170</v>
      </c>
      <c r="C1701" s="426" t="s">
        <v>11565</v>
      </c>
      <c r="D1701" s="426" t="s">
        <v>8817</v>
      </c>
      <c r="E1701" s="426" t="s">
        <v>8</v>
      </c>
    </row>
    <row r="1702" spans="1:5">
      <c r="A1702" s="169">
        <v>40409</v>
      </c>
      <c r="B1702" s="169" t="s">
        <v>13171</v>
      </c>
      <c r="C1702" s="426" t="s">
        <v>11565</v>
      </c>
      <c r="D1702" s="426" t="s">
        <v>348</v>
      </c>
      <c r="E1702" s="426" t="s">
        <v>8</v>
      </c>
    </row>
    <row r="1703" spans="1:5">
      <c r="A1703" s="169">
        <v>39276</v>
      </c>
      <c r="B1703" s="169" t="s">
        <v>13172</v>
      </c>
      <c r="C1703" s="426" t="s">
        <v>11565</v>
      </c>
      <c r="D1703" s="426" t="s">
        <v>6325</v>
      </c>
      <c r="E1703" s="426" t="s">
        <v>8</v>
      </c>
    </row>
    <row r="1704" spans="1:5">
      <c r="A1704" s="169">
        <v>39277</v>
      </c>
      <c r="B1704" s="169" t="s">
        <v>13174</v>
      </c>
      <c r="C1704" s="426" t="s">
        <v>11565</v>
      </c>
      <c r="D1704" s="426" t="s">
        <v>17667</v>
      </c>
      <c r="E1704" s="426" t="s">
        <v>8</v>
      </c>
    </row>
    <row r="1705" spans="1:5">
      <c r="A1705" s="169">
        <v>12034</v>
      </c>
      <c r="B1705" s="169" t="s">
        <v>13175</v>
      </c>
      <c r="C1705" s="426" t="s">
        <v>11565</v>
      </c>
      <c r="D1705" s="426" t="s">
        <v>95</v>
      </c>
      <c r="E1705" s="426" t="s">
        <v>8</v>
      </c>
    </row>
    <row r="1706" spans="1:5">
      <c r="A1706" s="169">
        <v>39879</v>
      </c>
      <c r="B1706" s="169" t="s">
        <v>13176</v>
      </c>
      <c r="C1706" s="426" t="s">
        <v>11565</v>
      </c>
      <c r="D1706" s="426" t="s">
        <v>12531</v>
      </c>
      <c r="E1706" s="426" t="s">
        <v>8</v>
      </c>
    </row>
    <row r="1707" spans="1:5">
      <c r="A1707" s="169">
        <v>39880</v>
      </c>
      <c r="B1707" s="169" t="s">
        <v>13178</v>
      </c>
      <c r="C1707" s="426" t="s">
        <v>11565</v>
      </c>
      <c r="D1707" s="426" t="s">
        <v>12190</v>
      </c>
      <c r="E1707" s="426" t="s">
        <v>8</v>
      </c>
    </row>
    <row r="1708" spans="1:5">
      <c r="A1708" s="169">
        <v>39881</v>
      </c>
      <c r="B1708" s="169" t="s">
        <v>13179</v>
      </c>
      <c r="C1708" s="426" t="s">
        <v>11565</v>
      </c>
      <c r="D1708" s="426" t="s">
        <v>7456</v>
      </c>
      <c r="E1708" s="426" t="s">
        <v>8</v>
      </c>
    </row>
    <row r="1709" spans="1:5">
      <c r="A1709" s="169">
        <v>39882</v>
      </c>
      <c r="B1709" s="169" t="s">
        <v>13180</v>
      </c>
      <c r="C1709" s="426" t="s">
        <v>11565</v>
      </c>
      <c r="D1709" s="426" t="s">
        <v>17810</v>
      </c>
      <c r="E1709" s="426" t="s">
        <v>8</v>
      </c>
    </row>
    <row r="1710" spans="1:5">
      <c r="A1710" s="169">
        <v>39883</v>
      </c>
      <c r="B1710" s="169" t="s">
        <v>13181</v>
      </c>
      <c r="C1710" s="426" t="s">
        <v>11565</v>
      </c>
      <c r="D1710" s="426" t="s">
        <v>17739</v>
      </c>
      <c r="E1710" s="426" t="s">
        <v>8</v>
      </c>
    </row>
    <row r="1711" spans="1:5">
      <c r="A1711" s="169">
        <v>39884</v>
      </c>
      <c r="B1711" s="169" t="s">
        <v>13182</v>
      </c>
      <c r="C1711" s="426" t="s">
        <v>11565</v>
      </c>
      <c r="D1711" s="426" t="s">
        <v>13255</v>
      </c>
      <c r="E1711" s="426" t="s">
        <v>8</v>
      </c>
    </row>
    <row r="1712" spans="1:5">
      <c r="A1712" s="169">
        <v>39885</v>
      </c>
      <c r="B1712" s="169" t="s">
        <v>13183</v>
      </c>
      <c r="C1712" s="426" t="s">
        <v>11565</v>
      </c>
      <c r="D1712" s="426" t="s">
        <v>17811</v>
      </c>
      <c r="E1712" s="426" t="s">
        <v>8</v>
      </c>
    </row>
    <row r="1713" spans="1:5">
      <c r="A1713" s="169">
        <v>1777</v>
      </c>
      <c r="B1713" s="169" t="s">
        <v>13184</v>
      </c>
      <c r="C1713" s="426" t="s">
        <v>11565</v>
      </c>
      <c r="D1713" s="426" t="s">
        <v>17812</v>
      </c>
      <c r="E1713" s="426" t="s">
        <v>8</v>
      </c>
    </row>
    <row r="1714" spans="1:5">
      <c r="A1714" s="169">
        <v>1819</v>
      </c>
      <c r="B1714" s="169" t="s">
        <v>13185</v>
      </c>
      <c r="C1714" s="426" t="s">
        <v>11565</v>
      </c>
      <c r="D1714" s="426" t="s">
        <v>17813</v>
      </c>
      <c r="E1714" s="426" t="s">
        <v>8</v>
      </c>
    </row>
    <row r="1715" spans="1:5">
      <c r="A1715" s="169">
        <v>1775</v>
      </c>
      <c r="B1715" s="169" t="s">
        <v>13186</v>
      </c>
      <c r="C1715" s="426" t="s">
        <v>11565</v>
      </c>
      <c r="D1715" s="426" t="s">
        <v>8968</v>
      </c>
      <c r="E1715" s="426" t="s">
        <v>8</v>
      </c>
    </row>
    <row r="1716" spans="1:5">
      <c r="A1716" s="169">
        <v>1776</v>
      </c>
      <c r="B1716" s="169" t="s">
        <v>13187</v>
      </c>
      <c r="C1716" s="426" t="s">
        <v>11565</v>
      </c>
      <c r="D1716" s="426" t="s">
        <v>13623</v>
      </c>
      <c r="E1716" s="426" t="s">
        <v>8</v>
      </c>
    </row>
    <row r="1717" spans="1:5">
      <c r="A1717" s="169">
        <v>1778</v>
      </c>
      <c r="B1717" s="169" t="s">
        <v>13188</v>
      </c>
      <c r="C1717" s="426" t="s">
        <v>11565</v>
      </c>
      <c r="D1717" s="426" t="s">
        <v>17814</v>
      </c>
      <c r="E1717" s="426" t="s">
        <v>8</v>
      </c>
    </row>
    <row r="1718" spans="1:5">
      <c r="A1718" s="169">
        <v>1818</v>
      </c>
      <c r="B1718" s="169" t="s">
        <v>13189</v>
      </c>
      <c r="C1718" s="426" t="s">
        <v>11565</v>
      </c>
      <c r="D1718" s="426" t="s">
        <v>5941</v>
      </c>
      <c r="E1718" s="426" t="s">
        <v>8</v>
      </c>
    </row>
    <row r="1719" spans="1:5">
      <c r="A1719" s="169">
        <v>1820</v>
      </c>
      <c r="B1719" s="169" t="s">
        <v>13190</v>
      </c>
      <c r="C1719" s="426" t="s">
        <v>11565</v>
      </c>
      <c r="D1719" s="426" t="s">
        <v>17815</v>
      </c>
      <c r="E1719" s="426" t="s">
        <v>8</v>
      </c>
    </row>
    <row r="1720" spans="1:5">
      <c r="A1720" s="169">
        <v>1779</v>
      </c>
      <c r="B1720" s="169" t="s">
        <v>13192</v>
      </c>
      <c r="C1720" s="426" t="s">
        <v>11565</v>
      </c>
      <c r="D1720" s="426" t="s">
        <v>17816</v>
      </c>
      <c r="E1720" s="426" t="s">
        <v>8</v>
      </c>
    </row>
    <row r="1721" spans="1:5">
      <c r="A1721" s="169">
        <v>1780</v>
      </c>
      <c r="B1721" s="169" t="s">
        <v>13193</v>
      </c>
      <c r="C1721" s="426" t="s">
        <v>11565</v>
      </c>
      <c r="D1721" s="426" t="s">
        <v>17817</v>
      </c>
      <c r="E1721" s="426" t="s">
        <v>8</v>
      </c>
    </row>
    <row r="1722" spans="1:5">
      <c r="A1722" s="169">
        <v>1783</v>
      </c>
      <c r="B1722" s="169" t="s">
        <v>13194</v>
      </c>
      <c r="C1722" s="426" t="s">
        <v>11565</v>
      </c>
      <c r="D1722" s="426" t="s">
        <v>2318</v>
      </c>
      <c r="E1722" s="426" t="s">
        <v>8</v>
      </c>
    </row>
    <row r="1723" spans="1:5">
      <c r="A1723" s="169">
        <v>1782</v>
      </c>
      <c r="B1723" s="169" t="s">
        <v>13195</v>
      </c>
      <c r="C1723" s="426" t="s">
        <v>11565</v>
      </c>
      <c r="D1723" s="426" t="s">
        <v>17818</v>
      </c>
      <c r="E1723" s="426" t="s">
        <v>8</v>
      </c>
    </row>
    <row r="1724" spans="1:5">
      <c r="A1724" s="169">
        <v>1817</v>
      </c>
      <c r="B1724" s="169" t="s">
        <v>13196</v>
      </c>
      <c r="C1724" s="426" t="s">
        <v>11565</v>
      </c>
      <c r="D1724" s="426" t="s">
        <v>6350</v>
      </c>
      <c r="E1724" s="426" t="s">
        <v>8</v>
      </c>
    </row>
    <row r="1725" spans="1:5">
      <c r="A1725" s="169">
        <v>1781</v>
      </c>
      <c r="B1725" s="169" t="s">
        <v>13197</v>
      </c>
      <c r="C1725" s="426" t="s">
        <v>11565</v>
      </c>
      <c r="D1725" s="426" t="s">
        <v>17819</v>
      </c>
      <c r="E1725" s="426" t="s">
        <v>8</v>
      </c>
    </row>
    <row r="1726" spans="1:5">
      <c r="A1726" s="169">
        <v>1784</v>
      </c>
      <c r="B1726" s="169" t="s">
        <v>13198</v>
      </c>
      <c r="C1726" s="426" t="s">
        <v>11565</v>
      </c>
      <c r="D1726" s="426" t="s">
        <v>17820</v>
      </c>
      <c r="E1726" s="426" t="s">
        <v>8</v>
      </c>
    </row>
    <row r="1727" spans="1:5">
      <c r="A1727" s="169">
        <v>1810</v>
      </c>
      <c r="B1727" s="169" t="s">
        <v>13199</v>
      </c>
      <c r="C1727" s="426" t="s">
        <v>11565</v>
      </c>
      <c r="D1727" s="426" t="s">
        <v>17821</v>
      </c>
      <c r="E1727" s="426" t="s">
        <v>8</v>
      </c>
    </row>
    <row r="1728" spans="1:5">
      <c r="A1728" s="169">
        <v>1811</v>
      </c>
      <c r="B1728" s="169" t="s">
        <v>13200</v>
      </c>
      <c r="C1728" s="426" t="s">
        <v>11565</v>
      </c>
      <c r="D1728" s="426" t="s">
        <v>12906</v>
      </c>
      <c r="E1728" s="426" t="s">
        <v>8</v>
      </c>
    </row>
    <row r="1729" spans="1:5">
      <c r="A1729" s="169">
        <v>1812</v>
      </c>
      <c r="B1729" s="169" t="s">
        <v>13201</v>
      </c>
      <c r="C1729" s="426" t="s">
        <v>11565</v>
      </c>
      <c r="D1729" s="426" t="s">
        <v>17822</v>
      </c>
      <c r="E1729" s="426" t="s">
        <v>8</v>
      </c>
    </row>
    <row r="1730" spans="1:5">
      <c r="A1730" s="169">
        <v>40386</v>
      </c>
      <c r="B1730" s="169" t="s">
        <v>13203</v>
      </c>
      <c r="C1730" s="426" t="s">
        <v>11565</v>
      </c>
      <c r="D1730" s="426" t="s">
        <v>17823</v>
      </c>
      <c r="E1730" s="426" t="s">
        <v>8</v>
      </c>
    </row>
    <row r="1731" spans="1:5">
      <c r="A1731" s="169">
        <v>40384</v>
      </c>
      <c r="B1731" s="169" t="s">
        <v>13204</v>
      </c>
      <c r="C1731" s="426" t="s">
        <v>11565</v>
      </c>
      <c r="D1731" s="426" t="s">
        <v>17824</v>
      </c>
      <c r="E1731" s="426" t="s">
        <v>8</v>
      </c>
    </row>
    <row r="1732" spans="1:5">
      <c r="A1732" s="169">
        <v>40379</v>
      </c>
      <c r="B1732" s="169" t="s">
        <v>13206</v>
      </c>
      <c r="C1732" s="426" t="s">
        <v>11565</v>
      </c>
      <c r="D1732" s="426" t="s">
        <v>7138</v>
      </c>
      <c r="E1732" s="426" t="s">
        <v>8</v>
      </c>
    </row>
    <row r="1733" spans="1:5">
      <c r="A1733" s="169">
        <v>40423</v>
      </c>
      <c r="B1733" s="169" t="s">
        <v>13207</v>
      </c>
      <c r="C1733" s="426" t="s">
        <v>11565</v>
      </c>
      <c r="D1733" s="426" t="s">
        <v>14152</v>
      </c>
      <c r="E1733" s="426" t="s">
        <v>8</v>
      </c>
    </row>
    <row r="1734" spans="1:5">
      <c r="A1734" s="169">
        <v>40389</v>
      </c>
      <c r="B1734" s="169" t="s">
        <v>13208</v>
      </c>
      <c r="C1734" s="426" t="s">
        <v>11565</v>
      </c>
      <c r="D1734" s="426" t="s">
        <v>17825</v>
      </c>
      <c r="E1734" s="426" t="s">
        <v>8</v>
      </c>
    </row>
    <row r="1735" spans="1:5">
      <c r="A1735" s="169">
        <v>40388</v>
      </c>
      <c r="B1735" s="169" t="s">
        <v>13209</v>
      </c>
      <c r="C1735" s="426" t="s">
        <v>11565</v>
      </c>
      <c r="D1735" s="426" t="s">
        <v>17826</v>
      </c>
      <c r="E1735" s="426" t="s">
        <v>8</v>
      </c>
    </row>
    <row r="1736" spans="1:5">
      <c r="A1736" s="169">
        <v>40381</v>
      </c>
      <c r="B1736" s="169" t="s">
        <v>13210</v>
      </c>
      <c r="C1736" s="426" t="s">
        <v>11565</v>
      </c>
      <c r="D1736" s="426" t="s">
        <v>17827</v>
      </c>
      <c r="E1736" s="426" t="s">
        <v>8</v>
      </c>
    </row>
    <row r="1737" spans="1:5">
      <c r="A1737" s="169">
        <v>40391</v>
      </c>
      <c r="B1737" s="169" t="s">
        <v>13211</v>
      </c>
      <c r="C1737" s="426" t="s">
        <v>11565</v>
      </c>
      <c r="D1737" s="426" t="s">
        <v>17828</v>
      </c>
      <c r="E1737" s="426" t="s">
        <v>8</v>
      </c>
    </row>
    <row r="1738" spans="1:5">
      <c r="A1738" s="169">
        <v>40414</v>
      </c>
      <c r="B1738" s="169" t="s">
        <v>13212</v>
      </c>
      <c r="C1738" s="426" t="s">
        <v>11565</v>
      </c>
      <c r="D1738" s="426" t="s">
        <v>6448</v>
      </c>
      <c r="E1738" s="426" t="s">
        <v>8</v>
      </c>
    </row>
    <row r="1739" spans="1:5">
      <c r="A1739" s="169">
        <v>40416</v>
      </c>
      <c r="B1739" s="169" t="s">
        <v>13213</v>
      </c>
      <c r="C1739" s="426" t="s">
        <v>11565</v>
      </c>
      <c r="D1739" s="426" t="s">
        <v>8904</v>
      </c>
      <c r="E1739" s="426" t="s">
        <v>8</v>
      </c>
    </row>
    <row r="1740" spans="1:5">
      <c r="A1740" s="169">
        <v>40418</v>
      </c>
      <c r="B1740" s="169" t="s">
        <v>13214</v>
      </c>
      <c r="C1740" s="426" t="s">
        <v>11565</v>
      </c>
      <c r="D1740" s="426" t="s">
        <v>17829</v>
      </c>
      <c r="E1740" s="426" t="s">
        <v>8</v>
      </c>
    </row>
    <row r="1741" spans="1:5">
      <c r="A1741" s="169">
        <v>2609</v>
      </c>
      <c r="B1741" s="169" t="s">
        <v>13216</v>
      </c>
      <c r="C1741" s="426" t="s">
        <v>11565</v>
      </c>
      <c r="D1741" s="426" t="s">
        <v>3705</v>
      </c>
      <c r="E1741" s="426" t="s">
        <v>8</v>
      </c>
    </row>
    <row r="1742" spans="1:5">
      <c r="A1742" s="169">
        <v>2634</v>
      </c>
      <c r="B1742" s="169" t="s">
        <v>13217</v>
      </c>
      <c r="C1742" s="426" t="s">
        <v>11565</v>
      </c>
      <c r="D1742" s="426" t="s">
        <v>8790</v>
      </c>
      <c r="E1742" s="426" t="s">
        <v>8</v>
      </c>
    </row>
    <row r="1743" spans="1:5">
      <c r="A1743" s="169">
        <v>2611</v>
      </c>
      <c r="B1743" s="169" t="s">
        <v>13218</v>
      </c>
      <c r="C1743" s="426" t="s">
        <v>11565</v>
      </c>
      <c r="D1743" s="426" t="s">
        <v>17830</v>
      </c>
      <c r="E1743" s="426" t="s">
        <v>8</v>
      </c>
    </row>
    <row r="1744" spans="1:5">
      <c r="A1744" s="169">
        <v>34359</v>
      </c>
      <c r="B1744" s="169" t="s">
        <v>13220</v>
      </c>
      <c r="C1744" s="426" t="s">
        <v>11565</v>
      </c>
      <c r="D1744" s="426" t="s">
        <v>12185</v>
      </c>
      <c r="E1744" s="426" t="s">
        <v>8</v>
      </c>
    </row>
    <row r="1745" spans="1:5">
      <c r="A1745" s="169">
        <v>1789</v>
      </c>
      <c r="B1745" s="169" t="s">
        <v>13221</v>
      </c>
      <c r="C1745" s="426" t="s">
        <v>11565</v>
      </c>
      <c r="D1745" s="426" t="s">
        <v>17831</v>
      </c>
      <c r="E1745" s="426" t="s">
        <v>8</v>
      </c>
    </row>
    <row r="1746" spans="1:5">
      <c r="A1746" s="169">
        <v>1788</v>
      </c>
      <c r="B1746" s="169" t="s">
        <v>13222</v>
      </c>
      <c r="C1746" s="426" t="s">
        <v>11565</v>
      </c>
      <c r="D1746" s="426" t="s">
        <v>3085</v>
      </c>
      <c r="E1746" s="426" t="s">
        <v>8</v>
      </c>
    </row>
    <row r="1747" spans="1:5">
      <c r="A1747" s="169">
        <v>1786</v>
      </c>
      <c r="B1747" s="169" t="s">
        <v>13223</v>
      </c>
      <c r="C1747" s="426" t="s">
        <v>11565</v>
      </c>
      <c r="D1747" s="426" t="s">
        <v>7478</v>
      </c>
      <c r="E1747" s="426" t="s">
        <v>8</v>
      </c>
    </row>
    <row r="1748" spans="1:5">
      <c r="A1748" s="169">
        <v>1787</v>
      </c>
      <c r="B1748" s="169" t="s">
        <v>13224</v>
      </c>
      <c r="C1748" s="426" t="s">
        <v>11565</v>
      </c>
      <c r="D1748" s="426" t="s">
        <v>9378</v>
      </c>
      <c r="E1748" s="426" t="s">
        <v>8</v>
      </c>
    </row>
    <row r="1749" spans="1:5">
      <c r="A1749" s="169">
        <v>1791</v>
      </c>
      <c r="B1749" s="169" t="s">
        <v>13225</v>
      </c>
      <c r="C1749" s="426" t="s">
        <v>11565</v>
      </c>
      <c r="D1749" s="426" t="s">
        <v>17832</v>
      </c>
      <c r="E1749" s="426" t="s">
        <v>8</v>
      </c>
    </row>
    <row r="1750" spans="1:5">
      <c r="A1750" s="169">
        <v>1790</v>
      </c>
      <c r="B1750" s="169" t="s">
        <v>13226</v>
      </c>
      <c r="C1750" s="426" t="s">
        <v>11565</v>
      </c>
      <c r="D1750" s="426" t="s">
        <v>17833</v>
      </c>
      <c r="E1750" s="426" t="s">
        <v>8</v>
      </c>
    </row>
    <row r="1751" spans="1:5">
      <c r="A1751" s="169">
        <v>1813</v>
      </c>
      <c r="B1751" s="169" t="s">
        <v>13227</v>
      </c>
      <c r="C1751" s="426" t="s">
        <v>11565</v>
      </c>
      <c r="D1751" s="426" t="s">
        <v>17834</v>
      </c>
      <c r="E1751" s="426" t="s">
        <v>8</v>
      </c>
    </row>
    <row r="1752" spans="1:5">
      <c r="A1752" s="169">
        <v>1792</v>
      </c>
      <c r="B1752" s="169" t="s">
        <v>13228</v>
      </c>
      <c r="C1752" s="426" t="s">
        <v>11565</v>
      </c>
      <c r="D1752" s="426" t="s">
        <v>17835</v>
      </c>
      <c r="E1752" s="426" t="s">
        <v>8</v>
      </c>
    </row>
    <row r="1753" spans="1:5">
      <c r="A1753" s="169">
        <v>1793</v>
      </c>
      <c r="B1753" s="169" t="s">
        <v>13229</v>
      </c>
      <c r="C1753" s="426" t="s">
        <v>11565</v>
      </c>
      <c r="D1753" s="426" t="s">
        <v>17836</v>
      </c>
      <c r="E1753" s="426" t="s">
        <v>8</v>
      </c>
    </row>
    <row r="1754" spans="1:5">
      <c r="A1754" s="169">
        <v>1809</v>
      </c>
      <c r="B1754" s="169" t="s">
        <v>13230</v>
      </c>
      <c r="C1754" s="426" t="s">
        <v>11565</v>
      </c>
      <c r="D1754" s="426" t="s">
        <v>7940</v>
      </c>
      <c r="E1754" s="426" t="s">
        <v>8</v>
      </c>
    </row>
    <row r="1755" spans="1:5">
      <c r="A1755" s="169">
        <v>1814</v>
      </c>
      <c r="B1755" s="169" t="s">
        <v>13232</v>
      </c>
      <c r="C1755" s="426" t="s">
        <v>11565</v>
      </c>
      <c r="D1755" s="426" t="s">
        <v>6165</v>
      </c>
      <c r="E1755" s="426" t="s">
        <v>8</v>
      </c>
    </row>
    <row r="1756" spans="1:5">
      <c r="A1756" s="169">
        <v>1803</v>
      </c>
      <c r="B1756" s="169" t="s">
        <v>13233</v>
      </c>
      <c r="C1756" s="426" t="s">
        <v>11565</v>
      </c>
      <c r="D1756" s="426" t="s">
        <v>4203</v>
      </c>
      <c r="E1756" s="426" t="s">
        <v>8</v>
      </c>
    </row>
    <row r="1757" spans="1:5">
      <c r="A1757" s="169">
        <v>1805</v>
      </c>
      <c r="B1757" s="169" t="s">
        <v>13234</v>
      </c>
      <c r="C1757" s="426" t="s">
        <v>11565</v>
      </c>
      <c r="D1757" s="426" t="s">
        <v>403</v>
      </c>
      <c r="E1757" s="426" t="s">
        <v>8</v>
      </c>
    </row>
    <row r="1758" spans="1:5">
      <c r="A1758" s="169">
        <v>1821</v>
      </c>
      <c r="B1758" s="169" t="s">
        <v>13235</v>
      </c>
      <c r="C1758" s="426" t="s">
        <v>11565</v>
      </c>
      <c r="D1758" s="426" t="s">
        <v>17837</v>
      </c>
      <c r="E1758" s="426" t="s">
        <v>8</v>
      </c>
    </row>
    <row r="1759" spans="1:5">
      <c r="A1759" s="169">
        <v>1806</v>
      </c>
      <c r="B1759" s="169" t="s">
        <v>13236</v>
      </c>
      <c r="C1759" s="426" t="s">
        <v>11565</v>
      </c>
      <c r="D1759" s="426" t="s">
        <v>17838</v>
      </c>
      <c r="E1759" s="426" t="s">
        <v>8</v>
      </c>
    </row>
    <row r="1760" spans="1:5">
      <c r="A1760" s="169">
        <v>1804</v>
      </c>
      <c r="B1760" s="169" t="s">
        <v>13237</v>
      </c>
      <c r="C1760" s="426" t="s">
        <v>11565</v>
      </c>
      <c r="D1760" s="426" t="s">
        <v>13282</v>
      </c>
      <c r="E1760" s="426" t="s">
        <v>8</v>
      </c>
    </row>
    <row r="1761" spans="1:5">
      <c r="A1761" s="169">
        <v>1807</v>
      </c>
      <c r="B1761" s="169" t="s">
        <v>13238</v>
      </c>
      <c r="C1761" s="426" t="s">
        <v>11565</v>
      </c>
      <c r="D1761" s="426" t="s">
        <v>17839</v>
      </c>
      <c r="E1761" s="426" t="s">
        <v>8</v>
      </c>
    </row>
    <row r="1762" spans="1:5">
      <c r="A1762" s="169">
        <v>1808</v>
      </c>
      <c r="B1762" s="169" t="s">
        <v>13239</v>
      </c>
      <c r="C1762" s="426" t="s">
        <v>11565</v>
      </c>
      <c r="D1762" s="426" t="s">
        <v>17840</v>
      </c>
      <c r="E1762" s="426" t="s">
        <v>8</v>
      </c>
    </row>
    <row r="1763" spans="1:5">
      <c r="A1763" s="169">
        <v>1797</v>
      </c>
      <c r="B1763" s="169" t="s">
        <v>13240</v>
      </c>
      <c r="C1763" s="426" t="s">
        <v>11565</v>
      </c>
      <c r="D1763" s="426" t="s">
        <v>17841</v>
      </c>
      <c r="E1763" s="426" t="s">
        <v>8</v>
      </c>
    </row>
    <row r="1764" spans="1:5">
      <c r="A1764" s="169">
        <v>1796</v>
      </c>
      <c r="B1764" s="169" t="s">
        <v>13241</v>
      </c>
      <c r="C1764" s="426" t="s">
        <v>11565</v>
      </c>
      <c r="D1764" s="426" t="s">
        <v>17842</v>
      </c>
      <c r="E1764" s="426" t="s">
        <v>8</v>
      </c>
    </row>
    <row r="1765" spans="1:5">
      <c r="A1765" s="169">
        <v>1794</v>
      </c>
      <c r="B1765" s="169" t="s">
        <v>13242</v>
      </c>
      <c r="C1765" s="426" t="s">
        <v>11565</v>
      </c>
      <c r="D1765" s="426" t="s">
        <v>17843</v>
      </c>
      <c r="E1765" s="426" t="s">
        <v>8</v>
      </c>
    </row>
    <row r="1766" spans="1:5">
      <c r="A1766" s="169">
        <v>1816</v>
      </c>
      <c r="B1766" s="169" t="s">
        <v>13243</v>
      </c>
      <c r="C1766" s="426" t="s">
        <v>11565</v>
      </c>
      <c r="D1766" s="426" t="s">
        <v>12163</v>
      </c>
      <c r="E1766" s="426" t="s">
        <v>8</v>
      </c>
    </row>
    <row r="1767" spans="1:5">
      <c r="A1767" s="169">
        <v>1815</v>
      </c>
      <c r="B1767" s="169" t="s">
        <v>13244</v>
      </c>
      <c r="C1767" s="426" t="s">
        <v>11565</v>
      </c>
      <c r="D1767" s="426" t="s">
        <v>17844</v>
      </c>
      <c r="E1767" s="426" t="s">
        <v>8</v>
      </c>
    </row>
    <row r="1768" spans="1:5">
      <c r="A1768" s="169">
        <v>1798</v>
      </c>
      <c r="B1768" s="169" t="s">
        <v>13245</v>
      </c>
      <c r="C1768" s="426" t="s">
        <v>11565</v>
      </c>
      <c r="D1768" s="426" t="s">
        <v>17845</v>
      </c>
      <c r="E1768" s="426" t="s">
        <v>8</v>
      </c>
    </row>
    <row r="1769" spans="1:5">
      <c r="A1769" s="169">
        <v>1795</v>
      </c>
      <c r="B1769" s="169" t="s">
        <v>13246</v>
      </c>
      <c r="C1769" s="426" t="s">
        <v>11565</v>
      </c>
      <c r="D1769" s="426" t="s">
        <v>7769</v>
      </c>
      <c r="E1769" s="426" t="s">
        <v>8</v>
      </c>
    </row>
    <row r="1770" spans="1:5">
      <c r="A1770" s="169">
        <v>1799</v>
      </c>
      <c r="B1770" s="169" t="s">
        <v>13247</v>
      </c>
      <c r="C1770" s="426" t="s">
        <v>11565</v>
      </c>
      <c r="D1770" s="426" t="s">
        <v>17846</v>
      </c>
      <c r="E1770" s="426" t="s">
        <v>8</v>
      </c>
    </row>
    <row r="1771" spans="1:5">
      <c r="A1771" s="169">
        <v>1800</v>
      </c>
      <c r="B1771" s="169" t="s">
        <v>13248</v>
      </c>
      <c r="C1771" s="426" t="s">
        <v>11565</v>
      </c>
      <c r="D1771" s="426" t="s">
        <v>17847</v>
      </c>
      <c r="E1771" s="426" t="s">
        <v>8</v>
      </c>
    </row>
    <row r="1772" spans="1:5">
      <c r="A1772" s="169">
        <v>1802</v>
      </c>
      <c r="B1772" s="169" t="s">
        <v>13249</v>
      </c>
      <c r="C1772" s="426" t="s">
        <v>11565</v>
      </c>
      <c r="D1772" s="426" t="s">
        <v>17848</v>
      </c>
      <c r="E1772" s="426" t="s">
        <v>8</v>
      </c>
    </row>
    <row r="1773" spans="1:5">
      <c r="A1773" s="169">
        <v>40385</v>
      </c>
      <c r="B1773" s="169" t="s">
        <v>13250</v>
      </c>
      <c r="C1773" s="426" t="s">
        <v>11565</v>
      </c>
      <c r="D1773" s="426" t="s">
        <v>17823</v>
      </c>
      <c r="E1773" s="426" t="s">
        <v>8</v>
      </c>
    </row>
    <row r="1774" spans="1:5">
      <c r="A1774" s="169">
        <v>40383</v>
      </c>
      <c r="B1774" s="169" t="s">
        <v>13251</v>
      </c>
      <c r="C1774" s="426" t="s">
        <v>11565</v>
      </c>
      <c r="D1774" s="426" t="s">
        <v>17824</v>
      </c>
      <c r="E1774" s="426" t="s">
        <v>8</v>
      </c>
    </row>
    <row r="1775" spans="1:5">
      <c r="A1775" s="169">
        <v>40378</v>
      </c>
      <c r="B1775" s="169" t="s">
        <v>13252</v>
      </c>
      <c r="C1775" s="426" t="s">
        <v>11565</v>
      </c>
      <c r="D1775" s="426" t="s">
        <v>7138</v>
      </c>
      <c r="E1775" s="426" t="s">
        <v>8</v>
      </c>
    </row>
    <row r="1776" spans="1:5">
      <c r="A1776" s="169">
        <v>40382</v>
      </c>
      <c r="B1776" s="169" t="s">
        <v>13253</v>
      </c>
      <c r="C1776" s="426" t="s">
        <v>11565</v>
      </c>
      <c r="D1776" s="426" t="s">
        <v>14152</v>
      </c>
      <c r="E1776" s="426" t="s">
        <v>8</v>
      </c>
    </row>
    <row r="1777" spans="1:5">
      <c r="A1777" s="169">
        <v>40422</v>
      </c>
      <c r="B1777" s="169" t="s">
        <v>13254</v>
      </c>
      <c r="C1777" s="426" t="s">
        <v>11565</v>
      </c>
      <c r="D1777" s="426" t="s">
        <v>17849</v>
      </c>
      <c r="E1777" s="426" t="s">
        <v>8</v>
      </c>
    </row>
    <row r="1778" spans="1:5">
      <c r="A1778" s="169">
        <v>40387</v>
      </c>
      <c r="B1778" s="169" t="s">
        <v>13256</v>
      </c>
      <c r="C1778" s="426" t="s">
        <v>11565</v>
      </c>
      <c r="D1778" s="426" t="s">
        <v>8526</v>
      </c>
      <c r="E1778" s="426" t="s">
        <v>8</v>
      </c>
    </row>
    <row r="1779" spans="1:5">
      <c r="A1779" s="169">
        <v>40380</v>
      </c>
      <c r="B1779" s="169" t="s">
        <v>13257</v>
      </c>
      <c r="C1779" s="426" t="s">
        <v>11565</v>
      </c>
      <c r="D1779" s="426" t="s">
        <v>17827</v>
      </c>
      <c r="E1779" s="426" t="s">
        <v>8</v>
      </c>
    </row>
    <row r="1780" spans="1:5">
      <c r="A1780" s="169">
        <v>40390</v>
      </c>
      <c r="B1780" s="169" t="s">
        <v>13258</v>
      </c>
      <c r="C1780" s="426" t="s">
        <v>11565</v>
      </c>
      <c r="D1780" s="426" t="s">
        <v>17850</v>
      </c>
      <c r="E1780" s="426" t="s">
        <v>8</v>
      </c>
    </row>
    <row r="1781" spans="1:5">
      <c r="A1781" s="169">
        <v>40413</v>
      </c>
      <c r="B1781" s="169" t="s">
        <v>13259</v>
      </c>
      <c r="C1781" s="426" t="s">
        <v>11565</v>
      </c>
      <c r="D1781" s="426" t="s">
        <v>13054</v>
      </c>
      <c r="E1781" s="426" t="s">
        <v>8</v>
      </c>
    </row>
    <row r="1782" spans="1:5">
      <c r="A1782" s="169">
        <v>40415</v>
      </c>
      <c r="B1782" s="169" t="s">
        <v>13260</v>
      </c>
      <c r="C1782" s="426" t="s">
        <v>11565</v>
      </c>
      <c r="D1782" s="426" t="s">
        <v>12648</v>
      </c>
      <c r="E1782" s="426" t="s">
        <v>8</v>
      </c>
    </row>
    <row r="1783" spans="1:5">
      <c r="A1783" s="169">
        <v>40417</v>
      </c>
      <c r="B1783" s="169" t="s">
        <v>13261</v>
      </c>
      <c r="C1783" s="426" t="s">
        <v>11565</v>
      </c>
      <c r="D1783" s="426" t="s">
        <v>17851</v>
      </c>
      <c r="E1783" s="426" t="s">
        <v>8</v>
      </c>
    </row>
    <row r="1784" spans="1:5">
      <c r="A1784" s="169">
        <v>39271</v>
      </c>
      <c r="B1784" s="169" t="s">
        <v>13262</v>
      </c>
      <c r="C1784" s="426" t="s">
        <v>11565</v>
      </c>
      <c r="D1784" s="426" t="s">
        <v>17852</v>
      </c>
      <c r="E1784" s="426" t="s">
        <v>8</v>
      </c>
    </row>
    <row r="1785" spans="1:5">
      <c r="A1785" s="169">
        <v>39273</v>
      </c>
      <c r="B1785" s="169" t="s">
        <v>13263</v>
      </c>
      <c r="C1785" s="426" t="s">
        <v>11565</v>
      </c>
      <c r="D1785" s="426" t="s">
        <v>1392</v>
      </c>
      <c r="E1785" s="426" t="s">
        <v>8</v>
      </c>
    </row>
    <row r="1786" spans="1:5">
      <c r="A1786" s="169">
        <v>39272</v>
      </c>
      <c r="B1786" s="169" t="s">
        <v>13264</v>
      </c>
      <c r="C1786" s="426" t="s">
        <v>11565</v>
      </c>
      <c r="D1786" s="426" t="s">
        <v>11045</v>
      </c>
      <c r="E1786" s="426" t="s">
        <v>8</v>
      </c>
    </row>
    <row r="1787" spans="1:5">
      <c r="A1787" s="169">
        <v>1875</v>
      </c>
      <c r="B1787" s="169" t="s">
        <v>13266</v>
      </c>
      <c r="C1787" s="426" t="s">
        <v>11565</v>
      </c>
      <c r="D1787" s="426" t="s">
        <v>255</v>
      </c>
      <c r="E1787" s="426" t="s">
        <v>8</v>
      </c>
    </row>
    <row r="1788" spans="1:5">
      <c r="A1788" s="169">
        <v>1874</v>
      </c>
      <c r="B1788" s="169" t="s">
        <v>13267</v>
      </c>
      <c r="C1788" s="426" t="s">
        <v>11565</v>
      </c>
      <c r="D1788" s="426" t="s">
        <v>8996</v>
      </c>
      <c r="E1788" s="426" t="s">
        <v>8</v>
      </c>
    </row>
    <row r="1789" spans="1:5">
      <c r="A1789" s="169">
        <v>1870</v>
      </c>
      <c r="B1789" s="169" t="s">
        <v>13268</v>
      </c>
      <c r="C1789" s="426" t="s">
        <v>11565</v>
      </c>
      <c r="D1789" s="426" t="s">
        <v>1867</v>
      </c>
      <c r="E1789" s="426" t="s">
        <v>8</v>
      </c>
    </row>
    <row r="1790" spans="1:5">
      <c r="A1790" s="169">
        <v>1884</v>
      </c>
      <c r="B1790" s="169" t="s">
        <v>13269</v>
      </c>
      <c r="C1790" s="426" t="s">
        <v>11565</v>
      </c>
      <c r="D1790" s="426" t="s">
        <v>12017</v>
      </c>
      <c r="E1790" s="426" t="s">
        <v>8</v>
      </c>
    </row>
    <row r="1791" spans="1:5">
      <c r="A1791" s="169">
        <v>1887</v>
      </c>
      <c r="B1791" s="169" t="s">
        <v>13270</v>
      </c>
      <c r="C1791" s="426" t="s">
        <v>11565</v>
      </c>
      <c r="D1791" s="426" t="s">
        <v>12910</v>
      </c>
      <c r="E1791" s="426" t="s">
        <v>8</v>
      </c>
    </row>
    <row r="1792" spans="1:5">
      <c r="A1792" s="169">
        <v>1876</v>
      </c>
      <c r="B1792" s="169" t="s">
        <v>13271</v>
      </c>
      <c r="C1792" s="426" t="s">
        <v>11565</v>
      </c>
      <c r="D1792" s="426" t="s">
        <v>6428</v>
      </c>
      <c r="E1792" s="426" t="s">
        <v>8</v>
      </c>
    </row>
    <row r="1793" spans="1:5">
      <c r="A1793" s="169">
        <v>1879</v>
      </c>
      <c r="B1793" s="169" t="s">
        <v>13272</v>
      </c>
      <c r="C1793" s="426" t="s">
        <v>11565</v>
      </c>
      <c r="D1793" s="426" t="s">
        <v>1302</v>
      </c>
      <c r="E1793" s="426" t="s">
        <v>8</v>
      </c>
    </row>
    <row r="1794" spans="1:5">
      <c r="A1794" s="169">
        <v>1877</v>
      </c>
      <c r="B1794" s="169" t="s">
        <v>13273</v>
      </c>
      <c r="C1794" s="426" t="s">
        <v>11565</v>
      </c>
      <c r="D1794" s="426" t="s">
        <v>7848</v>
      </c>
      <c r="E1794" s="426" t="s">
        <v>8</v>
      </c>
    </row>
    <row r="1795" spans="1:5">
      <c r="A1795" s="169">
        <v>1878</v>
      </c>
      <c r="B1795" s="169" t="s">
        <v>13274</v>
      </c>
      <c r="C1795" s="426" t="s">
        <v>11565</v>
      </c>
      <c r="D1795" s="426" t="s">
        <v>17853</v>
      </c>
      <c r="E1795" s="426" t="s">
        <v>8</v>
      </c>
    </row>
    <row r="1796" spans="1:5">
      <c r="A1796" s="169">
        <v>2621</v>
      </c>
      <c r="B1796" s="169" t="s">
        <v>13275</v>
      </c>
      <c r="C1796" s="426" t="s">
        <v>11565</v>
      </c>
      <c r="D1796" s="426" t="s">
        <v>17854</v>
      </c>
      <c r="E1796" s="426" t="s">
        <v>8</v>
      </c>
    </row>
    <row r="1797" spans="1:5">
      <c r="A1797" s="169">
        <v>2616</v>
      </c>
      <c r="B1797" s="169" t="s">
        <v>13276</v>
      </c>
      <c r="C1797" s="426" t="s">
        <v>11565</v>
      </c>
      <c r="D1797" s="426" t="s">
        <v>6727</v>
      </c>
      <c r="E1797" s="426" t="s">
        <v>8</v>
      </c>
    </row>
    <row r="1798" spans="1:5">
      <c r="A1798" s="169">
        <v>2633</v>
      </c>
      <c r="B1798" s="169" t="s">
        <v>13277</v>
      </c>
      <c r="C1798" s="426" t="s">
        <v>11565</v>
      </c>
      <c r="D1798" s="426" t="s">
        <v>1411</v>
      </c>
      <c r="E1798" s="426" t="s">
        <v>8</v>
      </c>
    </row>
    <row r="1799" spans="1:5">
      <c r="A1799" s="169">
        <v>2617</v>
      </c>
      <c r="B1799" s="169" t="s">
        <v>13279</v>
      </c>
      <c r="C1799" s="426" t="s">
        <v>11565</v>
      </c>
      <c r="D1799" s="426" t="s">
        <v>2005</v>
      </c>
      <c r="E1799" s="426" t="s">
        <v>8</v>
      </c>
    </row>
    <row r="1800" spans="1:5">
      <c r="A1800" s="169">
        <v>2618</v>
      </c>
      <c r="B1800" s="169" t="s">
        <v>13280</v>
      </c>
      <c r="C1800" s="426" t="s">
        <v>11565</v>
      </c>
      <c r="D1800" s="426" t="s">
        <v>11320</v>
      </c>
      <c r="E1800" s="426" t="s">
        <v>8</v>
      </c>
    </row>
    <row r="1801" spans="1:5">
      <c r="A1801" s="169">
        <v>2632</v>
      </c>
      <c r="B1801" s="169" t="s">
        <v>13281</v>
      </c>
      <c r="C1801" s="426" t="s">
        <v>11565</v>
      </c>
      <c r="D1801" s="426" t="s">
        <v>6530</v>
      </c>
      <c r="E1801" s="426" t="s">
        <v>8</v>
      </c>
    </row>
    <row r="1802" spans="1:5">
      <c r="A1802" s="169">
        <v>2631</v>
      </c>
      <c r="B1802" s="169" t="s">
        <v>13283</v>
      </c>
      <c r="C1802" s="426" t="s">
        <v>11565</v>
      </c>
      <c r="D1802" s="426" t="s">
        <v>17855</v>
      </c>
      <c r="E1802" s="426" t="s">
        <v>8</v>
      </c>
    </row>
    <row r="1803" spans="1:5">
      <c r="A1803" s="169">
        <v>2619</v>
      </c>
      <c r="B1803" s="169" t="s">
        <v>13285</v>
      </c>
      <c r="C1803" s="426" t="s">
        <v>11565</v>
      </c>
      <c r="D1803" s="426" t="s">
        <v>17856</v>
      </c>
      <c r="E1803" s="426" t="s">
        <v>8</v>
      </c>
    </row>
    <row r="1804" spans="1:5">
      <c r="A1804" s="169">
        <v>2620</v>
      </c>
      <c r="B1804" s="169" t="s">
        <v>13286</v>
      </c>
      <c r="C1804" s="426" t="s">
        <v>11565</v>
      </c>
      <c r="D1804" s="426" t="s">
        <v>8933</v>
      </c>
      <c r="E1804" s="426" t="s">
        <v>8</v>
      </c>
    </row>
    <row r="1805" spans="1:5">
      <c r="A1805" s="169">
        <v>25968</v>
      </c>
      <c r="B1805" s="169" t="s">
        <v>13287</v>
      </c>
      <c r="C1805" s="426" t="s">
        <v>11565</v>
      </c>
      <c r="D1805" s="426" t="s">
        <v>17857</v>
      </c>
      <c r="E1805" s="426" t="s">
        <v>8</v>
      </c>
    </row>
    <row r="1806" spans="1:5">
      <c r="A1806" s="169">
        <v>38369</v>
      </c>
      <c r="B1806" s="169" t="s">
        <v>13288</v>
      </c>
      <c r="C1806" s="426" t="s">
        <v>11565</v>
      </c>
      <c r="D1806" s="426" t="s">
        <v>8598</v>
      </c>
      <c r="E1806" s="426" t="s">
        <v>8</v>
      </c>
    </row>
    <row r="1807" spans="1:5">
      <c r="A1807" s="169">
        <v>38370</v>
      </c>
      <c r="B1807" s="169" t="s">
        <v>13289</v>
      </c>
      <c r="C1807" s="426" t="s">
        <v>11565</v>
      </c>
      <c r="D1807" s="426" t="s">
        <v>8598</v>
      </c>
      <c r="E1807" s="426" t="s">
        <v>8</v>
      </c>
    </row>
    <row r="1808" spans="1:5">
      <c r="A1808" s="169">
        <v>38372</v>
      </c>
      <c r="B1808" s="169" t="s">
        <v>13290</v>
      </c>
      <c r="C1808" s="426" t="s">
        <v>11565</v>
      </c>
      <c r="D1808" s="426" t="s">
        <v>10008</v>
      </c>
      <c r="E1808" s="426" t="s">
        <v>8</v>
      </c>
    </row>
    <row r="1809" spans="1:5">
      <c r="A1809" s="169">
        <v>2357</v>
      </c>
      <c r="B1809" s="169" t="s">
        <v>13291</v>
      </c>
      <c r="C1809" s="426" t="s">
        <v>11567</v>
      </c>
      <c r="D1809" s="426" t="s">
        <v>8798</v>
      </c>
      <c r="E1809" s="426" t="s">
        <v>8</v>
      </c>
    </row>
    <row r="1810" spans="1:5">
      <c r="A1810" s="169">
        <v>40806</v>
      </c>
      <c r="B1810" s="169" t="s">
        <v>13292</v>
      </c>
      <c r="C1810" s="426" t="s">
        <v>11740</v>
      </c>
      <c r="D1810" s="426" t="s">
        <v>17858</v>
      </c>
      <c r="E1810" s="426" t="s">
        <v>8</v>
      </c>
    </row>
    <row r="1811" spans="1:5">
      <c r="A1811" s="169">
        <v>2355</v>
      </c>
      <c r="B1811" s="169" t="s">
        <v>13293</v>
      </c>
      <c r="C1811" s="426" t="s">
        <v>11567</v>
      </c>
      <c r="D1811" s="426" t="s">
        <v>14163</v>
      </c>
      <c r="E1811" s="426" t="s">
        <v>8</v>
      </c>
    </row>
    <row r="1812" spans="1:5">
      <c r="A1812" s="169">
        <v>40805</v>
      </c>
      <c r="B1812" s="169" t="s">
        <v>13294</v>
      </c>
      <c r="C1812" s="426" t="s">
        <v>11740</v>
      </c>
      <c r="D1812" s="426" t="s">
        <v>17859</v>
      </c>
      <c r="E1812" s="426" t="s">
        <v>8</v>
      </c>
    </row>
    <row r="1813" spans="1:5">
      <c r="A1813" s="169">
        <v>2358</v>
      </c>
      <c r="B1813" s="169" t="s">
        <v>13295</v>
      </c>
      <c r="C1813" s="426" t="s">
        <v>11567</v>
      </c>
      <c r="D1813" s="426" t="s">
        <v>7612</v>
      </c>
      <c r="E1813" s="426" t="s">
        <v>8</v>
      </c>
    </row>
    <row r="1814" spans="1:5">
      <c r="A1814" s="169">
        <v>40807</v>
      </c>
      <c r="B1814" s="169" t="s">
        <v>13296</v>
      </c>
      <c r="C1814" s="426" t="s">
        <v>11740</v>
      </c>
      <c r="D1814" s="426" t="s">
        <v>17860</v>
      </c>
      <c r="E1814" s="426" t="s">
        <v>8</v>
      </c>
    </row>
    <row r="1815" spans="1:5">
      <c r="A1815" s="169">
        <v>2359</v>
      </c>
      <c r="B1815" s="169" t="s">
        <v>13297</v>
      </c>
      <c r="C1815" s="426" t="s">
        <v>11567</v>
      </c>
      <c r="D1815" s="426" t="s">
        <v>15347</v>
      </c>
      <c r="E1815" s="426" t="s">
        <v>8</v>
      </c>
    </row>
    <row r="1816" spans="1:5">
      <c r="A1816" s="169">
        <v>40808</v>
      </c>
      <c r="B1816" s="169" t="s">
        <v>13298</v>
      </c>
      <c r="C1816" s="426" t="s">
        <v>11740</v>
      </c>
      <c r="D1816" s="426" t="s">
        <v>17861</v>
      </c>
      <c r="E1816" s="426" t="s">
        <v>8</v>
      </c>
    </row>
    <row r="1817" spans="1:5">
      <c r="A1817" s="169">
        <v>43144</v>
      </c>
      <c r="B1817" s="169" t="s">
        <v>17862</v>
      </c>
      <c r="C1817" s="426" t="s">
        <v>11631</v>
      </c>
      <c r="D1817" s="426" t="s">
        <v>17863</v>
      </c>
      <c r="E1817" s="426" t="s">
        <v>8</v>
      </c>
    </row>
    <row r="1818" spans="1:5">
      <c r="A1818" s="169">
        <v>39397</v>
      </c>
      <c r="B1818" s="169" t="s">
        <v>13299</v>
      </c>
      <c r="C1818" s="426" t="s">
        <v>11633</v>
      </c>
      <c r="D1818" s="426" t="s">
        <v>16304</v>
      </c>
      <c r="E1818" s="426" t="s">
        <v>8</v>
      </c>
    </row>
    <row r="1819" spans="1:5">
      <c r="A1819" s="169">
        <v>2692</v>
      </c>
      <c r="B1819" s="169" t="s">
        <v>13300</v>
      </c>
      <c r="C1819" s="426" t="s">
        <v>11633</v>
      </c>
      <c r="D1819" s="426" t="s">
        <v>4858</v>
      </c>
      <c r="E1819" s="426" t="s">
        <v>8</v>
      </c>
    </row>
    <row r="1820" spans="1:5">
      <c r="A1820" s="169">
        <v>5330</v>
      </c>
      <c r="B1820" s="169" t="s">
        <v>13301</v>
      </c>
      <c r="C1820" s="426" t="s">
        <v>11633</v>
      </c>
      <c r="D1820" s="426" t="s">
        <v>17864</v>
      </c>
      <c r="E1820" s="426" t="s">
        <v>8</v>
      </c>
    </row>
    <row r="1821" spans="1:5">
      <c r="A1821" s="169">
        <v>26017</v>
      </c>
      <c r="B1821" s="169" t="s">
        <v>13302</v>
      </c>
      <c r="C1821" s="426" t="s">
        <v>11565</v>
      </c>
      <c r="D1821" s="426" t="s">
        <v>15196</v>
      </c>
      <c r="E1821" s="426" t="s">
        <v>8</v>
      </c>
    </row>
    <row r="1822" spans="1:5">
      <c r="A1822" s="169">
        <v>25931</v>
      </c>
      <c r="B1822" s="169" t="s">
        <v>13303</v>
      </c>
      <c r="C1822" s="426" t="s">
        <v>11565</v>
      </c>
      <c r="D1822" s="426" t="s">
        <v>17865</v>
      </c>
      <c r="E1822" s="426" t="s">
        <v>8</v>
      </c>
    </row>
    <row r="1823" spans="1:5">
      <c r="A1823" s="169">
        <v>38140</v>
      </c>
      <c r="B1823" s="169" t="s">
        <v>13304</v>
      </c>
      <c r="C1823" s="426" t="s">
        <v>11565</v>
      </c>
      <c r="D1823" s="426" t="s">
        <v>14125</v>
      </c>
      <c r="E1823" s="426" t="s">
        <v>8</v>
      </c>
    </row>
    <row r="1824" spans="1:5">
      <c r="A1824" s="169">
        <v>13887</v>
      </c>
      <c r="B1824" s="169" t="s">
        <v>13306</v>
      </c>
      <c r="C1824" s="426" t="s">
        <v>11565</v>
      </c>
      <c r="D1824" s="426" t="s">
        <v>17866</v>
      </c>
      <c r="E1824" s="426" t="s">
        <v>8</v>
      </c>
    </row>
    <row r="1825" spans="1:5">
      <c r="A1825" s="169">
        <v>26018</v>
      </c>
      <c r="B1825" s="169" t="s">
        <v>13307</v>
      </c>
      <c r="C1825" s="426" t="s">
        <v>11565</v>
      </c>
      <c r="D1825" s="426" t="s">
        <v>6153</v>
      </c>
      <c r="E1825" s="426" t="s">
        <v>8</v>
      </c>
    </row>
    <row r="1826" spans="1:5">
      <c r="A1826" s="169">
        <v>26019</v>
      </c>
      <c r="B1826" s="169" t="s">
        <v>13308</v>
      </c>
      <c r="C1826" s="426" t="s">
        <v>11565</v>
      </c>
      <c r="D1826" s="426" t="s">
        <v>10179</v>
      </c>
      <c r="E1826" s="426" t="s">
        <v>8</v>
      </c>
    </row>
    <row r="1827" spans="1:5">
      <c r="A1827" s="169">
        <v>26020</v>
      </c>
      <c r="B1827" s="169" t="s">
        <v>13309</v>
      </c>
      <c r="C1827" s="426" t="s">
        <v>11565</v>
      </c>
      <c r="D1827" s="426" t="s">
        <v>4323</v>
      </c>
      <c r="E1827" s="426" t="s">
        <v>8</v>
      </c>
    </row>
    <row r="1828" spans="1:5">
      <c r="A1828" s="169">
        <v>34544</v>
      </c>
      <c r="B1828" s="169" t="s">
        <v>13310</v>
      </c>
      <c r="C1828" s="426" t="s">
        <v>11565</v>
      </c>
      <c r="D1828" s="426" t="s">
        <v>17867</v>
      </c>
      <c r="E1828" s="426" t="s">
        <v>8</v>
      </c>
    </row>
    <row r="1829" spans="1:5">
      <c r="A1829" s="169">
        <v>34729</v>
      </c>
      <c r="B1829" s="169" t="s">
        <v>13311</v>
      </c>
      <c r="C1829" s="426" t="s">
        <v>11565</v>
      </c>
      <c r="D1829" s="426" t="s">
        <v>17868</v>
      </c>
      <c r="E1829" s="426" t="s">
        <v>8</v>
      </c>
    </row>
    <row r="1830" spans="1:5">
      <c r="A1830" s="169">
        <v>34734</v>
      </c>
      <c r="B1830" s="169" t="s">
        <v>13312</v>
      </c>
      <c r="C1830" s="426" t="s">
        <v>11565</v>
      </c>
      <c r="D1830" s="426" t="s">
        <v>17869</v>
      </c>
      <c r="E1830" s="426" t="s">
        <v>8</v>
      </c>
    </row>
    <row r="1831" spans="1:5">
      <c r="A1831" s="169">
        <v>34738</v>
      </c>
      <c r="B1831" s="169" t="s">
        <v>13313</v>
      </c>
      <c r="C1831" s="426" t="s">
        <v>11565</v>
      </c>
      <c r="D1831" s="426" t="s">
        <v>17870</v>
      </c>
      <c r="E1831" s="426" t="s">
        <v>8</v>
      </c>
    </row>
    <row r="1832" spans="1:5">
      <c r="A1832" s="169">
        <v>2391</v>
      </c>
      <c r="B1832" s="169" t="s">
        <v>13314</v>
      </c>
      <c r="C1832" s="426" t="s">
        <v>11565</v>
      </c>
      <c r="D1832" s="426" t="s">
        <v>17871</v>
      </c>
      <c r="E1832" s="426" t="s">
        <v>8</v>
      </c>
    </row>
    <row r="1833" spans="1:5">
      <c r="A1833" s="169">
        <v>2374</v>
      </c>
      <c r="B1833" s="169" t="s">
        <v>13315</v>
      </c>
      <c r="C1833" s="426" t="s">
        <v>11565</v>
      </c>
      <c r="D1833" s="426" t="s">
        <v>17872</v>
      </c>
      <c r="E1833" s="426" t="s">
        <v>8</v>
      </c>
    </row>
    <row r="1834" spans="1:5">
      <c r="A1834" s="169">
        <v>2377</v>
      </c>
      <c r="B1834" s="169" t="s">
        <v>13316</v>
      </c>
      <c r="C1834" s="426" t="s">
        <v>11565</v>
      </c>
      <c r="D1834" s="426" t="s">
        <v>17873</v>
      </c>
      <c r="E1834" s="426" t="s">
        <v>8</v>
      </c>
    </row>
    <row r="1835" spans="1:5">
      <c r="A1835" s="169">
        <v>2393</v>
      </c>
      <c r="B1835" s="169" t="s">
        <v>13317</v>
      </c>
      <c r="C1835" s="426" t="s">
        <v>11565</v>
      </c>
      <c r="D1835" s="426" t="s">
        <v>17874</v>
      </c>
      <c r="E1835" s="426" t="s">
        <v>8</v>
      </c>
    </row>
    <row r="1836" spans="1:5">
      <c r="A1836" s="169">
        <v>34705</v>
      </c>
      <c r="B1836" s="169" t="s">
        <v>13318</v>
      </c>
      <c r="C1836" s="426" t="s">
        <v>11565</v>
      </c>
      <c r="D1836" s="426" t="s">
        <v>17875</v>
      </c>
      <c r="E1836" s="426" t="s">
        <v>8</v>
      </c>
    </row>
    <row r="1837" spans="1:5">
      <c r="A1837" s="169">
        <v>34707</v>
      </c>
      <c r="B1837" s="169" t="s">
        <v>13319</v>
      </c>
      <c r="C1837" s="426" t="s">
        <v>11565</v>
      </c>
      <c r="D1837" s="426" t="s">
        <v>17876</v>
      </c>
      <c r="E1837" s="426" t="s">
        <v>8</v>
      </c>
    </row>
    <row r="1838" spans="1:5">
      <c r="A1838" s="169">
        <v>2378</v>
      </c>
      <c r="B1838" s="169" t="s">
        <v>13320</v>
      </c>
      <c r="C1838" s="426" t="s">
        <v>11565</v>
      </c>
      <c r="D1838" s="426" t="s">
        <v>17877</v>
      </c>
      <c r="E1838" s="426" t="s">
        <v>8</v>
      </c>
    </row>
    <row r="1839" spans="1:5">
      <c r="A1839" s="169">
        <v>2379</v>
      </c>
      <c r="B1839" s="169" t="s">
        <v>13321</v>
      </c>
      <c r="C1839" s="426" t="s">
        <v>11565</v>
      </c>
      <c r="D1839" s="426" t="s">
        <v>17877</v>
      </c>
      <c r="E1839" s="426" t="s">
        <v>8</v>
      </c>
    </row>
    <row r="1840" spans="1:5">
      <c r="A1840" s="169">
        <v>2376</v>
      </c>
      <c r="B1840" s="169" t="s">
        <v>13322</v>
      </c>
      <c r="C1840" s="426" t="s">
        <v>11565</v>
      </c>
      <c r="D1840" s="426" t="s">
        <v>17878</v>
      </c>
      <c r="E1840" s="426" t="s">
        <v>8</v>
      </c>
    </row>
    <row r="1841" spans="1:5">
      <c r="A1841" s="169">
        <v>2394</v>
      </c>
      <c r="B1841" s="169" t="s">
        <v>13323</v>
      </c>
      <c r="C1841" s="426" t="s">
        <v>11565</v>
      </c>
      <c r="D1841" s="426" t="s">
        <v>17879</v>
      </c>
      <c r="E1841" s="426" t="s">
        <v>8</v>
      </c>
    </row>
    <row r="1842" spans="1:5">
      <c r="A1842" s="169">
        <v>34686</v>
      </c>
      <c r="B1842" s="169" t="s">
        <v>13324</v>
      </c>
      <c r="C1842" s="426" t="s">
        <v>11565</v>
      </c>
      <c r="D1842" s="426" t="s">
        <v>6483</v>
      </c>
      <c r="E1842" s="426" t="s">
        <v>8</v>
      </c>
    </row>
    <row r="1843" spans="1:5">
      <c r="A1843" s="169">
        <v>34616</v>
      </c>
      <c r="B1843" s="169" t="s">
        <v>13325</v>
      </c>
      <c r="C1843" s="426" t="s">
        <v>11565</v>
      </c>
      <c r="D1843" s="426" t="s">
        <v>5330</v>
      </c>
      <c r="E1843" s="426" t="s">
        <v>8</v>
      </c>
    </row>
    <row r="1844" spans="1:5">
      <c r="A1844" s="169">
        <v>34623</v>
      </c>
      <c r="B1844" s="169" t="s">
        <v>13326</v>
      </c>
      <c r="C1844" s="426" t="s">
        <v>11565</v>
      </c>
      <c r="D1844" s="426" t="s">
        <v>5328</v>
      </c>
      <c r="E1844" s="426" t="s">
        <v>8</v>
      </c>
    </row>
    <row r="1845" spans="1:5">
      <c r="A1845" s="169">
        <v>34628</v>
      </c>
      <c r="B1845" s="169" t="s">
        <v>13327</v>
      </c>
      <c r="C1845" s="426" t="s">
        <v>11565</v>
      </c>
      <c r="D1845" s="426" t="s">
        <v>17880</v>
      </c>
      <c r="E1845" s="426" t="s">
        <v>8</v>
      </c>
    </row>
    <row r="1846" spans="1:5">
      <c r="A1846" s="169">
        <v>34653</v>
      </c>
      <c r="B1846" s="169" t="s">
        <v>13328</v>
      </c>
      <c r="C1846" s="426" t="s">
        <v>11565</v>
      </c>
      <c r="D1846" s="426" t="s">
        <v>5907</v>
      </c>
      <c r="E1846" s="426" t="s">
        <v>8</v>
      </c>
    </row>
    <row r="1847" spans="1:5">
      <c r="A1847" s="169">
        <v>34688</v>
      </c>
      <c r="B1847" s="169" t="s">
        <v>13329</v>
      </c>
      <c r="C1847" s="426" t="s">
        <v>11565</v>
      </c>
      <c r="D1847" s="426" t="s">
        <v>6075</v>
      </c>
      <c r="E1847" s="426" t="s">
        <v>8</v>
      </c>
    </row>
    <row r="1848" spans="1:5">
      <c r="A1848" s="169">
        <v>34709</v>
      </c>
      <c r="B1848" s="169" t="s">
        <v>13330</v>
      </c>
      <c r="C1848" s="426" t="s">
        <v>11565</v>
      </c>
      <c r="D1848" s="426" t="s">
        <v>6596</v>
      </c>
      <c r="E1848" s="426" t="s">
        <v>8</v>
      </c>
    </row>
    <row r="1849" spans="1:5">
      <c r="A1849" s="169">
        <v>34714</v>
      </c>
      <c r="B1849" s="169" t="s">
        <v>13331</v>
      </c>
      <c r="C1849" s="426" t="s">
        <v>11565</v>
      </c>
      <c r="D1849" s="426" t="s">
        <v>17881</v>
      </c>
      <c r="E1849" s="426" t="s">
        <v>8</v>
      </c>
    </row>
    <row r="1850" spans="1:5">
      <c r="A1850" s="169">
        <v>2388</v>
      </c>
      <c r="B1850" s="169" t="s">
        <v>13333</v>
      </c>
      <c r="C1850" s="426" t="s">
        <v>11565</v>
      </c>
      <c r="D1850" s="426" t="s">
        <v>17882</v>
      </c>
      <c r="E1850" s="426" t="s">
        <v>8</v>
      </c>
    </row>
    <row r="1851" spans="1:5">
      <c r="A1851" s="169">
        <v>34606</v>
      </c>
      <c r="B1851" s="169" t="s">
        <v>13334</v>
      </c>
      <c r="C1851" s="426" t="s">
        <v>11565</v>
      </c>
      <c r="D1851" s="426" t="s">
        <v>17883</v>
      </c>
      <c r="E1851" s="426" t="s">
        <v>8</v>
      </c>
    </row>
    <row r="1852" spans="1:5">
      <c r="A1852" s="169">
        <v>34689</v>
      </c>
      <c r="B1852" s="169" t="s">
        <v>13335</v>
      </c>
      <c r="C1852" s="426" t="s">
        <v>11565</v>
      </c>
      <c r="D1852" s="426" t="s">
        <v>17884</v>
      </c>
      <c r="E1852" s="426" t="s">
        <v>8</v>
      </c>
    </row>
    <row r="1853" spans="1:5">
      <c r="A1853" s="169">
        <v>2370</v>
      </c>
      <c r="B1853" s="169" t="s">
        <v>13336</v>
      </c>
      <c r="C1853" s="426" t="s">
        <v>11565</v>
      </c>
      <c r="D1853" s="426" t="s">
        <v>14023</v>
      </c>
      <c r="E1853" s="426" t="s">
        <v>8</v>
      </c>
    </row>
    <row r="1854" spans="1:5">
      <c r="A1854" s="169">
        <v>2386</v>
      </c>
      <c r="B1854" s="169" t="s">
        <v>13337</v>
      </c>
      <c r="C1854" s="426" t="s">
        <v>11565</v>
      </c>
      <c r="D1854" s="426" t="s">
        <v>5033</v>
      </c>
      <c r="E1854" s="426" t="s">
        <v>8</v>
      </c>
    </row>
    <row r="1855" spans="1:5">
      <c r="A1855" s="169">
        <v>2392</v>
      </c>
      <c r="B1855" s="169" t="s">
        <v>13338</v>
      </c>
      <c r="C1855" s="426" t="s">
        <v>11565</v>
      </c>
      <c r="D1855" s="426" t="s">
        <v>17885</v>
      </c>
      <c r="E1855" s="426" t="s">
        <v>8</v>
      </c>
    </row>
    <row r="1856" spans="1:5">
      <c r="A1856" s="169">
        <v>2373</v>
      </c>
      <c r="B1856" s="169" t="s">
        <v>13340</v>
      </c>
      <c r="C1856" s="426" t="s">
        <v>11565</v>
      </c>
      <c r="D1856" s="426" t="s">
        <v>17886</v>
      </c>
      <c r="E1856" s="426" t="s">
        <v>8</v>
      </c>
    </row>
    <row r="1857" spans="1:5">
      <c r="A1857" s="169">
        <v>39465</v>
      </c>
      <c r="B1857" s="169" t="s">
        <v>13342</v>
      </c>
      <c r="C1857" s="426" t="s">
        <v>11565</v>
      </c>
      <c r="D1857" s="426" t="s">
        <v>17887</v>
      </c>
      <c r="E1857" s="426" t="s">
        <v>8</v>
      </c>
    </row>
    <row r="1858" spans="1:5">
      <c r="A1858" s="169">
        <v>39466</v>
      </c>
      <c r="B1858" s="169" t="s">
        <v>13343</v>
      </c>
      <c r="C1858" s="426" t="s">
        <v>11565</v>
      </c>
      <c r="D1858" s="426" t="s">
        <v>17888</v>
      </c>
      <c r="E1858" s="426" t="s">
        <v>8</v>
      </c>
    </row>
    <row r="1859" spans="1:5">
      <c r="A1859" s="169">
        <v>39467</v>
      </c>
      <c r="B1859" s="169" t="s">
        <v>13344</v>
      </c>
      <c r="C1859" s="426" t="s">
        <v>11565</v>
      </c>
      <c r="D1859" s="426" t="s">
        <v>17889</v>
      </c>
      <c r="E1859" s="426" t="s">
        <v>8</v>
      </c>
    </row>
    <row r="1860" spans="1:5">
      <c r="A1860" s="169">
        <v>39468</v>
      </c>
      <c r="B1860" s="169" t="s">
        <v>13345</v>
      </c>
      <c r="C1860" s="426" t="s">
        <v>11565</v>
      </c>
      <c r="D1860" s="426" t="s">
        <v>17890</v>
      </c>
      <c r="E1860" s="426" t="s">
        <v>8</v>
      </c>
    </row>
    <row r="1861" spans="1:5">
      <c r="A1861" s="169">
        <v>39469</v>
      </c>
      <c r="B1861" s="169" t="s">
        <v>13346</v>
      </c>
      <c r="C1861" s="426" t="s">
        <v>11565</v>
      </c>
      <c r="D1861" s="426" t="s">
        <v>17891</v>
      </c>
      <c r="E1861" s="426" t="s">
        <v>8</v>
      </c>
    </row>
    <row r="1862" spans="1:5">
      <c r="A1862" s="169">
        <v>39470</v>
      </c>
      <c r="B1862" s="169" t="s">
        <v>13347</v>
      </c>
      <c r="C1862" s="426" t="s">
        <v>11565</v>
      </c>
      <c r="D1862" s="426" t="s">
        <v>17892</v>
      </c>
      <c r="E1862" s="426" t="s">
        <v>8</v>
      </c>
    </row>
    <row r="1863" spans="1:5">
      <c r="A1863" s="169">
        <v>39471</v>
      </c>
      <c r="B1863" s="169" t="s">
        <v>13348</v>
      </c>
      <c r="C1863" s="426" t="s">
        <v>11565</v>
      </c>
      <c r="D1863" s="426" t="s">
        <v>17893</v>
      </c>
      <c r="E1863" s="426" t="s">
        <v>8</v>
      </c>
    </row>
    <row r="1864" spans="1:5">
      <c r="A1864" s="169">
        <v>39472</v>
      </c>
      <c r="B1864" s="169" t="s">
        <v>13349</v>
      </c>
      <c r="C1864" s="426" t="s">
        <v>11565</v>
      </c>
      <c r="D1864" s="426" t="s">
        <v>17894</v>
      </c>
      <c r="E1864" s="426" t="s">
        <v>8</v>
      </c>
    </row>
    <row r="1865" spans="1:5">
      <c r="A1865" s="169">
        <v>39473</v>
      </c>
      <c r="B1865" s="169" t="s">
        <v>13350</v>
      </c>
      <c r="C1865" s="426" t="s">
        <v>11565</v>
      </c>
      <c r="D1865" s="426" t="s">
        <v>15769</v>
      </c>
      <c r="E1865" s="426" t="s">
        <v>8</v>
      </c>
    </row>
    <row r="1866" spans="1:5">
      <c r="A1866" s="169">
        <v>39474</v>
      </c>
      <c r="B1866" s="169" t="s">
        <v>13351</v>
      </c>
      <c r="C1866" s="426" t="s">
        <v>11565</v>
      </c>
      <c r="D1866" s="426" t="s">
        <v>17895</v>
      </c>
      <c r="E1866" s="426" t="s">
        <v>8</v>
      </c>
    </row>
    <row r="1867" spans="1:5">
      <c r="A1867" s="169">
        <v>39475</v>
      </c>
      <c r="B1867" s="169" t="s">
        <v>13352</v>
      </c>
      <c r="C1867" s="426" t="s">
        <v>11565</v>
      </c>
      <c r="D1867" s="426" t="s">
        <v>17896</v>
      </c>
      <c r="E1867" s="426" t="s">
        <v>8</v>
      </c>
    </row>
    <row r="1868" spans="1:5">
      <c r="A1868" s="169">
        <v>39476</v>
      </c>
      <c r="B1868" s="169" t="s">
        <v>13353</v>
      </c>
      <c r="C1868" s="426" t="s">
        <v>11565</v>
      </c>
      <c r="D1868" s="426" t="s">
        <v>17897</v>
      </c>
      <c r="E1868" s="426" t="s">
        <v>8</v>
      </c>
    </row>
    <row r="1869" spans="1:5">
      <c r="A1869" s="169">
        <v>39477</v>
      </c>
      <c r="B1869" s="169" t="s">
        <v>13354</v>
      </c>
      <c r="C1869" s="426" t="s">
        <v>11565</v>
      </c>
      <c r="D1869" s="426" t="s">
        <v>17898</v>
      </c>
      <c r="E1869" s="426" t="s">
        <v>8</v>
      </c>
    </row>
    <row r="1870" spans="1:5">
      <c r="A1870" s="169">
        <v>39478</v>
      </c>
      <c r="B1870" s="169" t="s">
        <v>13355</v>
      </c>
      <c r="C1870" s="426" t="s">
        <v>11565</v>
      </c>
      <c r="D1870" s="426" t="s">
        <v>2661</v>
      </c>
      <c r="E1870" s="426" t="s">
        <v>8</v>
      </c>
    </row>
    <row r="1871" spans="1:5">
      <c r="A1871" s="169">
        <v>39479</v>
      </c>
      <c r="B1871" s="169" t="s">
        <v>13356</v>
      </c>
      <c r="C1871" s="426" t="s">
        <v>11565</v>
      </c>
      <c r="D1871" s="426" t="s">
        <v>17899</v>
      </c>
      <c r="E1871" s="426" t="s">
        <v>8</v>
      </c>
    </row>
    <row r="1872" spans="1:5">
      <c r="A1872" s="169">
        <v>39480</v>
      </c>
      <c r="B1872" s="169" t="s">
        <v>13357</v>
      </c>
      <c r="C1872" s="426" t="s">
        <v>11565</v>
      </c>
      <c r="D1872" s="426" t="s">
        <v>17900</v>
      </c>
      <c r="E1872" s="426" t="s">
        <v>8</v>
      </c>
    </row>
    <row r="1873" spans="1:5">
      <c r="A1873" s="169">
        <v>39459</v>
      </c>
      <c r="B1873" s="169" t="s">
        <v>13358</v>
      </c>
      <c r="C1873" s="426" t="s">
        <v>11565</v>
      </c>
      <c r="D1873" s="426" t="s">
        <v>17901</v>
      </c>
      <c r="E1873" s="426" t="s">
        <v>8</v>
      </c>
    </row>
    <row r="1874" spans="1:5">
      <c r="A1874" s="169">
        <v>39445</v>
      </c>
      <c r="B1874" s="169" t="s">
        <v>13359</v>
      </c>
      <c r="C1874" s="426" t="s">
        <v>11565</v>
      </c>
      <c r="D1874" s="426" t="s">
        <v>13059</v>
      </c>
      <c r="E1874" s="426" t="s">
        <v>8</v>
      </c>
    </row>
    <row r="1875" spans="1:5">
      <c r="A1875" s="169">
        <v>39446</v>
      </c>
      <c r="B1875" s="169" t="s">
        <v>13360</v>
      </c>
      <c r="C1875" s="426" t="s">
        <v>11565</v>
      </c>
      <c r="D1875" s="426" t="s">
        <v>17902</v>
      </c>
      <c r="E1875" s="426" t="s">
        <v>8</v>
      </c>
    </row>
    <row r="1876" spans="1:5">
      <c r="A1876" s="169">
        <v>39447</v>
      </c>
      <c r="B1876" s="169" t="s">
        <v>13361</v>
      </c>
      <c r="C1876" s="426" t="s">
        <v>11565</v>
      </c>
      <c r="D1876" s="426" t="s">
        <v>17903</v>
      </c>
      <c r="E1876" s="426" t="s">
        <v>8</v>
      </c>
    </row>
    <row r="1877" spans="1:5">
      <c r="A1877" s="169">
        <v>39448</v>
      </c>
      <c r="B1877" s="169" t="s">
        <v>13362</v>
      </c>
      <c r="C1877" s="426" t="s">
        <v>11565</v>
      </c>
      <c r="D1877" s="426" t="s">
        <v>17904</v>
      </c>
      <c r="E1877" s="426" t="s">
        <v>8</v>
      </c>
    </row>
    <row r="1878" spans="1:5">
      <c r="A1878" s="169">
        <v>39450</v>
      </c>
      <c r="B1878" s="169" t="s">
        <v>13363</v>
      </c>
      <c r="C1878" s="426" t="s">
        <v>11565</v>
      </c>
      <c r="D1878" s="426" t="s">
        <v>17905</v>
      </c>
      <c r="E1878" s="426" t="s">
        <v>8</v>
      </c>
    </row>
    <row r="1879" spans="1:5">
      <c r="A1879" s="169">
        <v>39451</v>
      </c>
      <c r="B1879" s="169" t="s">
        <v>13364</v>
      </c>
      <c r="C1879" s="426" t="s">
        <v>11565</v>
      </c>
      <c r="D1879" s="426" t="s">
        <v>17906</v>
      </c>
      <c r="E1879" s="426" t="s">
        <v>8</v>
      </c>
    </row>
    <row r="1880" spans="1:5">
      <c r="A1880" s="169">
        <v>39452</v>
      </c>
      <c r="B1880" s="169" t="s">
        <v>13365</v>
      </c>
      <c r="C1880" s="426" t="s">
        <v>11565</v>
      </c>
      <c r="D1880" s="426" t="s">
        <v>17907</v>
      </c>
      <c r="E1880" s="426" t="s">
        <v>8</v>
      </c>
    </row>
    <row r="1881" spans="1:5">
      <c r="A1881" s="169">
        <v>39523</v>
      </c>
      <c r="B1881" s="169" t="s">
        <v>13366</v>
      </c>
      <c r="C1881" s="426" t="s">
        <v>11565</v>
      </c>
      <c r="D1881" s="426" t="s">
        <v>17908</v>
      </c>
      <c r="E1881" s="426" t="s">
        <v>8</v>
      </c>
    </row>
    <row r="1882" spans="1:5">
      <c r="A1882" s="169">
        <v>39449</v>
      </c>
      <c r="B1882" s="169" t="s">
        <v>13367</v>
      </c>
      <c r="C1882" s="426" t="s">
        <v>11565</v>
      </c>
      <c r="D1882" s="426" t="s">
        <v>17909</v>
      </c>
      <c r="E1882" s="426" t="s">
        <v>8</v>
      </c>
    </row>
    <row r="1883" spans="1:5">
      <c r="A1883" s="169">
        <v>39455</v>
      </c>
      <c r="B1883" s="169" t="s">
        <v>13368</v>
      </c>
      <c r="C1883" s="426" t="s">
        <v>11565</v>
      </c>
      <c r="D1883" s="426" t="s">
        <v>17910</v>
      </c>
      <c r="E1883" s="426" t="s">
        <v>8</v>
      </c>
    </row>
    <row r="1884" spans="1:5">
      <c r="A1884" s="169">
        <v>39456</v>
      </c>
      <c r="B1884" s="169" t="s">
        <v>13369</v>
      </c>
      <c r="C1884" s="426" t="s">
        <v>11565</v>
      </c>
      <c r="D1884" s="426" t="s">
        <v>17911</v>
      </c>
      <c r="E1884" s="426" t="s">
        <v>8</v>
      </c>
    </row>
    <row r="1885" spans="1:5">
      <c r="A1885" s="169">
        <v>39457</v>
      </c>
      <c r="B1885" s="169" t="s">
        <v>13370</v>
      </c>
      <c r="C1885" s="426" t="s">
        <v>11565</v>
      </c>
      <c r="D1885" s="426" t="s">
        <v>17912</v>
      </c>
      <c r="E1885" s="426" t="s">
        <v>8</v>
      </c>
    </row>
    <row r="1886" spans="1:5">
      <c r="A1886" s="169">
        <v>39458</v>
      </c>
      <c r="B1886" s="169" t="s">
        <v>13371</v>
      </c>
      <c r="C1886" s="426" t="s">
        <v>11565</v>
      </c>
      <c r="D1886" s="426" t="s">
        <v>17913</v>
      </c>
      <c r="E1886" s="426" t="s">
        <v>8</v>
      </c>
    </row>
    <row r="1887" spans="1:5">
      <c r="A1887" s="169">
        <v>39464</v>
      </c>
      <c r="B1887" s="169" t="s">
        <v>13372</v>
      </c>
      <c r="C1887" s="426" t="s">
        <v>11565</v>
      </c>
      <c r="D1887" s="426" t="s">
        <v>17914</v>
      </c>
      <c r="E1887" s="426" t="s">
        <v>8</v>
      </c>
    </row>
    <row r="1888" spans="1:5">
      <c r="A1888" s="169">
        <v>39460</v>
      </c>
      <c r="B1888" s="169" t="s">
        <v>13373</v>
      </c>
      <c r="C1888" s="426" t="s">
        <v>11565</v>
      </c>
      <c r="D1888" s="426" t="s">
        <v>17915</v>
      </c>
      <c r="E1888" s="426" t="s">
        <v>8</v>
      </c>
    </row>
    <row r="1889" spans="1:5">
      <c r="A1889" s="169">
        <v>39461</v>
      </c>
      <c r="B1889" s="169" t="s">
        <v>13374</v>
      </c>
      <c r="C1889" s="426" t="s">
        <v>11565</v>
      </c>
      <c r="D1889" s="426" t="s">
        <v>17916</v>
      </c>
      <c r="E1889" s="426" t="s">
        <v>8</v>
      </c>
    </row>
    <row r="1890" spans="1:5">
      <c r="A1890" s="169">
        <v>39462</v>
      </c>
      <c r="B1890" s="169" t="s">
        <v>13375</v>
      </c>
      <c r="C1890" s="426" t="s">
        <v>11565</v>
      </c>
      <c r="D1890" s="426" t="s">
        <v>17917</v>
      </c>
      <c r="E1890" s="426" t="s">
        <v>8</v>
      </c>
    </row>
    <row r="1891" spans="1:5">
      <c r="A1891" s="169">
        <v>39463</v>
      </c>
      <c r="B1891" s="169" t="s">
        <v>13376</v>
      </c>
      <c r="C1891" s="426" t="s">
        <v>11565</v>
      </c>
      <c r="D1891" s="426" t="s">
        <v>17918</v>
      </c>
      <c r="E1891" s="426" t="s">
        <v>8</v>
      </c>
    </row>
    <row r="1892" spans="1:5">
      <c r="A1892" s="169">
        <v>26039</v>
      </c>
      <c r="B1892" s="169" t="s">
        <v>13377</v>
      </c>
      <c r="C1892" s="426" t="s">
        <v>11565</v>
      </c>
      <c r="D1892" s="426" t="s">
        <v>17919</v>
      </c>
      <c r="E1892" s="426" t="s">
        <v>8</v>
      </c>
    </row>
    <row r="1893" spans="1:5">
      <c r="A1893" s="169">
        <v>2401</v>
      </c>
      <c r="B1893" s="169" t="s">
        <v>13378</v>
      </c>
      <c r="C1893" s="426" t="s">
        <v>11565</v>
      </c>
      <c r="D1893" s="426" t="s">
        <v>17920</v>
      </c>
      <c r="E1893" s="426" t="s">
        <v>8</v>
      </c>
    </row>
    <row r="1894" spans="1:5">
      <c r="A1894" s="169">
        <v>38870</v>
      </c>
      <c r="B1894" s="169" t="s">
        <v>13379</v>
      </c>
      <c r="C1894" s="426" t="s">
        <v>11565</v>
      </c>
      <c r="D1894" s="426" t="s">
        <v>17921</v>
      </c>
      <c r="E1894" s="426" t="s">
        <v>8</v>
      </c>
    </row>
    <row r="1895" spans="1:5">
      <c r="A1895" s="169">
        <v>38869</v>
      </c>
      <c r="B1895" s="169" t="s">
        <v>13381</v>
      </c>
      <c r="C1895" s="426" t="s">
        <v>11565</v>
      </c>
      <c r="D1895" s="426" t="s">
        <v>14215</v>
      </c>
      <c r="E1895" s="426" t="s">
        <v>8</v>
      </c>
    </row>
    <row r="1896" spans="1:5">
      <c r="A1896" s="169">
        <v>38872</v>
      </c>
      <c r="B1896" s="169" t="s">
        <v>13382</v>
      </c>
      <c r="C1896" s="426" t="s">
        <v>11565</v>
      </c>
      <c r="D1896" s="426" t="s">
        <v>17922</v>
      </c>
      <c r="E1896" s="426" t="s">
        <v>8</v>
      </c>
    </row>
    <row r="1897" spans="1:5">
      <c r="A1897" s="169">
        <v>38871</v>
      </c>
      <c r="B1897" s="169" t="s">
        <v>13383</v>
      </c>
      <c r="C1897" s="426" t="s">
        <v>11565</v>
      </c>
      <c r="D1897" s="426" t="s">
        <v>11004</v>
      </c>
      <c r="E1897" s="426" t="s">
        <v>8</v>
      </c>
    </row>
    <row r="1898" spans="1:5">
      <c r="A1898" s="169">
        <v>39283</v>
      </c>
      <c r="B1898" s="169" t="s">
        <v>13384</v>
      </c>
      <c r="C1898" s="426" t="s">
        <v>11565</v>
      </c>
      <c r="D1898" s="426" t="s">
        <v>3430</v>
      </c>
      <c r="E1898" s="426" t="s">
        <v>8</v>
      </c>
    </row>
    <row r="1899" spans="1:5">
      <c r="A1899" s="169">
        <v>39284</v>
      </c>
      <c r="B1899" s="169" t="s">
        <v>13385</v>
      </c>
      <c r="C1899" s="426" t="s">
        <v>11565</v>
      </c>
      <c r="D1899" s="426" t="s">
        <v>17923</v>
      </c>
      <c r="E1899" s="426" t="s">
        <v>8</v>
      </c>
    </row>
    <row r="1900" spans="1:5">
      <c r="A1900" s="169">
        <v>39285</v>
      </c>
      <c r="B1900" s="169" t="s">
        <v>13386</v>
      </c>
      <c r="C1900" s="426" t="s">
        <v>11565</v>
      </c>
      <c r="D1900" s="426" t="s">
        <v>17924</v>
      </c>
      <c r="E1900" s="426" t="s">
        <v>8</v>
      </c>
    </row>
    <row r="1901" spans="1:5">
      <c r="A1901" s="169">
        <v>39286</v>
      </c>
      <c r="B1901" s="169" t="s">
        <v>13387</v>
      </c>
      <c r="C1901" s="426" t="s">
        <v>11565</v>
      </c>
      <c r="D1901" s="426" t="s">
        <v>17925</v>
      </c>
      <c r="E1901" s="426" t="s">
        <v>8</v>
      </c>
    </row>
    <row r="1902" spans="1:5">
      <c r="A1902" s="169">
        <v>39287</v>
      </c>
      <c r="B1902" s="169" t="s">
        <v>13388</v>
      </c>
      <c r="C1902" s="426" t="s">
        <v>11565</v>
      </c>
      <c r="D1902" s="426" t="s">
        <v>17926</v>
      </c>
      <c r="E1902" s="426" t="s">
        <v>8</v>
      </c>
    </row>
    <row r="1903" spans="1:5">
      <c r="A1903" s="169">
        <v>39288</v>
      </c>
      <c r="B1903" s="169" t="s">
        <v>13389</v>
      </c>
      <c r="C1903" s="426" t="s">
        <v>11565</v>
      </c>
      <c r="D1903" s="426" t="s">
        <v>17927</v>
      </c>
      <c r="E1903" s="426" t="s">
        <v>8</v>
      </c>
    </row>
    <row r="1904" spans="1:5">
      <c r="A1904" s="169">
        <v>25976</v>
      </c>
      <c r="B1904" s="169" t="s">
        <v>13390</v>
      </c>
      <c r="C1904" s="426" t="s">
        <v>11566</v>
      </c>
      <c r="D1904" s="426" t="s">
        <v>17928</v>
      </c>
      <c r="E1904" s="426" t="s">
        <v>8</v>
      </c>
    </row>
    <row r="1905" spans="1:5">
      <c r="A1905" s="169">
        <v>10629</v>
      </c>
      <c r="B1905" s="169" t="s">
        <v>13391</v>
      </c>
      <c r="C1905" s="426" t="s">
        <v>11566</v>
      </c>
      <c r="D1905" s="426" t="s">
        <v>17929</v>
      </c>
      <c r="E1905" s="426" t="s">
        <v>8</v>
      </c>
    </row>
    <row r="1906" spans="1:5">
      <c r="A1906" s="169">
        <v>10698</v>
      </c>
      <c r="B1906" s="169" t="s">
        <v>13392</v>
      </c>
      <c r="C1906" s="426" t="s">
        <v>11566</v>
      </c>
      <c r="D1906" s="426" t="s">
        <v>17930</v>
      </c>
      <c r="E1906" s="426" t="s">
        <v>8</v>
      </c>
    </row>
    <row r="1907" spans="1:5">
      <c r="A1907" s="169">
        <v>40521</v>
      </c>
      <c r="B1907" s="169" t="s">
        <v>13394</v>
      </c>
      <c r="C1907" s="426" t="s">
        <v>11565</v>
      </c>
      <c r="D1907" s="426" t="s">
        <v>17931</v>
      </c>
      <c r="E1907" s="426" t="s">
        <v>8</v>
      </c>
    </row>
    <row r="1908" spans="1:5">
      <c r="A1908" s="169">
        <v>2432</v>
      </c>
      <c r="B1908" s="169" t="s">
        <v>13395</v>
      </c>
      <c r="C1908" s="426" t="s">
        <v>11565</v>
      </c>
      <c r="D1908" s="426" t="s">
        <v>1439</v>
      </c>
      <c r="E1908" s="426" t="s">
        <v>8</v>
      </c>
    </row>
    <row r="1909" spans="1:5">
      <c r="A1909" s="169">
        <v>2433</v>
      </c>
      <c r="B1909" s="169" t="s">
        <v>13396</v>
      </c>
      <c r="C1909" s="426" t="s">
        <v>11565</v>
      </c>
      <c r="D1909" s="426" t="s">
        <v>11638</v>
      </c>
      <c r="E1909" s="426" t="s">
        <v>8</v>
      </c>
    </row>
    <row r="1910" spans="1:5">
      <c r="A1910" s="169">
        <v>2420</v>
      </c>
      <c r="B1910" s="169" t="s">
        <v>13397</v>
      </c>
      <c r="C1910" s="426" t="s">
        <v>11565</v>
      </c>
      <c r="D1910" s="426" t="s">
        <v>6840</v>
      </c>
      <c r="E1910" s="426" t="s">
        <v>8</v>
      </c>
    </row>
    <row r="1911" spans="1:5">
      <c r="A1911" s="169">
        <v>11447</v>
      </c>
      <c r="B1911" s="169" t="s">
        <v>13400</v>
      </c>
      <c r="C1911" s="426" t="s">
        <v>11565</v>
      </c>
      <c r="D1911" s="426" t="s">
        <v>4954</v>
      </c>
      <c r="E1911" s="426" t="s">
        <v>8</v>
      </c>
    </row>
    <row r="1912" spans="1:5">
      <c r="A1912" s="169">
        <v>11451</v>
      </c>
      <c r="B1912" s="169" t="s">
        <v>13402</v>
      </c>
      <c r="C1912" s="426" t="s">
        <v>11565</v>
      </c>
      <c r="D1912" s="426" t="s">
        <v>17932</v>
      </c>
      <c r="E1912" s="426" t="s">
        <v>8</v>
      </c>
    </row>
    <row r="1913" spans="1:5">
      <c r="A1913" s="169">
        <v>11116</v>
      </c>
      <c r="B1913" s="169" t="s">
        <v>13403</v>
      </c>
      <c r="C1913" s="426" t="s">
        <v>11565</v>
      </c>
      <c r="D1913" s="426" t="s">
        <v>17933</v>
      </c>
      <c r="E1913" s="426" t="s">
        <v>8</v>
      </c>
    </row>
    <row r="1914" spans="1:5">
      <c r="A1914" s="169">
        <v>38411</v>
      </c>
      <c r="B1914" s="169" t="s">
        <v>13404</v>
      </c>
      <c r="C1914" s="426" t="s">
        <v>11565</v>
      </c>
      <c r="D1914" s="426" t="s">
        <v>17934</v>
      </c>
      <c r="E1914" s="426" t="s">
        <v>8</v>
      </c>
    </row>
    <row r="1915" spans="1:5">
      <c r="A1915" s="169">
        <v>1370</v>
      </c>
      <c r="B1915" s="169" t="s">
        <v>13405</v>
      </c>
      <c r="C1915" s="426" t="s">
        <v>11565</v>
      </c>
      <c r="D1915" s="426" t="s">
        <v>17935</v>
      </c>
      <c r="E1915" s="426" t="s">
        <v>8</v>
      </c>
    </row>
    <row r="1916" spans="1:5">
      <c r="A1916" s="169">
        <v>38189</v>
      </c>
      <c r="B1916" s="169" t="s">
        <v>13406</v>
      </c>
      <c r="C1916" s="426" t="s">
        <v>11565</v>
      </c>
      <c r="D1916" s="426" t="s">
        <v>17936</v>
      </c>
      <c r="E1916" s="426" t="s">
        <v>8</v>
      </c>
    </row>
    <row r="1917" spans="1:5">
      <c r="A1917" s="169">
        <v>38190</v>
      </c>
      <c r="B1917" s="169" t="s">
        <v>13407</v>
      </c>
      <c r="C1917" s="426" t="s">
        <v>11565</v>
      </c>
      <c r="D1917" s="426" t="s">
        <v>17937</v>
      </c>
      <c r="E1917" s="426" t="s">
        <v>8</v>
      </c>
    </row>
    <row r="1918" spans="1:5">
      <c r="A1918" s="169">
        <v>36516</v>
      </c>
      <c r="B1918" s="169" t="s">
        <v>13408</v>
      </c>
      <c r="C1918" s="426" t="s">
        <v>11565</v>
      </c>
      <c r="D1918" s="426" t="s">
        <v>17938</v>
      </c>
      <c r="E1918" s="426" t="s">
        <v>8</v>
      </c>
    </row>
    <row r="1919" spans="1:5">
      <c r="A1919" s="169">
        <v>34777</v>
      </c>
      <c r="B1919" s="169" t="s">
        <v>17939</v>
      </c>
      <c r="C1919" s="426" t="s">
        <v>11565</v>
      </c>
      <c r="D1919" s="426" t="s">
        <v>6336</v>
      </c>
      <c r="E1919" s="426" t="s">
        <v>8</v>
      </c>
    </row>
    <row r="1920" spans="1:5">
      <c r="A1920" s="169">
        <v>7272</v>
      </c>
      <c r="B1920" s="169" t="s">
        <v>17940</v>
      </c>
      <c r="C1920" s="426" t="s">
        <v>11565</v>
      </c>
      <c r="D1920" s="426" t="s">
        <v>13177</v>
      </c>
      <c r="E1920" s="426" t="s">
        <v>8</v>
      </c>
    </row>
    <row r="1921" spans="1:5">
      <c r="A1921" s="169">
        <v>10605</v>
      </c>
      <c r="B1921" s="169" t="s">
        <v>13409</v>
      </c>
      <c r="C1921" s="426" t="s">
        <v>11565</v>
      </c>
      <c r="D1921" s="426" t="s">
        <v>6919</v>
      </c>
      <c r="E1921" s="426" t="s">
        <v>8</v>
      </c>
    </row>
    <row r="1922" spans="1:5">
      <c r="A1922" s="169">
        <v>10604</v>
      </c>
      <c r="B1922" s="169" t="s">
        <v>13410</v>
      </c>
      <c r="C1922" s="426" t="s">
        <v>11565</v>
      </c>
      <c r="D1922" s="426" t="s">
        <v>4862</v>
      </c>
      <c r="E1922" s="426" t="s">
        <v>8</v>
      </c>
    </row>
    <row r="1923" spans="1:5">
      <c r="A1923" s="169">
        <v>672</v>
      </c>
      <c r="B1923" s="169" t="s">
        <v>13411</v>
      </c>
      <c r="C1923" s="426" t="s">
        <v>11565</v>
      </c>
      <c r="D1923" s="426" t="s">
        <v>14042</v>
      </c>
      <c r="E1923" s="426" t="s">
        <v>8</v>
      </c>
    </row>
    <row r="1924" spans="1:5">
      <c r="A1924" s="169">
        <v>668</v>
      </c>
      <c r="B1924" s="169" t="s">
        <v>13412</v>
      </c>
      <c r="C1924" s="426" t="s">
        <v>11565</v>
      </c>
      <c r="D1924" s="426" t="s">
        <v>14577</v>
      </c>
      <c r="E1924" s="426" t="s">
        <v>8</v>
      </c>
    </row>
    <row r="1925" spans="1:5">
      <c r="A1925" s="169">
        <v>10578</v>
      </c>
      <c r="B1925" s="169" t="s">
        <v>13413</v>
      </c>
      <c r="C1925" s="426" t="s">
        <v>11565</v>
      </c>
      <c r="D1925" s="426" t="s">
        <v>6125</v>
      </c>
      <c r="E1925" s="426" t="s">
        <v>8</v>
      </c>
    </row>
    <row r="1926" spans="1:5">
      <c r="A1926" s="169">
        <v>666</v>
      </c>
      <c r="B1926" s="169" t="s">
        <v>13414</v>
      </c>
      <c r="C1926" s="426" t="s">
        <v>11565</v>
      </c>
      <c r="D1926" s="426" t="s">
        <v>5281</v>
      </c>
      <c r="E1926" s="426" t="s">
        <v>8</v>
      </c>
    </row>
    <row r="1927" spans="1:5">
      <c r="A1927" s="169">
        <v>665</v>
      </c>
      <c r="B1927" s="169" t="s">
        <v>13416</v>
      </c>
      <c r="C1927" s="426" t="s">
        <v>11565</v>
      </c>
      <c r="D1927" s="426" t="s">
        <v>16177</v>
      </c>
      <c r="E1927" s="426" t="s">
        <v>8</v>
      </c>
    </row>
    <row r="1928" spans="1:5">
      <c r="A1928" s="169">
        <v>10577</v>
      </c>
      <c r="B1928" s="169" t="s">
        <v>13417</v>
      </c>
      <c r="C1928" s="426" t="s">
        <v>11565</v>
      </c>
      <c r="D1928" s="426" t="s">
        <v>17941</v>
      </c>
      <c r="E1928" s="426" t="s">
        <v>8</v>
      </c>
    </row>
    <row r="1929" spans="1:5">
      <c r="A1929" s="169">
        <v>10583</v>
      </c>
      <c r="B1929" s="169" t="s">
        <v>13418</v>
      </c>
      <c r="C1929" s="426" t="s">
        <v>11565</v>
      </c>
      <c r="D1929" s="426" t="s">
        <v>6832</v>
      </c>
      <c r="E1929" s="426" t="s">
        <v>8</v>
      </c>
    </row>
    <row r="1930" spans="1:5">
      <c r="A1930" s="169">
        <v>10579</v>
      </c>
      <c r="B1930" s="169" t="s">
        <v>13419</v>
      </c>
      <c r="C1930" s="426" t="s">
        <v>11565</v>
      </c>
      <c r="D1930" s="426" t="s">
        <v>10132</v>
      </c>
      <c r="E1930" s="426" t="s">
        <v>8</v>
      </c>
    </row>
    <row r="1931" spans="1:5">
      <c r="A1931" s="169">
        <v>10582</v>
      </c>
      <c r="B1931" s="169" t="s">
        <v>13420</v>
      </c>
      <c r="C1931" s="426" t="s">
        <v>11565</v>
      </c>
      <c r="D1931" s="426" t="s">
        <v>774</v>
      </c>
      <c r="E1931" s="426" t="s">
        <v>8</v>
      </c>
    </row>
    <row r="1932" spans="1:5">
      <c r="A1932" s="169">
        <v>2436</v>
      </c>
      <c r="B1932" s="169" t="s">
        <v>13421</v>
      </c>
      <c r="C1932" s="426" t="s">
        <v>11567</v>
      </c>
      <c r="D1932" s="426" t="s">
        <v>8909</v>
      </c>
      <c r="E1932" s="426" t="s">
        <v>8</v>
      </c>
    </row>
    <row r="1933" spans="1:5">
      <c r="A1933" s="169">
        <v>40918</v>
      </c>
      <c r="B1933" s="169" t="s">
        <v>13422</v>
      </c>
      <c r="C1933" s="426" t="s">
        <v>11740</v>
      </c>
      <c r="D1933" s="426" t="s">
        <v>16980</v>
      </c>
      <c r="E1933" s="426" t="s">
        <v>8</v>
      </c>
    </row>
    <row r="1934" spans="1:5">
      <c r="A1934" s="169">
        <v>2439</v>
      </c>
      <c r="B1934" s="169" t="s">
        <v>13423</v>
      </c>
      <c r="C1934" s="426" t="s">
        <v>11567</v>
      </c>
      <c r="D1934" s="426" t="s">
        <v>8909</v>
      </c>
      <c r="E1934" s="426" t="s">
        <v>8</v>
      </c>
    </row>
    <row r="1935" spans="1:5">
      <c r="A1935" s="169">
        <v>40923</v>
      </c>
      <c r="B1935" s="169" t="s">
        <v>13424</v>
      </c>
      <c r="C1935" s="426" t="s">
        <v>11740</v>
      </c>
      <c r="D1935" s="426" t="s">
        <v>17942</v>
      </c>
      <c r="E1935" s="426" t="s">
        <v>8</v>
      </c>
    </row>
    <row r="1936" spans="1:5">
      <c r="A1936" s="169">
        <v>10998</v>
      </c>
      <c r="B1936" s="169" t="s">
        <v>13425</v>
      </c>
      <c r="C1936" s="426" t="s">
        <v>11631</v>
      </c>
      <c r="D1936" s="426" t="s">
        <v>13219</v>
      </c>
      <c r="E1936" s="426" t="s">
        <v>8</v>
      </c>
    </row>
    <row r="1937" spans="1:5">
      <c r="A1937" s="169">
        <v>11002</v>
      </c>
      <c r="B1937" s="169" t="s">
        <v>13426</v>
      </c>
      <c r="C1937" s="426" t="s">
        <v>11631</v>
      </c>
      <c r="D1937" s="426" t="s">
        <v>4075</v>
      </c>
      <c r="E1937" s="426" t="s">
        <v>8</v>
      </c>
    </row>
    <row r="1938" spans="1:5">
      <c r="A1938" s="169">
        <v>10999</v>
      </c>
      <c r="B1938" s="169" t="s">
        <v>13427</v>
      </c>
      <c r="C1938" s="426" t="s">
        <v>11631</v>
      </c>
      <c r="D1938" s="426" t="s">
        <v>17943</v>
      </c>
      <c r="E1938" s="426" t="s">
        <v>8</v>
      </c>
    </row>
    <row r="1939" spans="1:5">
      <c r="A1939" s="169">
        <v>10997</v>
      </c>
      <c r="B1939" s="169" t="s">
        <v>13428</v>
      </c>
      <c r="C1939" s="426" t="s">
        <v>11631</v>
      </c>
      <c r="D1939" s="426" t="s">
        <v>15545</v>
      </c>
      <c r="E1939" s="426" t="s">
        <v>8</v>
      </c>
    </row>
    <row r="1940" spans="1:5">
      <c r="A1940" s="169">
        <v>2685</v>
      </c>
      <c r="B1940" s="169" t="s">
        <v>13429</v>
      </c>
      <c r="C1940" s="426" t="s">
        <v>11573</v>
      </c>
      <c r="D1940" s="426" t="s">
        <v>8790</v>
      </c>
      <c r="E1940" s="426" t="s">
        <v>8</v>
      </c>
    </row>
    <row r="1941" spans="1:5">
      <c r="A1941" s="169">
        <v>2680</v>
      </c>
      <c r="B1941" s="169" t="s">
        <v>13430</v>
      </c>
      <c r="C1941" s="426" t="s">
        <v>11573</v>
      </c>
      <c r="D1941" s="426" t="s">
        <v>14387</v>
      </c>
      <c r="E1941" s="426" t="s">
        <v>8</v>
      </c>
    </row>
    <row r="1942" spans="1:5">
      <c r="A1942" s="169">
        <v>2684</v>
      </c>
      <c r="B1942" s="169" t="s">
        <v>13431</v>
      </c>
      <c r="C1942" s="426" t="s">
        <v>11573</v>
      </c>
      <c r="D1942" s="426" t="s">
        <v>4279</v>
      </c>
      <c r="E1942" s="426" t="s">
        <v>8</v>
      </c>
    </row>
    <row r="1943" spans="1:5">
      <c r="A1943" s="169">
        <v>2673</v>
      </c>
      <c r="B1943" s="169" t="s">
        <v>13432</v>
      </c>
      <c r="C1943" s="426" t="s">
        <v>11573</v>
      </c>
      <c r="D1943" s="426" t="s">
        <v>717</v>
      </c>
      <c r="E1943" s="426" t="s">
        <v>8</v>
      </c>
    </row>
    <row r="1944" spans="1:5">
      <c r="A1944" s="169">
        <v>2681</v>
      </c>
      <c r="B1944" s="169" t="s">
        <v>13434</v>
      </c>
      <c r="C1944" s="426" t="s">
        <v>11573</v>
      </c>
      <c r="D1944" s="426" t="s">
        <v>7643</v>
      </c>
      <c r="E1944" s="426" t="s">
        <v>8</v>
      </c>
    </row>
    <row r="1945" spans="1:5">
      <c r="A1945" s="169">
        <v>2682</v>
      </c>
      <c r="B1945" s="169" t="s">
        <v>13436</v>
      </c>
      <c r="C1945" s="426" t="s">
        <v>11573</v>
      </c>
      <c r="D1945" s="426" t="s">
        <v>14138</v>
      </c>
      <c r="E1945" s="426" t="s">
        <v>8</v>
      </c>
    </row>
    <row r="1946" spans="1:5">
      <c r="A1946" s="169">
        <v>2686</v>
      </c>
      <c r="B1946" s="169" t="s">
        <v>13438</v>
      </c>
      <c r="C1946" s="426" t="s">
        <v>11573</v>
      </c>
      <c r="D1946" s="426" t="s">
        <v>15288</v>
      </c>
      <c r="E1946" s="426" t="s">
        <v>8</v>
      </c>
    </row>
    <row r="1947" spans="1:5">
      <c r="A1947" s="169">
        <v>2674</v>
      </c>
      <c r="B1947" s="169" t="s">
        <v>13439</v>
      </c>
      <c r="C1947" s="426" t="s">
        <v>11573</v>
      </c>
      <c r="D1947" s="426" t="s">
        <v>13473</v>
      </c>
      <c r="E1947" s="426" t="s">
        <v>8</v>
      </c>
    </row>
    <row r="1948" spans="1:5">
      <c r="A1948" s="169">
        <v>2683</v>
      </c>
      <c r="B1948" s="169" t="s">
        <v>13440</v>
      </c>
      <c r="C1948" s="426" t="s">
        <v>11573</v>
      </c>
      <c r="D1948" s="426" t="s">
        <v>17944</v>
      </c>
      <c r="E1948" s="426" t="s">
        <v>8</v>
      </c>
    </row>
    <row r="1949" spans="1:5">
      <c r="A1949" s="169">
        <v>2676</v>
      </c>
      <c r="B1949" s="169" t="s">
        <v>13441</v>
      </c>
      <c r="C1949" s="426" t="s">
        <v>11573</v>
      </c>
      <c r="D1949" s="426" t="s">
        <v>10890</v>
      </c>
      <c r="E1949" s="426" t="s">
        <v>8</v>
      </c>
    </row>
    <row r="1950" spans="1:5">
      <c r="A1950" s="169">
        <v>2678</v>
      </c>
      <c r="B1950" s="169" t="s">
        <v>13442</v>
      </c>
      <c r="C1950" s="426" t="s">
        <v>11573</v>
      </c>
      <c r="D1950" s="426" t="s">
        <v>9648</v>
      </c>
      <c r="E1950" s="426" t="s">
        <v>8</v>
      </c>
    </row>
    <row r="1951" spans="1:5">
      <c r="A1951" s="169">
        <v>2679</v>
      </c>
      <c r="B1951" s="169" t="s">
        <v>13443</v>
      </c>
      <c r="C1951" s="426" t="s">
        <v>11573</v>
      </c>
      <c r="D1951" s="426" t="s">
        <v>10073</v>
      </c>
      <c r="E1951" s="426" t="s">
        <v>8</v>
      </c>
    </row>
    <row r="1952" spans="1:5">
      <c r="A1952" s="169">
        <v>12070</v>
      </c>
      <c r="B1952" s="169" t="s">
        <v>13444</v>
      </c>
      <c r="C1952" s="426" t="s">
        <v>11573</v>
      </c>
      <c r="D1952" s="426" t="s">
        <v>11642</v>
      </c>
      <c r="E1952" s="426" t="s">
        <v>8</v>
      </c>
    </row>
    <row r="1953" spans="1:5">
      <c r="A1953" s="169">
        <v>2675</v>
      </c>
      <c r="B1953" s="169" t="s">
        <v>13445</v>
      </c>
      <c r="C1953" s="426" t="s">
        <v>11573</v>
      </c>
      <c r="D1953" s="426" t="s">
        <v>4283</v>
      </c>
      <c r="E1953" s="426" t="s">
        <v>8</v>
      </c>
    </row>
    <row r="1954" spans="1:5">
      <c r="A1954" s="169">
        <v>12067</v>
      </c>
      <c r="B1954" s="169" t="s">
        <v>13446</v>
      </c>
      <c r="C1954" s="426" t="s">
        <v>11573</v>
      </c>
      <c r="D1954" s="426" t="s">
        <v>4849</v>
      </c>
      <c r="E1954" s="426" t="s">
        <v>8</v>
      </c>
    </row>
    <row r="1955" spans="1:5">
      <c r="A1955" s="169">
        <v>40401</v>
      </c>
      <c r="B1955" s="169" t="s">
        <v>13447</v>
      </c>
      <c r="C1955" s="426" t="s">
        <v>11573</v>
      </c>
      <c r="D1955" s="426" t="s">
        <v>8763</v>
      </c>
      <c r="E1955" s="426" t="s">
        <v>8</v>
      </c>
    </row>
    <row r="1956" spans="1:5">
      <c r="A1956" s="169">
        <v>40402</v>
      </c>
      <c r="B1956" s="169" t="s">
        <v>13448</v>
      </c>
      <c r="C1956" s="426" t="s">
        <v>11573</v>
      </c>
      <c r="D1956" s="426" t="s">
        <v>93</v>
      </c>
      <c r="E1956" s="426" t="s">
        <v>8</v>
      </c>
    </row>
    <row r="1957" spans="1:5">
      <c r="A1957" s="169">
        <v>40400</v>
      </c>
      <c r="B1957" s="169" t="s">
        <v>13449</v>
      </c>
      <c r="C1957" s="426" t="s">
        <v>11573</v>
      </c>
      <c r="D1957" s="426" t="s">
        <v>11031</v>
      </c>
      <c r="E1957" s="426" t="s">
        <v>8</v>
      </c>
    </row>
    <row r="1958" spans="1:5">
      <c r="A1958" s="169">
        <v>2504</v>
      </c>
      <c r="B1958" s="169" t="s">
        <v>13450</v>
      </c>
      <c r="C1958" s="426" t="s">
        <v>11573</v>
      </c>
      <c r="D1958" s="426" t="s">
        <v>4777</v>
      </c>
      <c r="E1958" s="426" t="s">
        <v>8</v>
      </c>
    </row>
    <row r="1959" spans="1:5">
      <c r="A1959" s="169">
        <v>2501</v>
      </c>
      <c r="B1959" s="169" t="s">
        <v>13451</v>
      </c>
      <c r="C1959" s="426" t="s">
        <v>11573</v>
      </c>
      <c r="D1959" s="426" t="s">
        <v>8787</v>
      </c>
      <c r="E1959" s="426" t="s">
        <v>8</v>
      </c>
    </row>
    <row r="1960" spans="1:5">
      <c r="A1960" s="169">
        <v>2502</v>
      </c>
      <c r="B1960" s="169" t="s">
        <v>13452</v>
      </c>
      <c r="C1960" s="426" t="s">
        <v>11573</v>
      </c>
      <c r="D1960" s="426" t="s">
        <v>13688</v>
      </c>
      <c r="E1960" s="426" t="s">
        <v>8</v>
      </c>
    </row>
    <row r="1961" spans="1:5">
      <c r="A1961" s="169">
        <v>2503</v>
      </c>
      <c r="B1961" s="169" t="s">
        <v>13453</v>
      </c>
      <c r="C1961" s="426" t="s">
        <v>11573</v>
      </c>
      <c r="D1961" s="426" t="s">
        <v>17945</v>
      </c>
      <c r="E1961" s="426" t="s">
        <v>8</v>
      </c>
    </row>
    <row r="1962" spans="1:5">
      <c r="A1962" s="169">
        <v>2500</v>
      </c>
      <c r="B1962" s="169" t="s">
        <v>13454</v>
      </c>
      <c r="C1962" s="426" t="s">
        <v>11573</v>
      </c>
      <c r="D1962" s="426" t="s">
        <v>17946</v>
      </c>
      <c r="E1962" s="426" t="s">
        <v>8</v>
      </c>
    </row>
    <row r="1963" spans="1:5">
      <c r="A1963" s="169">
        <v>2505</v>
      </c>
      <c r="B1963" s="169" t="s">
        <v>13455</v>
      </c>
      <c r="C1963" s="426" t="s">
        <v>11573</v>
      </c>
      <c r="D1963" s="426" t="s">
        <v>5192</v>
      </c>
      <c r="E1963" s="426" t="s">
        <v>8</v>
      </c>
    </row>
    <row r="1964" spans="1:5">
      <c r="A1964" s="169">
        <v>12056</v>
      </c>
      <c r="B1964" s="169" t="s">
        <v>13457</v>
      </c>
      <c r="C1964" s="426" t="s">
        <v>11573</v>
      </c>
      <c r="D1964" s="426" t="s">
        <v>17947</v>
      </c>
      <c r="E1964" s="426" t="s">
        <v>8</v>
      </c>
    </row>
    <row r="1965" spans="1:5">
      <c r="A1965" s="169">
        <v>12057</v>
      </c>
      <c r="B1965" s="169" t="s">
        <v>13458</v>
      </c>
      <c r="C1965" s="426" t="s">
        <v>11573</v>
      </c>
      <c r="D1965" s="426" t="s">
        <v>1534</v>
      </c>
      <c r="E1965" s="426" t="s">
        <v>8</v>
      </c>
    </row>
    <row r="1966" spans="1:5">
      <c r="A1966" s="169">
        <v>12059</v>
      </c>
      <c r="B1966" s="169" t="s">
        <v>13459</v>
      </c>
      <c r="C1966" s="426" t="s">
        <v>11573</v>
      </c>
      <c r="D1966" s="426" t="s">
        <v>4688</v>
      </c>
      <c r="E1966" s="426" t="s">
        <v>8</v>
      </c>
    </row>
    <row r="1967" spans="1:5">
      <c r="A1967" s="169">
        <v>12058</v>
      </c>
      <c r="B1967" s="169" t="s">
        <v>13460</v>
      </c>
      <c r="C1967" s="426" t="s">
        <v>11573</v>
      </c>
      <c r="D1967" s="426" t="s">
        <v>12674</v>
      </c>
      <c r="E1967" s="426" t="s">
        <v>8</v>
      </c>
    </row>
    <row r="1968" spans="1:5">
      <c r="A1968" s="169">
        <v>12060</v>
      </c>
      <c r="B1968" s="169" t="s">
        <v>13461</v>
      </c>
      <c r="C1968" s="426" t="s">
        <v>11573</v>
      </c>
      <c r="D1968" s="426" t="s">
        <v>17948</v>
      </c>
      <c r="E1968" s="426" t="s">
        <v>8</v>
      </c>
    </row>
    <row r="1969" spans="1:5">
      <c r="A1969" s="169">
        <v>12061</v>
      </c>
      <c r="B1969" s="169" t="s">
        <v>13463</v>
      </c>
      <c r="C1969" s="426" t="s">
        <v>11573</v>
      </c>
      <c r="D1969" s="426" t="s">
        <v>3083</v>
      </c>
      <c r="E1969" s="426" t="s">
        <v>8</v>
      </c>
    </row>
    <row r="1970" spans="1:5">
      <c r="A1970" s="169">
        <v>12062</v>
      </c>
      <c r="B1970" s="169" t="s">
        <v>13464</v>
      </c>
      <c r="C1970" s="426" t="s">
        <v>11573</v>
      </c>
      <c r="D1970" s="426" t="s">
        <v>15614</v>
      </c>
      <c r="E1970" s="426" t="s">
        <v>8</v>
      </c>
    </row>
    <row r="1971" spans="1:5">
      <c r="A1971" s="169">
        <v>21137</v>
      </c>
      <c r="B1971" s="169" t="s">
        <v>13465</v>
      </c>
      <c r="C1971" s="426" t="s">
        <v>11573</v>
      </c>
      <c r="D1971" s="426" t="s">
        <v>5074</v>
      </c>
      <c r="E1971" s="426" t="s">
        <v>8</v>
      </c>
    </row>
    <row r="1972" spans="1:5">
      <c r="A1972" s="169">
        <v>2687</v>
      </c>
      <c r="B1972" s="169" t="s">
        <v>13466</v>
      </c>
      <c r="C1972" s="426" t="s">
        <v>11573</v>
      </c>
      <c r="D1972" s="426" t="s">
        <v>11778</v>
      </c>
      <c r="E1972" s="426" t="s">
        <v>8</v>
      </c>
    </row>
    <row r="1973" spans="1:5">
      <c r="A1973" s="169">
        <v>2689</v>
      </c>
      <c r="B1973" s="169" t="s">
        <v>13467</v>
      </c>
      <c r="C1973" s="426" t="s">
        <v>11573</v>
      </c>
      <c r="D1973" s="426" t="s">
        <v>816</v>
      </c>
      <c r="E1973" s="426" t="s">
        <v>8</v>
      </c>
    </row>
    <row r="1974" spans="1:5">
      <c r="A1974" s="169">
        <v>2688</v>
      </c>
      <c r="B1974" s="169" t="s">
        <v>13468</v>
      </c>
      <c r="C1974" s="426" t="s">
        <v>11573</v>
      </c>
      <c r="D1974" s="426" t="s">
        <v>1698</v>
      </c>
      <c r="E1974" s="426" t="s">
        <v>8</v>
      </c>
    </row>
    <row r="1975" spans="1:5">
      <c r="A1975" s="169">
        <v>2690</v>
      </c>
      <c r="B1975" s="169" t="s">
        <v>13469</v>
      </c>
      <c r="C1975" s="426" t="s">
        <v>11573</v>
      </c>
      <c r="D1975" s="426" t="s">
        <v>10073</v>
      </c>
      <c r="E1975" s="426" t="s">
        <v>8</v>
      </c>
    </row>
    <row r="1976" spans="1:5">
      <c r="A1976" s="169">
        <v>39243</v>
      </c>
      <c r="B1976" s="169" t="s">
        <v>13470</v>
      </c>
      <c r="C1976" s="426" t="s">
        <v>11573</v>
      </c>
      <c r="D1976" s="426" t="s">
        <v>13935</v>
      </c>
      <c r="E1976" s="426" t="s">
        <v>8</v>
      </c>
    </row>
    <row r="1977" spans="1:5">
      <c r="A1977" s="169">
        <v>39244</v>
      </c>
      <c r="B1977" s="169" t="s">
        <v>13471</v>
      </c>
      <c r="C1977" s="426" t="s">
        <v>11573</v>
      </c>
      <c r="D1977" s="426" t="s">
        <v>1976</v>
      </c>
      <c r="E1977" s="426" t="s">
        <v>8</v>
      </c>
    </row>
    <row r="1978" spans="1:5">
      <c r="A1978" s="169">
        <v>39245</v>
      </c>
      <c r="B1978" s="169" t="s">
        <v>13472</v>
      </c>
      <c r="C1978" s="426" t="s">
        <v>11573</v>
      </c>
      <c r="D1978" s="426" t="s">
        <v>4328</v>
      </c>
      <c r="E1978" s="426" t="s">
        <v>8</v>
      </c>
    </row>
    <row r="1979" spans="1:5">
      <c r="A1979" s="169">
        <v>39254</v>
      </c>
      <c r="B1979" s="169" t="s">
        <v>13474</v>
      </c>
      <c r="C1979" s="426" t="s">
        <v>11573</v>
      </c>
      <c r="D1979" s="426" t="s">
        <v>5907</v>
      </c>
      <c r="E1979" s="426" t="s">
        <v>8</v>
      </c>
    </row>
    <row r="1980" spans="1:5">
      <c r="A1980" s="169">
        <v>39255</v>
      </c>
      <c r="B1980" s="169" t="s">
        <v>13475</v>
      </c>
      <c r="C1980" s="426" t="s">
        <v>11573</v>
      </c>
      <c r="D1980" s="426" t="s">
        <v>5295</v>
      </c>
      <c r="E1980" s="426" t="s">
        <v>8</v>
      </c>
    </row>
    <row r="1981" spans="1:5">
      <c r="A1981" s="169">
        <v>39253</v>
      </c>
      <c r="B1981" s="169" t="s">
        <v>13476</v>
      </c>
      <c r="C1981" s="426" t="s">
        <v>11573</v>
      </c>
      <c r="D1981" s="426" t="s">
        <v>3109</v>
      </c>
      <c r="E1981" s="426" t="s">
        <v>8</v>
      </c>
    </row>
    <row r="1982" spans="1:5">
      <c r="A1982" s="169">
        <v>2446</v>
      </c>
      <c r="B1982" s="169" t="s">
        <v>13477</v>
      </c>
      <c r="C1982" s="426" t="s">
        <v>11573</v>
      </c>
      <c r="D1982" s="426" t="s">
        <v>5847</v>
      </c>
      <c r="E1982" s="426" t="s">
        <v>8</v>
      </c>
    </row>
    <row r="1983" spans="1:5">
      <c r="A1983" s="169">
        <v>2442</v>
      </c>
      <c r="B1983" s="169" t="s">
        <v>13478</v>
      </c>
      <c r="C1983" s="426" t="s">
        <v>11573</v>
      </c>
      <c r="D1983" s="426" t="s">
        <v>12686</v>
      </c>
      <c r="E1983" s="426" t="s">
        <v>8</v>
      </c>
    </row>
    <row r="1984" spans="1:5">
      <c r="A1984" s="169">
        <v>39246</v>
      </c>
      <c r="B1984" s="169" t="s">
        <v>13479</v>
      </c>
      <c r="C1984" s="426" t="s">
        <v>11573</v>
      </c>
      <c r="D1984" s="426" t="s">
        <v>4254</v>
      </c>
      <c r="E1984" s="426" t="s">
        <v>8</v>
      </c>
    </row>
    <row r="1985" spans="1:5">
      <c r="A1985" s="169">
        <v>39247</v>
      </c>
      <c r="B1985" s="169" t="s">
        <v>13480</v>
      </c>
      <c r="C1985" s="426" t="s">
        <v>11573</v>
      </c>
      <c r="D1985" s="426" t="s">
        <v>875</v>
      </c>
      <c r="E1985" s="426" t="s">
        <v>8</v>
      </c>
    </row>
    <row r="1986" spans="1:5">
      <c r="A1986" s="169">
        <v>39248</v>
      </c>
      <c r="B1986" s="169" t="s">
        <v>13481</v>
      </c>
      <c r="C1986" s="426" t="s">
        <v>11573</v>
      </c>
      <c r="D1986" s="426" t="s">
        <v>281</v>
      </c>
      <c r="E1986" s="426" t="s">
        <v>8</v>
      </c>
    </row>
    <row r="1987" spans="1:5">
      <c r="A1987" s="169">
        <v>2438</v>
      </c>
      <c r="B1987" s="169" t="s">
        <v>13482</v>
      </c>
      <c r="C1987" s="426" t="s">
        <v>11567</v>
      </c>
      <c r="D1987" s="426" t="s">
        <v>17949</v>
      </c>
      <c r="E1987" s="426" t="s">
        <v>8</v>
      </c>
    </row>
    <row r="1988" spans="1:5">
      <c r="A1988" s="169">
        <v>40922</v>
      </c>
      <c r="B1988" s="169" t="s">
        <v>13483</v>
      </c>
      <c r="C1988" s="426" t="s">
        <v>11740</v>
      </c>
      <c r="D1988" s="426" t="s">
        <v>17950</v>
      </c>
      <c r="E1988" s="426" t="s">
        <v>8</v>
      </c>
    </row>
    <row r="1989" spans="1:5">
      <c r="A1989" s="169">
        <v>36486</v>
      </c>
      <c r="B1989" s="169" t="s">
        <v>13484</v>
      </c>
      <c r="C1989" s="426" t="s">
        <v>11565</v>
      </c>
      <c r="D1989" s="426" t="s">
        <v>17951</v>
      </c>
      <c r="E1989" s="426" t="s">
        <v>8</v>
      </c>
    </row>
    <row r="1990" spans="1:5">
      <c r="A1990" s="169">
        <v>37777</v>
      </c>
      <c r="B1990" s="169" t="s">
        <v>13485</v>
      </c>
      <c r="C1990" s="426" t="s">
        <v>11565</v>
      </c>
      <c r="D1990" s="426" t="s">
        <v>17952</v>
      </c>
      <c r="E1990" s="426" t="s">
        <v>8</v>
      </c>
    </row>
    <row r="1991" spans="1:5">
      <c r="A1991" s="169">
        <v>12624</v>
      </c>
      <c r="B1991" s="169" t="s">
        <v>13486</v>
      </c>
      <c r="C1991" s="426" t="s">
        <v>11565</v>
      </c>
      <c r="D1991" s="426" t="s">
        <v>12190</v>
      </c>
      <c r="E1991" s="426" t="s">
        <v>8</v>
      </c>
    </row>
    <row r="1992" spans="1:5">
      <c r="A1992" s="169">
        <v>517</v>
      </c>
      <c r="B1992" s="169" t="s">
        <v>13487</v>
      </c>
      <c r="C1992" s="426" t="s">
        <v>11633</v>
      </c>
      <c r="D1992" s="426" t="s">
        <v>12140</v>
      </c>
      <c r="E1992" s="426" t="s">
        <v>8</v>
      </c>
    </row>
    <row r="1993" spans="1:5">
      <c r="A1993" s="169">
        <v>41904</v>
      </c>
      <c r="B1993" s="169" t="s">
        <v>13488</v>
      </c>
      <c r="C1993" s="426" t="s">
        <v>12571</v>
      </c>
      <c r="D1993" s="426" t="s">
        <v>17953</v>
      </c>
      <c r="E1993" s="426" t="s">
        <v>8</v>
      </c>
    </row>
    <row r="1994" spans="1:5">
      <c r="A1994" s="169">
        <v>41903</v>
      </c>
      <c r="B1994" s="169" t="s">
        <v>13489</v>
      </c>
      <c r="C1994" s="426" t="s">
        <v>11631</v>
      </c>
      <c r="D1994" s="426" t="s">
        <v>2065</v>
      </c>
      <c r="E1994" s="426" t="s">
        <v>8</v>
      </c>
    </row>
    <row r="1995" spans="1:5">
      <c r="A1995" s="169">
        <v>37534</v>
      </c>
      <c r="B1995" s="169" t="s">
        <v>13491</v>
      </c>
      <c r="C1995" s="426" t="s">
        <v>11631</v>
      </c>
      <c r="D1995" s="426" t="s">
        <v>1505</v>
      </c>
      <c r="E1995" s="426" t="s">
        <v>8</v>
      </c>
    </row>
    <row r="1996" spans="1:5">
      <c r="A1996" s="169">
        <v>37535</v>
      </c>
      <c r="B1996" s="169" t="s">
        <v>13492</v>
      </c>
      <c r="C1996" s="426" t="s">
        <v>11631</v>
      </c>
      <c r="D1996" s="426" t="s">
        <v>1505</v>
      </c>
      <c r="E1996" s="426" t="s">
        <v>8</v>
      </c>
    </row>
    <row r="1997" spans="1:5">
      <c r="A1997" s="169">
        <v>37533</v>
      </c>
      <c r="B1997" s="169" t="s">
        <v>13493</v>
      </c>
      <c r="C1997" s="426" t="s">
        <v>11631</v>
      </c>
      <c r="D1997" s="426" t="s">
        <v>1505</v>
      </c>
      <c r="E1997" s="426" t="s">
        <v>8</v>
      </c>
    </row>
    <row r="1998" spans="1:5">
      <c r="A1998" s="169">
        <v>37537</v>
      </c>
      <c r="B1998" s="169" t="s">
        <v>13494</v>
      </c>
      <c r="C1998" s="426" t="s">
        <v>11631</v>
      </c>
      <c r="D1998" s="426" t="s">
        <v>17954</v>
      </c>
      <c r="E1998" s="426" t="s">
        <v>8</v>
      </c>
    </row>
    <row r="1999" spans="1:5">
      <c r="A1999" s="169">
        <v>37536</v>
      </c>
      <c r="B1999" s="169" t="s">
        <v>13495</v>
      </c>
      <c r="C1999" s="426" t="s">
        <v>11631</v>
      </c>
      <c r="D1999" s="426" t="s">
        <v>17954</v>
      </c>
      <c r="E1999" s="426" t="s">
        <v>8</v>
      </c>
    </row>
    <row r="2000" spans="1:5">
      <c r="A2000" s="169">
        <v>37532</v>
      </c>
      <c r="B2000" s="169" t="s">
        <v>13496</v>
      </c>
      <c r="C2000" s="426" t="s">
        <v>11631</v>
      </c>
      <c r="D2000" s="426" t="s">
        <v>17954</v>
      </c>
      <c r="E2000" s="426" t="s">
        <v>8</v>
      </c>
    </row>
    <row r="2001" spans="1:5">
      <c r="A2001" s="169">
        <v>2696</v>
      </c>
      <c r="B2001" s="169" t="s">
        <v>13497</v>
      </c>
      <c r="C2001" s="426" t="s">
        <v>11567</v>
      </c>
      <c r="D2001" s="426" t="s">
        <v>8909</v>
      </c>
      <c r="E2001" s="426" t="s">
        <v>8</v>
      </c>
    </row>
    <row r="2002" spans="1:5">
      <c r="A2002" s="169">
        <v>40928</v>
      </c>
      <c r="B2002" s="169" t="s">
        <v>13498</v>
      </c>
      <c r="C2002" s="426" t="s">
        <v>11740</v>
      </c>
      <c r="D2002" s="426" t="s">
        <v>16980</v>
      </c>
      <c r="E2002" s="426" t="s">
        <v>8</v>
      </c>
    </row>
    <row r="2003" spans="1:5">
      <c r="A2003" s="169">
        <v>4083</v>
      </c>
      <c r="B2003" s="169" t="s">
        <v>13499</v>
      </c>
      <c r="C2003" s="426" t="s">
        <v>11567</v>
      </c>
      <c r="D2003" s="426" t="s">
        <v>8909</v>
      </c>
      <c r="E2003" s="426" t="s">
        <v>8</v>
      </c>
    </row>
    <row r="2004" spans="1:5">
      <c r="A2004" s="169">
        <v>40818</v>
      </c>
      <c r="B2004" s="169" t="s">
        <v>13500</v>
      </c>
      <c r="C2004" s="426" t="s">
        <v>11740</v>
      </c>
      <c r="D2004" s="426" t="s">
        <v>16980</v>
      </c>
      <c r="E2004" s="426" t="s">
        <v>8</v>
      </c>
    </row>
    <row r="2005" spans="1:5">
      <c r="A2005" s="169">
        <v>43146</v>
      </c>
      <c r="B2005" s="169" t="s">
        <v>17955</v>
      </c>
      <c r="C2005" s="426" t="s">
        <v>11631</v>
      </c>
      <c r="D2005" s="426" t="s">
        <v>6261</v>
      </c>
      <c r="E2005" s="426" t="s">
        <v>8</v>
      </c>
    </row>
    <row r="2006" spans="1:5">
      <c r="A2006" s="169">
        <v>2705</v>
      </c>
      <c r="B2006" s="169" t="s">
        <v>13501</v>
      </c>
      <c r="C2006" s="426" t="s">
        <v>13502</v>
      </c>
      <c r="D2006" s="426" t="s">
        <v>301</v>
      </c>
      <c r="E2006" s="426" t="s">
        <v>8</v>
      </c>
    </row>
    <row r="2007" spans="1:5">
      <c r="A2007" s="169">
        <v>14250</v>
      </c>
      <c r="B2007" s="169" t="s">
        <v>13503</v>
      </c>
      <c r="C2007" s="426" t="s">
        <v>13502</v>
      </c>
      <c r="D2007" s="426" t="s">
        <v>11172</v>
      </c>
      <c r="E2007" s="426" t="s">
        <v>8</v>
      </c>
    </row>
    <row r="2008" spans="1:5">
      <c r="A2008" s="169">
        <v>11683</v>
      </c>
      <c r="B2008" s="169" t="s">
        <v>13504</v>
      </c>
      <c r="C2008" s="426" t="s">
        <v>11565</v>
      </c>
      <c r="D2008" s="426" t="s">
        <v>17956</v>
      </c>
      <c r="E2008" s="426" t="s">
        <v>8</v>
      </c>
    </row>
    <row r="2009" spans="1:5">
      <c r="A2009" s="169">
        <v>11684</v>
      </c>
      <c r="B2009" s="169" t="s">
        <v>13505</v>
      </c>
      <c r="C2009" s="426" t="s">
        <v>11565</v>
      </c>
      <c r="D2009" s="426" t="s">
        <v>17957</v>
      </c>
      <c r="E2009" s="426" t="s">
        <v>8</v>
      </c>
    </row>
    <row r="2010" spans="1:5">
      <c r="A2010" s="169">
        <v>6141</v>
      </c>
      <c r="B2010" s="169" t="s">
        <v>13506</v>
      </c>
      <c r="C2010" s="426" t="s">
        <v>11565</v>
      </c>
      <c r="D2010" s="426" t="s">
        <v>6751</v>
      </c>
      <c r="E2010" s="426" t="s">
        <v>8</v>
      </c>
    </row>
    <row r="2011" spans="1:5">
      <c r="A2011" s="169">
        <v>11681</v>
      </c>
      <c r="B2011" s="169" t="s">
        <v>13507</v>
      </c>
      <c r="C2011" s="426" t="s">
        <v>11565</v>
      </c>
      <c r="D2011" s="426" t="s">
        <v>1591</v>
      </c>
      <c r="E2011" s="426" t="s">
        <v>8</v>
      </c>
    </row>
    <row r="2012" spans="1:5">
      <c r="A2012" s="169">
        <v>2706</v>
      </c>
      <c r="B2012" s="169" t="s">
        <v>13508</v>
      </c>
      <c r="C2012" s="426" t="s">
        <v>11567</v>
      </c>
      <c r="D2012" s="426" t="s">
        <v>17958</v>
      </c>
      <c r="E2012" s="426" t="s">
        <v>8</v>
      </c>
    </row>
    <row r="2013" spans="1:5">
      <c r="A2013" s="169">
        <v>40811</v>
      </c>
      <c r="B2013" s="169" t="s">
        <v>13509</v>
      </c>
      <c r="C2013" s="426" t="s">
        <v>11740</v>
      </c>
      <c r="D2013" s="426" t="s">
        <v>17959</v>
      </c>
      <c r="E2013" s="426" t="s">
        <v>8</v>
      </c>
    </row>
    <row r="2014" spans="1:5">
      <c r="A2014" s="169">
        <v>2707</v>
      </c>
      <c r="B2014" s="169" t="s">
        <v>13510</v>
      </c>
      <c r="C2014" s="426" t="s">
        <v>11567</v>
      </c>
      <c r="D2014" s="426" t="s">
        <v>17960</v>
      </c>
      <c r="E2014" s="426" t="s">
        <v>8</v>
      </c>
    </row>
    <row r="2015" spans="1:5">
      <c r="A2015" s="169">
        <v>40813</v>
      </c>
      <c r="B2015" s="169" t="s">
        <v>13511</v>
      </c>
      <c r="C2015" s="426" t="s">
        <v>11740</v>
      </c>
      <c r="D2015" s="426" t="s">
        <v>17961</v>
      </c>
      <c r="E2015" s="426" t="s">
        <v>8</v>
      </c>
    </row>
    <row r="2016" spans="1:5">
      <c r="A2016" s="169">
        <v>2708</v>
      </c>
      <c r="B2016" s="169" t="s">
        <v>13512</v>
      </c>
      <c r="C2016" s="426" t="s">
        <v>11567</v>
      </c>
      <c r="D2016" s="426" t="s">
        <v>17962</v>
      </c>
      <c r="E2016" s="426" t="s">
        <v>8</v>
      </c>
    </row>
    <row r="2017" spans="1:5">
      <c r="A2017" s="169">
        <v>40814</v>
      </c>
      <c r="B2017" s="169" t="s">
        <v>13513</v>
      </c>
      <c r="C2017" s="426" t="s">
        <v>11740</v>
      </c>
      <c r="D2017" s="426" t="s">
        <v>17963</v>
      </c>
      <c r="E2017" s="426" t="s">
        <v>8</v>
      </c>
    </row>
    <row r="2018" spans="1:5">
      <c r="A2018" s="169">
        <v>34779</v>
      </c>
      <c r="B2018" s="169" t="s">
        <v>13514</v>
      </c>
      <c r="C2018" s="426" t="s">
        <v>11567</v>
      </c>
      <c r="D2018" s="426" t="s">
        <v>17964</v>
      </c>
      <c r="E2018" s="426" t="s">
        <v>8</v>
      </c>
    </row>
    <row r="2019" spans="1:5">
      <c r="A2019" s="169">
        <v>40936</v>
      </c>
      <c r="B2019" s="169" t="s">
        <v>13515</v>
      </c>
      <c r="C2019" s="426" t="s">
        <v>11740</v>
      </c>
      <c r="D2019" s="426" t="s">
        <v>17965</v>
      </c>
      <c r="E2019" s="426" t="s">
        <v>8</v>
      </c>
    </row>
    <row r="2020" spans="1:5">
      <c r="A2020" s="169">
        <v>34780</v>
      </c>
      <c r="B2020" s="169" t="s">
        <v>13516</v>
      </c>
      <c r="C2020" s="426" t="s">
        <v>11567</v>
      </c>
      <c r="D2020" s="426" t="s">
        <v>17966</v>
      </c>
      <c r="E2020" s="426" t="s">
        <v>8</v>
      </c>
    </row>
    <row r="2021" spans="1:5">
      <c r="A2021" s="169">
        <v>40937</v>
      </c>
      <c r="B2021" s="169" t="s">
        <v>13517</v>
      </c>
      <c r="C2021" s="426" t="s">
        <v>11740</v>
      </c>
      <c r="D2021" s="426" t="s">
        <v>17967</v>
      </c>
      <c r="E2021" s="426" t="s">
        <v>8</v>
      </c>
    </row>
    <row r="2022" spans="1:5">
      <c r="A2022" s="169">
        <v>34782</v>
      </c>
      <c r="B2022" s="169" t="s">
        <v>13518</v>
      </c>
      <c r="C2022" s="426" t="s">
        <v>11567</v>
      </c>
      <c r="D2022" s="426" t="s">
        <v>17968</v>
      </c>
      <c r="E2022" s="426" t="s">
        <v>8</v>
      </c>
    </row>
    <row r="2023" spans="1:5">
      <c r="A2023" s="169">
        <v>40938</v>
      </c>
      <c r="B2023" s="169" t="s">
        <v>13519</v>
      </c>
      <c r="C2023" s="426" t="s">
        <v>11740</v>
      </c>
      <c r="D2023" s="426" t="s">
        <v>17969</v>
      </c>
      <c r="E2023" s="426" t="s">
        <v>8</v>
      </c>
    </row>
    <row r="2024" spans="1:5">
      <c r="A2024" s="169">
        <v>34783</v>
      </c>
      <c r="B2024" s="169" t="s">
        <v>13520</v>
      </c>
      <c r="C2024" s="426" t="s">
        <v>11567</v>
      </c>
      <c r="D2024" s="426" t="s">
        <v>17970</v>
      </c>
      <c r="E2024" s="426" t="s">
        <v>8</v>
      </c>
    </row>
    <row r="2025" spans="1:5">
      <c r="A2025" s="169">
        <v>40939</v>
      </c>
      <c r="B2025" s="169" t="s">
        <v>13522</v>
      </c>
      <c r="C2025" s="426" t="s">
        <v>11740</v>
      </c>
      <c r="D2025" s="426" t="s">
        <v>17971</v>
      </c>
      <c r="E2025" s="426" t="s">
        <v>8</v>
      </c>
    </row>
    <row r="2026" spans="1:5">
      <c r="A2026" s="169">
        <v>34785</v>
      </c>
      <c r="B2026" s="169" t="s">
        <v>13523</v>
      </c>
      <c r="C2026" s="426" t="s">
        <v>11567</v>
      </c>
      <c r="D2026" s="426" t="s">
        <v>17972</v>
      </c>
      <c r="E2026" s="426" t="s">
        <v>8</v>
      </c>
    </row>
    <row r="2027" spans="1:5">
      <c r="A2027" s="169">
        <v>40940</v>
      </c>
      <c r="B2027" s="169" t="s">
        <v>13524</v>
      </c>
      <c r="C2027" s="426" t="s">
        <v>11740</v>
      </c>
      <c r="D2027" s="426" t="s">
        <v>17973</v>
      </c>
      <c r="E2027" s="426" t="s">
        <v>8</v>
      </c>
    </row>
    <row r="2028" spans="1:5">
      <c r="A2028" s="169">
        <v>38403</v>
      </c>
      <c r="B2028" s="169" t="s">
        <v>13525</v>
      </c>
      <c r="C2028" s="426" t="s">
        <v>11565</v>
      </c>
      <c r="D2028" s="426" t="s">
        <v>9827</v>
      </c>
      <c r="E2028" s="426" t="s">
        <v>8</v>
      </c>
    </row>
    <row r="2029" spans="1:5">
      <c r="A2029" s="169">
        <v>43482</v>
      </c>
      <c r="B2029" s="169" t="s">
        <v>17974</v>
      </c>
      <c r="C2029" s="426" t="s">
        <v>11567</v>
      </c>
      <c r="D2029" s="426" t="s">
        <v>1380</v>
      </c>
      <c r="E2029" s="426" t="s">
        <v>8</v>
      </c>
    </row>
    <row r="2030" spans="1:5">
      <c r="A2030" s="169">
        <v>43494</v>
      </c>
      <c r="B2030" s="169" t="s">
        <v>17975</v>
      </c>
      <c r="C2030" s="426" t="s">
        <v>11740</v>
      </c>
      <c r="D2030" s="426" t="s">
        <v>17976</v>
      </c>
      <c r="E2030" s="426" t="s">
        <v>8</v>
      </c>
    </row>
    <row r="2031" spans="1:5">
      <c r="A2031" s="169">
        <v>43483</v>
      </c>
      <c r="B2031" s="169" t="s">
        <v>17977</v>
      </c>
      <c r="C2031" s="426" t="s">
        <v>11567</v>
      </c>
      <c r="D2031" s="426" t="s">
        <v>907</v>
      </c>
      <c r="E2031" s="426" t="s">
        <v>8</v>
      </c>
    </row>
    <row r="2032" spans="1:5">
      <c r="A2032" s="169">
        <v>43495</v>
      </c>
      <c r="B2032" s="169" t="s">
        <v>17978</v>
      </c>
      <c r="C2032" s="426" t="s">
        <v>11740</v>
      </c>
      <c r="D2032" s="426" t="s">
        <v>17979</v>
      </c>
      <c r="E2032" s="426" t="s">
        <v>8</v>
      </c>
    </row>
    <row r="2033" spans="1:5">
      <c r="A2033" s="169">
        <v>43484</v>
      </c>
      <c r="B2033" s="169" t="s">
        <v>17980</v>
      </c>
      <c r="C2033" s="426" t="s">
        <v>11567</v>
      </c>
      <c r="D2033" s="426" t="s">
        <v>1806</v>
      </c>
      <c r="E2033" s="426" t="s">
        <v>8</v>
      </c>
    </row>
    <row r="2034" spans="1:5">
      <c r="A2034" s="169">
        <v>43496</v>
      </c>
      <c r="B2034" s="169" t="s">
        <v>17981</v>
      </c>
      <c r="C2034" s="426" t="s">
        <v>11740</v>
      </c>
      <c r="D2034" s="426" t="s">
        <v>17982</v>
      </c>
      <c r="E2034" s="426" t="s">
        <v>8</v>
      </c>
    </row>
    <row r="2035" spans="1:5">
      <c r="A2035" s="169">
        <v>43485</v>
      </c>
      <c r="B2035" s="169" t="s">
        <v>17983</v>
      </c>
      <c r="C2035" s="426" t="s">
        <v>11567</v>
      </c>
      <c r="D2035" s="426" t="s">
        <v>1730</v>
      </c>
      <c r="E2035" s="426" t="s">
        <v>8</v>
      </c>
    </row>
    <row r="2036" spans="1:5">
      <c r="A2036" s="169">
        <v>43497</v>
      </c>
      <c r="B2036" s="169" t="s">
        <v>17984</v>
      </c>
      <c r="C2036" s="426" t="s">
        <v>11740</v>
      </c>
      <c r="D2036" s="426" t="s">
        <v>17985</v>
      </c>
      <c r="E2036" s="426" t="s">
        <v>8</v>
      </c>
    </row>
    <row r="2037" spans="1:5">
      <c r="A2037" s="169">
        <v>43487</v>
      </c>
      <c r="B2037" s="169" t="s">
        <v>17986</v>
      </c>
      <c r="C2037" s="426" t="s">
        <v>11567</v>
      </c>
      <c r="D2037" s="426" t="s">
        <v>11584</v>
      </c>
      <c r="E2037" s="426" t="s">
        <v>8</v>
      </c>
    </row>
    <row r="2038" spans="1:5">
      <c r="A2038" s="169">
        <v>43499</v>
      </c>
      <c r="B2038" s="169" t="s">
        <v>17987</v>
      </c>
      <c r="C2038" s="426" t="s">
        <v>11740</v>
      </c>
      <c r="D2038" s="426" t="s">
        <v>17988</v>
      </c>
      <c r="E2038" s="426" t="s">
        <v>8</v>
      </c>
    </row>
    <row r="2039" spans="1:5">
      <c r="A2039" s="169">
        <v>43486</v>
      </c>
      <c r="B2039" s="169" t="s">
        <v>17989</v>
      </c>
      <c r="C2039" s="426" t="s">
        <v>11567</v>
      </c>
      <c r="D2039" s="426" t="s">
        <v>1043</v>
      </c>
      <c r="E2039" s="426" t="s">
        <v>8</v>
      </c>
    </row>
    <row r="2040" spans="1:5">
      <c r="A2040" s="169">
        <v>43498</v>
      </c>
      <c r="B2040" s="169" t="s">
        <v>17990</v>
      </c>
      <c r="C2040" s="426" t="s">
        <v>11740</v>
      </c>
      <c r="D2040" s="426" t="s">
        <v>17991</v>
      </c>
      <c r="E2040" s="426" t="s">
        <v>8</v>
      </c>
    </row>
    <row r="2041" spans="1:5">
      <c r="A2041" s="169">
        <v>43488</v>
      </c>
      <c r="B2041" s="169" t="s">
        <v>17992</v>
      </c>
      <c r="C2041" s="426" t="s">
        <v>11567</v>
      </c>
      <c r="D2041" s="426" t="s">
        <v>10741</v>
      </c>
      <c r="E2041" s="426" t="s">
        <v>8</v>
      </c>
    </row>
    <row r="2042" spans="1:5">
      <c r="A2042" s="169">
        <v>43500</v>
      </c>
      <c r="B2042" s="169" t="s">
        <v>17993</v>
      </c>
      <c r="C2042" s="426" t="s">
        <v>11740</v>
      </c>
      <c r="D2042" s="426" t="s">
        <v>14576</v>
      </c>
      <c r="E2042" s="426" t="s">
        <v>8</v>
      </c>
    </row>
    <row r="2043" spans="1:5">
      <c r="A2043" s="169">
        <v>43489</v>
      </c>
      <c r="B2043" s="169" t="s">
        <v>17994</v>
      </c>
      <c r="C2043" s="426" t="s">
        <v>11567</v>
      </c>
      <c r="D2043" s="426" t="s">
        <v>518</v>
      </c>
      <c r="E2043" s="426" t="s">
        <v>8</v>
      </c>
    </row>
    <row r="2044" spans="1:5">
      <c r="A2044" s="169">
        <v>43501</v>
      </c>
      <c r="B2044" s="169" t="s">
        <v>17995</v>
      </c>
      <c r="C2044" s="426" t="s">
        <v>11740</v>
      </c>
      <c r="D2044" s="426" t="s">
        <v>17996</v>
      </c>
      <c r="E2044" s="426" t="s">
        <v>8</v>
      </c>
    </row>
    <row r="2045" spans="1:5">
      <c r="A2045" s="169">
        <v>43490</v>
      </c>
      <c r="B2045" s="169" t="s">
        <v>17997</v>
      </c>
      <c r="C2045" s="426" t="s">
        <v>11567</v>
      </c>
      <c r="D2045" s="426" t="s">
        <v>1029</v>
      </c>
      <c r="E2045" s="426" t="s">
        <v>8</v>
      </c>
    </row>
    <row r="2046" spans="1:5">
      <c r="A2046" s="169">
        <v>43502</v>
      </c>
      <c r="B2046" s="169" t="s">
        <v>17998</v>
      </c>
      <c r="C2046" s="426" t="s">
        <v>11740</v>
      </c>
      <c r="D2046" s="426" t="s">
        <v>17999</v>
      </c>
      <c r="E2046" s="426" t="s">
        <v>8</v>
      </c>
    </row>
    <row r="2047" spans="1:5">
      <c r="A2047" s="169">
        <v>43491</v>
      </c>
      <c r="B2047" s="169" t="s">
        <v>18000</v>
      </c>
      <c r="C2047" s="426" t="s">
        <v>11567</v>
      </c>
      <c r="D2047" s="426" t="s">
        <v>10812</v>
      </c>
      <c r="E2047" s="426" t="s">
        <v>8</v>
      </c>
    </row>
    <row r="2048" spans="1:5">
      <c r="A2048" s="169">
        <v>43503</v>
      </c>
      <c r="B2048" s="169" t="s">
        <v>18001</v>
      </c>
      <c r="C2048" s="426" t="s">
        <v>11740</v>
      </c>
      <c r="D2048" s="426" t="s">
        <v>18002</v>
      </c>
      <c r="E2048" s="426" t="s">
        <v>8</v>
      </c>
    </row>
    <row r="2049" spans="1:5">
      <c r="A2049" s="169">
        <v>43492</v>
      </c>
      <c r="B2049" s="169" t="s">
        <v>18003</v>
      </c>
      <c r="C2049" s="426" t="s">
        <v>11567</v>
      </c>
      <c r="D2049" s="426" t="s">
        <v>10814</v>
      </c>
      <c r="E2049" s="426" t="s">
        <v>8</v>
      </c>
    </row>
    <row r="2050" spans="1:5">
      <c r="A2050" s="169">
        <v>43504</v>
      </c>
      <c r="B2050" s="169" t="s">
        <v>18004</v>
      </c>
      <c r="C2050" s="426" t="s">
        <v>11740</v>
      </c>
      <c r="D2050" s="426" t="s">
        <v>18005</v>
      </c>
      <c r="E2050" s="426" t="s">
        <v>8</v>
      </c>
    </row>
    <row r="2051" spans="1:5">
      <c r="A2051" s="169">
        <v>43493</v>
      </c>
      <c r="B2051" s="169" t="s">
        <v>18006</v>
      </c>
      <c r="C2051" s="426" t="s">
        <v>11567</v>
      </c>
      <c r="D2051" s="426" t="s">
        <v>1144</v>
      </c>
      <c r="E2051" s="426" t="s">
        <v>8</v>
      </c>
    </row>
    <row r="2052" spans="1:5">
      <c r="A2052" s="169">
        <v>43505</v>
      </c>
      <c r="B2052" s="169" t="s">
        <v>18007</v>
      </c>
      <c r="C2052" s="426" t="s">
        <v>11740</v>
      </c>
      <c r="D2052" s="426" t="s">
        <v>18008</v>
      </c>
      <c r="E2052" s="426" t="s">
        <v>8</v>
      </c>
    </row>
    <row r="2053" spans="1:5">
      <c r="A2053" s="169">
        <v>37774</v>
      </c>
      <c r="B2053" s="169" t="s">
        <v>13527</v>
      </c>
      <c r="C2053" s="426" t="s">
        <v>11565</v>
      </c>
      <c r="D2053" s="426" t="s">
        <v>18009</v>
      </c>
      <c r="E2053" s="426" t="s">
        <v>8</v>
      </c>
    </row>
    <row r="2054" spans="1:5" ht="25.5">
      <c r="A2054" s="169">
        <v>38630</v>
      </c>
      <c r="B2054" s="169" t="s">
        <v>13528</v>
      </c>
      <c r="C2054" s="426" t="s">
        <v>11565</v>
      </c>
      <c r="D2054" s="426" t="s">
        <v>18010</v>
      </c>
      <c r="E2054" s="426" t="s">
        <v>8</v>
      </c>
    </row>
    <row r="2055" spans="1:5" ht="25.5">
      <c r="A2055" s="169">
        <v>38629</v>
      </c>
      <c r="B2055" s="169" t="s">
        <v>13529</v>
      </c>
      <c r="C2055" s="426" t="s">
        <v>11565</v>
      </c>
      <c r="D2055" s="426" t="s">
        <v>18011</v>
      </c>
      <c r="E2055" s="426" t="s">
        <v>8</v>
      </c>
    </row>
    <row r="2056" spans="1:5">
      <c r="A2056" s="169">
        <v>38476</v>
      </c>
      <c r="B2056" s="169" t="s">
        <v>13530</v>
      </c>
      <c r="C2056" s="426" t="s">
        <v>11565</v>
      </c>
      <c r="D2056" s="426" t="s">
        <v>18012</v>
      </c>
      <c r="E2056" s="426" t="s">
        <v>8</v>
      </c>
    </row>
    <row r="2057" spans="1:5">
      <c r="A2057" s="169">
        <v>38477</v>
      </c>
      <c r="B2057" s="169" t="s">
        <v>13531</v>
      </c>
      <c r="C2057" s="426" t="s">
        <v>11565</v>
      </c>
      <c r="D2057" s="426" t="s">
        <v>18013</v>
      </c>
      <c r="E2057" s="426" t="s">
        <v>8</v>
      </c>
    </row>
    <row r="2058" spans="1:5">
      <c r="A2058" s="169">
        <v>40635</v>
      </c>
      <c r="B2058" s="169" t="s">
        <v>13532</v>
      </c>
      <c r="C2058" s="426" t="s">
        <v>11565</v>
      </c>
      <c r="D2058" s="426" t="s">
        <v>18014</v>
      </c>
      <c r="E2058" s="426" t="s">
        <v>8</v>
      </c>
    </row>
    <row r="2059" spans="1:5">
      <c r="A2059" s="169">
        <v>36483</v>
      </c>
      <c r="B2059" s="169" t="s">
        <v>13533</v>
      </c>
      <c r="C2059" s="426" t="s">
        <v>11565</v>
      </c>
      <c r="D2059" s="426" t="s">
        <v>18015</v>
      </c>
      <c r="E2059" s="426" t="s">
        <v>8</v>
      </c>
    </row>
    <row r="2060" spans="1:5">
      <c r="A2060" s="169">
        <v>14525</v>
      </c>
      <c r="B2060" s="169" t="s">
        <v>13534</v>
      </c>
      <c r="C2060" s="426" t="s">
        <v>11565</v>
      </c>
      <c r="D2060" s="426" t="s">
        <v>18016</v>
      </c>
      <c r="E2060" s="426" t="s">
        <v>8</v>
      </c>
    </row>
    <row r="2061" spans="1:5">
      <c r="A2061" s="169">
        <v>36482</v>
      </c>
      <c r="B2061" s="169" t="s">
        <v>13535</v>
      </c>
      <c r="C2061" s="426" t="s">
        <v>11565</v>
      </c>
      <c r="D2061" s="426" t="s">
        <v>18017</v>
      </c>
      <c r="E2061" s="426" t="s">
        <v>8</v>
      </c>
    </row>
    <row r="2062" spans="1:5">
      <c r="A2062" s="169">
        <v>36408</v>
      </c>
      <c r="B2062" s="169" t="s">
        <v>13536</v>
      </c>
      <c r="C2062" s="426" t="s">
        <v>11565</v>
      </c>
      <c r="D2062" s="426" t="s">
        <v>18018</v>
      </c>
      <c r="E2062" s="426" t="s">
        <v>8</v>
      </c>
    </row>
    <row r="2063" spans="1:5">
      <c r="A2063" s="169">
        <v>2723</v>
      </c>
      <c r="B2063" s="169" t="s">
        <v>13537</v>
      </c>
      <c r="C2063" s="426" t="s">
        <v>11565</v>
      </c>
      <c r="D2063" s="426" t="s">
        <v>18019</v>
      </c>
      <c r="E2063" s="426" t="s">
        <v>8</v>
      </c>
    </row>
    <row r="2064" spans="1:5">
      <c r="A2064" s="169">
        <v>36481</v>
      </c>
      <c r="B2064" s="169" t="s">
        <v>13538</v>
      </c>
      <c r="C2064" s="426" t="s">
        <v>11565</v>
      </c>
      <c r="D2064" s="426" t="s">
        <v>18020</v>
      </c>
      <c r="E2064" s="426" t="s">
        <v>8</v>
      </c>
    </row>
    <row r="2065" spans="1:5">
      <c r="A2065" s="169">
        <v>10685</v>
      </c>
      <c r="B2065" s="169" t="s">
        <v>13539</v>
      </c>
      <c r="C2065" s="426" t="s">
        <v>11565</v>
      </c>
      <c r="D2065" s="426" t="s">
        <v>18021</v>
      </c>
      <c r="E2065" s="426" t="s">
        <v>8</v>
      </c>
    </row>
    <row r="2066" spans="1:5">
      <c r="A2066" s="169">
        <v>40636</v>
      </c>
      <c r="B2066" s="169" t="s">
        <v>13540</v>
      </c>
      <c r="C2066" s="426" t="s">
        <v>11565</v>
      </c>
      <c r="D2066" s="426" t="s">
        <v>18022</v>
      </c>
      <c r="E2066" s="426" t="s">
        <v>8</v>
      </c>
    </row>
    <row r="2067" spans="1:5">
      <c r="A2067" s="169">
        <v>4111</v>
      </c>
      <c r="B2067" s="169" t="s">
        <v>13541</v>
      </c>
      <c r="C2067" s="426" t="s">
        <v>11565</v>
      </c>
      <c r="D2067" s="426" t="s">
        <v>18023</v>
      </c>
      <c r="E2067" s="426" t="s">
        <v>8</v>
      </c>
    </row>
    <row r="2068" spans="1:5">
      <c r="A2068" s="169">
        <v>26021</v>
      </c>
      <c r="B2068" s="169" t="s">
        <v>13542</v>
      </c>
      <c r="C2068" s="426" t="s">
        <v>11565</v>
      </c>
      <c r="D2068" s="426" t="s">
        <v>18024</v>
      </c>
      <c r="E2068" s="426" t="s">
        <v>8</v>
      </c>
    </row>
    <row r="2069" spans="1:5">
      <c r="A2069" s="169">
        <v>12</v>
      </c>
      <c r="B2069" s="169" t="s">
        <v>13543</v>
      </c>
      <c r="C2069" s="426" t="s">
        <v>11565</v>
      </c>
      <c r="D2069" s="426" t="s">
        <v>4181</v>
      </c>
      <c r="E2069" s="426" t="s">
        <v>8</v>
      </c>
    </row>
    <row r="2070" spans="1:5">
      <c r="A2070" s="169">
        <v>37554</v>
      </c>
      <c r="B2070" s="169" t="s">
        <v>13544</v>
      </c>
      <c r="C2070" s="426" t="s">
        <v>11565</v>
      </c>
      <c r="D2070" s="426" t="s">
        <v>5701</v>
      </c>
      <c r="E2070" s="426" t="s">
        <v>8</v>
      </c>
    </row>
    <row r="2071" spans="1:5">
      <c r="A2071" s="169">
        <v>37555</v>
      </c>
      <c r="B2071" s="169" t="s">
        <v>13545</v>
      </c>
      <c r="C2071" s="426" t="s">
        <v>11565</v>
      </c>
      <c r="D2071" s="426" t="s">
        <v>18025</v>
      </c>
      <c r="E2071" s="426" t="s">
        <v>8</v>
      </c>
    </row>
    <row r="2072" spans="1:5">
      <c r="A2072" s="169">
        <v>10902</v>
      </c>
      <c r="B2072" s="169" t="s">
        <v>13546</v>
      </c>
      <c r="C2072" s="426" t="s">
        <v>11565</v>
      </c>
      <c r="D2072" s="426" t="s">
        <v>18026</v>
      </c>
      <c r="E2072" s="426" t="s">
        <v>8</v>
      </c>
    </row>
    <row r="2073" spans="1:5">
      <c r="A2073" s="169">
        <v>20965</v>
      </c>
      <c r="B2073" s="169" t="s">
        <v>13547</v>
      </c>
      <c r="C2073" s="426" t="s">
        <v>11565</v>
      </c>
      <c r="D2073" s="426" t="s">
        <v>1154</v>
      </c>
      <c r="E2073" s="426" t="s">
        <v>8</v>
      </c>
    </row>
    <row r="2074" spans="1:5">
      <c r="A2074" s="169">
        <v>20966</v>
      </c>
      <c r="B2074" s="169" t="s">
        <v>13548</v>
      </c>
      <c r="C2074" s="426" t="s">
        <v>11565</v>
      </c>
      <c r="D2074" s="426" t="s">
        <v>18027</v>
      </c>
      <c r="E2074" s="426" t="s">
        <v>8</v>
      </c>
    </row>
    <row r="2075" spans="1:5">
      <c r="A2075" s="169">
        <v>10903</v>
      </c>
      <c r="B2075" s="169" t="s">
        <v>13550</v>
      </c>
      <c r="C2075" s="426" t="s">
        <v>11565</v>
      </c>
      <c r="D2075" s="426" t="s">
        <v>18028</v>
      </c>
      <c r="E2075" s="426" t="s">
        <v>8</v>
      </c>
    </row>
    <row r="2076" spans="1:5">
      <c r="A2076" s="169">
        <v>20967</v>
      </c>
      <c r="B2076" s="169" t="s">
        <v>13552</v>
      </c>
      <c r="C2076" s="426" t="s">
        <v>11565</v>
      </c>
      <c r="D2076" s="426" t="s">
        <v>18028</v>
      </c>
      <c r="E2076" s="426" t="s">
        <v>8</v>
      </c>
    </row>
    <row r="2077" spans="1:5">
      <c r="A2077" s="169">
        <v>20968</v>
      </c>
      <c r="B2077" s="169" t="s">
        <v>13553</v>
      </c>
      <c r="C2077" s="426" t="s">
        <v>11565</v>
      </c>
      <c r="D2077" s="426" t="s">
        <v>1260</v>
      </c>
      <c r="E2077" s="426" t="s">
        <v>8</v>
      </c>
    </row>
    <row r="2078" spans="1:5">
      <c r="A2078" s="169">
        <v>11359</v>
      </c>
      <c r="B2078" s="169" t="s">
        <v>13554</v>
      </c>
      <c r="C2078" s="426" t="s">
        <v>11565</v>
      </c>
      <c r="D2078" s="426" t="s">
        <v>18029</v>
      </c>
      <c r="E2078" s="426" t="s">
        <v>8</v>
      </c>
    </row>
    <row r="2079" spans="1:5">
      <c r="A2079" s="169">
        <v>39017</v>
      </c>
      <c r="B2079" s="169" t="s">
        <v>13555</v>
      </c>
      <c r="C2079" s="426" t="s">
        <v>11565</v>
      </c>
      <c r="D2079" s="426" t="s">
        <v>1118</v>
      </c>
      <c r="E2079" s="426" t="s">
        <v>8</v>
      </c>
    </row>
    <row r="2080" spans="1:5">
      <c r="A2080" s="169">
        <v>39315</v>
      </c>
      <c r="B2080" s="169" t="s">
        <v>13556</v>
      </c>
      <c r="C2080" s="426" t="s">
        <v>11565</v>
      </c>
      <c r="D2080" s="426" t="s">
        <v>10748</v>
      </c>
      <c r="E2080" s="426" t="s">
        <v>8</v>
      </c>
    </row>
    <row r="2081" spans="1:5">
      <c r="A2081" s="169">
        <v>39016</v>
      </c>
      <c r="B2081" s="169" t="s">
        <v>13557</v>
      </c>
      <c r="C2081" s="426" t="s">
        <v>11565</v>
      </c>
      <c r="D2081" s="426" t="s">
        <v>10748</v>
      </c>
      <c r="E2081" s="426" t="s">
        <v>8</v>
      </c>
    </row>
    <row r="2082" spans="1:5">
      <c r="A2082" s="169">
        <v>40432</v>
      </c>
      <c r="B2082" s="169" t="s">
        <v>13558</v>
      </c>
      <c r="C2082" s="426" t="s">
        <v>11565</v>
      </c>
      <c r="D2082" s="426" t="s">
        <v>12480</v>
      </c>
      <c r="E2082" s="426" t="s">
        <v>8</v>
      </c>
    </row>
    <row r="2083" spans="1:5">
      <c r="A2083" s="169">
        <v>39481</v>
      </c>
      <c r="B2083" s="169" t="s">
        <v>13559</v>
      </c>
      <c r="C2083" s="426" t="s">
        <v>11565</v>
      </c>
      <c r="D2083" s="426" t="s">
        <v>1581</v>
      </c>
      <c r="E2083" s="426" t="s">
        <v>8</v>
      </c>
    </row>
    <row r="2084" spans="1:5">
      <c r="A2084" s="169">
        <v>40433</v>
      </c>
      <c r="B2084" s="169" t="s">
        <v>13560</v>
      </c>
      <c r="C2084" s="426" t="s">
        <v>11565</v>
      </c>
      <c r="D2084" s="426" t="s">
        <v>1622</v>
      </c>
      <c r="E2084" s="426" t="s">
        <v>8</v>
      </c>
    </row>
    <row r="2085" spans="1:5">
      <c r="A2085" s="169">
        <v>20219</v>
      </c>
      <c r="B2085" s="169" t="s">
        <v>13561</v>
      </c>
      <c r="C2085" s="426" t="s">
        <v>11565</v>
      </c>
      <c r="D2085" s="426" t="s">
        <v>18030</v>
      </c>
      <c r="E2085" s="426" t="s">
        <v>8</v>
      </c>
    </row>
    <row r="2086" spans="1:5">
      <c r="A2086" s="169">
        <v>36484</v>
      </c>
      <c r="B2086" s="169" t="s">
        <v>13562</v>
      </c>
      <c r="C2086" s="426" t="s">
        <v>11565</v>
      </c>
      <c r="D2086" s="426" t="s">
        <v>18031</v>
      </c>
      <c r="E2086" s="426" t="s">
        <v>8</v>
      </c>
    </row>
    <row r="2087" spans="1:5">
      <c r="A2087" s="169">
        <v>38367</v>
      </c>
      <c r="B2087" s="169" t="s">
        <v>13563</v>
      </c>
      <c r="C2087" s="426" t="s">
        <v>11565</v>
      </c>
      <c r="D2087" s="426" t="s">
        <v>18032</v>
      </c>
      <c r="E2087" s="426" t="s">
        <v>8</v>
      </c>
    </row>
    <row r="2088" spans="1:5">
      <c r="A2088" s="169">
        <v>38368</v>
      </c>
      <c r="B2088" s="169" t="s">
        <v>13565</v>
      </c>
      <c r="C2088" s="426" t="s">
        <v>11565</v>
      </c>
      <c r="D2088" s="426" t="s">
        <v>6544</v>
      </c>
      <c r="E2088" s="426" t="s">
        <v>8</v>
      </c>
    </row>
    <row r="2089" spans="1:5">
      <c r="A2089" s="169">
        <v>38091</v>
      </c>
      <c r="B2089" s="169" t="s">
        <v>13566</v>
      </c>
      <c r="C2089" s="426" t="s">
        <v>11565</v>
      </c>
      <c r="D2089" s="426" t="s">
        <v>13433</v>
      </c>
      <c r="E2089" s="426" t="s">
        <v>8</v>
      </c>
    </row>
    <row r="2090" spans="1:5">
      <c r="A2090" s="169">
        <v>38095</v>
      </c>
      <c r="B2090" s="169" t="s">
        <v>13567</v>
      </c>
      <c r="C2090" s="426" t="s">
        <v>11565</v>
      </c>
      <c r="D2090" s="426" t="s">
        <v>13094</v>
      </c>
      <c r="E2090" s="426" t="s">
        <v>8</v>
      </c>
    </row>
    <row r="2091" spans="1:5">
      <c r="A2091" s="169">
        <v>38092</v>
      </c>
      <c r="B2091" s="169" t="s">
        <v>13568</v>
      </c>
      <c r="C2091" s="426" t="s">
        <v>11565</v>
      </c>
      <c r="D2091" s="426" t="s">
        <v>11627</v>
      </c>
      <c r="E2091" s="426" t="s">
        <v>8</v>
      </c>
    </row>
    <row r="2092" spans="1:5">
      <c r="A2092" s="169">
        <v>38093</v>
      </c>
      <c r="B2092" s="169" t="s">
        <v>13569</v>
      </c>
      <c r="C2092" s="426" t="s">
        <v>11565</v>
      </c>
      <c r="D2092" s="426" t="s">
        <v>11045</v>
      </c>
      <c r="E2092" s="426" t="s">
        <v>8</v>
      </c>
    </row>
    <row r="2093" spans="1:5">
      <c r="A2093" s="169">
        <v>38096</v>
      </c>
      <c r="B2093" s="169" t="s">
        <v>13570</v>
      </c>
      <c r="C2093" s="426" t="s">
        <v>11565</v>
      </c>
      <c r="D2093" s="426" t="s">
        <v>8937</v>
      </c>
      <c r="E2093" s="426" t="s">
        <v>8</v>
      </c>
    </row>
    <row r="2094" spans="1:5">
      <c r="A2094" s="169">
        <v>38094</v>
      </c>
      <c r="B2094" s="169" t="s">
        <v>13571</v>
      </c>
      <c r="C2094" s="426" t="s">
        <v>11565</v>
      </c>
      <c r="D2094" s="426" t="s">
        <v>10421</v>
      </c>
      <c r="E2094" s="426" t="s">
        <v>8</v>
      </c>
    </row>
    <row r="2095" spans="1:5">
      <c r="A2095" s="169">
        <v>38097</v>
      </c>
      <c r="B2095" s="169" t="s">
        <v>13572</v>
      </c>
      <c r="C2095" s="426" t="s">
        <v>11565</v>
      </c>
      <c r="D2095" s="426" t="s">
        <v>10451</v>
      </c>
      <c r="E2095" s="426" t="s">
        <v>8</v>
      </c>
    </row>
    <row r="2096" spans="1:5">
      <c r="A2096" s="169">
        <v>38098</v>
      </c>
      <c r="B2096" s="169" t="s">
        <v>13573</v>
      </c>
      <c r="C2096" s="426" t="s">
        <v>11565</v>
      </c>
      <c r="D2096" s="426" t="s">
        <v>10451</v>
      </c>
      <c r="E2096" s="426" t="s">
        <v>8</v>
      </c>
    </row>
    <row r="2097" spans="1:5">
      <c r="A2097" s="169">
        <v>11186</v>
      </c>
      <c r="B2097" s="169" t="s">
        <v>13574</v>
      </c>
      <c r="C2097" s="426" t="s">
        <v>11566</v>
      </c>
      <c r="D2097" s="426" t="s">
        <v>18033</v>
      </c>
      <c r="E2097" s="426" t="s">
        <v>8</v>
      </c>
    </row>
    <row r="2098" spans="1:5">
      <c r="A2098" s="169">
        <v>11558</v>
      </c>
      <c r="B2098" s="169" t="s">
        <v>13575</v>
      </c>
      <c r="C2098" s="426" t="s">
        <v>11968</v>
      </c>
      <c r="D2098" s="426" t="s">
        <v>14601</v>
      </c>
      <c r="E2098" s="426" t="s">
        <v>8</v>
      </c>
    </row>
    <row r="2099" spans="1:5">
      <c r="A2099" s="169">
        <v>11557</v>
      </c>
      <c r="B2099" s="169" t="s">
        <v>13577</v>
      </c>
      <c r="C2099" s="426" t="s">
        <v>11968</v>
      </c>
      <c r="D2099" s="426" t="s">
        <v>18034</v>
      </c>
      <c r="E2099" s="426" t="s">
        <v>8</v>
      </c>
    </row>
    <row r="2100" spans="1:5">
      <c r="A2100" s="169">
        <v>2759</v>
      </c>
      <c r="B2100" s="169" t="s">
        <v>13579</v>
      </c>
      <c r="C2100" s="426" t="s">
        <v>11565</v>
      </c>
      <c r="D2100" s="426" t="s">
        <v>13415</v>
      </c>
      <c r="E2100" s="426" t="s">
        <v>8</v>
      </c>
    </row>
    <row r="2101" spans="1:5">
      <c r="A2101" s="169">
        <v>38124</v>
      </c>
      <c r="B2101" s="169" t="s">
        <v>13580</v>
      </c>
      <c r="C2101" s="426" t="s">
        <v>11565</v>
      </c>
      <c r="D2101" s="426" t="s">
        <v>1534</v>
      </c>
      <c r="E2101" s="426" t="s">
        <v>8</v>
      </c>
    </row>
    <row r="2102" spans="1:5">
      <c r="A2102" s="169">
        <v>38380</v>
      </c>
      <c r="B2102" s="169" t="s">
        <v>13581</v>
      </c>
      <c r="C2102" s="426" t="s">
        <v>11565</v>
      </c>
      <c r="D2102" s="426" t="s">
        <v>7622</v>
      </c>
      <c r="E2102" s="426" t="s">
        <v>8</v>
      </c>
    </row>
    <row r="2103" spans="1:5">
      <c r="A2103" s="169">
        <v>20059</v>
      </c>
      <c r="B2103" s="169" t="s">
        <v>13582</v>
      </c>
      <c r="C2103" s="426" t="s">
        <v>11565</v>
      </c>
      <c r="D2103" s="426" t="s">
        <v>18035</v>
      </c>
      <c r="E2103" s="426" t="s">
        <v>8</v>
      </c>
    </row>
    <row r="2104" spans="1:5">
      <c r="A2104" s="169">
        <v>42429</v>
      </c>
      <c r="B2104" s="169" t="s">
        <v>13583</v>
      </c>
      <c r="C2104" s="426" t="s">
        <v>11565</v>
      </c>
      <c r="D2104" s="426" t="s">
        <v>18036</v>
      </c>
      <c r="E2104" s="426" t="s">
        <v>8</v>
      </c>
    </row>
    <row r="2105" spans="1:5">
      <c r="A2105" s="169">
        <v>39616</v>
      </c>
      <c r="B2105" s="169" t="s">
        <v>18037</v>
      </c>
      <c r="C2105" s="426" t="s">
        <v>11565</v>
      </c>
      <c r="D2105" s="426" t="s">
        <v>18038</v>
      </c>
      <c r="E2105" s="426" t="s">
        <v>8</v>
      </c>
    </row>
    <row r="2106" spans="1:5">
      <c r="A2106" s="169">
        <v>39618</v>
      </c>
      <c r="B2106" s="169" t="s">
        <v>18039</v>
      </c>
      <c r="C2106" s="426" t="s">
        <v>11565</v>
      </c>
      <c r="D2106" s="426" t="s">
        <v>15808</v>
      </c>
      <c r="E2106" s="426" t="s">
        <v>8</v>
      </c>
    </row>
    <row r="2107" spans="1:5">
      <c r="A2107" s="169">
        <v>39619</v>
      </c>
      <c r="B2107" s="169" t="s">
        <v>18040</v>
      </c>
      <c r="C2107" s="426" t="s">
        <v>11565</v>
      </c>
      <c r="D2107" s="426" t="s">
        <v>18041</v>
      </c>
      <c r="E2107" s="426" t="s">
        <v>8</v>
      </c>
    </row>
    <row r="2108" spans="1:5">
      <c r="A2108" s="169">
        <v>39613</v>
      </c>
      <c r="B2108" s="169" t="s">
        <v>18042</v>
      </c>
      <c r="C2108" s="426" t="s">
        <v>11565</v>
      </c>
      <c r="D2108" s="426" t="s">
        <v>18043</v>
      </c>
      <c r="E2108" s="426" t="s">
        <v>8</v>
      </c>
    </row>
    <row r="2109" spans="1:5">
      <c r="A2109" s="169">
        <v>39614</v>
      </c>
      <c r="B2109" s="169" t="s">
        <v>18044</v>
      </c>
      <c r="C2109" s="426" t="s">
        <v>11565</v>
      </c>
      <c r="D2109" s="426" t="s">
        <v>18045</v>
      </c>
      <c r="E2109" s="426" t="s">
        <v>8</v>
      </c>
    </row>
    <row r="2110" spans="1:5">
      <c r="A2110" s="169">
        <v>38538</v>
      </c>
      <c r="B2110" s="169" t="s">
        <v>13584</v>
      </c>
      <c r="C2110" s="426" t="s">
        <v>11573</v>
      </c>
      <c r="D2110" s="426" t="s">
        <v>18046</v>
      </c>
      <c r="E2110" s="426" t="s">
        <v>8</v>
      </c>
    </row>
    <row r="2111" spans="1:5">
      <c r="A2111" s="169">
        <v>38539</v>
      </c>
      <c r="B2111" s="169" t="s">
        <v>13585</v>
      </c>
      <c r="C2111" s="426" t="s">
        <v>11573</v>
      </c>
      <c r="D2111" s="426" t="s">
        <v>18047</v>
      </c>
      <c r="E2111" s="426" t="s">
        <v>8</v>
      </c>
    </row>
    <row r="2112" spans="1:5">
      <c r="A2112" s="169">
        <v>38540</v>
      </c>
      <c r="B2112" s="169" t="s">
        <v>13586</v>
      </c>
      <c r="C2112" s="426" t="s">
        <v>11573</v>
      </c>
      <c r="D2112" s="426" t="s">
        <v>18048</v>
      </c>
      <c r="E2112" s="426" t="s">
        <v>8</v>
      </c>
    </row>
    <row r="2113" spans="1:5">
      <c r="A2113" s="169">
        <v>38384</v>
      </c>
      <c r="B2113" s="169" t="s">
        <v>13587</v>
      </c>
      <c r="C2113" s="426" t="s">
        <v>11565</v>
      </c>
      <c r="D2113" s="426" t="s">
        <v>12630</v>
      </c>
      <c r="E2113" s="426" t="s">
        <v>8</v>
      </c>
    </row>
    <row r="2114" spans="1:5">
      <c r="A2114" s="169">
        <v>13</v>
      </c>
      <c r="B2114" s="169" t="s">
        <v>13588</v>
      </c>
      <c r="C2114" s="426" t="s">
        <v>11631</v>
      </c>
      <c r="D2114" s="426" t="s">
        <v>1248</v>
      </c>
      <c r="E2114" s="426" t="s">
        <v>8</v>
      </c>
    </row>
    <row r="2115" spans="1:5">
      <c r="A2115" s="169">
        <v>2762</v>
      </c>
      <c r="B2115" s="169" t="s">
        <v>13590</v>
      </c>
      <c r="C2115" s="426" t="s">
        <v>11573</v>
      </c>
      <c r="D2115" s="426" t="s">
        <v>6549</v>
      </c>
      <c r="E2115" s="426" t="s">
        <v>8</v>
      </c>
    </row>
    <row r="2116" spans="1:5">
      <c r="A2116" s="169">
        <v>21142</v>
      </c>
      <c r="B2116" s="169" t="s">
        <v>13591</v>
      </c>
      <c r="C2116" s="426" t="s">
        <v>11565</v>
      </c>
      <c r="D2116" s="426" t="s">
        <v>12414</v>
      </c>
      <c r="E2116" s="426" t="s">
        <v>8</v>
      </c>
    </row>
    <row r="2117" spans="1:5">
      <c r="A2117" s="169">
        <v>4223</v>
      </c>
      <c r="B2117" s="169" t="s">
        <v>13593</v>
      </c>
      <c r="C2117" s="426" t="s">
        <v>11633</v>
      </c>
      <c r="D2117" s="426" t="s">
        <v>4794</v>
      </c>
      <c r="E2117" s="426" t="s">
        <v>8</v>
      </c>
    </row>
    <row r="2118" spans="1:5">
      <c r="A2118" s="169">
        <v>37372</v>
      </c>
      <c r="B2118" s="169" t="s">
        <v>13594</v>
      </c>
      <c r="C2118" s="426" t="s">
        <v>11567</v>
      </c>
      <c r="D2118" s="426" t="s">
        <v>1043</v>
      </c>
      <c r="E2118" s="426" t="s">
        <v>8</v>
      </c>
    </row>
    <row r="2119" spans="1:5">
      <c r="A2119" s="169">
        <v>40863</v>
      </c>
      <c r="B2119" s="169" t="s">
        <v>13595</v>
      </c>
      <c r="C2119" s="426" t="s">
        <v>11740</v>
      </c>
      <c r="D2119" s="426" t="s">
        <v>18049</v>
      </c>
      <c r="E2119" s="426" t="s">
        <v>8</v>
      </c>
    </row>
    <row r="2120" spans="1:5">
      <c r="A2120" s="169">
        <v>38475</v>
      </c>
      <c r="B2120" s="169" t="s">
        <v>13596</v>
      </c>
      <c r="C2120" s="426" t="s">
        <v>11565</v>
      </c>
      <c r="D2120" s="426" t="s">
        <v>6588</v>
      </c>
      <c r="E2120" s="426" t="s">
        <v>8</v>
      </c>
    </row>
    <row r="2121" spans="1:5">
      <c r="A2121" s="169">
        <v>38474</v>
      </c>
      <c r="B2121" s="169" t="s">
        <v>13597</v>
      </c>
      <c r="C2121" s="426" t="s">
        <v>11565</v>
      </c>
      <c r="D2121" s="426" t="s">
        <v>17201</v>
      </c>
      <c r="E2121" s="426" t="s">
        <v>8</v>
      </c>
    </row>
    <row r="2122" spans="1:5">
      <c r="A2122" s="169">
        <v>10886</v>
      </c>
      <c r="B2122" s="169" t="s">
        <v>13598</v>
      </c>
      <c r="C2122" s="426" t="s">
        <v>11565</v>
      </c>
      <c r="D2122" s="426" t="s">
        <v>18050</v>
      </c>
      <c r="E2122" s="426" t="s">
        <v>8</v>
      </c>
    </row>
    <row r="2123" spans="1:5">
      <c r="A2123" s="169">
        <v>10888</v>
      </c>
      <c r="B2123" s="169" t="s">
        <v>13599</v>
      </c>
      <c r="C2123" s="426" t="s">
        <v>11565</v>
      </c>
      <c r="D2123" s="426" t="s">
        <v>18051</v>
      </c>
      <c r="E2123" s="426" t="s">
        <v>8</v>
      </c>
    </row>
    <row r="2124" spans="1:5">
      <c r="A2124" s="169">
        <v>10889</v>
      </c>
      <c r="B2124" s="169" t="s">
        <v>13600</v>
      </c>
      <c r="C2124" s="426" t="s">
        <v>11565</v>
      </c>
      <c r="D2124" s="426" t="s">
        <v>18052</v>
      </c>
      <c r="E2124" s="426" t="s">
        <v>8</v>
      </c>
    </row>
    <row r="2125" spans="1:5">
      <c r="A2125" s="169">
        <v>10890</v>
      </c>
      <c r="B2125" s="169" t="s">
        <v>13601</v>
      </c>
      <c r="C2125" s="426" t="s">
        <v>11565</v>
      </c>
      <c r="D2125" s="426" t="s">
        <v>18053</v>
      </c>
      <c r="E2125" s="426" t="s">
        <v>8</v>
      </c>
    </row>
    <row r="2126" spans="1:5">
      <c r="A2126" s="169">
        <v>10891</v>
      </c>
      <c r="B2126" s="169" t="s">
        <v>13602</v>
      </c>
      <c r="C2126" s="426" t="s">
        <v>11565</v>
      </c>
      <c r="D2126" s="426" t="s">
        <v>18054</v>
      </c>
      <c r="E2126" s="426" t="s">
        <v>8</v>
      </c>
    </row>
    <row r="2127" spans="1:5">
      <c r="A2127" s="169">
        <v>10892</v>
      </c>
      <c r="B2127" s="169" t="s">
        <v>13603</v>
      </c>
      <c r="C2127" s="426" t="s">
        <v>11565</v>
      </c>
      <c r="D2127" s="426" t="s">
        <v>18055</v>
      </c>
      <c r="E2127" s="426" t="s">
        <v>8</v>
      </c>
    </row>
    <row r="2128" spans="1:5">
      <c r="A2128" s="169">
        <v>20977</v>
      </c>
      <c r="B2128" s="169" t="s">
        <v>13605</v>
      </c>
      <c r="C2128" s="426" t="s">
        <v>11565</v>
      </c>
      <c r="D2128" s="426" t="s">
        <v>18056</v>
      </c>
      <c r="E2128" s="426" t="s">
        <v>8</v>
      </c>
    </row>
    <row r="2129" spans="1:5">
      <c r="A2129" s="169">
        <v>3073</v>
      </c>
      <c r="B2129" s="169" t="s">
        <v>13606</v>
      </c>
      <c r="C2129" s="426" t="s">
        <v>11565</v>
      </c>
      <c r="D2129" s="426" t="s">
        <v>18057</v>
      </c>
      <c r="E2129" s="426" t="s">
        <v>8</v>
      </c>
    </row>
    <row r="2130" spans="1:5">
      <c r="A2130" s="169">
        <v>3068</v>
      </c>
      <c r="B2130" s="169" t="s">
        <v>13607</v>
      </c>
      <c r="C2130" s="426" t="s">
        <v>11565</v>
      </c>
      <c r="D2130" s="426" t="s">
        <v>1038</v>
      </c>
      <c r="E2130" s="426" t="s">
        <v>8</v>
      </c>
    </row>
    <row r="2131" spans="1:5">
      <c r="A2131" s="169">
        <v>3074</v>
      </c>
      <c r="B2131" s="169" t="s">
        <v>13608</v>
      </c>
      <c r="C2131" s="426" t="s">
        <v>11565</v>
      </c>
      <c r="D2131" s="426" t="s">
        <v>18058</v>
      </c>
      <c r="E2131" s="426" t="s">
        <v>8</v>
      </c>
    </row>
    <row r="2132" spans="1:5">
      <c r="A2132" s="169">
        <v>3076</v>
      </c>
      <c r="B2132" s="169" t="s">
        <v>13610</v>
      </c>
      <c r="C2132" s="426" t="s">
        <v>11565</v>
      </c>
      <c r="D2132" s="426" t="s">
        <v>18059</v>
      </c>
      <c r="E2132" s="426" t="s">
        <v>8</v>
      </c>
    </row>
    <row r="2133" spans="1:5">
      <c r="A2133" s="169">
        <v>3072</v>
      </c>
      <c r="B2133" s="169" t="s">
        <v>13611</v>
      </c>
      <c r="C2133" s="426" t="s">
        <v>11565</v>
      </c>
      <c r="D2133" s="426" t="s">
        <v>6061</v>
      </c>
      <c r="E2133" s="426" t="s">
        <v>8</v>
      </c>
    </row>
    <row r="2134" spans="1:5">
      <c r="A2134" s="169">
        <v>3075</v>
      </c>
      <c r="B2134" s="169" t="s">
        <v>13612</v>
      </c>
      <c r="C2134" s="426" t="s">
        <v>11565</v>
      </c>
      <c r="D2134" s="426" t="s">
        <v>18060</v>
      </c>
      <c r="E2134" s="426" t="s">
        <v>8</v>
      </c>
    </row>
    <row r="2135" spans="1:5">
      <c r="A2135" s="169">
        <v>10780</v>
      </c>
      <c r="B2135" s="169" t="s">
        <v>13613</v>
      </c>
      <c r="C2135" s="426" t="s">
        <v>11565</v>
      </c>
      <c r="D2135" s="426" t="s">
        <v>6735</v>
      </c>
      <c r="E2135" s="426" t="s">
        <v>8</v>
      </c>
    </row>
    <row r="2136" spans="1:5">
      <c r="A2136" s="169">
        <v>10781</v>
      </c>
      <c r="B2136" s="169" t="s">
        <v>13614</v>
      </c>
      <c r="C2136" s="426" t="s">
        <v>11565</v>
      </c>
      <c r="D2136" s="426" t="s">
        <v>6151</v>
      </c>
      <c r="E2136" s="426" t="s">
        <v>8</v>
      </c>
    </row>
    <row r="2137" spans="1:5">
      <c r="A2137" s="169">
        <v>20106</v>
      </c>
      <c r="B2137" s="169" t="s">
        <v>13615</v>
      </c>
      <c r="C2137" s="426" t="s">
        <v>11565</v>
      </c>
      <c r="D2137" s="426" t="s">
        <v>4215</v>
      </c>
      <c r="E2137" s="426" t="s">
        <v>8</v>
      </c>
    </row>
    <row r="2138" spans="1:5">
      <c r="A2138" s="169">
        <v>20107</v>
      </c>
      <c r="B2138" s="169" t="s">
        <v>13616</v>
      </c>
      <c r="C2138" s="426" t="s">
        <v>11565</v>
      </c>
      <c r="D2138" s="426" t="s">
        <v>4351</v>
      </c>
      <c r="E2138" s="426" t="s">
        <v>8</v>
      </c>
    </row>
    <row r="2139" spans="1:5">
      <c r="A2139" s="169">
        <v>20108</v>
      </c>
      <c r="B2139" s="169" t="s">
        <v>13617</v>
      </c>
      <c r="C2139" s="426" t="s">
        <v>11565</v>
      </c>
      <c r="D2139" s="426" t="s">
        <v>4208</v>
      </c>
      <c r="E2139" s="426" t="s">
        <v>8</v>
      </c>
    </row>
    <row r="2140" spans="1:5">
      <c r="A2140" s="169">
        <v>20109</v>
      </c>
      <c r="B2140" s="169" t="s">
        <v>13618</v>
      </c>
      <c r="C2140" s="426" t="s">
        <v>11565</v>
      </c>
      <c r="D2140" s="426" t="s">
        <v>6735</v>
      </c>
      <c r="E2140" s="426" t="s">
        <v>8</v>
      </c>
    </row>
    <row r="2141" spans="1:5">
      <c r="A2141" s="169">
        <v>43612</v>
      </c>
      <c r="B2141" s="169" t="s">
        <v>18061</v>
      </c>
      <c r="C2141" s="426" t="s">
        <v>12934</v>
      </c>
      <c r="D2141" s="426" t="s">
        <v>18062</v>
      </c>
      <c r="E2141" s="426" t="s">
        <v>8</v>
      </c>
    </row>
    <row r="2142" spans="1:5">
      <c r="A2142" s="169">
        <v>43613</v>
      </c>
      <c r="B2142" s="169" t="s">
        <v>18063</v>
      </c>
      <c r="C2142" s="426" t="s">
        <v>12934</v>
      </c>
      <c r="D2142" s="426" t="s">
        <v>18064</v>
      </c>
      <c r="E2142" s="426" t="s">
        <v>8</v>
      </c>
    </row>
    <row r="2143" spans="1:5">
      <c r="A2143" s="169">
        <v>11480</v>
      </c>
      <c r="B2143" s="169" t="s">
        <v>18065</v>
      </c>
      <c r="C2143" s="426" t="s">
        <v>12934</v>
      </c>
      <c r="D2143" s="426" t="s">
        <v>18066</v>
      </c>
      <c r="E2143" s="426" t="s">
        <v>8</v>
      </c>
    </row>
    <row r="2144" spans="1:5">
      <c r="A2144" s="169">
        <v>11469</v>
      </c>
      <c r="B2144" s="169" t="s">
        <v>18067</v>
      </c>
      <c r="C2144" s="426" t="s">
        <v>11565</v>
      </c>
      <c r="D2144" s="426" t="s">
        <v>6375</v>
      </c>
      <c r="E2144" s="426" t="s">
        <v>8</v>
      </c>
    </row>
    <row r="2145" spans="1:5">
      <c r="A2145" s="169">
        <v>11468</v>
      </c>
      <c r="B2145" s="169" t="s">
        <v>18068</v>
      </c>
      <c r="C2145" s="426" t="s">
        <v>11565</v>
      </c>
      <c r="D2145" s="426" t="s">
        <v>16734</v>
      </c>
      <c r="E2145" s="426" t="s">
        <v>8</v>
      </c>
    </row>
    <row r="2146" spans="1:5">
      <c r="A2146" s="169">
        <v>11484</v>
      </c>
      <c r="B2146" s="169" t="s">
        <v>18069</v>
      </c>
      <c r="C2146" s="426" t="s">
        <v>11565</v>
      </c>
      <c r="D2146" s="426" t="s">
        <v>18070</v>
      </c>
      <c r="E2146" s="426" t="s">
        <v>8</v>
      </c>
    </row>
    <row r="2147" spans="1:5">
      <c r="A2147" s="169">
        <v>38155</v>
      </c>
      <c r="B2147" s="169" t="s">
        <v>18071</v>
      </c>
      <c r="C2147" s="426" t="s">
        <v>11565</v>
      </c>
      <c r="D2147" s="426" t="s">
        <v>18072</v>
      </c>
      <c r="E2147" s="426" t="s">
        <v>8</v>
      </c>
    </row>
    <row r="2148" spans="1:5">
      <c r="A2148" s="169">
        <v>11467</v>
      </c>
      <c r="B2148" s="169" t="s">
        <v>18073</v>
      </c>
      <c r="C2148" s="426" t="s">
        <v>11565</v>
      </c>
      <c r="D2148" s="426" t="s">
        <v>5295</v>
      </c>
      <c r="E2148" s="426" t="s">
        <v>8</v>
      </c>
    </row>
    <row r="2149" spans="1:5">
      <c r="A2149" s="169">
        <v>38153</v>
      </c>
      <c r="B2149" s="169" t="s">
        <v>18074</v>
      </c>
      <c r="C2149" s="426" t="s">
        <v>12934</v>
      </c>
      <c r="D2149" s="426" t="s">
        <v>13456</v>
      </c>
      <c r="E2149" s="426" t="s">
        <v>8</v>
      </c>
    </row>
    <row r="2150" spans="1:5">
      <c r="A2150" s="169">
        <v>43607</v>
      </c>
      <c r="B2150" s="169" t="s">
        <v>18075</v>
      </c>
      <c r="C2150" s="426" t="s">
        <v>11565</v>
      </c>
      <c r="D2150" s="426" t="s">
        <v>18076</v>
      </c>
      <c r="E2150" s="426" t="s">
        <v>8</v>
      </c>
    </row>
    <row r="2151" spans="1:5">
      <c r="A2151" s="169">
        <v>3080</v>
      </c>
      <c r="B2151" s="169" t="s">
        <v>18077</v>
      </c>
      <c r="C2151" s="426" t="s">
        <v>12934</v>
      </c>
      <c r="D2151" s="426" t="s">
        <v>15953</v>
      </c>
      <c r="E2151" s="426" t="s">
        <v>8</v>
      </c>
    </row>
    <row r="2152" spans="1:5">
      <c r="A2152" s="169">
        <v>3081</v>
      </c>
      <c r="B2152" s="169" t="s">
        <v>18078</v>
      </c>
      <c r="C2152" s="426" t="s">
        <v>12934</v>
      </c>
      <c r="D2152" s="426" t="s">
        <v>18079</v>
      </c>
      <c r="E2152" s="426" t="s">
        <v>8</v>
      </c>
    </row>
    <row r="2153" spans="1:5">
      <c r="A2153" s="169">
        <v>3090</v>
      </c>
      <c r="B2153" s="169" t="s">
        <v>18080</v>
      </c>
      <c r="C2153" s="426" t="s">
        <v>12934</v>
      </c>
      <c r="D2153" s="426" t="s">
        <v>17831</v>
      </c>
      <c r="E2153" s="426" t="s">
        <v>8</v>
      </c>
    </row>
    <row r="2154" spans="1:5">
      <c r="A2154" s="169">
        <v>43611</v>
      </c>
      <c r="B2154" s="169" t="s">
        <v>18081</v>
      </c>
      <c r="C2154" s="426" t="s">
        <v>12934</v>
      </c>
      <c r="D2154" s="426" t="s">
        <v>18082</v>
      </c>
      <c r="E2154" s="426" t="s">
        <v>8</v>
      </c>
    </row>
    <row r="2155" spans="1:5">
      <c r="A2155" s="169">
        <v>3103</v>
      </c>
      <c r="B2155" s="169" t="s">
        <v>18083</v>
      </c>
      <c r="C2155" s="426" t="s">
        <v>11565</v>
      </c>
      <c r="D2155" s="426" t="s">
        <v>18084</v>
      </c>
      <c r="E2155" s="426" t="s">
        <v>8</v>
      </c>
    </row>
    <row r="2156" spans="1:5">
      <c r="A2156" s="169">
        <v>3097</v>
      </c>
      <c r="B2156" s="169" t="s">
        <v>18085</v>
      </c>
      <c r="C2156" s="426" t="s">
        <v>12934</v>
      </c>
      <c r="D2156" s="426" t="s">
        <v>18086</v>
      </c>
      <c r="E2156" s="426" t="s">
        <v>8</v>
      </c>
    </row>
    <row r="2157" spans="1:5">
      <c r="A2157" s="169">
        <v>3099</v>
      </c>
      <c r="B2157" s="169" t="s">
        <v>18087</v>
      </c>
      <c r="C2157" s="426" t="s">
        <v>12934</v>
      </c>
      <c r="D2157" s="426" t="s">
        <v>7390</v>
      </c>
      <c r="E2157" s="426" t="s">
        <v>8</v>
      </c>
    </row>
    <row r="2158" spans="1:5">
      <c r="A2158" s="169">
        <v>38151</v>
      </c>
      <c r="B2158" s="169" t="s">
        <v>18088</v>
      </c>
      <c r="C2158" s="426" t="s">
        <v>12934</v>
      </c>
      <c r="D2158" s="426" t="s">
        <v>18089</v>
      </c>
      <c r="E2158" s="426" t="s">
        <v>8</v>
      </c>
    </row>
    <row r="2159" spans="1:5">
      <c r="A2159" s="169">
        <v>38152</v>
      </c>
      <c r="B2159" s="169" t="s">
        <v>18090</v>
      </c>
      <c r="C2159" s="426" t="s">
        <v>12934</v>
      </c>
      <c r="D2159" s="426" t="s">
        <v>18091</v>
      </c>
      <c r="E2159" s="426" t="s">
        <v>8</v>
      </c>
    </row>
    <row r="2160" spans="1:5">
      <c r="A2160" s="169">
        <v>43610</v>
      </c>
      <c r="B2160" s="169" t="s">
        <v>18092</v>
      </c>
      <c r="C2160" s="426" t="s">
        <v>11565</v>
      </c>
      <c r="D2160" s="426" t="s">
        <v>18093</v>
      </c>
      <c r="E2160" s="426" t="s">
        <v>8</v>
      </c>
    </row>
    <row r="2161" spans="1:5">
      <c r="A2161" s="169">
        <v>3093</v>
      </c>
      <c r="B2161" s="169" t="s">
        <v>18094</v>
      </c>
      <c r="C2161" s="426" t="s">
        <v>12934</v>
      </c>
      <c r="D2161" s="426" t="s">
        <v>7390</v>
      </c>
      <c r="E2161" s="426" t="s">
        <v>8</v>
      </c>
    </row>
    <row r="2162" spans="1:5">
      <c r="A2162" s="169">
        <v>38165</v>
      </c>
      <c r="B2162" s="169" t="s">
        <v>13624</v>
      </c>
      <c r="C2162" s="426" t="s">
        <v>12934</v>
      </c>
      <c r="D2162" s="426" t="s">
        <v>10375</v>
      </c>
      <c r="E2162" s="426" t="s">
        <v>8</v>
      </c>
    </row>
    <row r="2163" spans="1:5">
      <c r="A2163" s="169">
        <v>38177</v>
      </c>
      <c r="B2163" s="169" t="s">
        <v>18095</v>
      </c>
      <c r="C2163" s="426" t="s">
        <v>11565</v>
      </c>
      <c r="D2163" s="426" t="s">
        <v>18096</v>
      </c>
      <c r="E2163" s="426" t="s">
        <v>8</v>
      </c>
    </row>
    <row r="2164" spans="1:5">
      <c r="A2164" s="169">
        <v>11458</v>
      </c>
      <c r="B2164" s="169" t="s">
        <v>13626</v>
      </c>
      <c r="C2164" s="426" t="s">
        <v>11565</v>
      </c>
      <c r="D2164" s="426" t="s">
        <v>16747</v>
      </c>
      <c r="E2164" s="426" t="s">
        <v>8</v>
      </c>
    </row>
    <row r="2165" spans="1:5">
      <c r="A2165" s="169">
        <v>3108</v>
      </c>
      <c r="B2165" s="169" t="s">
        <v>18097</v>
      </c>
      <c r="C2165" s="426" t="s">
        <v>11565</v>
      </c>
      <c r="D2165" s="426" t="s">
        <v>18098</v>
      </c>
      <c r="E2165" s="426" t="s">
        <v>8</v>
      </c>
    </row>
    <row r="2166" spans="1:5">
      <c r="A2166" s="169">
        <v>3105</v>
      </c>
      <c r="B2166" s="169" t="s">
        <v>18099</v>
      </c>
      <c r="C2166" s="426" t="s">
        <v>11565</v>
      </c>
      <c r="D2166" s="426" t="s">
        <v>18100</v>
      </c>
      <c r="E2166" s="426" t="s">
        <v>8</v>
      </c>
    </row>
    <row r="2167" spans="1:5">
      <c r="A2167" s="169">
        <v>38178</v>
      </c>
      <c r="B2167" s="169" t="s">
        <v>18101</v>
      </c>
      <c r="C2167" s="426" t="s">
        <v>11565</v>
      </c>
      <c r="D2167" s="426" t="s">
        <v>4820</v>
      </c>
      <c r="E2167" s="426" t="s">
        <v>8</v>
      </c>
    </row>
    <row r="2168" spans="1:5">
      <c r="A2168" s="169">
        <v>43575</v>
      </c>
      <c r="B2168" s="169" t="s">
        <v>18102</v>
      </c>
      <c r="C2168" s="426" t="s">
        <v>11565</v>
      </c>
      <c r="D2168" s="426" t="s">
        <v>3868</v>
      </c>
      <c r="E2168" s="426" t="s">
        <v>8</v>
      </c>
    </row>
    <row r="2169" spans="1:5">
      <c r="A2169" s="169">
        <v>43577</v>
      </c>
      <c r="B2169" s="169" t="s">
        <v>18103</v>
      </c>
      <c r="C2169" s="426" t="s">
        <v>11565</v>
      </c>
      <c r="D2169" s="426" t="s">
        <v>18104</v>
      </c>
      <c r="E2169" s="426" t="s">
        <v>8</v>
      </c>
    </row>
    <row r="2170" spans="1:5">
      <c r="A2170" s="169">
        <v>42481</v>
      </c>
      <c r="B2170" s="169" t="s">
        <v>13627</v>
      </c>
      <c r="C2170" s="426" t="s">
        <v>11566</v>
      </c>
      <c r="D2170" s="426" t="s">
        <v>12373</v>
      </c>
      <c r="E2170" s="426" t="s">
        <v>8</v>
      </c>
    </row>
    <row r="2171" spans="1:5">
      <c r="A2171" s="169">
        <v>43458</v>
      </c>
      <c r="B2171" s="169" t="s">
        <v>18105</v>
      </c>
      <c r="C2171" s="426" t="s">
        <v>11567</v>
      </c>
      <c r="D2171" s="426" t="s">
        <v>1132</v>
      </c>
      <c r="E2171" s="426" t="s">
        <v>8</v>
      </c>
    </row>
    <row r="2172" spans="1:5">
      <c r="A2172" s="169">
        <v>43470</v>
      </c>
      <c r="B2172" s="169" t="s">
        <v>18106</v>
      </c>
      <c r="C2172" s="426" t="s">
        <v>11740</v>
      </c>
      <c r="D2172" s="426" t="s">
        <v>6428</v>
      </c>
      <c r="E2172" s="426" t="s">
        <v>8</v>
      </c>
    </row>
    <row r="2173" spans="1:5">
      <c r="A2173" s="169">
        <v>43459</v>
      </c>
      <c r="B2173" s="169" t="s">
        <v>18107</v>
      </c>
      <c r="C2173" s="426" t="s">
        <v>11567</v>
      </c>
      <c r="D2173" s="426" t="s">
        <v>10871</v>
      </c>
      <c r="E2173" s="426" t="s">
        <v>8</v>
      </c>
    </row>
    <row r="2174" spans="1:5">
      <c r="A2174" s="169">
        <v>43471</v>
      </c>
      <c r="B2174" s="169" t="s">
        <v>18108</v>
      </c>
      <c r="C2174" s="426" t="s">
        <v>11740</v>
      </c>
      <c r="D2174" s="426" t="s">
        <v>18109</v>
      </c>
      <c r="E2174" s="426" t="s">
        <v>8</v>
      </c>
    </row>
    <row r="2175" spans="1:5">
      <c r="A2175" s="169">
        <v>43460</v>
      </c>
      <c r="B2175" s="169" t="s">
        <v>18110</v>
      </c>
      <c r="C2175" s="426" t="s">
        <v>11567</v>
      </c>
      <c r="D2175" s="426" t="s">
        <v>1635</v>
      </c>
      <c r="E2175" s="426" t="s">
        <v>8</v>
      </c>
    </row>
    <row r="2176" spans="1:5">
      <c r="A2176" s="169">
        <v>43472</v>
      </c>
      <c r="B2176" s="169" t="s">
        <v>18111</v>
      </c>
      <c r="C2176" s="426" t="s">
        <v>11740</v>
      </c>
      <c r="D2176" s="426" t="s">
        <v>18112</v>
      </c>
      <c r="E2176" s="426" t="s">
        <v>8</v>
      </c>
    </row>
    <row r="2177" spans="1:5">
      <c r="A2177" s="169">
        <v>43461</v>
      </c>
      <c r="B2177" s="169" t="s">
        <v>18113</v>
      </c>
      <c r="C2177" s="426" t="s">
        <v>11567</v>
      </c>
      <c r="D2177" s="426" t="s">
        <v>1377</v>
      </c>
      <c r="E2177" s="426" t="s">
        <v>8</v>
      </c>
    </row>
    <row r="2178" spans="1:5">
      <c r="A2178" s="169">
        <v>43473</v>
      </c>
      <c r="B2178" s="169" t="s">
        <v>18114</v>
      </c>
      <c r="C2178" s="426" t="s">
        <v>11740</v>
      </c>
      <c r="D2178" s="426" t="s">
        <v>18115</v>
      </c>
      <c r="E2178" s="426" t="s">
        <v>8</v>
      </c>
    </row>
    <row r="2179" spans="1:5">
      <c r="A2179" s="169">
        <v>43463</v>
      </c>
      <c r="B2179" s="169" t="s">
        <v>18116</v>
      </c>
      <c r="C2179" s="426" t="s">
        <v>11567</v>
      </c>
      <c r="D2179" s="426" t="s">
        <v>1090</v>
      </c>
      <c r="E2179" s="426" t="s">
        <v>8</v>
      </c>
    </row>
    <row r="2180" spans="1:5">
      <c r="A2180" s="169">
        <v>43475</v>
      </c>
      <c r="B2180" s="169" t="s">
        <v>18117</v>
      </c>
      <c r="C2180" s="426" t="s">
        <v>11740</v>
      </c>
      <c r="D2180" s="426" t="s">
        <v>6981</v>
      </c>
      <c r="E2180" s="426" t="s">
        <v>8</v>
      </c>
    </row>
    <row r="2181" spans="1:5">
      <c r="A2181" s="169">
        <v>43462</v>
      </c>
      <c r="B2181" s="169" t="s">
        <v>18118</v>
      </c>
      <c r="C2181" s="426" t="s">
        <v>11567</v>
      </c>
      <c r="D2181" s="426" t="s">
        <v>1833</v>
      </c>
      <c r="E2181" s="426" t="s">
        <v>8</v>
      </c>
    </row>
    <row r="2182" spans="1:5">
      <c r="A2182" s="169">
        <v>43474</v>
      </c>
      <c r="B2182" s="169" t="s">
        <v>18119</v>
      </c>
      <c r="C2182" s="426" t="s">
        <v>11740</v>
      </c>
      <c r="D2182" s="426" t="s">
        <v>1371</v>
      </c>
      <c r="E2182" s="426" t="s">
        <v>8</v>
      </c>
    </row>
    <row r="2183" spans="1:5">
      <c r="A2183" s="169">
        <v>43464</v>
      </c>
      <c r="B2183" s="169" t="s">
        <v>18120</v>
      </c>
      <c r="C2183" s="426" t="s">
        <v>11567</v>
      </c>
      <c r="D2183" s="426" t="s">
        <v>1833</v>
      </c>
      <c r="E2183" s="426" t="s">
        <v>8</v>
      </c>
    </row>
    <row r="2184" spans="1:5">
      <c r="A2184" s="169">
        <v>43476</v>
      </c>
      <c r="B2184" s="169" t="s">
        <v>18121</v>
      </c>
      <c r="C2184" s="426" t="s">
        <v>11740</v>
      </c>
      <c r="D2184" s="426" t="s">
        <v>1833</v>
      </c>
      <c r="E2184" s="426" t="s">
        <v>8</v>
      </c>
    </row>
    <row r="2185" spans="1:5">
      <c r="A2185" s="169">
        <v>43465</v>
      </c>
      <c r="B2185" s="169" t="s">
        <v>18122</v>
      </c>
      <c r="C2185" s="426" t="s">
        <v>11567</v>
      </c>
      <c r="D2185" s="426" t="s">
        <v>1380</v>
      </c>
      <c r="E2185" s="426" t="s">
        <v>8</v>
      </c>
    </row>
    <row r="2186" spans="1:5">
      <c r="A2186" s="169">
        <v>43477</v>
      </c>
      <c r="B2186" s="169" t="s">
        <v>18123</v>
      </c>
      <c r="C2186" s="426" t="s">
        <v>11740</v>
      </c>
      <c r="D2186" s="426" t="s">
        <v>18124</v>
      </c>
      <c r="E2186" s="426" t="s">
        <v>8</v>
      </c>
    </row>
    <row r="2187" spans="1:5">
      <c r="A2187" s="169">
        <v>43466</v>
      </c>
      <c r="B2187" s="169" t="s">
        <v>18125</v>
      </c>
      <c r="C2187" s="426" t="s">
        <v>11567</v>
      </c>
      <c r="D2187" s="426" t="s">
        <v>727</v>
      </c>
      <c r="E2187" s="426" t="s">
        <v>8</v>
      </c>
    </row>
    <row r="2188" spans="1:5">
      <c r="A2188" s="169">
        <v>43478</v>
      </c>
      <c r="B2188" s="169" t="s">
        <v>18126</v>
      </c>
      <c r="C2188" s="426" t="s">
        <v>11740</v>
      </c>
      <c r="D2188" s="426" t="s">
        <v>18127</v>
      </c>
      <c r="E2188" s="426" t="s">
        <v>8</v>
      </c>
    </row>
    <row r="2189" spans="1:5">
      <c r="A2189" s="169">
        <v>43467</v>
      </c>
      <c r="B2189" s="169" t="s">
        <v>18128</v>
      </c>
      <c r="C2189" s="426" t="s">
        <v>11567</v>
      </c>
      <c r="D2189" s="426" t="s">
        <v>2036</v>
      </c>
      <c r="E2189" s="426" t="s">
        <v>8</v>
      </c>
    </row>
    <row r="2190" spans="1:5">
      <c r="A2190" s="169">
        <v>43479</v>
      </c>
      <c r="B2190" s="169" t="s">
        <v>18129</v>
      </c>
      <c r="C2190" s="426" t="s">
        <v>11740</v>
      </c>
      <c r="D2190" s="426" t="s">
        <v>18130</v>
      </c>
      <c r="E2190" s="426" t="s">
        <v>8</v>
      </c>
    </row>
    <row r="2191" spans="1:5">
      <c r="A2191" s="169">
        <v>43468</v>
      </c>
      <c r="B2191" s="169" t="s">
        <v>18131</v>
      </c>
      <c r="C2191" s="426" t="s">
        <v>11567</v>
      </c>
      <c r="D2191" s="426" t="s">
        <v>1523</v>
      </c>
      <c r="E2191" s="426" t="s">
        <v>8</v>
      </c>
    </row>
    <row r="2192" spans="1:5">
      <c r="A2192" s="169">
        <v>43480</v>
      </c>
      <c r="B2192" s="169" t="s">
        <v>18132</v>
      </c>
      <c r="C2192" s="426" t="s">
        <v>11740</v>
      </c>
      <c r="D2192" s="426" t="s">
        <v>18133</v>
      </c>
      <c r="E2192" s="426" t="s">
        <v>8</v>
      </c>
    </row>
    <row r="2193" spans="1:5">
      <c r="A2193" s="169">
        <v>43469</v>
      </c>
      <c r="B2193" s="169" t="s">
        <v>18134</v>
      </c>
      <c r="C2193" s="426" t="s">
        <v>11567</v>
      </c>
      <c r="D2193" s="426" t="s">
        <v>861</v>
      </c>
      <c r="E2193" s="426" t="s">
        <v>8</v>
      </c>
    </row>
    <row r="2194" spans="1:5">
      <c r="A2194" s="169">
        <v>43481</v>
      </c>
      <c r="B2194" s="169" t="s">
        <v>18135</v>
      </c>
      <c r="C2194" s="426" t="s">
        <v>11740</v>
      </c>
      <c r="D2194" s="426" t="s">
        <v>4343</v>
      </c>
      <c r="E2194" s="426" t="s">
        <v>8</v>
      </c>
    </row>
    <row r="2195" spans="1:5">
      <c r="A2195" s="169">
        <v>3119</v>
      </c>
      <c r="B2195" s="169" t="s">
        <v>18136</v>
      </c>
      <c r="C2195" s="426" t="s">
        <v>11565</v>
      </c>
      <c r="D2195" s="426" t="s">
        <v>1262</v>
      </c>
      <c r="E2195" s="426" t="s">
        <v>8</v>
      </c>
    </row>
    <row r="2196" spans="1:5">
      <c r="A2196" s="169">
        <v>3122</v>
      </c>
      <c r="B2196" s="169" t="s">
        <v>18137</v>
      </c>
      <c r="C2196" s="426" t="s">
        <v>11565</v>
      </c>
      <c r="D2196" s="426" t="s">
        <v>11638</v>
      </c>
      <c r="E2196" s="426" t="s">
        <v>8</v>
      </c>
    </row>
    <row r="2197" spans="1:5">
      <c r="A2197" s="169">
        <v>3121</v>
      </c>
      <c r="B2197" s="169" t="s">
        <v>18138</v>
      </c>
      <c r="C2197" s="426" t="s">
        <v>11565</v>
      </c>
      <c r="D2197" s="426" t="s">
        <v>4249</v>
      </c>
      <c r="E2197" s="426" t="s">
        <v>8</v>
      </c>
    </row>
    <row r="2198" spans="1:5">
      <c r="A2198" s="169">
        <v>3120</v>
      </c>
      <c r="B2198" s="169" t="s">
        <v>18139</v>
      </c>
      <c r="C2198" s="426" t="s">
        <v>11565</v>
      </c>
      <c r="D2198" s="426" t="s">
        <v>13576</v>
      </c>
      <c r="E2198" s="426" t="s">
        <v>8</v>
      </c>
    </row>
    <row r="2199" spans="1:5">
      <c r="A2199" s="169">
        <v>11455</v>
      </c>
      <c r="B2199" s="169" t="s">
        <v>18140</v>
      </c>
      <c r="C2199" s="426" t="s">
        <v>11565</v>
      </c>
      <c r="D2199" s="426" t="s">
        <v>18141</v>
      </c>
      <c r="E2199" s="426" t="s">
        <v>8</v>
      </c>
    </row>
    <row r="2200" spans="1:5">
      <c r="A2200" s="169">
        <v>11456</v>
      </c>
      <c r="B2200" s="169" t="s">
        <v>18142</v>
      </c>
      <c r="C2200" s="426" t="s">
        <v>11565</v>
      </c>
      <c r="D2200" s="426" t="s">
        <v>18143</v>
      </c>
      <c r="E2200" s="426" t="s">
        <v>8</v>
      </c>
    </row>
    <row r="2201" spans="1:5">
      <c r="A2201" s="169">
        <v>3107</v>
      </c>
      <c r="B2201" s="169" t="s">
        <v>18144</v>
      </c>
      <c r="C2201" s="426" t="s">
        <v>11565</v>
      </c>
      <c r="D2201" s="426" t="s">
        <v>4321</v>
      </c>
      <c r="E2201" s="426" t="s">
        <v>8</v>
      </c>
    </row>
    <row r="2202" spans="1:5">
      <c r="A2202" s="169">
        <v>43583</v>
      </c>
      <c r="B2202" s="169" t="s">
        <v>18145</v>
      </c>
      <c r="C2202" s="426" t="s">
        <v>11565</v>
      </c>
      <c r="D2202" s="426" t="s">
        <v>18146</v>
      </c>
      <c r="E2202" s="426" t="s">
        <v>8</v>
      </c>
    </row>
    <row r="2203" spans="1:5">
      <c r="A2203" s="169">
        <v>43586</v>
      </c>
      <c r="B2203" s="169" t="s">
        <v>18147</v>
      </c>
      <c r="C2203" s="426" t="s">
        <v>11565</v>
      </c>
      <c r="D2203" s="426" t="s">
        <v>15309</v>
      </c>
      <c r="E2203" s="426" t="s">
        <v>8</v>
      </c>
    </row>
    <row r="2204" spans="1:5">
      <c r="A2204" s="169">
        <v>11461</v>
      </c>
      <c r="B2204" s="169" t="s">
        <v>18148</v>
      </c>
      <c r="C2204" s="426" t="s">
        <v>11565</v>
      </c>
      <c r="D2204" s="426" t="s">
        <v>17294</v>
      </c>
      <c r="E2204" s="426" t="s">
        <v>8</v>
      </c>
    </row>
    <row r="2205" spans="1:5">
      <c r="A2205" s="169">
        <v>43587</v>
      </c>
      <c r="B2205" s="169" t="s">
        <v>18149</v>
      </c>
      <c r="C2205" s="426" t="s">
        <v>11565</v>
      </c>
      <c r="D2205" s="426" t="s">
        <v>18150</v>
      </c>
      <c r="E2205" s="426" t="s">
        <v>8</v>
      </c>
    </row>
    <row r="2206" spans="1:5">
      <c r="A2206" s="169">
        <v>3106</v>
      </c>
      <c r="B2206" s="169" t="s">
        <v>18151</v>
      </c>
      <c r="C2206" s="426" t="s">
        <v>11565</v>
      </c>
      <c r="D2206" s="426" t="s">
        <v>6556</v>
      </c>
      <c r="E2206" s="426" t="s">
        <v>8</v>
      </c>
    </row>
    <row r="2207" spans="1:5">
      <c r="A2207" s="169">
        <v>25951</v>
      </c>
      <c r="B2207" s="169" t="s">
        <v>13630</v>
      </c>
      <c r="C2207" s="426" t="s">
        <v>11631</v>
      </c>
      <c r="D2207" s="426" t="s">
        <v>12017</v>
      </c>
      <c r="E2207" s="426" t="s">
        <v>8</v>
      </c>
    </row>
    <row r="2208" spans="1:5">
      <c r="A2208" s="169">
        <v>3123</v>
      </c>
      <c r="B2208" s="169" t="s">
        <v>13631</v>
      </c>
      <c r="C2208" s="426" t="s">
        <v>11631</v>
      </c>
      <c r="D2208" s="426" t="s">
        <v>18152</v>
      </c>
      <c r="E2208" s="426" t="s">
        <v>8</v>
      </c>
    </row>
    <row r="2209" spans="1:5">
      <c r="A2209" s="169">
        <v>38125</v>
      </c>
      <c r="B2209" s="169" t="s">
        <v>13632</v>
      </c>
      <c r="C2209" s="426" t="s">
        <v>11631</v>
      </c>
      <c r="D2209" s="426" t="s">
        <v>1601</v>
      </c>
      <c r="E2209" s="426" t="s">
        <v>8</v>
      </c>
    </row>
    <row r="2210" spans="1:5">
      <c r="A2210" s="169">
        <v>39014</v>
      </c>
      <c r="B2210" s="169" t="s">
        <v>13633</v>
      </c>
      <c r="C2210" s="426" t="s">
        <v>11631</v>
      </c>
      <c r="D2210" s="426" t="s">
        <v>5218</v>
      </c>
      <c r="E2210" s="426" t="s">
        <v>8</v>
      </c>
    </row>
    <row r="2211" spans="1:5">
      <c r="A2211" s="169">
        <v>39365</v>
      </c>
      <c r="B2211" s="169" t="s">
        <v>13634</v>
      </c>
      <c r="C2211" s="426" t="s">
        <v>11565</v>
      </c>
      <c r="D2211" s="426" t="s">
        <v>18153</v>
      </c>
      <c r="E2211" s="426" t="s">
        <v>8</v>
      </c>
    </row>
    <row r="2212" spans="1:5">
      <c r="A2212" s="169">
        <v>39366</v>
      </c>
      <c r="B2212" s="169" t="s">
        <v>13635</v>
      </c>
      <c r="C2212" s="426" t="s">
        <v>11565</v>
      </c>
      <c r="D2212" s="426" t="s">
        <v>18154</v>
      </c>
      <c r="E2212" s="426" t="s">
        <v>8</v>
      </c>
    </row>
    <row r="2213" spans="1:5">
      <c r="A2213" s="169">
        <v>39367</v>
      </c>
      <c r="B2213" s="169" t="s">
        <v>13636</v>
      </c>
      <c r="C2213" s="426" t="s">
        <v>11565</v>
      </c>
      <c r="D2213" s="426" t="s">
        <v>18155</v>
      </c>
      <c r="E2213" s="426" t="s">
        <v>8</v>
      </c>
    </row>
    <row r="2214" spans="1:5">
      <c r="A2214" s="169">
        <v>37394</v>
      </c>
      <c r="B2214" s="169" t="s">
        <v>13637</v>
      </c>
      <c r="C2214" s="426" t="s">
        <v>13638</v>
      </c>
      <c r="D2214" s="426" t="s">
        <v>12435</v>
      </c>
      <c r="E2214" s="426" t="s">
        <v>8</v>
      </c>
    </row>
    <row r="2215" spans="1:5">
      <c r="A2215" s="169">
        <v>14146</v>
      </c>
      <c r="B2215" s="169" t="s">
        <v>13639</v>
      </c>
      <c r="C2215" s="426" t="s">
        <v>13638</v>
      </c>
      <c r="D2215" s="426" t="s">
        <v>17054</v>
      </c>
      <c r="E2215" s="426" t="s">
        <v>8</v>
      </c>
    </row>
    <row r="2216" spans="1:5">
      <c r="A2216" s="169">
        <v>38134</v>
      </c>
      <c r="B2216" s="169" t="s">
        <v>13641</v>
      </c>
      <c r="C2216" s="426" t="s">
        <v>11631</v>
      </c>
      <c r="D2216" s="426" t="s">
        <v>18156</v>
      </c>
      <c r="E2216" s="426" t="s">
        <v>8</v>
      </c>
    </row>
    <row r="2217" spans="1:5">
      <c r="A2217" s="169">
        <v>38132</v>
      </c>
      <c r="B2217" s="169" t="s">
        <v>13642</v>
      </c>
      <c r="C2217" s="426" t="s">
        <v>11631</v>
      </c>
      <c r="D2217" s="426" t="s">
        <v>13521</v>
      </c>
      <c r="E2217" s="426" t="s">
        <v>8</v>
      </c>
    </row>
    <row r="2218" spans="1:5">
      <c r="A2218" s="169">
        <v>38133</v>
      </c>
      <c r="B2218" s="169" t="s">
        <v>13643</v>
      </c>
      <c r="C2218" s="426" t="s">
        <v>11631</v>
      </c>
      <c r="D2218" s="426" t="s">
        <v>18157</v>
      </c>
      <c r="E2218" s="426" t="s">
        <v>8</v>
      </c>
    </row>
    <row r="2219" spans="1:5">
      <c r="A2219" s="169">
        <v>938</v>
      </c>
      <c r="B2219" s="169" t="s">
        <v>13644</v>
      </c>
      <c r="C2219" s="426" t="s">
        <v>11573</v>
      </c>
      <c r="D2219" s="426" t="s">
        <v>11052</v>
      </c>
      <c r="E2219" s="426" t="s">
        <v>8</v>
      </c>
    </row>
    <row r="2220" spans="1:5">
      <c r="A2220" s="169">
        <v>937</v>
      </c>
      <c r="B2220" s="169" t="s">
        <v>13645</v>
      </c>
      <c r="C2220" s="426" t="s">
        <v>11573</v>
      </c>
      <c r="D2220" s="426" t="s">
        <v>5218</v>
      </c>
      <c r="E2220" s="426" t="s">
        <v>8</v>
      </c>
    </row>
    <row r="2221" spans="1:5">
      <c r="A2221" s="169">
        <v>939</v>
      </c>
      <c r="B2221" s="169" t="s">
        <v>13646</v>
      </c>
      <c r="C2221" s="426" t="s">
        <v>11573</v>
      </c>
      <c r="D2221" s="426" t="s">
        <v>1262</v>
      </c>
      <c r="E2221" s="426" t="s">
        <v>8</v>
      </c>
    </row>
    <row r="2222" spans="1:5">
      <c r="A2222" s="169">
        <v>944</v>
      </c>
      <c r="B2222" s="169" t="s">
        <v>13648</v>
      </c>
      <c r="C2222" s="426" t="s">
        <v>11573</v>
      </c>
      <c r="D2222" s="426" t="s">
        <v>6481</v>
      </c>
      <c r="E2222" s="426" t="s">
        <v>8</v>
      </c>
    </row>
    <row r="2223" spans="1:5">
      <c r="A2223" s="169">
        <v>940</v>
      </c>
      <c r="B2223" s="169" t="s">
        <v>13650</v>
      </c>
      <c r="C2223" s="426" t="s">
        <v>11573</v>
      </c>
      <c r="D2223" s="426" t="s">
        <v>18158</v>
      </c>
      <c r="E2223" s="426" t="s">
        <v>8</v>
      </c>
    </row>
    <row r="2224" spans="1:5">
      <c r="A2224" s="169">
        <v>936</v>
      </c>
      <c r="B2224" s="169" t="s">
        <v>13651</v>
      </c>
      <c r="C2224" s="426" t="s">
        <v>11573</v>
      </c>
      <c r="D2224" s="426" t="s">
        <v>11759</v>
      </c>
      <c r="E2224" s="426" t="s">
        <v>8</v>
      </c>
    </row>
    <row r="2225" spans="1:5">
      <c r="A2225" s="169">
        <v>935</v>
      </c>
      <c r="B2225" s="169" t="s">
        <v>13652</v>
      </c>
      <c r="C2225" s="426" t="s">
        <v>11573</v>
      </c>
      <c r="D2225" s="426" t="s">
        <v>12439</v>
      </c>
      <c r="E2225" s="426" t="s">
        <v>8</v>
      </c>
    </row>
    <row r="2226" spans="1:5">
      <c r="A2226" s="169">
        <v>406</v>
      </c>
      <c r="B2226" s="169" t="s">
        <v>13653</v>
      </c>
      <c r="C2226" s="426" t="s">
        <v>11565</v>
      </c>
      <c r="D2226" s="426" t="s">
        <v>9516</v>
      </c>
      <c r="E2226" s="426" t="s">
        <v>8</v>
      </c>
    </row>
    <row r="2227" spans="1:5">
      <c r="A2227" s="169">
        <v>42529</v>
      </c>
      <c r="B2227" s="169" t="s">
        <v>13654</v>
      </c>
      <c r="C2227" s="426" t="s">
        <v>11573</v>
      </c>
      <c r="D2227" s="426" t="s">
        <v>1914</v>
      </c>
      <c r="E2227" s="426" t="s">
        <v>8</v>
      </c>
    </row>
    <row r="2228" spans="1:5">
      <c r="A2228" s="169">
        <v>39634</v>
      </c>
      <c r="B2228" s="169" t="s">
        <v>13655</v>
      </c>
      <c r="C2228" s="426" t="s">
        <v>11573</v>
      </c>
      <c r="D2228" s="426" t="s">
        <v>8155</v>
      </c>
      <c r="E2228" s="426" t="s">
        <v>8</v>
      </c>
    </row>
    <row r="2229" spans="1:5">
      <c r="A2229" s="169">
        <v>39701</v>
      </c>
      <c r="B2229" s="169" t="s">
        <v>13656</v>
      </c>
      <c r="C2229" s="426" t="s">
        <v>11565</v>
      </c>
      <c r="D2229" s="426" t="s">
        <v>18159</v>
      </c>
      <c r="E2229" s="426" t="s">
        <v>8</v>
      </c>
    </row>
    <row r="2230" spans="1:5">
      <c r="A2230" s="169">
        <v>12815</v>
      </c>
      <c r="B2230" s="169" t="s">
        <v>13657</v>
      </c>
      <c r="C2230" s="426" t="s">
        <v>11565</v>
      </c>
      <c r="D2230" s="426" t="s">
        <v>1468</v>
      </c>
      <c r="E2230" s="426" t="s">
        <v>8</v>
      </c>
    </row>
    <row r="2231" spans="1:5">
      <c r="A2231" s="169">
        <v>407</v>
      </c>
      <c r="B2231" s="169" t="s">
        <v>13658</v>
      </c>
      <c r="C2231" s="426" t="s">
        <v>11631</v>
      </c>
      <c r="D2231" s="426" t="s">
        <v>9510</v>
      </c>
      <c r="E2231" s="426" t="s">
        <v>8</v>
      </c>
    </row>
    <row r="2232" spans="1:5">
      <c r="A2232" s="169">
        <v>39431</v>
      </c>
      <c r="B2232" s="169" t="s">
        <v>13660</v>
      </c>
      <c r="C2232" s="426" t="s">
        <v>11573</v>
      </c>
      <c r="D2232" s="426" t="s">
        <v>1280</v>
      </c>
      <c r="E2232" s="426" t="s">
        <v>8</v>
      </c>
    </row>
    <row r="2233" spans="1:5">
      <c r="A2233" s="169">
        <v>39432</v>
      </c>
      <c r="B2233" s="169" t="s">
        <v>13661</v>
      </c>
      <c r="C2233" s="426" t="s">
        <v>11573</v>
      </c>
      <c r="D2233" s="426" t="s">
        <v>1704</v>
      </c>
      <c r="E2233" s="426" t="s">
        <v>8</v>
      </c>
    </row>
    <row r="2234" spans="1:5">
      <c r="A2234" s="169">
        <v>20111</v>
      </c>
      <c r="B2234" s="169" t="s">
        <v>13662</v>
      </c>
      <c r="C2234" s="426" t="s">
        <v>11565</v>
      </c>
      <c r="D2234" s="426" t="s">
        <v>5004</v>
      </c>
      <c r="E2234" s="426" t="s">
        <v>8</v>
      </c>
    </row>
    <row r="2235" spans="1:5">
      <c r="A2235" s="169">
        <v>21127</v>
      </c>
      <c r="B2235" s="169" t="s">
        <v>13663</v>
      </c>
      <c r="C2235" s="426" t="s">
        <v>11565</v>
      </c>
      <c r="D2235" s="426" t="s">
        <v>1400</v>
      </c>
      <c r="E2235" s="426" t="s">
        <v>8</v>
      </c>
    </row>
    <row r="2236" spans="1:5">
      <c r="A2236" s="169">
        <v>404</v>
      </c>
      <c r="B2236" s="169" t="s">
        <v>13664</v>
      </c>
      <c r="C2236" s="426" t="s">
        <v>11573</v>
      </c>
      <c r="D2236" s="426" t="s">
        <v>10814</v>
      </c>
      <c r="E2236" s="426" t="s">
        <v>8</v>
      </c>
    </row>
    <row r="2237" spans="1:5">
      <c r="A2237" s="169">
        <v>14151</v>
      </c>
      <c r="B2237" s="169" t="s">
        <v>13665</v>
      </c>
      <c r="C2237" s="426" t="s">
        <v>11565</v>
      </c>
      <c r="D2237" s="426" t="s">
        <v>5353</v>
      </c>
      <c r="E2237" s="426" t="s">
        <v>8</v>
      </c>
    </row>
    <row r="2238" spans="1:5">
      <c r="A2238" s="169">
        <v>14153</v>
      </c>
      <c r="B2238" s="169" t="s">
        <v>13666</v>
      </c>
      <c r="C2238" s="426" t="s">
        <v>11565</v>
      </c>
      <c r="D2238" s="426" t="s">
        <v>18160</v>
      </c>
      <c r="E2238" s="426" t="s">
        <v>8</v>
      </c>
    </row>
    <row r="2239" spans="1:5">
      <c r="A2239" s="169">
        <v>14152</v>
      </c>
      <c r="B2239" s="169" t="s">
        <v>13668</v>
      </c>
      <c r="C2239" s="426" t="s">
        <v>11565</v>
      </c>
      <c r="D2239" s="426" t="s">
        <v>11726</v>
      </c>
      <c r="E2239" s="426" t="s">
        <v>8</v>
      </c>
    </row>
    <row r="2240" spans="1:5">
      <c r="A2240" s="169">
        <v>14154</v>
      </c>
      <c r="B2240" s="169" t="s">
        <v>13669</v>
      </c>
      <c r="C2240" s="426" t="s">
        <v>11565</v>
      </c>
      <c r="D2240" s="426" t="s">
        <v>18161</v>
      </c>
      <c r="E2240" s="426" t="s">
        <v>8</v>
      </c>
    </row>
    <row r="2241" spans="1:5">
      <c r="A2241" s="169">
        <v>42015</v>
      </c>
      <c r="B2241" s="169" t="s">
        <v>13670</v>
      </c>
      <c r="C2241" s="426" t="s">
        <v>11573</v>
      </c>
      <c r="D2241" s="426" t="s">
        <v>11527</v>
      </c>
      <c r="E2241" s="426" t="s">
        <v>8</v>
      </c>
    </row>
    <row r="2242" spans="1:5">
      <c r="A2242" s="169">
        <v>3146</v>
      </c>
      <c r="B2242" s="169" t="s">
        <v>13671</v>
      </c>
      <c r="C2242" s="426" t="s">
        <v>11565</v>
      </c>
      <c r="D2242" s="426" t="s">
        <v>8879</v>
      </c>
      <c r="E2242" s="426" t="s">
        <v>8</v>
      </c>
    </row>
    <row r="2243" spans="1:5">
      <c r="A2243" s="169">
        <v>3143</v>
      </c>
      <c r="B2243" s="169" t="s">
        <v>13672</v>
      </c>
      <c r="C2243" s="426" t="s">
        <v>11565</v>
      </c>
      <c r="D2243" s="426" t="s">
        <v>1061</v>
      </c>
      <c r="E2243" s="426" t="s">
        <v>8</v>
      </c>
    </row>
    <row r="2244" spans="1:5">
      <c r="A2244" s="169">
        <v>3148</v>
      </c>
      <c r="B2244" s="169" t="s">
        <v>13673</v>
      </c>
      <c r="C2244" s="426" t="s">
        <v>11565</v>
      </c>
      <c r="D2244" s="426" t="s">
        <v>17545</v>
      </c>
      <c r="E2244" s="426" t="s">
        <v>8</v>
      </c>
    </row>
    <row r="2245" spans="1:5">
      <c r="A2245" s="169">
        <v>4310</v>
      </c>
      <c r="B2245" s="169" t="s">
        <v>13674</v>
      </c>
      <c r="C2245" s="426" t="s">
        <v>11565</v>
      </c>
      <c r="D2245" s="426" t="s">
        <v>1040</v>
      </c>
      <c r="E2245" s="426" t="s">
        <v>8</v>
      </c>
    </row>
    <row r="2246" spans="1:5">
      <c r="A2246" s="169">
        <v>4311</v>
      </c>
      <c r="B2246" s="169" t="s">
        <v>13675</v>
      </c>
      <c r="C2246" s="426" t="s">
        <v>11565</v>
      </c>
      <c r="D2246" s="426" t="s">
        <v>5829</v>
      </c>
      <c r="E2246" s="426" t="s">
        <v>8</v>
      </c>
    </row>
    <row r="2247" spans="1:5">
      <c r="A2247" s="169">
        <v>4312</v>
      </c>
      <c r="B2247" s="169" t="s">
        <v>13676</v>
      </c>
      <c r="C2247" s="426" t="s">
        <v>11565</v>
      </c>
      <c r="D2247" s="426" t="s">
        <v>13109</v>
      </c>
      <c r="E2247" s="426" t="s">
        <v>8</v>
      </c>
    </row>
    <row r="2248" spans="1:5">
      <c r="A2248" s="169">
        <v>13261</v>
      </c>
      <c r="B2248" s="169" t="s">
        <v>13677</v>
      </c>
      <c r="C2248" s="426" t="s">
        <v>11565</v>
      </c>
      <c r="D2248" s="426" t="s">
        <v>4578</v>
      </c>
      <c r="E2248" s="426" t="s">
        <v>8</v>
      </c>
    </row>
    <row r="2249" spans="1:5">
      <c r="A2249" s="169">
        <v>3255</v>
      </c>
      <c r="B2249" s="169" t="s">
        <v>13678</v>
      </c>
      <c r="C2249" s="426" t="s">
        <v>11565</v>
      </c>
      <c r="D2249" s="426" t="s">
        <v>845</v>
      </c>
      <c r="E2249" s="426" t="s">
        <v>8</v>
      </c>
    </row>
    <row r="2250" spans="1:5">
      <c r="A2250" s="169">
        <v>3254</v>
      </c>
      <c r="B2250" s="169" t="s">
        <v>13679</v>
      </c>
      <c r="C2250" s="426" t="s">
        <v>11565</v>
      </c>
      <c r="D2250" s="426" t="s">
        <v>18162</v>
      </c>
      <c r="E2250" s="426" t="s">
        <v>8</v>
      </c>
    </row>
    <row r="2251" spans="1:5">
      <c r="A2251" s="169">
        <v>3259</v>
      </c>
      <c r="B2251" s="169" t="s">
        <v>13680</v>
      </c>
      <c r="C2251" s="426" t="s">
        <v>11565</v>
      </c>
      <c r="D2251" s="426" t="s">
        <v>7809</v>
      </c>
      <c r="E2251" s="426" t="s">
        <v>8</v>
      </c>
    </row>
    <row r="2252" spans="1:5">
      <c r="A2252" s="169">
        <v>3258</v>
      </c>
      <c r="B2252" s="169" t="s">
        <v>13681</v>
      </c>
      <c r="C2252" s="426" t="s">
        <v>11565</v>
      </c>
      <c r="D2252" s="426" t="s">
        <v>7532</v>
      </c>
      <c r="E2252" s="426" t="s">
        <v>8</v>
      </c>
    </row>
    <row r="2253" spans="1:5">
      <c r="A2253" s="169">
        <v>3251</v>
      </c>
      <c r="B2253" s="169" t="s">
        <v>13682</v>
      </c>
      <c r="C2253" s="426" t="s">
        <v>11565</v>
      </c>
      <c r="D2253" s="426" t="s">
        <v>279</v>
      </c>
      <c r="E2253" s="426" t="s">
        <v>8</v>
      </c>
    </row>
    <row r="2254" spans="1:5">
      <c r="A2254" s="169">
        <v>3256</v>
      </c>
      <c r="B2254" s="169" t="s">
        <v>13683</v>
      </c>
      <c r="C2254" s="426" t="s">
        <v>11565</v>
      </c>
      <c r="D2254" s="426" t="s">
        <v>5074</v>
      </c>
      <c r="E2254" s="426" t="s">
        <v>8</v>
      </c>
    </row>
    <row r="2255" spans="1:5">
      <c r="A2255" s="169">
        <v>3261</v>
      </c>
      <c r="B2255" s="169" t="s">
        <v>13684</v>
      </c>
      <c r="C2255" s="426" t="s">
        <v>11565</v>
      </c>
      <c r="D2255" s="426" t="s">
        <v>18163</v>
      </c>
      <c r="E2255" s="426" t="s">
        <v>8</v>
      </c>
    </row>
    <row r="2256" spans="1:5">
      <c r="A2256" s="169">
        <v>3260</v>
      </c>
      <c r="B2256" s="169" t="s">
        <v>13685</v>
      </c>
      <c r="C2256" s="426" t="s">
        <v>11565</v>
      </c>
      <c r="D2256" s="426" t="s">
        <v>5952</v>
      </c>
      <c r="E2256" s="426" t="s">
        <v>8</v>
      </c>
    </row>
    <row r="2257" spans="1:5">
      <c r="A2257" s="169">
        <v>3272</v>
      </c>
      <c r="B2257" s="169" t="s">
        <v>13686</v>
      </c>
      <c r="C2257" s="426" t="s">
        <v>11565</v>
      </c>
      <c r="D2257" s="426" t="s">
        <v>18164</v>
      </c>
      <c r="E2257" s="426" t="s">
        <v>8</v>
      </c>
    </row>
    <row r="2258" spans="1:5">
      <c r="A2258" s="169">
        <v>3265</v>
      </c>
      <c r="B2258" s="169" t="s">
        <v>13687</v>
      </c>
      <c r="C2258" s="426" t="s">
        <v>11565</v>
      </c>
      <c r="D2258" s="426" t="s">
        <v>5043</v>
      </c>
      <c r="E2258" s="426" t="s">
        <v>8</v>
      </c>
    </row>
    <row r="2259" spans="1:5">
      <c r="A2259" s="169">
        <v>3262</v>
      </c>
      <c r="B2259" s="169" t="s">
        <v>13689</v>
      </c>
      <c r="C2259" s="426" t="s">
        <v>11565</v>
      </c>
      <c r="D2259" s="426" t="s">
        <v>15366</v>
      </c>
      <c r="E2259" s="426" t="s">
        <v>8</v>
      </c>
    </row>
    <row r="2260" spans="1:5">
      <c r="A2260" s="169">
        <v>3264</v>
      </c>
      <c r="B2260" s="169" t="s">
        <v>13690</v>
      </c>
      <c r="C2260" s="426" t="s">
        <v>11565</v>
      </c>
      <c r="D2260" s="426" t="s">
        <v>18165</v>
      </c>
      <c r="E2260" s="426" t="s">
        <v>8</v>
      </c>
    </row>
    <row r="2261" spans="1:5">
      <c r="A2261" s="169">
        <v>3267</v>
      </c>
      <c r="B2261" s="169" t="s">
        <v>13692</v>
      </c>
      <c r="C2261" s="426" t="s">
        <v>11565</v>
      </c>
      <c r="D2261" s="426" t="s">
        <v>18166</v>
      </c>
      <c r="E2261" s="426" t="s">
        <v>8</v>
      </c>
    </row>
    <row r="2262" spans="1:5">
      <c r="A2262" s="169">
        <v>3266</v>
      </c>
      <c r="B2262" s="169" t="s">
        <v>13693</v>
      </c>
      <c r="C2262" s="426" t="s">
        <v>11565</v>
      </c>
      <c r="D2262" s="426" t="s">
        <v>17575</v>
      </c>
      <c r="E2262" s="426" t="s">
        <v>8</v>
      </c>
    </row>
    <row r="2263" spans="1:5">
      <c r="A2263" s="169">
        <v>3263</v>
      </c>
      <c r="B2263" s="169" t="s">
        <v>13694</v>
      </c>
      <c r="C2263" s="426" t="s">
        <v>11565</v>
      </c>
      <c r="D2263" s="426" t="s">
        <v>6976</v>
      </c>
      <c r="E2263" s="426" t="s">
        <v>8</v>
      </c>
    </row>
    <row r="2264" spans="1:5">
      <c r="A2264" s="169">
        <v>3268</v>
      </c>
      <c r="B2264" s="169" t="s">
        <v>13695</v>
      </c>
      <c r="C2264" s="426" t="s">
        <v>11565</v>
      </c>
      <c r="D2264" s="426" t="s">
        <v>18167</v>
      </c>
      <c r="E2264" s="426" t="s">
        <v>8</v>
      </c>
    </row>
    <row r="2265" spans="1:5">
      <c r="A2265" s="169">
        <v>3271</v>
      </c>
      <c r="B2265" s="169" t="s">
        <v>13696</v>
      </c>
      <c r="C2265" s="426" t="s">
        <v>11565</v>
      </c>
      <c r="D2265" s="426" t="s">
        <v>18168</v>
      </c>
      <c r="E2265" s="426" t="s">
        <v>8</v>
      </c>
    </row>
    <row r="2266" spans="1:5">
      <c r="A2266" s="169">
        <v>3270</v>
      </c>
      <c r="B2266" s="169" t="s">
        <v>13697</v>
      </c>
      <c r="C2266" s="426" t="s">
        <v>11565</v>
      </c>
      <c r="D2266" s="426" t="s">
        <v>18169</v>
      </c>
      <c r="E2266" s="426" t="s">
        <v>8</v>
      </c>
    </row>
    <row r="2267" spans="1:5">
      <c r="A2267" s="169">
        <v>3275</v>
      </c>
      <c r="B2267" s="169" t="s">
        <v>13698</v>
      </c>
      <c r="C2267" s="426" t="s">
        <v>11566</v>
      </c>
      <c r="D2267" s="426" t="s">
        <v>18170</v>
      </c>
      <c r="E2267" s="426" t="s">
        <v>8</v>
      </c>
    </row>
    <row r="2268" spans="1:5">
      <c r="A2268" s="169">
        <v>39512</v>
      </c>
      <c r="B2268" s="169" t="s">
        <v>13699</v>
      </c>
      <c r="C2268" s="426" t="s">
        <v>11566</v>
      </c>
      <c r="D2268" s="426" t="s">
        <v>18171</v>
      </c>
      <c r="E2268" s="426" t="s">
        <v>8</v>
      </c>
    </row>
    <row r="2269" spans="1:5">
      <c r="A2269" s="169">
        <v>39511</v>
      </c>
      <c r="B2269" s="169" t="s">
        <v>13700</v>
      </c>
      <c r="C2269" s="426" t="s">
        <v>11566</v>
      </c>
      <c r="D2269" s="426" t="s">
        <v>18172</v>
      </c>
      <c r="E2269" s="426" t="s">
        <v>8</v>
      </c>
    </row>
    <row r="2270" spans="1:5">
      <c r="A2270" s="169">
        <v>39513</v>
      </c>
      <c r="B2270" s="169" t="s">
        <v>13701</v>
      </c>
      <c r="C2270" s="426" t="s">
        <v>11566</v>
      </c>
      <c r="D2270" s="426" t="s">
        <v>18173</v>
      </c>
      <c r="E2270" s="426" t="s">
        <v>8</v>
      </c>
    </row>
    <row r="2271" spans="1:5">
      <c r="A2271" s="169">
        <v>3286</v>
      </c>
      <c r="B2271" s="169" t="s">
        <v>13702</v>
      </c>
      <c r="C2271" s="426" t="s">
        <v>11566</v>
      </c>
      <c r="D2271" s="426" t="s">
        <v>18174</v>
      </c>
      <c r="E2271" s="426" t="s">
        <v>8</v>
      </c>
    </row>
    <row r="2272" spans="1:5">
      <c r="A2272" s="169">
        <v>3287</v>
      </c>
      <c r="B2272" s="169" t="s">
        <v>13703</v>
      </c>
      <c r="C2272" s="426" t="s">
        <v>11566</v>
      </c>
      <c r="D2272" s="426" t="s">
        <v>16966</v>
      </c>
      <c r="E2272" s="426" t="s">
        <v>8</v>
      </c>
    </row>
    <row r="2273" spans="1:5">
      <c r="A2273" s="169">
        <v>3283</v>
      </c>
      <c r="B2273" s="169" t="s">
        <v>13704</v>
      </c>
      <c r="C2273" s="426" t="s">
        <v>11566</v>
      </c>
      <c r="D2273" s="426" t="s">
        <v>16225</v>
      </c>
      <c r="E2273" s="426" t="s">
        <v>8</v>
      </c>
    </row>
    <row r="2274" spans="1:5">
      <c r="A2274" s="169">
        <v>11587</v>
      </c>
      <c r="B2274" s="169" t="s">
        <v>13705</v>
      </c>
      <c r="C2274" s="426" t="s">
        <v>11566</v>
      </c>
      <c r="D2274" s="426" t="s">
        <v>18175</v>
      </c>
      <c r="E2274" s="426" t="s">
        <v>8</v>
      </c>
    </row>
    <row r="2275" spans="1:5">
      <c r="A2275" s="169">
        <v>36225</v>
      </c>
      <c r="B2275" s="169" t="s">
        <v>13706</v>
      </c>
      <c r="C2275" s="426" t="s">
        <v>11566</v>
      </c>
      <c r="D2275" s="426" t="s">
        <v>17292</v>
      </c>
      <c r="E2275" s="426" t="s">
        <v>8</v>
      </c>
    </row>
    <row r="2276" spans="1:5">
      <c r="A2276" s="169">
        <v>36230</v>
      </c>
      <c r="B2276" s="169" t="s">
        <v>13707</v>
      </c>
      <c r="C2276" s="426" t="s">
        <v>11566</v>
      </c>
      <c r="D2276" s="426" t="s">
        <v>8397</v>
      </c>
      <c r="E2276" s="426" t="s">
        <v>8</v>
      </c>
    </row>
    <row r="2277" spans="1:5">
      <c r="A2277" s="169">
        <v>36238</v>
      </c>
      <c r="B2277" s="169" t="s">
        <v>13708</v>
      </c>
      <c r="C2277" s="426" t="s">
        <v>11566</v>
      </c>
      <c r="D2277" s="426" t="s">
        <v>2233</v>
      </c>
      <c r="E2277" s="426" t="s">
        <v>8</v>
      </c>
    </row>
    <row r="2278" spans="1:5">
      <c r="A2278" s="169">
        <v>39363</v>
      </c>
      <c r="B2278" s="169" t="s">
        <v>13709</v>
      </c>
      <c r="C2278" s="426" t="s">
        <v>11565</v>
      </c>
      <c r="D2278" s="426" t="s">
        <v>18176</v>
      </c>
      <c r="E2278" s="426" t="s">
        <v>8</v>
      </c>
    </row>
    <row r="2279" spans="1:5">
      <c r="A2279" s="169">
        <v>39361</v>
      </c>
      <c r="B2279" s="169" t="s">
        <v>13710</v>
      </c>
      <c r="C2279" s="426" t="s">
        <v>11565</v>
      </c>
      <c r="D2279" s="426" t="s">
        <v>18177</v>
      </c>
      <c r="E2279" s="426" t="s">
        <v>8</v>
      </c>
    </row>
    <row r="2280" spans="1:5">
      <c r="A2280" s="169">
        <v>39362</v>
      </c>
      <c r="B2280" s="169" t="s">
        <v>13711</v>
      </c>
      <c r="C2280" s="426" t="s">
        <v>11565</v>
      </c>
      <c r="D2280" s="426" t="s">
        <v>18178</v>
      </c>
      <c r="E2280" s="426" t="s">
        <v>8</v>
      </c>
    </row>
    <row r="2281" spans="1:5">
      <c r="A2281" s="169">
        <v>39364</v>
      </c>
      <c r="B2281" s="169" t="s">
        <v>13712</v>
      </c>
      <c r="C2281" s="426" t="s">
        <v>11565</v>
      </c>
      <c r="D2281" s="426" t="s">
        <v>18179</v>
      </c>
      <c r="E2281" s="426" t="s">
        <v>8</v>
      </c>
    </row>
    <row r="2282" spans="1:5" ht="25.5">
      <c r="A2282" s="169">
        <v>14576</v>
      </c>
      <c r="B2282" s="169" t="s">
        <v>13713</v>
      </c>
      <c r="C2282" s="426" t="s">
        <v>11565</v>
      </c>
      <c r="D2282" s="426" t="s">
        <v>18180</v>
      </c>
      <c r="E2282" s="426" t="s">
        <v>8</v>
      </c>
    </row>
    <row r="2283" spans="1:5" ht="25.5">
      <c r="A2283" s="169">
        <v>13877</v>
      </c>
      <c r="B2283" s="169" t="s">
        <v>13714</v>
      </c>
      <c r="C2283" s="426" t="s">
        <v>11565</v>
      </c>
      <c r="D2283" s="426" t="s">
        <v>18181</v>
      </c>
      <c r="E2283" s="426" t="s">
        <v>8</v>
      </c>
    </row>
    <row r="2284" spans="1:5">
      <c r="A2284" s="169">
        <v>7307</v>
      </c>
      <c r="B2284" s="169" t="s">
        <v>13715</v>
      </c>
      <c r="C2284" s="426" t="s">
        <v>11633</v>
      </c>
      <c r="D2284" s="426" t="s">
        <v>18182</v>
      </c>
      <c r="E2284" s="426" t="s">
        <v>8</v>
      </c>
    </row>
    <row r="2285" spans="1:5">
      <c r="A2285" s="169">
        <v>38122</v>
      </c>
      <c r="B2285" s="169" t="s">
        <v>13716</v>
      </c>
      <c r="C2285" s="426" t="s">
        <v>11633</v>
      </c>
      <c r="D2285" s="426" t="s">
        <v>1778</v>
      </c>
      <c r="E2285" s="426" t="s">
        <v>8</v>
      </c>
    </row>
    <row r="2286" spans="1:5">
      <c r="A2286" s="169">
        <v>38633</v>
      </c>
      <c r="B2286" s="169" t="s">
        <v>13718</v>
      </c>
      <c r="C2286" s="426" t="s">
        <v>11565</v>
      </c>
      <c r="D2286" s="426" t="s">
        <v>6304</v>
      </c>
      <c r="E2286" s="426" t="s">
        <v>8</v>
      </c>
    </row>
    <row r="2287" spans="1:5">
      <c r="A2287" s="169">
        <v>12344</v>
      </c>
      <c r="B2287" s="169" t="s">
        <v>13719</v>
      </c>
      <c r="C2287" s="426" t="s">
        <v>11565</v>
      </c>
      <c r="D2287" s="426" t="s">
        <v>2105</v>
      </c>
      <c r="E2287" s="426" t="s">
        <v>8</v>
      </c>
    </row>
    <row r="2288" spans="1:5">
      <c r="A2288" s="169">
        <v>12343</v>
      </c>
      <c r="B2288" s="169" t="s">
        <v>13720</v>
      </c>
      <c r="C2288" s="426" t="s">
        <v>11565</v>
      </c>
      <c r="D2288" s="426" t="s">
        <v>13473</v>
      </c>
      <c r="E2288" s="426" t="s">
        <v>8</v>
      </c>
    </row>
    <row r="2289" spans="1:5">
      <c r="A2289" s="169">
        <v>3295</v>
      </c>
      <c r="B2289" s="169" t="s">
        <v>13721</v>
      </c>
      <c r="C2289" s="426" t="s">
        <v>11565</v>
      </c>
      <c r="D2289" s="426" t="s">
        <v>11719</v>
      </c>
      <c r="E2289" s="426" t="s">
        <v>8</v>
      </c>
    </row>
    <row r="2290" spans="1:5">
      <c r="A2290" s="169">
        <v>3302</v>
      </c>
      <c r="B2290" s="169" t="s">
        <v>13722</v>
      </c>
      <c r="C2290" s="426" t="s">
        <v>11565</v>
      </c>
      <c r="D2290" s="426" t="s">
        <v>4952</v>
      </c>
      <c r="E2290" s="426" t="s">
        <v>8</v>
      </c>
    </row>
    <row r="2291" spans="1:5">
      <c r="A2291" s="169">
        <v>3297</v>
      </c>
      <c r="B2291" s="169" t="s">
        <v>13723</v>
      </c>
      <c r="C2291" s="426" t="s">
        <v>11565</v>
      </c>
      <c r="D2291" s="426" t="s">
        <v>13691</v>
      </c>
      <c r="E2291" s="426" t="s">
        <v>8</v>
      </c>
    </row>
    <row r="2292" spans="1:5">
      <c r="A2292" s="169">
        <v>3294</v>
      </c>
      <c r="B2292" s="169" t="s">
        <v>13724</v>
      </c>
      <c r="C2292" s="426" t="s">
        <v>11565</v>
      </c>
      <c r="D2292" s="426" t="s">
        <v>12837</v>
      </c>
      <c r="E2292" s="426" t="s">
        <v>8</v>
      </c>
    </row>
    <row r="2293" spans="1:5">
      <c r="A2293" s="169">
        <v>3292</v>
      </c>
      <c r="B2293" s="169" t="s">
        <v>13725</v>
      </c>
      <c r="C2293" s="426" t="s">
        <v>11565</v>
      </c>
      <c r="D2293" s="426" t="s">
        <v>1819</v>
      </c>
      <c r="E2293" s="426" t="s">
        <v>8</v>
      </c>
    </row>
    <row r="2294" spans="1:5">
      <c r="A2294" s="169">
        <v>3298</v>
      </c>
      <c r="B2294" s="169" t="s">
        <v>13726</v>
      </c>
      <c r="C2294" s="426" t="s">
        <v>11565</v>
      </c>
      <c r="D2294" s="426" t="s">
        <v>18183</v>
      </c>
      <c r="E2294" s="426" t="s">
        <v>8</v>
      </c>
    </row>
    <row r="2295" spans="1:5">
      <c r="A2295" s="169">
        <v>11596</v>
      </c>
      <c r="B2295" s="169" t="s">
        <v>13727</v>
      </c>
      <c r="C2295" s="426" t="s">
        <v>11565</v>
      </c>
      <c r="D2295" s="426" t="s">
        <v>18184</v>
      </c>
      <c r="E2295" s="426" t="s">
        <v>8</v>
      </c>
    </row>
    <row r="2296" spans="1:5">
      <c r="A2296" s="169">
        <v>34802</v>
      </c>
      <c r="B2296" s="169" t="s">
        <v>18185</v>
      </c>
      <c r="C2296" s="426" t="s">
        <v>11565</v>
      </c>
      <c r="D2296" s="426" t="s">
        <v>18186</v>
      </c>
      <c r="E2296" s="426" t="s">
        <v>8</v>
      </c>
    </row>
    <row r="2297" spans="1:5">
      <c r="A2297" s="169">
        <v>11588</v>
      </c>
      <c r="B2297" s="169" t="s">
        <v>18187</v>
      </c>
      <c r="C2297" s="426" t="s">
        <v>11565</v>
      </c>
      <c r="D2297" s="426" t="s">
        <v>18188</v>
      </c>
      <c r="E2297" s="426" t="s">
        <v>8</v>
      </c>
    </row>
    <row r="2298" spans="1:5">
      <c r="A2298" s="169">
        <v>34383</v>
      </c>
      <c r="B2298" s="169" t="s">
        <v>18189</v>
      </c>
      <c r="C2298" s="426" t="s">
        <v>11565</v>
      </c>
      <c r="D2298" s="426" t="s">
        <v>18190</v>
      </c>
      <c r="E2298" s="426" t="s">
        <v>8</v>
      </c>
    </row>
    <row r="2299" spans="1:5">
      <c r="A2299" s="169">
        <v>40451</v>
      </c>
      <c r="B2299" s="169" t="s">
        <v>18191</v>
      </c>
      <c r="C2299" s="426" t="s">
        <v>11566</v>
      </c>
      <c r="D2299" s="426" t="s">
        <v>18192</v>
      </c>
      <c r="E2299" s="426" t="s">
        <v>8</v>
      </c>
    </row>
    <row r="2300" spans="1:5">
      <c r="A2300" s="169">
        <v>40453</v>
      </c>
      <c r="B2300" s="169" t="s">
        <v>18193</v>
      </c>
      <c r="C2300" s="426" t="s">
        <v>11566</v>
      </c>
      <c r="D2300" s="426" t="s">
        <v>18194</v>
      </c>
      <c r="E2300" s="426" t="s">
        <v>8</v>
      </c>
    </row>
    <row r="2301" spans="1:5">
      <c r="A2301" s="169">
        <v>40452</v>
      </c>
      <c r="B2301" s="169" t="s">
        <v>18195</v>
      </c>
      <c r="C2301" s="426" t="s">
        <v>11566</v>
      </c>
      <c r="D2301" s="426" t="s">
        <v>7693</v>
      </c>
      <c r="E2301" s="426" t="s">
        <v>8</v>
      </c>
    </row>
    <row r="2302" spans="1:5">
      <c r="A2302" s="169">
        <v>11594</v>
      </c>
      <c r="B2302" s="169" t="s">
        <v>18196</v>
      </c>
      <c r="C2302" s="426" t="s">
        <v>11565</v>
      </c>
      <c r="D2302" s="426" t="s">
        <v>18197</v>
      </c>
      <c r="E2302" s="426" t="s">
        <v>8</v>
      </c>
    </row>
    <row r="2303" spans="1:5">
      <c r="A2303" s="169">
        <v>3311</v>
      </c>
      <c r="B2303" s="169" t="s">
        <v>18198</v>
      </c>
      <c r="C2303" s="426" t="s">
        <v>11737</v>
      </c>
      <c r="D2303" s="426" t="s">
        <v>18197</v>
      </c>
      <c r="E2303" s="426" t="s">
        <v>8</v>
      </c>
    </row>
    <row r="2304" spans="1:5">
      <c r="A2304" s="169">
        <v>11599</v>
      </c>
      <c r="B2304" s="169" t="s">
        <v>13728</v>
      </c>
      <c r="C2304" s="426" t="s">
        <v>11565</v>
      </c>
      <c r="D2304" s="426" t="s">
        <v>18199</v>
      </c>
      <c r="E2304" s="426" t="s">
        <v>8</v>
      </c>
    </row>
    <row r="2305" spans="1:5">
      <c r="A2305" s="169">
        <v>11593</v>
      </c>
      <c r="B2305" s="169" t="s">
        <v>18200</v>
      </c>
      <c r="C2305" s="426" t="s">
        <v>11565</v>
      </c>
      <c r="D2305" s="426" t="s">
        <v>18201</v>
      </c>
      <c r="E2305" s="426" t="s">
        <v>8</v>
      </c>
    </row>
    <row r="2306" spans="1:5">
      <c r="A2306" s="169">
        <v>3314</v>
      </c>
      <c r="B2306" s="169" t="s">
        <v>18202</v>
      </c>
      <c r="C2306" s="426" t="s">
        <v>11737</v>
      </c>
      <c r="D2306" s="426" t="s">
        <v>18203</v>
      </c>
      <c r="E2306" s="426" t="s">
        <v>8</v>
      </c>
    </row>
    <row r="2307" spans="1:5">
      <c r="A2307" s="169">
        <v>11597</v>
      </c>
      <c r="B2307" s="169" t="s">
        <v>13729</v>
      </c>
      <c r="C2307" s="426" t="s">
        <v>11565</v>
      </c>
      <c r="D2307" s="426" t="s">
        <v>18204</v>
      </c>
      <c r="E2307" s="426" t="s">
        <v>8</v>
      </c>
    </row>
    <row r="2308" spans="1:5">
      <c r="A2308" s="169">
        <v>3309</v>
      </c>
      <c r="B2308" s="169" t="s">
        <v>13730</v>
      </c>
      <c r="C2308" s="426" t="s">
        <v>11737</v>
      </c>
      <c r="D2308" s="426" t="s">
        <v>18184</v>
      </c>
      <c r="E2308" s="426" t="s">
        <v>8</v>
      </c>
    </row>
    <row r="2309" spans="1:5">
      <c r="A2309" s="169">
        <v>34612</v>
      </c>
      <c r="B2309" s="169" t="s">
        <v>18205</v>
      </c>
      <c r="C2309" s="426" t="s">
        <v>11565</v>
      </c>
      <c r="D2309" s="426" t="s">
        <v>18206</v>
      </c>
      <c r="E2309" s="426" t="s">
        <v>8</v>
      </c>
    </row>
    <row r="2310" spans="1:5">
      <c r="A2310" s="169">
        <v>34635</v>
      </c>
      <c r="B2310" s="169" t="s">
        <v>18207</v>
      </c>
      <c r="C2310" s="426" t="s">
        <v>11565</v>
      </c>
      <c r="D2310" s="426" t="s">
        <v>18208</v>
      </c>
      <c r="E2310" s="426" t="s">
        <v>8</v>
      </c>
    </row>
    <row r="2311" spans="1:5">
      <c r="A2311" s="169">
        <v>34633</v>
      </c>
      <c r="B2311" s="169" t="s">
        <v>18209</v>
      </c>
      <c r="C2311" s="426" t="s">
        <v>11565</v>
      </c>
      <c r="D2311" s="426" t="s">
        <v>18210</v>
      </c>
      <c r="E2311" s="426" t="s">
        <v>8</v>
      </c>
    </row>
    <row r="2312" spans="1:5">
      <c r="A2312" s="169">
        <v>40440</v>
      </c>
      <c r="B2312" s="169" t="s">
        <v>18211</v>
      </c>
      <c r="C2312" s="426" t="s">
        <v>11737</v>
      </c>
      <c r="D2312" s="426" t="s">
        <v>18212</v>
      </c>
      <c r="E2312" s="426" t="s">
        <v>8</v>
      </c>
    </row>
    <row r="2313" spans="1:5">
      <c r="A2313" s="169">
        <v>40441</v>
      </c>
      <c r="B2313" s="169" t="s">
        <v>18213</v>
      </c>
      <c r="C2313" s="426" t="s">
        <v>11737</v>
      </c>
      <c r="D2313" s="426" t="s">
        <v>18214</v>
      </c>
      <c r="E2313" s="426" t="s">
        <v>8</v>
      </c>
    </row>
    <row r="2314" spans="1:5">
      <c r="A2314" s="169">
        <v>40449</v>
      </c>
      <c r="B2314" s="169" t="s">
        <v>18215</v>
      </c>
      <c r="C2314" s="426" t="s">
        <v>11737</v>
      </c>
      <c r="D2314" s="426" t="s">
        <v>18216</v>
      </c>
      <c r="E2314" s="426" t="s">
        <v>8</v>
      </c>
    </row>
    <row r="2315" spans="1:5">
      <c r="A2315" s="169">
        <v>34800</v>
      </c>
      <c r="B2315" s="169" t="s">
        <v>18217</v>
      </c>
      <c r="C2315" s="426" t="s">
        <v>11737</v>
      </c>
      <c r="D2315" s="426" t="s">
        <v>18218</v>
      </c>
      <c r="E2315" s="426" t="s">
        <v>8</v>
      </c>
    </row>
    <row r="2316" spans="1:5">
      <c r="A2316" s="169">
        <v>11592</v>
      </c>
      <c r="B2316" s="169" t="s">
        <v>18219</v>
      </c>
      <c r="C2316" s="426" t="s">
        <v>11565</v>
      </c>
      <c r="D2316" s="426" t="s">
        <v>18203</v>
      </c>
      <c r="E2316" s="426" t="s">
        <v>8</v>
      </c>
    </row>
    <row r="2317" spans="1:5">
      <c r="A2317" s="169">
        <v>40438</v>
      </c>
      <c r="B2317" s="169" t="s">
        <v>13731</v>
      </c>
      <c r="C2317" s="426" t="s">
        <v>11737</v>
      </c>
      <c r="D2317" s="426" t="s">
        <v>18220</v>
      </c>
      <c r="E2317" s="426" t="s">
        <v>8</v>
      </c>
    </row>
    <row r="2318" spans="1:5">
      <c r="A2318" s="169">
        <v>40436</v>
      </c>
      <c r="B2318" s="169" t="s">
        <v>13732</v>
      </c>
      <c r="C2318" s="426" t="s">
        <v>11737</v>
      </c>
      <c r="D2318" s="426" t="s">
        <v>18221</v>
      </c>
      <c r="E2318" s="426" t="s">
        <v>8</v>
      </c>
    </row>
    <row r="2319" spans="1:5">
      <c r="A2319" s="169">
        <v>4315</v>
      </c>
      <c r="B2319" s="169" t="s">
        <v>13733</v>
      </c>
      <c r="C2319" s="426" t="s">
        <v>11565</v>
      </c>
      <c r="D2319" s="426" t="s">
        <v>873</v>
      </c>
      <c r="E2319" s="426" t="s">
        <v>8</v>
      </c>
    </row>
    <row r="2320" spans="1:5">
      <c r="A2320" s="169">
        <v>402</v>
      </c>
      <c r="B2320" s="169" t="s">
        <v>13734</v>
      </c>
      <c r="C2320" s="426" t="s">
        <v>11565</v>
      </c>
      <c r="D2320" s="426" t="s">
        <v>375</v>
      </c>
      <c r="E2320" s="426" t="s">
        <v>8</v>
      </c>
    </row>
    <row r="2321" spans="1:5">
      <c r="A2321" s="169">
        <v>4226</v>
      </c>
      <c r="B2321" s="169" t="s">
        <v>13735</v>
      </c>
      <c r="C2321" s="426" t="s">
        <v>11631</v>
      </c>
      <c r="D2321" s="426" t="s">
        <v>18222</v>
      </c>
      <c r="E2321" s="426" t="s">
        <v>8</v>
      </c>
    </row>
    <row r="2322" spans="1:5">
      <c r="A2322" s="169">
        <v>4222</v>
      </c>
      <c r="B2322" s="169" t="s">
        <v>13736</v>
      </c>
      <c r="C2322" s="426" t="s">
        <v>11633</v>
      </c>
      <c r="D2322" s="426" t="s">
        <v>2434</v>
      </c>
      <c r="E2322" s="426" t="s">
        <v>8</v>
      </c>
    </row>
    <row r="2323" spans="1:5">
      <c r="A2323" s="169">
        <v>34804</v>
      </c>
      <c r="B2323" s="169" t="s">
        <v>13737</v>
      </c>
      <c r="C2323" s="426" t="s">
        <v>11566</v>
      </c>
      <c r="D2323" s="426" t="s">
        <v>13738</v>
      </c>
      <c r="E2323" s="426" t="s">
        <v>8</v>
      </c>
    </row>
    <row r="2324" spans="1:5">
      <c r="A2324" s="169">
        <v>4013</v>
      </c>
      <c r="B2324" s="169" t="s">
        <v>13739</v>
      </c>
      <c r="C2324" s="426" t="s">
        <v>11566</v>
      </c>
      <c r="D2324" s="426" t="s">
        <v>9573</v>
      </c>
      <c r="E2324" s="426" t="s">
        <v>8</v>
      </c>
    </row>
    <row r="2325" spans="1:5">
      <c r="A2325" s="169">
        <v>4011</v>
      </c>
      <c r="B2325" s="169" t="s">
        <v>13740</v>
      </c>
      <c r="C2325" s="426" t="s">
        <v>11566</v>
      </c>
      <c r="D2325" s="426" t="s">
        <v>4915</v>
      </c>
      <c r="E2325" s="426" t="s">
        <v>8</v>
      </c>
    </row>
    <row r="2326" spans="1:5">
      <c r="A2326" s="169">
        <v>4021</v>
      </c>
      <c r="B2326" s="169" t="s">
        <v>13741</v>
      </c>
      <c r="C2326" s="426" t="s">
        <v>11566</v>
      </c>
      <c r="D2326" s="426" t="s">
        <v>12857</v>
      </c>
      <c r="E2326" s="426" t="s">
        <v>8</v>
      </c>
    </row>
    <row r="2327" spans="1:5">
      <c r="A2327" s="169">
        <v>4019</v>
      </c>
      <c r="B2327" s="169" t="s">
        <v>13742</v>
      </c>
      <c r="C2327" s="426" t="s">
        <v>11566</v>
      </c>
      <c r="D2327" s="426" t="s">
        <v>6295</v>
      </c>
      <c r="E2327" s="426" t="s">
        <v>8</v>
      </c>
    </row>
    <row r="2328" spans="1:5">
      <c r="A2328" s="169">
        <v>4012</v>
      </c>
      <c r="B2328" s="169" t="s">
        <v>13743</v>
      </c>
      <c r="C2328" s="426" t="s">
        <v>11566</v>
      </c>
      <c r="D2328" s="426" t="s">
        <v>15642</v>
      </c>
      <c r="E2328" s="426" t="s">
        <v>8</v>
      </c>
    </row>
    <row r="2329" spans="1:5">
      <c r="A2329" s="169">
        <v>4020</v>
      </c>
      <c r="B2329" s="169" t="s">
        <v>13744</v>
      </c>
      <c r="C2329" s="426" t="s">
        <v>11566</v>
      </c>
      <c r="D2329" s="426" t="s">
        <v>4935</v>
      </c>
      <c r="E2329" s="426" t="s">
        <v>8</v>
      </c>
    </row>
    <row r="2330" spans="1:5">
      <c r="A2330" s="169">
        <v>4018</v>
      </c>
      <c r="B2330" s="169" t="s">
        <v>13746</v>
      </c>
      <c r="C2330" s="426" t="s">
        <v>11566</v>
      </c>
      <c r="D2330" s="426" t="s">
        <v>7985</v>
      </c>
      <c r="E2330" s="426" t="s">
        <v>8</v>
      </c>
    </row>
    <row r="2331" spans="1:5">
      <c r="A2331" s="169">
        <v>36498</v>
      </c>
      <c r="B2331" s="169" t="s">
        <v>13747</v>
      </c>
      <c r="C2331" s="426" t="s">
        <v>11565</v>
      </c>
      <c r="D2331" s="426" t="s">
        <v>18223</v>
      </c>
      <c r="E2331" s="426" t="s">
        <v>8</v>
      </c>
    </row>
    <row r="2332" spans="1:5">
      <c r="A2332" s="169">
        <v>12872</v>
      </c>
      <c r="B2332" s="169" t="s">
        <v>13748</v>
      </c>
      <c r="C2332" s="426" t="s">
        <v>11567</v>
      </c>
      <c r="D2332" s="426" t="s">
        <v>8909</v>
      </c>
      <c r="E2332" s="426" t="s">
        <v>8</v>
      </c>
    </row>
    <row r="2333" spans="1:5">
      <c r="A2333" s="169">
        <v>41075</v>
      </c>
      <c r="B2333" s="169" t="s">
        <v>13749</v>
      </c>
      <c r="C2333" s="426" t="s">
        <v>11740</v>
      </c>
      <c r="D2333" s="426" t="s">
        <v>16980</v>
      </c>
      <c r="E2333" s="426" t="s">
        <v>8</v>
      </c>
    </row>
    <row r="2334" spans="1:5">
      <c r="A2334" s="169">
        <v>3315</v>
      </c>
      <c r="B2334" s="169" t="s">
        <v>18224</v>
      </c>
      <c r="C2334" s="426" t="s">
        <v>11631</v>
      </c>
      <c r="D2334" s="426" t="s">
        <v>11075</v>
      </c>
      <c r="E2334" s="426" t="s">
        <v>8</v>
      </c>
    </row>
    <row r="2335" spans="1:5">
      <c r="A2335" s="169">
        <v>36870</v>
      </c>
      <c r="B2335" s="169" t="s">
        <v>13750</v>
      </c>
      <c r="C2335" s="426" t="s">
        <v>11631</v>
      </c>
      <c r="D2335" s="426" t="s">
        <v>1043</v>
      </c>
      <c r="E2335" s="426" t="s">
        <v>8</v>
      </c>
    </row>
    <row r="2336" spans="1:5">
      <c r="A2336" s="169">
        <v>5092</v>
      </c>
      <c r="B2336" s="169" t="s">
        <v>13751</v>
      </c>
      <c r="C2336" s="426" t="s">
        <v>11968</v>
      </c>
      <c r="D2336" s="426" t="s">
        <v>12729</v>
      </c>
      <c r="E2336" s="426" t="s">
        <v>8</v>
      </c>
    </row>
    <row r="2337" spans="1:5">
      <c r="A2337" s="169">
        <v>11462</v>
      </c>
      <c r="B2337" s="169" t="s">
        <v>13752</v>
      </c>
      <c r="C2337" s="426" t="s">
        <v>11968</v>
      </c>
      <c r="D2337" s="426" t="s">
        <v>16235</v>
      </c>
      <c r="E2337" s="426" t="s">
        <v>8</v>
      </c>
    </row>
    <row r="2338" spans="1:5">
      <c r="A2338" s="169">
        <v>36529</v>
      </c>
      <c r="B2338" s="169" t="s">
        <v>13754</v>
      </c>
      <c r="C2338" s="426" t="s">
        <v>11565</v>
      </c>
      <c r="D2338" s="426" t="s">
        <v>18225</v>
      </c>
      <c r="E2338" s="426" t="s">
        <v>8</v>
      </c>
    </row>
    <row r="2339" spans="1:5">
      <c r="A2339" s="169">
        <v>3318</v>
      </c>
      <c r="B2339" s="169" t="s">
        <v>13755</v>
      </c>
      <c r="C2339" s="426" t="s">
        <v>11565</v>
      </c>
      <c r="D2339" s="426" t="s">
        <v>18226</v>
      </c>
      <c r="E2339" s="426" t="s">
        <v>8</v>
      </c>
    </row>
    <row r="2340" spans="1:5">
      <c r="A2340" s="169">
        <v>3324</v>
      </c>
      <c r="B2340" s="169" t="s">
        <v>13756</v>
      </c>
      <c r="C2340" s="426" t="s">
        <v>11566</v>
      </c>
      <c r="D2340" s="426" t="s">
        <v>6972</v>
      </c>
      <c r="E2340" s="426" t="s">
        <v>8</v>
      </c>
    </row>
    <row r="2341" spans="1:5">
      <c r="A2341" s="169">
        <v>3322</v>
      </c>
      <c r="B2341" s="169" t="s">
        <v>13758</v>
      </c>
      <c r="C2341" s="426" t="s">
        <v>11566</v>
      </c>
      <c r="D2341" s="426" t="s">
        <v>774</v>
      </c>
      <c r="E2341" s="426" t="s">
        <v>8</v>
      </c>
    </row>
    <row r="2342" spans="1:5">
      <c r="A2342" s="169">
        <v>5076</v>
      </c>
      <c r="B2342" s="169" t="s">
        <v>13759</v>
      </c>
      <c r="C2342" s="426" t="s">
        <v>11631</v>
      </c>
      <c r="D2342" s="426" t="s">
        <v>18227</v>
      </c>
      <c r="E2342" s="426" t="s">
        <v>8</v>
      </c>
    </row>
    <row r="2343" spans="1:5">
      <c r="A2343" s="169">
        <v>5077</v>
      </c>
      <c r="B2343" s="169" t="s">
        <v>13761</v>
      </c>
      <c r="C2343" s="426" t="s">
        <v>11631</v>
      </c>
      <c r="D2343" s="426" t="s">
        <v>9721</v>
      </c>
      <c r="E2343" s="426" t="s">
        <v>8</v>
      </c>
    </row>
    <row r="2344" spans="1:5">
      <c r="A2344" s="169">
        <v>11837</v>
      </c>
      <c r="B2344" s="169" t="s">
        <v>13762</v>
      </c>
      <c r="C2344" s="426" t="s">
        <v>11565</v>
      </c>
      <c r="D2344" s="426" t="s">
        <v>12995</v>
      </c>
      <c r="E2344" s="426" t="s">
        <v>8</v>
      </c>
    </row>
    <row r="2345" spans="1:5">
      <c r="A2345" s="169">
        <v>38055</v>
      </c>
      <c r="B2345" s="169" t="s">
        <v>13763</v>
      </c>
      <c r="C2345" s="426" t="s">
        <v>11565</v>
      </c>
      <c r="D2345" s="426" t="s">
        <v>542</v>
      </c>
      <c r="E2345" s="426" t="s">
        <v>8</v>
      </c>
    </row>
    <row r="2346" spans="1:5">
      <c r="A2346" s="169">
        <v>415</v>
      </c>
      <c r="B2346" s="169" t="s">
        <v>13764</v>
      </c>
      <c r="C2346" s="426" t="s">
        <v>11565</v>
      </c>
      <c r="D2346" s="426" t="s">
        <v>4814</v>
      </c>
      <c r="E2346" s="426" t="s">
        <v>8</v>
      </c>
    </row>
    <row r="2347" spans="1:5">
      <c r="A2347" s="169">
        <v>416</v>
      </c>
      <c r="B2347" s="169" t="s">
        <v>13765</v>
      </c>
      <c r="C2347" s="426" t="s">
        <v>11565</v>
      </c>
      <c r="D2347" s="426" t="s">
        <v>4205</v>
      </c>
      <c r="E2347" s="426" t="s">
        <v>8</v>
      </c>
    </row>
    <row r="2348" spans="1:5">
      <c r="A2348" s="169">
        <v>425</v>
      </c>
      <c r="B2348" s="169" t="s">
        <v>13766</v>
      </c>
      <c r="C2348" s="426" t="s">
        <v>11565</v>
      </c>
      <c r="D2348" s="426" t="s">
        <v>4249</v>
      </c>
      <c r="E2348" s="426" t="s">
        <v>8</v>
      </c>
    </row>
    <row r="2349" spans="1:5">
      <c r="A2349" s="169">
        <v>426</v>
      </c>
      <c r="B2349" s="169" t="s">
        <v>13767</v>
      </c>
      <c r="C2349" s="426" t="s">
        <v>11565</v>
      </c>
      <c r="D2349" s="426" t="s">
        <v>18228</v>
      </c>
      <c r="E2349" s="426" t="s">
        <v>8</v>
      </c>
    </row>
    <row r="2350" spans="1:5">
      <c r="A2350" s="169">
        <v>38056</v>
      </c>
      <c r="B2350" s="169" t="s">
        <v>13768</v>
      </c>
      <c r="C2350" s="426" t="s">
        <v>11565</v>
      </c>
      <c r="D2350" s="426" t="s">
        <v>18229</v>
      </c>
      <c r="E2350" s="426" t="s">
        <v>8</v>
      </c>
    </row>
    <row r="2351" spans="1:5">
      <c r="A2351" s="169">
        <v>1564</v>
      </c>
      <c r="B2351" s="169" t="s">
        <v>13769</v>
      </c>
      <c r="C2351" s="426" t="s">
        <v>11565</v>
      </c>
      <c r="D2351" s="426" t="s">
        <v>18230</v>
      </c>
      <c r="E2351" s="426" t="s">
        <v>8</v>
      </c>
    </row>
    <row r="2352" spans="1:5">
      <c r="A2352" s="169">
        <v>11032</v>
      </c>
      <c r="B2352" s="169" t="s">
        <v>13770</v>
      </c>
      <c r="C2352" s="426" t="s">
        <v>11565</v>
      </c>
      <c r="D2352" s="426" t="s">
        <v>7145</v>
      </c>
      <c r="E2352" s="426" t="s">
        <v>8</v>
      </c>
    </row>
    <row r="2353" spans="1:5">
      <c r="A2353" s="169">
        <v>36786</v>
      </c>
      <c r="B2353" s="169" t="s">
        <v>13771</v>
      </c>
      <c r="C2353" s="426" t="s">
        <v>13772</v>
      </c>
      <c r="D2353" s="426" t="s">
        <v>18231</v>
      </c>
      <c r="E2353" s="426" t="s">
        <v>8</v>
      </c>
    </row>
    <row r="2354" spans="1:5">
      <c r="A2354" s="169">
        <v>36785</v>
      </c>
      <c r="B2354" s="169" t="s">
        <v>13773</v>
      </c>
      <c r="C2354" s="426" t="s">
        <v>13772</v>
      </c>
      <c r="D2354" s="426" t="s">
        <v>18232</v>
      </c>
      <c r="E2354" s="426" t="s">
        <v>8</v>
      </c>
    </row>
    <row r="2355" spans="1:5">
      <c r="A2355" s="169">
        <v>36782</v>
      </c>
      <c r="B2355" s="169" t="s">
        <v>13774</v>
      </c>
      <c r="C2355" s="426" t="s">
        <v>13772</v>
      </c>
      <c r="D2355" s="426" t="s">
        <v>18233</v>
      </c>
      <c r="E2355" s="426" t="s">
        <v>8</v>
      </c>
    </row>
    <row r="2356" spans="1:5">
      <c r="A2356" s="169">
        <v>25930</v>
      </c>
      <c r="B2356" s="169" t="s">
        <v>13775</v>
      </c>
      <c r="C2356" s="426" t="s">
        <v>13772</v>
      </c>
      <c r="D2356" s="426" t="s">
        <v>18234</v>
      </c>
      <c r="E2356" s="426" t="s">
        <v>8</v>
      </c>
    </row>
    <row r="2357" spans="1:5">
      <c r="A2357" s="169">
        <v>4824</v>
      </c>
      <c r="B2357" s="169" t="s">
        <v>13776</v>
      </c>
      <c r="C2357" s="426" t="s">
        <v>11631</v>
      </c>
      <c r="D2357" s="426" t="s">
        <v>11075</v>
      </c>
      <c r="E2357" s="426" t="s">
        <v>8</v>
      </c>
    </row>
    <row r="2358" spans="1:5">
      <c r="A2358" s="169">
        <v>11795</v>
      </c>
      <c r="B2358" s="169" t="s">
        <v>13777</v>
      </c>
      <c r="C2358" s="426" t="s">
        <v>11566</v>
      </c>
      <c r="D2358" s="426" t="s">
        <v>18235</v>
      </c>
      <c r="E2358" s="426" t="s">
        <v>8</v>
      </c>
    </row>
    <row r="2359" spans="1:5">
      <c r="A2359" s="169">
        <v>134</v>
      </c>
      <c r="B2359" s="169" t="s">
        <v>13778</v>
      </c>
      <c r="C2359" s="426" t="s">
        <v>11631</v>
      </c>
      <c r="D2359" s="426" t="s">
        <v>9481</v>
      </c>
      <c r="E2359" s="426" t="s">
        <v>8</v>
      </c>
    </row>
    <row r="2360" spans="1:5">
      <c r="A2360" s="169">
        <v>4229</v>
      </c>
      <c r="B2360" s="169" t="s">
        <v>13779</v>
      </c>
      <c r="C2360" s="426" t="s">
        <v>11631</v>
      </c>
      <c r="D2360" s="426" t="s">
        <v>1174</v>
      </c>
      <c r="E2360" s="426" t="s">
        <v>8</v>
      </c>
    </row>
    <row r="2361" spans="1:5">
      <c r="A2361" s="169">
        <v>11244</v>
      </c>
      <c r="B2361" s="169" t="s">
        <v>13780</v>
      </c>
      <c r="C2361" s="426" t="s">
        <v>11565</v>
      </c>
      <c r="D2361" s="426" t="s">
        <v>18236</v>
      </c>
      <c r="E2361" s="426" t="s">
        <v>8</v>
      </c>
    </row>
    <row r="2362" spans="1:5">
      <c r="A2362" s="169">
        <v>11245</v>
      </c>
      <c r="B2362" s="169" t="s">
        <v>13781</v>
      </c>
      <c r="C2362" s="426" t="s">
        <v>11565</v>
      </c>
      <c r="D2362" s="426" t="s">
        <v>18237</v>
      </c>
      <c r="E2362" s="426" t="s">
        <v>8</v>
      </c>
    </row>
    <row r="2363" spans="1:5">
      <c r="A2363" s="169">
        <v>11235</v>
      </c>
      <c r="B2363" s="169" t="s">
        <v>13782</v>
      </c>
      <c r="C2363" s="426" t="s">
        <v>11565</v>
      </c>
      <c r="D2363" s="426" t="s">
        <v>18238</v>
      </c>
      <c r="E2363" s="426" t="s">
        <v>8</v>
      </c>
    </row>
    <row r="2364" spans="1:5">
      <c r="A2364" s="169">
        <v>11236</v>
      </c>
      <c r="B2364" s="169" t="s">
        <v>13783</v>
      </c>
      <c r="C2364" s="426" t="s">
        <v>11565</v>
      </c>
      <c r="D2364" s="426" t="s">
        <v>18239</v>
      </c>
      <c r="E2364" s="426" t="s">
        <v>8</v>
      </c>
    </row>
    <row r="2365" spans="1:5">
      <c r="A2365" s="169">
        <v>11731</v>
      </c>
      <c r="B2365" s="169" t="s">
        <v>13784</v>
      </c>
      <c r="C2365" s="426" t="s">
        <v>11565</v>
      </c>
      <c r="D2365" s="426" t="s">
        <v>6292</v>
      </c>
      <c r="E2365" s="426" t="s">
        <v>8</v>
      </c>
    </row>
    <row r="2366" spans="1:5">
      <c r="A2366" s="169">
        <v>11732</v>
      </c>
      <c r="B2366" s="169" t="s">
        <v>13785</v>
      </c>
      <c r="C2366" s="426" t="s">
        <v>11565</v>
      </c>
      <c r="D2366" s="426" t="s">
        <v>18240</v>
      </c>
      <c r="E2366" s="426" t="s">
        <v>8</v>
      </c>
    </row>
    <row r="2367" spans="1:5">
      <c r="A2367" s="169">
        <v>36494</v>
      </c>
      <c r="B2367" s="169" t="s">
        <v>13786</v>
      </c>
      <c r="C2367" s="426" t="s">
        <v>11565</v>
      </c>
      <c r="D2367" s="426" t="s">
        <v>18241</v>
      </c>
      <c r="E2367" s="426" t="s">
        <v>8</v>
      </c>
    </row>
    <row r="2368" spans="1:5">
      <c r="A2368" s="169">
        <v>36493</v>
      </c>
      <c r="B2368" s="169" t="s">
        <v>13787</v>
      </c>
      <c r="C2368" s="426" t="s">
        <v>11565</v>
      </c>
      <c r="D2368" s="426" t="s">
        <v>18242</v>
      </c>
      <c r="E2368" s="426" t="s">
        <v>8</v>
      </c>
    </row>
    <row r="2369" spans="1:5" ht="25.5">
      <c r="A2369" s="169">
        <v>36492</v>
      </c>
      <c r="B2369" s="169" t="s">
        <v>13788</v>
      </c>
      <c r="C2369" s="426" t="s">
        <v>11565</v>
      </c>
      <c r="D2369" s="426" t="s">
        <v>18243</v>
      </c>
      <c r="E2369" s="426" t="s">
        <v>8</v>
      </c>
    </row>
    <row r="2370" spans="1:5">
      <c r="A2370" s="169">
        <v>13333</v>
      </c>
      <c r="B2370" s="169" t="s">
        <v>13789</v>
      </c>
      <c r="C2370" s="426" t="s">
        <v>11565</v>
      </c>
      <c r="D2370" s="426" t="s">
        <v>18244</v>
      </c>
      <c r="E2370" s="426" t="s">
        <v>8</v>
      </c>
    </row>
    <row r="2371" spans="1:5">
      <c r="A2371" s="169">
        <v>13533</v>
      </c>
      <c r="B2371" s="169" t="s">
        <v>13790</v>
      </c>
      <c r="C2371" s="426" t="s">
        <v>11565</v>
      </c>
      <c r="D2371" s="426" t="s">
        <v>18245</v>
      </c>
      <c r="E2371" s="426" t="s">
        <v>8</v>
      </c>
    </row>
    <row r="2372" spans="1:5">
      <c r="A2372" s="169">
        <v>36499</v>
      </c>
      <c r="B2372" s="169" t="s">
        <v>13791</v>
      </c>
      <c r="C2372" s="426" t="s">
        <v>11565</v>
      </c>
      <c r="D2372" s="426" t="s">
        <v>18246</v>
      </c>
      <c r="E2372" s="426" t="s">
        <v>8</v>
      </c>
    </row>
    <row r="2373" spans="1:5">
      <c r="A2373" s="169">
        <v>39585</v>
      </c>
      <c r="B2373" s="169" t="s">
        <v>13792</v>
      </c>
      <c r="C2373" s="426" t="s">
        <v>11565</v>
      </c>
      <c r="D2373" s="426" t="s">
        <v>18247</v>
      </c>
      <c r="E2373" s="426" t="s">
        <v>8</v>
      </c>
    </row>
    <row r="2374" spans="1:5">
      <c r="A2374" s="169">
        <v>39586</v>
      </c>
      <c r="B2374" s="169" t="s">
        <v>13793</v>
      </c>
      <c r="C2374" s="426" t="s">
        <v>11565</v>
      </c>
      <c r="D2374" s="426" t="s">
        <v>18248</v>
      </c>
      <c r="E2374" s="426" t="s">
        <v>8</v>
      </c>
    </row>
    <row r="2375" spans="1:5">
      <c r="A2375" s="169">
        <v>39587</v>
      </c>
      <c r="B2375" s="169" t="s">
        <v>13794</v>
      </c>
      <c r="C2375" s="426" t="s">
        <v>11565</v>
      </c>
      <c r="D2375" s="426" t="s">
        <v>18249</v>
      </c>
      <c r="E2375" s="426" t="s">
        <v>8</v>
      </c>
    </row>
    <row r="2376" spans="1:5">
      <c r="A2376" s="169">
        <v>39588</v>
      </c>
      <c r="B2376" s="169" t="s">
        <v>13795</v>
      </c>
      <c r="C2376" s="426" t="s">
        <v>11565</v>
      </c>
      <c r="D2376" s="426" t="s">
        <v>18250</v>
      </c>
      <c r="E2376" s="426" t="s">
        <v>8</v>
      </c>
    </row>
    <row r="2377" spans="1:5">
      <c r="A2377" s="169">
        <v>39584</v>
      </c>
      <c r="B2377" s="169" t="s">
        <v>13796</v>
      </c>
      <c r="C2377" s="426" t="s">
        <v>11565</v>
      </c>
      <c r="D2377" s="426" t="s">
        <v>18251</v>
      </c>
      <c r="E2377" s="426" t="s">
        <v>8</v>
      </c>
    </row>
    <row r="2378" spans="1:5">
      <c r="A2378" s="169">
        <v>39590</v>
      </c>
      <c r="B2378" s="169" t="s">
        <v>13797</v>
      </c>
      <c r="C2378" s="426" t="s">
        <v>11565</v>
      </c>
      <c r="D2378" s="426" t="s">
        <v>18252</v>
      </c>
      <c r="E2378" s="426" t="s">
        <v>8</v>
      </c>
    </row>
    <row r="2379" spans="1:5">
      <c r="A2379" s="169">
        <v>39592</v>
      </c>
      <c r="B2379" s="169" t="s">
        <v>13798</v>
      </c>
      <c r="C2379" s="426" t="s">
        <v>11565</v>
      </c>
      <c r="D2379" s="426" t="s">
        <v>18253</v>
      </c>
      <c r="E2379" s="426" t="s">
        <v>8</v>
      </c>
    </row>
    <row r="2380" spans="1:5">
      <c r="A2380" s="169">
        <v>39593</v>
      </c>
      <c r="B2380" s="169" t="s">
        <v>13799</v>
      </c>
      <c r="C2380" s="426" t="s">
        <v>11565</v>
      </c>
      <c r="D2380" s="426" t="s">
        <v>18249</v>
      </c>
      <c r="E2380" s="426" t="s">
        <v>8</v>
      </c>
    </row>
    <row r="2381" spans="1:5">
      <c r="A2381" s="169">
        <v>14254</v>
      </c>
      <c r="B2381" s="169" t="s">
        <v>13800</v>
      </c>
      <c r="C2381" s="426" t="s">
        <v>11565</v>
      </c>
      <c r="D2381" s="426" t="s">
        <v>18254</v>
      </c>
      <c r="E2381" s="426" t="s">
        <v>8</v>
      </c>
    </row>
    <row r="2382" spans="1:5">
      <c r="A2382" s="169">
        <v>25987</v>
      </c>
      <c r="B2382" s="169" t="s">
        <v>13801</v>
      </c>
      <c r="C2382" s="426" t="s">
        <v>11565</v>
      </c>
      <c r="D2382" s="426" t="s">
        <v>18255</v>
      </c>
      <c r="E2382" s="426" t="s">
        <v>8</v>
      </c>
    </row>
    <row r="2383" spans="1:5">
      <c r="A2383" s="169">
        <v>25019</v>
      </c>
      <c r="B2383" s="169" t="s">
        <v>13802</v>
      </c>
      <c r="C2383" s="426" t="s">
        <v>11565</v>
      </c>
      <c r="D2383" s="426" t="s">
        <v>18256</v>
      </c>
      <c r="E2383" s="426" t="s">
        <v>8</v>
      </c>
    </row>
    <row r="2384" spans="1:5">
      <c r="A2384" s="169">
        <v>36501</v>
      </c>
      <c r="B2384" s="169" t="s">
        <v>13803</v>
      </c>
      <c r="C2384" s="426" t="s">
        <v>11565</v>
      </c>
      <c r="D2384" s="426" t="s">
        <v>18257</v>
      </c>
      <c r="E2384" s="426" t="s">
        <v>8</v>
      </c>
    </row>
    <row r="2385" spans="1:5">
      <c r="A2385" s="169">
        <v>25986</v>
      </c>
      <c r="B2385" s="169" t="s">
        <v>13804</v>
      </c>
      <c r="C2385" s="426" t="s">
        <v>11565</v>
      </c>
      <c r="D2385" s="426" t="s">
        <v>18258</v>
      </c>
      <c r="E2385" s="426" t="s">
        <v>8</v>
      </c>
    </row>
    <row r="2386" spans="1:5">
      <c r="A2386" s="169">
        <v>36500</v>
      </c>
      <c r="B2386" s="169" t="s">
        <v>13805</v>
      </c>
      <c r="C2386" s="426" t="s">
        <v>11565</v>
      </c>
      <c r="D2386" s="426" t="s">
        <v>18259</v>
      </c>
      <c r="E2386" s="426" t="s">
        <v>8</v>
      </c>
    </row>
    <row r="2387" spans="1:5">
      <c r="A2387" s="169">
        <v>39836</v>
      </c>
      <c r="B2387" s="169" t="s">
        <v>13806</v>
      </c>
      <c r="C2387" s="426" t="s">
        <v>11992</v>
      </c>
      <c r="D2387" s="426" t="s">
        <v>13807</v>
      </c>
      <c r="E2387" s="426" t="s">
        <v>8</v>
      </c>
    </row>
    <row r="2388" spans="1:5">
      <c r="A2388" s="169">
        <v>39830</v>
      </c>
      <c r="B2388" s="169" t="s">
        <v>13808</v>
      </c>
      <c r="C2388" s="426" t="s">
        <v>11992</v>
      </c>
      <c r="D2388" s="426" t="s">
        <v>13809</v>
      </c>
      <c r="E2388" s="426" t="s">
        <v>8</v>
      </c>
    </row>
    <row r="2389" spans="1:5">
      <c r="A2389" s="169">
        <v>39831</v>
      </c>
      <c r="B2389" s="169" t="s">
        <v>13810</v>
      </c>
      <c r="C2389" s="426" t="s">
        <v>11992</v>
      </c>
      <c r="D2389" s="426" t="s">
        <v>13811</v>
      </c>
      <c r="E2389" s="426" t="s">
        <v>8</v>
      </c>
    </row>
    <row r="2390" spans="1:5">
      <c r="A2390" s="169">
        <v>36888</v>
      </c>
      <c r="B2390" s="169" t="s">
        <v>13812</v>
      </c>
      <c r="C2390" s="426" t="s">
        <v>11573</v>
      </c>
      <c r="D2390" s="426" t="s">
        <v>4171</v>
      </c>
      <c r="E2390" s="426" t="s">
        <v>8</v>
      </c>
    </row>
    <row r="2391" spans="1:5">
      <c r="A2391" s="169">
        <v>40527</v>
      </c>
      <c r="B2391" s="169" t="s">
        <v>13813</v>
      </c>
      <c r="C2391" s="426" t="s">
        <v>11565</v>
      </c>
      <c r="D2391" s="426" t="s">
        <v>18260</v>
      </c>
      <c r="E2391" s="426" t="s">
        <v>8</v>
      </c>
    </row>
    <row r="2392" spans="1:5">
      <c r="A2392" s="169">
        <v>36497</v>
      </c>
      <c r="B2392" s="169" t="s">
        <v>13814</v>
      </c>
      <c r="C2392" s="426" t="s">
        <v>11565</v>
      </c>
      <c r="D2392" s="426" t="s">
        <v>18261</v>
      </c>
      <c r="E2392" s="426" t="s">
        <v>8</v>
      </c>
    </row>
    <row r="2393" spans="1:5">
      <c r="A2393" s="169">
        <v>36487</v>
      </c>
      <c r="B2393" s="169" t="s">
        <v>13815</v>
      </c>
      <c r="C2393" s="426" t="s">
        <v>11565</v>
      </c>
      <c r="D2393" s="426" t="s">
        <v>18262</v>
      </c>
      <c r="E2393" s="426" t="s">
        <v>8</v>
      </c>
    </row>
    <row r="2394" spans="1:5">
      <c r="A2394" s="169">
        <v>25952</v>
      </c>
      <c r="B2394" s="169" t="s">
        <v>13816</v>
      </c>
      <c r="C2394" s="426" t="s">
        <v>11565</v>
      </c>
      <c r="D2394" s="426" t="s">
        <v>18263</v>
      </c>
      <c r="E2394" s="426" t="s">
        <v>8</v>
      </c>
    </row>
    <row r="2395" spans="1:5" ht="25.5">
      <c r="A2395" s="169">
        <v>25954</v>
      </c>
      <c r="B2395" s="169" t="s">
        <v>13817</v>
      </c>
      <c r="C2395" s="426" t="s">
        <v>11565</v>
      </c>
      <c r="D2395" s="426" t="s">
        <v>18264</v>
      </c>
      <c r="E2395" s="426" t="s">
        <v>8</v>
      </c>
    </row>
    <row r="2396" spans="1:5" ht="25.5">
      <c r="A2396" s="169">
        <v>25953</v>
      </c>
      <c r="B2396" s="169" t="s">
        <v>13818</v>
      </c>
      <c r="C2396" s="426" t="s">
        <v>11565</v>
      </c>
      <c r="D2396" s="426" t="s">
        <v>18265</v>
      </c>
      <c r="E2396" s="426" t="s">
        <v>8</v>
      </c>
    </row>
    <row r="2397" spans="1:5">
      <c r="A2397" s="169">
        <v>37776</v>
      </c>
      <c r="B2397" s="169" t="s">
        <v>13819</v>
      </c>
      <c r="C2397" s="426" t="s">
        <v>11565</v>
      </c>
      <c r="D2397" s="426" t="s">
        <v>18266</v>
      </c>
      <c r="E2397" s="426" t="s">
        <v>8</v>
      </c>
    </row>
    <row r="2398" spans="1:5">
      <c r="A2398" s="169">
        <v>37775</v>
      </c>
      <c r="B2398" s="169" t="s">
        <v>13820</v>
      </c>
      <c r="C2398" s="426" t="s">
        <v>11565</v>
      </c>
      <c r="D2398" s="426" t="s">
        <v>18267</v>
      </c>
      <c r="E2398" s="426" t="s">
        <v>8</v>
      </c>
    </row>
    <row r="2399" spans="1:5" ht="25.5">
      <c r="A2399" s="169">
        <v>36491</v>
      </c>
      <c r="B2399" s="169" t="s">
        <v>13821</v>
      </c>
      <c r="C2399" s="426" t="s">
        <v>11565</v>
      </c>
      <c r="D2399" s="426" t="s">
        <v>18268</v>
      </c>
      <c r="E2399" s="426" t="s">
        <v>8</v>
      </c>
    </row>
    <row r="2400" spans="1:5">
      <c r="A2400" s="169">
        <v>10712</v>
      </c>
      <c r="B2400" s="169" t="s">
        <v>13822</v>
      </c>
      <c r="C2400" s="426" t="s">
        <v>11565</v>
      </c>
      <c r="D2400" s="426" t="s">
        <v>18269</v>
      </c>
      <c r="E2400" s="426" t="s">
        <v>8</v>
      </c>
    </row>
    <row r="2401" spans="1:5">
      <c r="A2401" s="169">
        <v>3363</v>
      </c>
      <c r="B2401" s="169" t="s">
        <v>13823</v>
      </c>
      <c r="C2401" s="426" t="s">
        <v>11565</v>
      </c>
      <c r="D2401" s="426" t="s">
        <v>18270</v>
      </c>
      <c r="E2401" s="426" t="s">
        <v>8</v>
      </c>
    </row>
    <row r="2402" spans="1:5">
      <c r="A2402" s="169">
        <v>3365</v>
      </c>
      <c r="B2402" s="169" t="s">
        <v>13824</v>
      </c>
      <c r="C2402" s="426" t="s">
        <v>11565</v>
      </c>
      <c r="D2402" s="426" t="s">
        <v>18271</v>
      </c>
      <c r="E2402" s="426" t="s">
        <v>8</v>
      </c>
    </row>
    <row r="2403" spans="1:5">
      <c r="A2403" s="169">
        <v>7569</v>
      </c>
      <c r="B2403" s="169" t="s">
        <v>13825</v>
      </c>
      <c r="C2403" s="426" t="s">
        <v>11565</v>
      </c>
      <c r="D2403" s="426" t="s">
        <v>6554</v>
      </c>
      <c r="E2403" s="426" t="s">
        <v>8</v>
      </c>
    </row>
    <row r="2404" spans="1:5">
      <c r="A2404" s="169">
        <v>34349</v>
      </c>
      <c r="B2404" s="169" t="s">
        <v>13826</v>
      </c>
      <c r="C2404" s="426" t="s">
        <v>11565</v>
      </c>
      <c r="D2404" s="426" t="s">
        <v>7266</v>
      </c>
      <c r="E2404" s="426" t="s">
        <v>8</v>
      </c>
    </row>
    <row r="2405" spans="1:5">
      <c r="A2405" s="169">
        <v>11991</v>
      </c>
      <c r="B2405" s="169" t="s">
        <v>13828</v>
      </c>
      <c r="C2405" s="426" t="s">
        <v>11565</v>
      </c>
      <c r="D2405" s="426" t="s">
        <v>9120</v>
      </c>
      <c r="E2405" s="426" t="s">
        <v>8</v>
      </c>
    </row>
    <row r="2406" spans="1:5">
      <c r="A2406" s="169">
        <v>20062</v>
      </c>
      <c r="B2406" s="169" t="s">
        <v>13829</v>
      </c>
      <c r="C2406" s="426" t="s">
        <v>11565</v>
      </c>
      <c r="D2406" s="426" t="s">
        <v>12713</v>
      </c>
      <c r="E2406" s="426" t="s">
        <v>8</v>
      </c>
    </row>
    <row r="2407" spans="1:5">
      <c r="A2407" s="169">
        <v>11029</v>
      </c>
      <c r="B2407" s="169" t="s">
        <v>13830</v>
      </c>
      <c r="C2407" s="426" t="s">
        <v>12934</v>
      </c>
      <c r="D2407" s="426" t="s">
        <v>1955</v>
      </c>
      <c r="E2407" s="426" t="s">
        <v>8</v>
      </c>
    </row>
    <row r="2408" spans="1:5">
      <c r="A2408" s="169">
        <v>4316</v>
      </c>
      <c r="B2408" s="169" t="s">
        <v>13831</v>
      </c>
      <c r="C2408" s="426" t="s">
        <v>11565</v>
      </c>
      <c r="D2408" s="426" t="s">
        <v>15277</v>
      </c>
      <c r="E2408" s="426" t="s">
        <v>8</v>
      </c>
    </row>
    <row r="2409" spans="1:5">
      <c r="A2409" s="169">
        <v>4313</v>
      </c>
      <c r="B2409" s="169" t="s">
        <v>13832</v>
      </c>
      <c r="C2409" s="426" t="s">
        <v>12934</v>
      </c>
      <c r="D2409" s="426" t="s">
        <v>13042</v>
      </c>
      <c r="E2409" s="426" t="s">
        <v>8</v>
      </c>
    </row>
    <row r="2410" spans="1:5">
      <c r="A2410" s="169">
        <v>4317</v>
      </c>
      <c r="B2410" s="169" t="s">
        <v>13834</v>
      </c>
      <c r="C2410" s="426" t="s">
        <v>11565</v>
      </c>
      <c r="D2410" s="426" t="s">
        <v>6340</v>
      </c>
      <c r="E2410" s="426" t="s">
        <v>8</v>
      </c>
    </row>
    <row r="2411" spans="1:5">
      <c r="A2411" s="169">
        <v>4314</v>
      </c>
      <c r="B2411" s="169" t="s">
        <v>13835</v>
      </c>
      <c r="C2411" s="426" t="s">
        <v>12934</v>
      </c>
      <c r="D2411" s="426" t="s">
        <v>13173</v>
      </c>
      <c r="E2411" s="426" t="s">
        <v>8</v>
      </c>
    </row>
    <row r="2412" spans="1:5">
      <c r="A2412" s="169">
        <v>10921</v>
      </c>
      <c r="B2412" s="169" t="s">
        <v>13836</v>
      </c>
      <c r="C2412" s="426" t="s">
        <v>11565</v>
      </c>
      <c r="D2412" s="426" t="s">
        <v>18272</v>
      </c>
      <c r="E2412" s="426" t="s">
        <v>8</v>
      </c>
    </row>
    <row r="2413" spans="1:5">
      <c r="A2413" s="169">
        <v>10922</v>
      </c>
      <c r="B2413" s="169" t="s">
        <v>13837</v>
      </c>
      <c r="C2413" s="426" t="s">
        <v>11565</v>
      </c>
      <c r="D2413" s="426" t="s">
        <v>18273</v>
      </c>
      <c r="E2413" s="426" t="s">
        <v>8</v>
      </c>
    </row>
    <row r="2414" spans="1:5">
      <c r="A2414" s="169">
        <v>10923</v>
      </c>
      <c r="B2414" s="169" t="s">
        <v>13838</v>
      </c>
      <c r="C2414" s="426" t="s">
        <v>11565</v>
      </c>
      <c r="D2414" s="426" t="s">
        <v>18274</v>
      </c>
      <c r="E2414" s="426" t="s">
        <v>8</v>
      </c>
    </row>
    <row r="2415" spans="1:5">
      <c r="A2415" s="169">
        <v>10924</v>
      </c>
      <c r="B2415" s="169" t="s">
        <v>13839</v>
      </c>
      <c r="C2415" s="426" t="s">
        <v>11565</v>
      </c>
      <c r="D2415" s="426" t="s">
        <v>18275</v>
      </c>
      <c r="E2415" s="426" t="s">
        <v>8</v>
      </c>
    </row>
    <row r="2416" spans="1:5">
      <c r="A2416" s="169">
        <v>37772</v>
      </c>
      <c r="B2416" s="169" t="s">
        <v>13840</v>
      </c>
      <c r="C2416" s="426" t="s">
        <v>11565</v>
      </c>
      <c r="D2416" s="426" t="s">
        <v>18276</v>
      </c>
      <c r="E2416" s="426" t="s">
        <v>8</v>
      </c>
    </row>
    <row r="2417" spans="1:5">
      <c r="A2417" s="169">
        <v>37771</v>
      </c>
      <c r="B2417" s="169" t="s">
        <v>13841</v>
      </c>
      <c r="C2417" s="426" t="s">
        <v>11565</v>
      </c>
      <c r="D2417" s="426" t="s">
        <v>18277</v>
      </c>
      <c r="E2417" s="426" t="s">
        <v>8</v>
      </c>
    </row>
    <row r="2418" spans="1:5">
      <c r="A2418" s="169">
        <v>12772</v>
      </c>
      <c r="B2418" s="169" t="s">
        <v>18278</v>
      </c>
      <c r="C2418" s="426" t="s">
        <v>11565</v>
      </c>
      <c r="D2418" s="426" t="s">
        <v>18279</v>
      </c>
      <c r="E2418" s="426" t="s">
        <v>8</v>
      </c>
    </row>
    <row r="2419" spans="1:5">
      <c r="A2419" s="169">
        <v>12770</v>
      </c>
      <c r="B2419" s="169" t="s">
        <v>18280</v>
      </c>
      <c r="C2419" s="426" t="s">
        <v>11565</v>
      </c>
      <c r="D2419" s="426" t="s">
        <v>18281</v>
      </c>
      <c r="E2419" s="426" t="s">
        <v>8</v>
      </c>
    </row>
    <row r="2420" spans="1:5">
      <c r="A2420" s="169">
        <v>12775</v>
      </c>
      <c r="B2420" s="169" t="s">
        <v>18282</v>
      </c>
      <c r="C2420" s="426" t="s">
        <v>11565</v>
      </c>
      <c r="D2420" s="426" t="s">
        <v>18283</v>
      </c>
      <c r="E2420" s="426" t="s">
        <v>8</v>
      </c>
    </row>
    <row r="2421" spans="1:5">
      <c r="A2421" s="169">
        <v>12768</v>
      </c>
      <c r="B2421" s="169" t="s">
        <v>18284</v>
      </c>
      <c r="C2421" s="426" t="s">
        <v>11565</v>
      </c>
      <c r="D2421" s="426" t="s">
        <v>18285</v>
      </c>
      <c r="E2421" s="426" t="s">
        <v>8</v>
      </c>
    </row>
    <row r="2422" spans="1:5">
      <c r="A2422" s="169">
        <v>12769</v>
      </c>
      <c r="B2422" s="169" t="s">
        <v>18286</v>
      </c>
      <c r="C2422" s="426" t="s">
        <v>11565</v>
      </c>
      <c r="D2422" s="426" t="s">
        <v>18287</v>
      </c>
      <c r="E2422" s="426" t="s">
        <v>8</v>
      </c>
    </row>
    <row r="2423" spans="1:5">
      <c r="A2423" s="169">
        <v>12773</v>
      </c>
      <c r="B2423" s="169" t="s">
        <v>18288</v>
      </c>
      <c r="C2423" s="426" t="s">
        <v>11565</v>
      </c>
      <c r="D2423" s="426" t="s">
        <v>13341</v>
      </c>
      <c r="E2423" s="426" t="s">
        <v>8</v>
      </c>
    </row>
    <row r="2424" spans="1:5">
      <c r="A2424" s="169">
        <v>12774</v>
      </c>
      <c r="B2424" s="169" t="s">
        <v>18289</v>
      </c>
      <c r="C2424" s="426" t="s">
        <v>11565</v>
      </c>
      <c r="D2424" s="426" t="s">
        <v>18290</v>
      </c>
      <c r="E2424" s="426" t="s">
        <v>8</v>
      </c>
    </row>
    <row r="2425" spans="1:5">
      <c r="A2425" s="169">
        <v>12776</v>
      </c>
      <c r="B2425" s="169" t="s">
        <v>18291</v>
      </c>
      <c r="C2425" s="426" t="s">
        <v>11565</v>
      </c>
      <c r="D2425" s="426" t="s">
        <v>18292</v>
      </c>
      <c r="E2425" s="426" t="s">
        <v>8</v>
      </c>
    </row>
    <row r="2426" spans="1:5">
      <c r="A2426" s="169">
        <v>12777</v>
      </c>
      <c r="B2426" s="169" t="s">
        <v>18293</v>
      </c>
      <c r="C2426" s="426" t="s">
        <v>11565</v>
      </c>
      <c r="D2426" s="426" t="s">
        <v>18294</v>
      </c>
      <c r="E2426" s="426" t="s">
        <v>8</v>
      </c>
    </row>
    <row r="2427" spans="1:5">
      <c r="A2427" s="169">
        <v>3391</v>
      </c>
      <c r="B2427" s="169" t="s">
        <v>13842</v>
      </c>
      <c r="C2427" s="426" t="s">
        <v>11565</v>
      </c>
      <c r="D2427" s="426" t="s">
        <v>17723</v>
      </c>
      <c r="E2427" s="426" t="s">
        <v>8</v>
      </c>
    </row>
    <row r="2428" spans="1:5">
      <c r="A2428" s="169">
        <v>3389</v>
      </c>
      <c r="B2428" s="169" t="s">
        <v>13843</v>
      </c>
      <c r="C2428" s="426" t="s">
        <v>11565</v>
      </c>
      <c r="D2428" s="426" t="s">
        <v>5404</v>
      </c>
      <c r="E2428" s="426" t="s">
        <v>8</v>
      </c>
    </row>
    <row r="2429" spans="1:5">
      <c r="A2429" s="169">
        <v>3390</v>
      </c>
      <c r="B2429" s="169" t="s">
        <v>13845</v>
      </c>
      <c r="C2429" s="426" t="s">
        <v>11565</v>
      </c>
      <c r="D2429" s="426" t="s">
        <v>18295</v>
      </c>
      <c r="E2429" s="426" t="s">
        <v>8</v>
      </c>
    </row>
    <row r="2430" spans="1:5">
      <c r="A2430" s="169">
        <v>12873</v>
      </c>
      <c r="B2430" s="169" t="s">
        <v>13847</v>
      </c>
      <c r="C2430" s="426" t="s">
        <v>11567</v>
      </c>
      <c r="D2430" s="426" t="s">
        <v>8909</v>
      </c>
      <c r="E2430" s="426" t="s">
        <v>8</v>
      </c>
    </row>
    <row r="2431" spans="1:5">
      <c r="A2431" s="169">
        <v>41076</v>
      </c>
      <c r="B2431" s="169" t="s">
        <v>13848</v>
      </c>
      <c r="C2431" s="426" t="s">
        <v>11740</v>
      </c>
      <c r="D2431" s="426" t="s">
        <v>16980</v>
      </c>
      <c r="E2431" s="426" t="s">
        <v>8</v>
      </c>
    </row>
    <row r="2432" spans="1:5">
      <c r="A2432" s="169">
        <v>140</v>
      </c>
      <c r="B2432" s="169" t="s">
        <v>13849</v>
      </c>
      <c r="C2432" s="426" t="s">
        <v>11631</v>
      </c>
      <c r="D2432" s="426" t="s">
        <v>7985</v>
      </c>
      <c r="E2432" s="426" t="s">
        <v>8</v>
      </c>
    </row>
    <row r="2433" spans="1:5">
      <c r="A2433" s="169">
        <v>151</v>
      </c>
      <c r="B2433" s="169" t="s">
        <v>13850</v>
      </c>
      <c r="C2433" s="426" t="s">
        <v>11633</v>
      </c>
      <c r="D2433" s="426" t="s">
        <v>6779</v>
      </c>
      <c r="E2433" s="426" t="s">
        <v>8</v>
      </c>
    </row>
    <row r="2434" spans="1:5">
      <c r="A2434" s="169">
        <v>7340</v>
      </c>
      <c r="B2434" s="169" t="s">
        <v>13851</v>
      </c>
      <c r="C2434" s="426" t="s">
        <v>11633</v>
      </c>
      <c r="D2434" s="426" t="s">
        <v>18296</v>
      </c>
      <c r="E2434" s="426" t="s">
        <v>8</v>
      </c>
    </row>
    <row r="2435" spans="1:5">
      <c r="A2435" s="169">
        <v>2701</v>
      </c>
      <c r="B2435" s="169" t="s">
        <v>13852</v>
      </c>
      <c r="C2435" s="426" t="s">
        <v>11567</v>
      </c>
      <c r="D2435" s="426" t="s">
        <v>10913</v>
      </c>
      <c r="E2435" s="426" t="s">
        <v>8</v>
      </c>
    </row>
    <row r="2436" spans="1:5">
      <c r="A2436" s="169">
        <v>40929</v>
      </c>
      <c r="B2436" s="169" t="s">
        <v>13853</v>
      </c>
      <c r="C2436" s="426" t="s">
        <v>11740</v>
      </c>
      <c r="D2436" s="426" t="s">
        <v>18297</v>
      </c>
      <c r="E2436" s="426" t="s">
        <v>8</v>
      </c>
    </row>
    <row r="2437" spans="1:5">
      <c r="A2437" s="169">
        <v>38114</v>
      </c>
      <c r="B2437" s="169" t="s">
        <v>13854</v>
      </c>
      <c r="C2437" s="426" t="s">
        <v>11565</v>
      </c>
      <c r="D2437" s="426" t="s">
        <v>6158</v>
      </c>
      <c r="E2437" s="426" t="s">
        <v>8</v>
      </c>
    </row>
    <row r="2438" spans="1:5">
      <c r="A2438" s="169">
        <v>38064</v>
      </c>
      <c r="B2438" s="169" t="s">
        <v>13855</v>
      </c>
      <c r="C2438" s="426" t="s">
        <v>11565</v>
      </c>
      <c r="D2438" s="426" t="s">
        <v>17291</v>
      </c>
      <c r="E2438" s="426" t="s">
        <v>8</v>
      </c>
    </row>
    <row r="2439" spans="1:5">
      <c r="A2439" s="169">
        <v>38115</v>
      </c>
      <c r="B2439" s="169" t="s">
        <v>13856</v>
      </c>
      <c r="C2439" s="426" t="s">
        <v>11565</v>
      </c>
      <c r="D2439" s="426" t="s">
        <v>383</v>
      </c>
      <c r="E2439" s="426" t="s">
        <v>8</v>
      </c>
    </row>
    <row r="2440" spans="1:5">
      <c r="A2440" s="169">
        <v>38065</v>
      </c>
      <c r="B2440" s="169" t="s">
        <v>13857</v>
      </c>
      <c r="C2440" s="426" t="s">
        <v>11565</v>
      </c>
      <c r="D2440" s="426" t="s">
        <v>17689</v>
      </c>
      <c r="E2440" s="426" t="s">
        <v>8</v>
      </c>
    </row>
    <row r="2441" spans="1:5">
      <c r="A2441" s="169">
        <v>38078</v>
      </c>
      <c r="B2441" s="169" t="s">
        <v>13858</v>
      </c>
      <c r="C2441" s="426" t="s">
        <v>11565</v>
      </c>
      <c r="D2441" s="426" t="s">
        <v>12293</v>
      </c>
      <c r="E2441" s="426" t="s">
        <v>8</v>
      </c>
    </row>
    <row r="2442" spans="1:5">
      <c r="A2442" s="169">
        <v>38113</v>
      </c>
      <c r="B2442" s="169" t="s">
        <v>13859</v>
      </c>
      <c r="C2442" s="426" t="s">
        <v>11565</v>
      </c>
      <c r="D2442" s="426" t="s">
        <v>10901</v>
      </c>
      <c r="E2442" s="426" t="s">
        <v>8</v>
      </c>
    </row>
    <row r="2443" spans="1:5">
      <c r="A2443" s="169">
        <v>38063</v>
      </c>
      <c r="B2443" s="169" t="s">
        <v>13860</v>
      </c>
      <c r="C2443" s="426" t="s">
        <v>11565</v>
      </c>
      <c r="D2443" s="426" t="s">
        <v>12356</v>
      </c>
      <c r="E2443" s="426" t="s">
        <v>8</v>
      </c>
    </row>
    <row r="2444" spans="1:5">
      <c r="A2444" s="169">
        <v>38080</v>
      </c>
      <c r="B2444" s="169" t="s">
        <v>13862</v>
      </c>
      <c r="C2444" s="426" t="s">
        <v>11565</v>
      </c>
      <c r="D2444" s="426" t="s">
        <v>1689</v>
      </c>
      <c r="E2444" s="426" t="s">
        <v>8</v>
      </c>
    </row>
    <row r="2445" spans="1:5">
      <c r="A2445" s="169">
        <v>38069</v>
      </c>
      <c r="B2445" s="169" t="s">
        <v>13864</v>
      </c>
      <c r="C2445" s="426" t="s">
        <v>11565</v>
      </c>
      <c r="D2445" s="426" t="s">
        <v>18298</v>
      </c>
      <c r="E2445" s="426" t="s">
        <v>8</v>
      </c>
    </row>
    <row r="2446" spans="1:5">
      <c r="A2446" s="169">
        <v>38077</v>
      </c>
      <c r="B2446" s="169" t="s">
        <v>13865</v>
      </c>
      <c r="C2446" s="426" t="s">
        <v>11565</v>
      </c>
      <c r="D2446" s="426" t="s">
        <v>13873</v>
      </c>
      <c r="E2446" s="426" t="s">
        <v>8</v>
      </c>
    </row>
    <row r="2447" spans="1:5">
      <c r="A2447" s="169">
        <v>38073</v>
      </c>
      <c r="B2447" s="169" t="s">
        <v>13866</v>
      </c>
      <c r="C2447" s="426" t="s">
        <v>11565</v>
      </c>
      <c r="D2447" s="426" t="s">
        <v>18299</v>
      </c>
      <c r="E2447" s="426" t="s">
        <v>8</v>
      </c>
    </row>
    <row r="2448" spans="1:5">
      <c r="A2448" s="169">
        <v>38112</v>
      </c>
      <c r="B2448" s="169" t="s">
        <v>13867</v>
      </c>
      <c r="C2448" s="426" t="s">
        <v>11565</v>
      </c>
      <c r="D2448" s="426" t="s">
        <v>4858</v>
      </c>
      <c r="E2448" s="426" t="s">
        <v>8</v>
      </c>
    </row>
    <row r="2449" spans="1:5">
      <c r="A2449" s="169">
        <v>38062</v>
      </c>
      <c r="B2449" s="169" t="s">
        <v>13868</v>
      </c>
      <c r="C2449" s="426" t="s">
        <v>11565</v>
      </c>
      <c r="D2449" s="426" t="s">
        <v>63</v>
      </c>
      <c r="E2449" s="426" t="s">
        <v>8</v>
      </c>
    </row>
    <row r="2450" spans="1:5">
      <c r="A2450" s="169">
        <v>12128</v>
      </c>
      <c r="B2450" s="169" t="s">
        <v>13869</v>
      </c>
      <c r="C2450" s="426" t="s">
        <v>11565</v>
      </c>
      <c r="D2450" s="426" t="s">
        <v>12841</v>
      </c>
      <c r="E2450" s="426" t="s">
        <v>8</v>
      </c>
    </row>
    <row r="2451" spans="1:5">
      <c r="A2451" s="169">
        <v>12129</v>
      </c>
      <c r="B2451" s="169" t="s">
        <v>13870</v>
      </c>
      <c r="C2451" s="426" t="s">
        <v>11565</v>
      </c>
      <c r="D2451" s="426" t="s">
        <v>11812</v>
      </c>
      <c r="E2451" s="426" t="s">
        <v>8</v>
      </c>
    </row>
    <row r="2452" spans="1:5">
      <c r="A2452" s="169">
        <v>38081</v>
      </c>
      <c r="B2452" s="169" t="s">
        <v>13871</v>
      </c>
      <c r="C2452" s="426" t="s">
        <v>11565</v>
      </c>
      <c r="D2452" s="426" t="s">
        <v>16725</v>
      </c>
      <c r="E2452" s="426" t="s">
        <v>8</v>
      </c>
    </row>
    <row r="2453" spans="1:5">
      <c r="A2453" s="169">
        <v>38070</v>
      </c>
      <c r="B2453" s="169" t="s">
        <v>13872</v>
      </c>
      <c r="C2453" s="426" t="s">
        <v>11565</v>
      </c>
      <c r="D2453" s="426" t="s">
        <v>8787</v>
      </c>
      <c r="E2453" s="426" t="s">
        <v>8</v>
      </c>
    </row>
    <row r="2454" spans="1:5">
      <c r="A2454" s="169">
        <v>38074</v>
      </c>
      <c r="B2454" s="169" t="s">
        <v>13874</v>
      </c>
      <c r="C2454" s="426" t="s">
        <v>11565</v>
      </c>
      <c r="D2454" s="426" t="s">
        <v>12243</v>
      </c>
      <c r="E2454" s="426" t="s">
        <v>8</v>
      </c>
    </row>
    <row r="2455" spans="1:5">
      <c r="A2455" s="169">
        <v>38079</v>
      </c>
      <c r="B2455" s="169" t="s">
        <v>13875</v>
      </c>
      <c r="C2455" s="426" t="s">
        <v>11565</v>
      </c>
      <c r="D2455" s="426" t="s">
        <v>1150</v>
      </c>
      <c r="E2455" s="426" t="s">
        <v>8</v>
      </c>
    </row>
    <row r="2456" spans="1:5">
      <c r="A2456" s="169">
        <v>38072</v>
      </c>
      <c r="B2456" s="169" t="s">
        <v>13876</v>
      </c>
      <c r="C2456" s="426" t="s">
        <v>11565</v>
      </c>
      <c r="D2456" s="426" t="s">
        <v>4807</v>
      </c>
      <c r="E2456" s="426" t="s">
        <v>8</v>
      </c>
    </row>
    <row r="2457" spans="1:5">
      <c r="A2457" s="169">
        <v>38068</v>
      </c>
      <c r="B2457" s="169" t="s">
        <v>13877</v>
      </c>
      <c r="C2457" s="426" t="s">
        <v>11565</v>
      </c>
      <c r="D2457" s="426" t="s">
        <v>17767</v>
      </c>
      <c r="E2457" s="426" t="s">
        <v>8</v>
      </c>
    </row>
    <row r="2458" spans="1:5">
      <c r="A2458" s="169">
        <v>38071</v>
      </c>
      <c r="B2458" s="169" t="s">
        <v>13878</v>
      </c>
      <c r="C2458" s="426" t="s">
        <v>11565</v>
      </c>
      <c r="D2458" s="426" t="s">
        <v>1932</v>
      </c>
      <c r="E2458" s="426" t="s">
        <v>8</v>
      </c>
    </row>
    <row r="2459" spans="1:5">
      <c r="A2459" s="169">
        <v>38412</v>
      </c>
      <c r="B2459" s="169" t="s">
        <v>13879</v>
      </c>
      <c r="C2459" s="426" t="s">
        <v>11565</v>
      </c>
      <c r="D2459" s="426" t="s">
        <v>18300</v>
      </c>
      <c r="E2459" s="426" t="s">
        <v>8</v>
      </c>
    </row>
    <row r="2460" spans="1:5">
      <c r="A2460" s="169">
        <v>3405</v>
      </c>
      <c r="B2460" s="169" t="s">
        <v>13880</v>
      </c>
      <c r="C2460" s="426" t="s">
        <v>11565</v>
      </c>
      <c r="D2460" s="426" t="s">
        <v>11017</v>
      </c>
      <c r="E2460" s="426" t="s">
        <v>8</v>
      </c>
    </row>
    <row r="2461" spans="1:5">
      <c r="A2461" s="169">
        <v>3394</v>
      </c>
      <c r="B2461" s="169" t="s">
        <v>13881</v>
      </c>
      <c r="C2461" s="426" t="s">
        <v>11565</v>
      </c>
      <c r="D2461" s="426" t="s">
        <v>18301</v>
      </c>
      <c r="E2461" s="426" t="s">
        <v>8</v>
      </c>
    </row>
    <row r="2462" spans="1:5">
      <c r="A2462" s="169">
        <v>3393</v>
      </c>
      <c r="B2462" s="169" t="s">
        <v>13882</v>
      </c>
      <c r="C2462" s="426" t="s">
        <v>11565</v>
      </c>
      <c r="D2462" s="426" t="s">
        <v>18302</v>
      </c>
      <c r="E2462" s="426" t="s">
        <v>8</v>
      </c>
    </row>
    <row r="2463" spans="1:5">
      <c r="A2463" s="169">
        <v>3406</v>
      </c>
      <c r="B2463" s="169" t="s">
        <v>13883</v>
      </c>
      <c r="C2463" s="426" t="s">
        <v>11565</v>
      </c>
      <c r="D2463" s="426" t="s">
        <v>11187</v>
      </c>
      <c r="E2463" s="426" t="s">
        <v>8</v>
      </c>
    </row>
    <row r="2464" spans="1:5">
      <c r="A2464" s="169">
        <v>3395</v>
      </c>
      <c r="B2464" s="169" t="s">
        <v>13884</v>
      </c>
      <c r="C2464" s="426" t="s">
        <v>11565</v>
      </c>
      <c r="D2464" s="426" t="s">
        <v>18303</v>
      </c>
      <c r="E2464" s="426" t="s">
        <v>8</v>
      </c>
    </row>
    <row r="2465" spans="1:5">
      <c r="A2465" s="169">
        <v>3398</v>
      </c>
      <c r="B2465" s="169" t="s">
        <v>13885</v>
      </c>
      <c r="C2465" s="426" t="s">
        <v>11565</v>
      </c>
      <c r="D2465" s="426" t="s">
        <v>1407</v>
      </c>
      <c r="E2465" s="426" t="s">
        <v>8</v>
      </c>
    </row>
    <row r="2466" spans="1:5">
      <c r="A2466" s="169">
        <v>34377</v>
      </c>
      <c r="B2466" s="169" t="s">
        <v>13887</v>
      </c>
      <c r="C2466" s="426" t="s">
        <v>11565</v>
      </c>
      <c r="D2466" s="426" t="s">
        <v>18304</v>
      </c>
      <c r="E2466" s="426" t="s">
        <v>8</v>
      </c>
    </row>
    <row r="2467" spans="1:5">
      <c r="A2467" s="169">
        <v>40662</v>
      </c>
      <c r="B2467" s="169" t="s">
        <v>13889</v>
      </c>
      <c r="C2467" s="426" t="s">
        <v>11565</v>
      </c>
      <c r="D2467" s="426" t="s">
        <v>18305</v>
      </c>
      <c r="E2467" s="426" t="s">
        <v>8</v>
      </c>
    </row>
    <row r="2468" spans="1:5">
      <c r="A2468" s="169">
        <v>3437</v>
      </c>
      <c r="B2468" s="169" t="s">
        <v>13890</v>
      </c>
      <c r="C2468" s="426" t="s">
        <v>11566</v>
      </c>
      <c r="D2468" s="426" t="s">
        <v>18306</v>
      </c>
      <c r="E2468" s="426" t="s">
        <v>8</v>
      </c>
    </row>
    <row r="2469" spans="1:5">
      <c r="A2469" s="169">
        <v>11190</v>
      </c>
      <c r="B2469" s="169" t="s">
        <v>13891</v>
      </c>
      <c r="C2469" s="426" t="s">
        <v>11565</v>
      </c>
      <c r="D2469" s="426" t="s">
        <v>18307</v>
      </c>
      <c r="E2469" s="426" t="s">
        <v>8</v>
      </c>
    </row>
    <row r="2470" spans="1:5">
      <c r="A2470" s="169">
        <v>3428</v>
      </c>
      <c r="B2470" s="169" t="s">
        <v>13893</v>
      </c>
      <c r="C2470" s="426" t="s">
        <v>11566</v>
      </c>
      <c r="D2470" s="426" t="s">
        <v>18308</v>
      </c>
      <c r="E2470" s="426" t="s">
        <v>8</v>
      </c>
    </row>
    <row r="2471" spans="1:5">
      <c r="A2471" s="169">
        <v>3429</v>
      </c>
      <c r="B2471" s="169" t="s">
        <v>13894</v>
      </c>
      <c r="C2471" s="426" t="s">
        <v>11566</v>
      </c>
      <c r="D2471" s="426" t="s">
        <v>18309</v>
      </c>
      <c r="E2471" s="426" t="s">
        <v>8</v>
      </c>
    </row>
    <row r="2472" spans="1:5">
      <c r="A2472" s="169">
        <v>34370</v>
      </c>
      <c r="B2472" s="169" t="s">
        <v>13895</v>
      </c>
      <c r="C2472" s="426" t="s">
        <v>11565</v>
      </c>
      <c r="D2472" s="426" t="s">
        <v>18310</v>
      </c>
      <c r="E2472" s="426" t="s">
        <v>8</v>
      </c>
    </row>
    <row r="2473" spans="1:5">
      <c r="A2473" s="169">
        <v>34372</v>
      </c>
      <c r="B2473" s="169" t="s">
        <v>13896</v>
      </c>
      <c r="C2473" s="426" t="s">
        <v>11565</v>
      </c>
      <c r="D2473" s="426" t="s">
        <v>18311</v>
      </c>
      <c r="E2473" s="426" t="s">
        <v>8</v>
      </c>
    </row>
    <row r="2474" spans="1:5">
      <c r="A2474" s="169">
        <v>36896</v>
      </c>
      <c r="B2474" s="169" t="s">
        <v>13897</v>
      </c>
      <c r="C2474" s="426" t="s">
        <v>11565</v>
      </c>
      <c r="D2474" s="426" t="s">
        <v>18312</v>
      </c>
      <c r="E2474" s="426" t="s">
        <v>8</v>
      </c>
    </row>
    <row r="2475" spans="1:5">
      <c r="A2475" s="169">
        <v>34367</v>
      </c>
      <c r="B2475" s="169" t="s">
        <v>13898</v>
      </c>
      <c r="C2475" s="426" t="s">
        <v>11565</v>
      </c>
      <c r="D2475" s="426" t="s">
        <v>18313</v>
      </c>
      <c r="E2475" s="426" t="s">
        <v>8</v>
      </c>
    </row>
    <row r="2476" spans="1:5">
      <c r="A2476" s="169">
        <v>36897</v>
      </c>
      <c r="B2476" s="169" t="s">
        <v>13899</v>
      </c>
      <c r="C2476" s="426" t="s">
        <v>11565</v>
      </c>
      <c r="D2476" s="426" t="s">
        <v>18314</v>
      </c>
      <c r="E2476" s="426" t="s">
        <v>8</v>
      </c>
    </row>
    <row r="2477" spans="1:5">
      <c r="A2477" s="169">
        <v>34369</v>
      </c>
      <c r="B2477" s="169" t="s">
        <v>13900</v>
      </c>
      <c r="C2477" s="426" t="s">
        <v>11565</v>
      </c>
      <c r="D2477" s="426" t="s">
        <v>18315</v>
      </c>
      <c r="E2477" s="426" t="s">
        <v>8</v>
      </c>
    </row>
    <row r="2478" spans="1:5">
      <c r="A2478" s="169">
        <v>34364</v>
      </c>
      <c r="B2478" s="169" t="s">
        <v>13901</v>
      </c>
      <c r="C2478" s="426" t="s">
        <v>11565</v>
      </c>
      <c r="D2478" s="426" t="s">
        <v>18316</v>
      </c>
      <c r="E2478" s="426" t="s">
        <v>8</v>
      </c>
    </row>
    <row r="2479" spans="1:5">
      <c r="A2479" s="169">
        <v>40659</v>
      </c>
      <c r="B2479" s="169" t="s">
        <v>13902</v>
      </c>
      <c r="C2479" s="426" t="s">
        <v>11566</v>
      </c>
      <c r="D2479" s="426" t="s">
        <v>18317</v>
      </c>
      <c r="E2479" s="426" t="s">
        <v>8</v>
      </c>
    </row>
    <row r="2480" spans="1:5">
      <c r="A2480" s="169">
        <v>40660</v>
      </c>
      <c r="B2480" s="169" t="s">
        <v>13903</v>
      </c>
      <c r="C2480" s="426" t="s">
        <v>11566</v>
      </c>
      <c r="D2480" s="426" t="s">
        <v>18318</v>
      </c>
      <c r="E2480" s="426" t="s">
        <v>8</v>
      </c>
    </row>
    <row r="2481" spans="1:5">
      <c r="A2481" s="169">
        <v>40661</v>
      </c>
      <c r="B2481" s="169" t="s">
        <v>13904</v>
      </c>
      <c r="C2481" s="426" t="s">
        <v>11566</v>
      </c>
      <c r="D2481" s="426" t="s">
        <v>18319</v>
      </c>
      <c r="E2481" s="426" t="s">
        <v>8</v>
      </c>
    </row>
    <row r="2482" spans="1:5">
      <c r="A2482" s="169">
        <v>3421</v>
      </c>
      <c r="B2482" s="169" t="s">
        <v>13905</v>
      </c>
      <c r="C2482" s="426" t="s">
        <v>11566</v>
      </c>
      <c r="D2482" s="426" t="s">
        <v>18320</v>
      </c>
      <c r="E2482" s="426" t="s">
        <v>8</v>
      </c>
    </row>
    <row r="2483" spans="1:5">
      <c r="A2483" s="169">
        <v>599</v>
      </c>
      <c r="B2483" s="169" t="s">
        <v>13906</v>
      </c>
      <c r="C2483" s="426" t="s">
        <v>11566</v>
      </c>
      <c r="D2483" s="426" t="s">
        <v>18321</v>
      </c>
      <c r="E2483" s="426" t="s">
        <v>8</v>
      </c>
    </row>
    <row r="2484" spans="1:5">
      <c r="A2484" s="169">
        <v>34381</v>
      </c>
      <c r="B2484" s="169" t="s">
        <v>13907</v>
      </c>
      <c r="C2484" s="426" t="s">
        <v>11565</v>
      </c>
      <c r="D2484" s="426" t="s">
        <v>18322</v>
      </c>
      <c r="E2484" s="426" t="s">
        <v>8</v>
      </c>
    </row>
    <row r="2485" spans="1:5">
      <c r="A2485" s="169">
        <v>3423</v>
      </c>
      <c r="B2485" s="169" t="s">
        <v>13908</v>
      </c>
      <c r="C2485" s="426" t="s">
        <v>11566</v>
      </c>
      <c r="D2485" s="426" t="s">
        <v>18323</v>
      </c>
      <c r="E2485" s="426" t="s">
        <v>8</v>
      </c>
    </row>
    <row r="2486" spans="1:5">
      <c r="A2486" s="169">
        <v>34797</v>
      </c>
      <c r="B2486" s="169" t="s">
        <v>13909</v>
      </c>
      <c r="C2486" s="426" t="s">
        <v>11565</v>
      </c>
      <c r="D2486" s="426" t="s">
        <v>18324</v>
      </c>
      <c r="E2486" s="426" t="s">
        <v>8</v>
      </c>
    </row>
    <row r="2487" spans="1:5">
      <c r="A2487" s="169">
        <v>25964</v>
      </c>
      <c r="B2487" s="169" t="s">
        <v>13910</v>
      </c>
      <c r="C2487" s="426" t="s">
        <v>11567</v>
      </c>
      <c r="D2487" s="426" t="s">
        <v>1432</v>
      </c>
      <c r="E2487" s="426" t="s">
        <v>8</v>
      </c>
    </row>
    <row r="2488" spans="1:5">
      <c r="A2488" s="169">
        <v>41077</v>
      </c>
      <c r="B2488" s="169" t="s">
        <v>13911</v>
      </c>
      <c r="C2488" s="426" t="s">
        <v>11740</v>
      </c>
      <c r="D2488" s="426" t="s">
        <v>18325</v>
      </c>
      <c r="E2488" s="426" t="s">
        <v>8</v>
      </c>
    </row>
    <row r="2489" spans="1:5">
      <c r="A2489" s="169">
        <v>20159</v>
      </c>
      <c r="B2489" s="169" t="s">
        <v>18326</v>
      </c>
      <c r="C2489" s="426" t="s">
        <v>11565</v>
      </c>
      <c r="D2489" s="426" t="s">
        <v>18327</v>
      </c>
      <c r="E2489" s="426" t="s">
        <v>8</v>
      </c>
    </row>
    <row r="2490" spans="1:5">
      <c r="A2490" s="169">
        <v>37963</v>
      </c>
      <c r="B2490" s="169" t="s">
        <v>13912</v>
      </c>
      <c r="C2490" s="426" t="s">
        <v>11565</v>
      </c>
      <c r="D2490" s="426" t="s">
        <v>6457</v>
      </c>
      <c r="E2490" s="426" t="s">
        <v>8</v>
      </c>
    </row>
    <row r="2491" spans="1:5">
      <c r="A2491" s="169">
        <v>37964</v>
      </c>
      <c r="B2491" s="169" t="s">
        <v>13913</v>
      </c>
      <c r="C2491" s="426" t="s">
        <v>11565</v>
      </c>
      <c r="D2491" s="426" t="s">
        <v>5473</v>
      </c>
      <c r="E2491" s="426" t="s">
        <v>8</v>
      </c>
    </row>
    <row r="2492" spans="1:5">
      <c r="A2492" s="169">
        <v>37965</v>
      </c>
      <c r="B2492" s="169" t="s">
        <v>13914</v>
      </c>
      <c r="C2492" s="426" t="s">
        <v>11565</v>
      </c>
      <c r="D2492" s="426" t="s">
        <v>5847</v>
      </c>
      <c r="E2492" s="426" t="s">
        <v>8</v>
      </c>
    </row>
    <row r="2493" spans="1:5">
      <c r="A2493" s="169">
        <v>37966</v>
      </c>
      <c r="B2493" s="169" t="s">
        <v>13915</v>
      </c>
      <c r="C2493" s="426" t="s">
        <v>11565</v>
      </c>
      <c r="D2493" s="426" t="s">
        <v>17495</v>
      </c>
      <c r="E2493" s="426" t="s">
        <v>8</v>
      </c>
    </row>
    <row r="2494" spans="1:5">
      <c r="A2494" s="169">
        <v>37967</v>
      </c>
      <c r="B2494" s="169" t="s">
        <v>13916</v>
      </c>
      <c r="C2494" s="426" t="s">
        <v>11565</v>
      </c>
      <c r="D2494" s="426" t="s">
        <v>9781</v>
      </c>
      <c r="E2494" s="426" t="s">
        <v>8</v>
      </c>
    </row>
    <row r="2495" spans="1:5">
      <c r="A2495" s="169">
        <v>37968</v>
      </c>
      <c r="B2495" s="169" t="s">
        <v>13918</v>
      </c>
      <c r="C2495" s="426" t="s">
        <v>11565</v>
      </c>
      <c r="D2495" s="426" t="s">
        <v>18328</v>
      </c>
      <c r="E2495" s="426" t="s">
        <v>8</v>
      </c>
    </row>
    <row r="2496" spans="1:5">
      <c r="A2496" s="169">
        <v>37969</v>
      </c>
      <c r="B2496" s="169" t="s">
        <v>13920</v>
      </c>
      <c r="C2496" s="426" t="s">
        <v>11565</v>
      </c>
      <c r="D2496" s="426" t="s">
        <v>18329</v>
      </c>
      <c r="E2496" s="426" t="s">
        <v>8</v>
      </c>
    </row>
    <row r="2497" spans="1:5">
      <c r="A2497" s="169">
        <v>37970</v>
      </c>
      <c r="B2497" s="169" t="s">
        <v>13921</v>
      </c>
      <c r="C2497" s="426" t="s">
        <v>11565</v>
      </c>
      <c r="D2497" s="426" t="s">
        <v>18330</v>
      </c>
      <c r="E2497" s="426" t="s">
        <v>8</v>
      </c>
    </row>
    <row r="2498" spans="1:5">
      <c r="A2498" s="169">
        <v>21118</v>
      </c>
      <c r="B2498" s="169" t="s">
        <v>13922</v>
      </c>
      <c r="C2498" s="426" t="s">
        <v>11565</v>
      </c>
      <c r="D2498" s="426" t="s">
        <v>11045</v>
      </c>
      <c r="E2498" s="426" t="s">
        <v>8</v>
      </c>
    </row>
    <row r="2499" spans="1:5">
      <c r="A2499" s="169">
        <v>37956</v>
      </c>
      <c r="B2499" s="169" t="s">
        <v>13923</v>
      </c>
      <c r="C2499" s="426" t="s">
        <v>11565</v>
      </c>
      <c r="D2499" s="426" t="s">
        <v>13628</v>
      </c>
      <c r="E2499" s="426" t="s">
        <v>8</v>
      </c>
    </row>
    <row r="2500" spans="1:5">
      <c r="A2500" s="169">
        <v>37957</v>
      </c>
      <c r="B2500" s="169" t="s">
        <v>13924</v>
      </c>
      <c r="C2500" s="426" t="s">
        <v>11565</v>
      </c>
      <c r="D2500" s="426" t="s">
        <v>15721</v>
      </c>
      <c r="E2500" s="426" t="s">
        <v>8</v>
      </c>
    </row>
    <row r="2501" spans="1:5">
      <c r="A2501" s="169">
        <v>37958</v>
      </c>
      <c r="B2501" s="169" t="s">
        <v>13925</v>
      </c>
      <c r="C2501" s="426" t="s">
        <v>11565</v>
      </c>
      <c r="D2501" s="426" t="s">
        <v>17495</v>
      </c>
      <c r="E2501" s="426" t="s">
        <v>8</v>
      </c>
    </row>
    <row r="2502" spans="1:5">
      <c r="A2502" s="169">
        <v>37959</v>
      </c>
      <c r="B2502" s="169" t="s">
        <v>13926</v>
      </c>
      <c r="C2502" s="426" t="s">
        <v>11565</v>
      </c>
      <c r="D2502" s="426" t="s">
        <v>9781</v>
      </c>
      <c r="E2502" s="426" t="s">
        <v>8</v>
      </c>
    </row>
    <row r="2503" spans="1:5">
      <c r="A2503" s="169">
        <v>37960</v>
      </c>
      <c r="B2503" s="169" t="s">
        <v>13927</v>
      </c>
      <c r="C2503" s="426" t="s">
        <v>11565</v>
      </c>
      <c r="D2503" s="426" t="s">
        <v>966</v>
      </c>
      <c r="E2503" s="426" t="s">
        <v>8</v>
      </c>
    </row>
    <row r="2504" spans="1:5">
      <c r="A2504" s="169">
        <v>37961</v>
      </c>
      <c r="B2504" s="169" t="s">
        <v>13928</v>
      </c>
      <c r="C2504" s="426" t="s">
        <v>11565</v>
      </c>
      <c r="D2504" s="426" t="s">
        <v>18331</v>
      </c>
      <c r="E2504" s="426" t="s">
        <v>8</v>
      </c>
    </row>
    <row r="2505" spans="1:5">
      <c r="A2505" s="169">
        <v>37962</v>
      </c>
      <c r="B2505" s="169" t="s">
        <v>13929</v>
      </c>
      <c r="C2505" s="426" t="s">
        <v>11565</v>
      </c>
      <c r="D2505" s="426" t="s">
        <v>18332</v>
      </c>
      <c r="E2505" s="426" t="s">
        <v>8</v>
      </c>
    </row>
    <row r="2506" spans="1:5">
      <c r="A2506" s="169">
        <v>3533</v>
      </c>
      <c r="B2506" s="169" t="s">
        <v>13930</v>
      </c>
      <c r="C2506" s="426" t="s">
        <v>11565</v>
      </c>
      <c r="D2506" s="426" t="s">
        <v>16300</v>
      </c>
      <c r="E2506" s="426" t="s">
        <v>8</v>
      </c>
    </row>
    <row r="2507" spans="1:5">
      <c r="A2507" s="169">
        <v>3538</v>
      </c>
      <c r="B2507" s="169" t="s">
        <v>13931</v>
      </c>
      <c r="C2507" s="426" t="s">
        <v>11565</v>
      </c>
      <c r="D2507" s="426" t="s">
        <v>9541</v>
      </c>
      <c r="E2507" s="426" t="s">
        <v>8</v>
      </c>
    </row>
    <row r="2508" spans="1:5">
      <c r="A2508" s="169">
        <v>3497</v>
      </c>
      <c r="B2508" s="169" t="s">
        <v>13932</v>
      </c>
      <c r="C2508" s="426" t="s">
        <v>11565</v>
      </c>
      <c r="D2508" s="426" t="s">
        <v>2189</v>
      </c>
      <c r="E2508" s="426" t="s">
        <v>8</v>
      </c>
    </row>
    <row r="2509" spans="1:5">
      <c r="A2509" s="169">
        <v>3498</v>
      </c>
      <c r="B2509" s="169" t="s">
        <v>13933</v>
      </c>
      <c r="C2509" s="426" t="s">
        <v>11565</v>
      </c>
      <c r="D2509" s="426" t="s">
        <v>12177</v>
      </c>
      <c r="E2509" s="426" t="s">
        <v>8</v>
      </c>
    </row>
    <row r="2510" spans="1:5">
      <c r="A2510" s="169">
        <v>3496</v>
      </c>
      <c r="B2510" s="169" t="s">
        <v>13934</v>
      </c>
      <c r="C2510" s="426" t="s">
        <v>11565</v>
      </c>
      <c r="D2510" s="426" t="s">
        <v>6386</v>
      </c>
      <c r="E2510" s="426" t="s">
        <v>8</v>
      </c>
    </row>
    <row r="2511" spans="1:5">
      <c r="A2511" s="169">
        <v>38429</v>
      </c>
      <c r="B2511" s="169" t="s">
        <v>13936</v>
      </c>
      <c r="C2511" s="426" t="s">
        <v>11565</v>
      </c>
      <c r="D2511" s="426" t="s">
        <v>18333</v>
      </c>
      <c r="E2511" s="426" t="s">
        <v>8</v>
      </c>
    </row>
    <row r="2512" spans="1:5">
      <c r="A2512" s="169">
        <v>38431</v>
      </c>
      <c r="B2512" s="169" t="s">
        <v>13937</v>
      </c>
      <c r="C2512" s="426" t="s">
        <v>11565</v>
      </c>
      <c r="D2512" s="426" t="s">
        <v>17546</v>
      </c>
      <c r="E2512" s="426" t="s">
        <v>8</v>
      </c>
    </row>
    <row r="2513" spans="1:5">
      <c r="A2513" s="169">
        <v>38430</v>
      </c>
      <c r="B2513" s="169" t="s">
        <v>13938</v>
      </c>
      <c r="C2513" s="426" t="s">
        <v>11565</v>
      </c>
      <c r="D2513" s="426" t="s">
        <v>18334</v>
      </c>
      <c r="E2513" s="426" t="s">
        <v>8</v>
      </c>
    </row>
    <row r="2514" spans="1:5">
      <c r="A2514" s="169">
        <v>36348</v>
      </c>
      <c r="B2514" s="169" t="s">
        <v>13939</v>
      </c>
      <c r="C2514" s="426" t="s">
        <v>11565</v>
      </c>
      <c r="D2514" s="426" t="s">
        <v>11824</v>
      </c>
      <c r="E2514" s="426" t="s">
        <v>8</v>
      </c>
    </row>
    <row r="2515" spans="1:5">
      <c r="A2515" s="169">
        <v>36349</v>
      </c>
      <c r="B2515" s="169" t="s">
        <v>13940</v>
      </c>
      <c r="C2515" s="426" t="s">
        <v>11565</v>
      </c>
      <c r="D2515" s="426" t="s">
        <v>12428</v>
      </c>
      <c r="E2515" s="426" t="s">
        <v>8</v>
      </c>
    </row>
    <row r="2516" spans="1:5">
      <c r="A2516" s="169">
        <v>38433</v>
      </c>
      <c r="B2516" s="169" t="s">
        <v>13941</v>
      </c>
      <c r="C2516" s="426" t="s">
        <v>11565</v>
      </c>
      <c r="D2516" s="426" t="s">
        <v>1411</v>
      </c>
      <c r="E2516" s="426" t="s">
        <v>8</v>
      </c>
    </row>
    <row r="2517" spans="1:5">
      <c r="A2517" s="169">
        <v>38440</v>
      </c>
      <c r="B2517" s="169" t="s">
        <v>13942</v>
      </c>
      <c r="C2517" s="426" t="s">
        <v>11565</v>
      </c>
      <c r="D2517" s="426" t="s">
        <v>18335</v>
      </c>
      <c r="E2517" s="426" t="s">
        <v>8</v>
      </c>
    </row>
    <row r="2518" spans="1:5">
      <c r="A2518" s="169">
        <v>36359</v>
      </c>
      <c r="B2518" s="169" t="s">
        <v>13943</v>
      </c>
      <c r="C2518" s="426" t="s">
        <v>11565</v>
      </c>
      <c r="D2518" s="426" t="s">
        <v>11597</v>
      </c>
      <c r="E2518" s="426" t="s">
        <v>8</v>
      </c>
    </row>
    <row r="2519" spans="1:5">
      <c r="A2519" s="169">
        <v>36360</v>
      </c>
      <c r="B2519" s="169" t="s">
        <v>13944</v>
      </c>
      <c r="C2519" s="426" t="s">
        <v>11565</v>
      </c>
      <c r="D2519" s="426" t="s">
        <v>8564</v>
      </c>
      <c r="E2519" s="426" t="s">
        <v>8</v>
      </c>
    </row>
    <row r="2520" spans="1:5">
      <c r="A2520" s="169">
        <v>38434</v>
      </c>
      <c r="B2520" s="169" t="s">
        <v>13945</v>
      </c>
      <c r="C2520" s="426" t="s">
        <v>11565</v>
      </c>
      <c r="D2520" s="426" t="s">
        <v>6636</v>
      </c>
      <c r="E2520" s="426" t="s">
        <v>8</v>
      </c>
    </row>
    <row r="2521" spans="1:5">
      <c r="A2521" s="169">
        <v>38435</v>
      </c>
      <c r="B2521" s="169" t="s">
        <v>13946</v>
      </c>
      <c r="C2521" s="426" t="s">
        <v>11565</v>
      </c>
      <c r="D2521" s="426" t="s">
        <v>8850</v>
      </c>
      <c r="E2521" s="426" t="s">
        <v>8</v>
      </c>
    </row>
    <row r="2522" spans="1:5">
      <c r="A2522" s="169">
        <v>38436</v>
      </c>
      <c r="B2522" s="169" t="s">
        <v>13947</v>
      </c>
      <c r="C2522" s="426" t="s">
        <v>11565</v>
      </c>
      <c r="D2522" s="426" t="s">
        <v>6638</v>
      </c>
      <c r="E2522" s="426" t="s">
        <v>8</v>
      </c>
    </row>
    <row r="2523" spans="1:5">
      <c r="A2523" s="169">
        <v>38437</v>
      </c>
      <c r="B2523" s="169" t="s">
        <v>13948</v>
      </c>
      <c r="C2523" s="426" t="s">
        <v>11565</v>
      </c>
      <c r="D2523" s="426" t="s">
        <v>18336</v>
      </c>
      <c r="E2523" s="426" t="s">
        <v>8</v>
      </c>
    </row>
    <row r="2524" spans="1:5">
      <c r="A2524" s="169">
        <v>38438</v>
      </c>
      <c r="B2524" s="169" t="s">
        <v>13949</v>
      </c>
      <c r="C2524" s="426" t="s">
        <v>11565</v>
      </c>
      <c r="D2524" s="426" t="s">
        <v>18337</v>
      </c>
      <c r="E2524" s="426" t="s">
        <v>8</v>
      </c>
    </row>
    <row r="2525" spans="1:5">
      <c r="A2525" s="169">
        <v>38439</v>
      </c>
      <c r="B2525" s="169" t="s">
        <v>13950</v>
      </c>
      <c r="C2525" s="426" t="s">
        <v>11565</v>
      </c>
      <c r="D2525" s="426" t="s">
        <v>18338</v>
      </c>
      <c r="E2525" s="426" t="s">
        <v>8</v>
      </c>
    </row>
    <row r="2526" spans="1:5">
      <c r="A2526" s="169">
        <v>10836</v>
      </c>
      <c r="B2526" s="169" t="s">
        <v>13951</v>
      </c>
      <c r="C2526" s="426" t="s">
        <v>11565</v>
      </c>
      <c r="D2526" s="426" t="s">
        <v>14940</v>
      </c>
      <c r="E2526" s="426" t="s">
        <v>8</v>
      </c>
    </row>
    <row r="2527" spans="1:5">
      <c r="A2527" s="169">
        <v>20128</v>
      </c>
      <c r="B2527" s="169" t="s">
        <v>13952</v>
      </c>
      <c r="C2527" s="426" t="s">
        <v>11565</v>
      </c>
      <c r="D2527" s="426" t="s">
        <v>18339</v>
      </c>
      <c r="E2527" s="426" t="s">
        <v>8</v>
      </c>
    </row>
    <row r="2528" spans="1:5">
      <c r="A2528" s="169">
        <v>20131</v>
      </c>
      <c r="B2528" s="169" t="s">
        <v>13953</v>
      </c>
      <c r="C2528" s="426" t="s">
        <v>11565</v>
      </c>
      <c r="D2528" s="426" t="s">
        <v>11212</v>
      </c>
      <c r="E2528" s="426" t="s">
        <v>8</v>
      </c>
    </row>
    <row r="2529" spans="1:5">
      <c r="A2529" s="169">
        <v>3521</v>
      </c>
      <c r="B2529" s="169" t="s">
        <v>13955</v>
      </c>
      <c r="C2529" s="426" t="s">
        <v>11565</v>
      </c>
      <c r="D2529" s="426" t="s">
        <v>12031</v>
      </c>
      <c r="E2529" s="426" t="s">
        <v>8</v>
      </c>
    </row>
    <row r="2530" spans="1:5">
      <c r="A2530" s="169">
        <v>3531</v>
      </c>
      <c r="B2530" s="169" t="s">
        <v>13957</v>
      </c>
      <c r="C2530" s="426" t="s">
        <v>11565</v>
      </c>
      <c r="D2530" s="426" t="s">
        <v>11029</v>
      </c>
      <c r="E2530" s="426" t="s">
        <v>8</v>
      </c>
    </row>
    <row r="2531" spans="1:5">
      <c r="A2531" s="169">
        <v>3522</v>
      </c>
      <c r="B2531" s="169" t="s">
        <v>13959</v>
      </c>
      <c r="C2531" s="426" t="s">
        <v>11565</v>
      </c>
      <c r="D2531" s="426" t="s">
        <v>7664</v>
      </c>
      <c r="E2531" s="426" t="s">
        <v>8</v>
      </c>
    </row>
    <row r="2532" spans="1:5">
      <c r="A2532" s="169">
        <v>3527</v>
      </c>
      <c r="B2532" s="169" t="s">
        <v>13960</v>
      </c>
      <c r="C2532" s="426" t="s">
        <v>11565</v>
      </c>
      <c r="D2532" s="426" t="s">
        <v>18340</v>
      </c>
      <c r="E2532" s="426" t="s">
        <v>8</v>
      </c>
    </row>
    <row r="2533" spans="1:5">
      <c r="A2533" s="169">
        <v>10835</v>
      </c>
      <c r="B2533" s="169" t="s">
        <v>13961</v>
      </c>
      <c r="C2533" s="426" t="s">
        <v>11565</v>
      </c>
      <c r="D2533" s="426" t="s">
        <v>11621</v>
      </c>
      <c r="E2533" s="426" t="s">
        <v>8</v>
      </c>
    </row>
    <row r="2534" spans="1:5">
      <c r="A2534" s="169">
        <v>3475</v>
      </c>
      <c r="B2534" s="169" t="s">
        <v>13962</v>
      </c>
      <c r="C2534" s="426" t="s">
        <v>11565</v>
      </c>
      <c r="D2534" s="426" t="s">
        <v>1518</v>
      </c>
      <c r="E2534" s="426" t="s">
        <v>8</v>
      </c>
    </row>
    <row r="2535" spans="1:5">
      <c r="A2535" s="169">
        <v>3485</v>
      </c>
      <c r="B2535" s="169" t="s">
        <v>13963</v>
      </c>
      <c r="C2535" s="426" t="s">
        <v>11565</v>
      </c>
      <c r="D2535" s="426" t="s">
        <v>14812</v>
      </c>
      <c r="E2535" s="426" t="s">
        <v>8</v>
      </c>
    </row>
    <row r="2536" spans="1:5">
      <c r="A2536" s="169">
        <v>3534</v>
      </c>
      <c r="B2536" s="169" t="s">
        <v>13964</v>
      </c>
      <c r="C2536" s="426" t="s">
        <v>11565</v>
      </c>
      <c r="D2536" s="426" t="s">
        <v>277</v>
      </c>
      <c r="E2536" s="426" t="s">
        <v>8</v>
      </c>
    </row>
    <row r="2537" spans="1:5">
      <c r="A2537" s="169">
        <v>3543</v>
      </c>
      <c r="B2537" s="169" t="s">
        <v>13965</v>
      </c>
      <c r="C2537" s="426" t="s">
        <v>11565</v>
      </c>
      <c r="D2537" s="426" t="s">
        <v>1964</v>
      </c>
      <c r="E2537" s="426" t="s">
        <v>8</v>
      </c>
    </row>
    <row r="2538" spans="1:5">
      <c r="A2538" s="169">
        <v>3482</v>
      </c>
      <c r="B2538" s="169" t="s">
        <v>13966</v>
      </c>
      <c r="C2538" s="426" t="s">
        <v>11565</v>
      </c>
      <c r="D2538" s="426" t="s">
        <v>8808</v>
      </c>
      <c r="E2538" s="426" t="s">
        <v>8</v>
      </c>
    </row>
    <row r="2539" spans="1:5">
      <c r="A2539" s="169">
        <v>3505</v>
      </c>
      <c r="B2539" s="169" t="s">
        <v>13967</v>
      </c>
      <c r="C2539" s="426" t="s">
        <v>11565</v>
      </c>
      <c r="D2539" s="426" t="s">
        <v>1048</v>
      </c>
      <c r="E2539" s="426" t="s">
        <v>8</v>
      </c>
    </row>
    <row r="2540" spans="1:5">
      <c r="A2540" s="169">
        <v>3516</v>
      </c>
      <c r="B2540" s="169" t="s">
        <v>13968</v>
      </c>
      <c r="C2540" s="426" t="s">
        <v>11565</v>
      </c>
      <c r="D2540" s="426" t="s">
        <v>9019</v>
      </c>
      <c r="E2540" s="426" t="s">
        <v>8</v>
      </c>
    </row>
    <row r="2541" spans="1:5">
      <c r="A2541" s="169">
        <v>3517</v>
      </c>
      <c r="B2541" s="169" t="s">
        <v>13969</v>
      </c>
      <c r="C2541" s="426" t="s">
        <v>11565</v>
      </c>
      <c r="D2541" s="426" t="s">
        <v>12298</v>
      </c>
      <c r="E2541" s="426" t="s">
        <v>8</v>
      </c>
    </row>
    <row r="2542" spans="1:5">
      <c r="A2542" s="169">
        <v>3515</v>
      </c>
      <c r="B2542" s="169" t="s">
        <v>13970</v>
      </c>
      <c r="C2542" s="426" t="s">
        <v>11565</v>
      </c>
      <c r="D2542" s="426" t="s">
        <v>6252</v>
      </c>
      <c r="E2542" s="426" t="s">
        <v>8</v>
      </c>
    </row>
    <row r="2543" spans="1:5">
      <c r="A2543" s="169">
        <v>20147</v>
      </c>
      <c r="B2543" s="169" t="s">
        <v>13971</v>
      </c>
      <c r="C2543" s="426" t="s">
        <v>11565</v>
      </c>
      <c r="D2543" s="426" t="s">
        <v>4186</v>
      </c>
      <c r="E2543" s="426" t="s">
        <v>8</v>
      </c>
    </row>
    <row r="2544" spans="1:5">
      <c r="A2544" s="169">
        <v>3524</v>
      </c>
      <c r="B2544" s="169" t="s">
        <v>13972</v>
      </c>
      <c r="C2544" s="426" t="s">
        <v>11565</v>
      </c>
      <c r="D2544" s="426" t="s">
        <v>8778</v>
      </c>
      <c r="E2544" s="426" t="s">
        <v>8</v>
      </c>
    </row>
    <row r="2545" spans="1:5">
      <c r="A2545" s="169">
        <v>3532</v>
      </c>
      <c r="B2545" s="169" t="s">
        <v>13973</v>
      </c>
      <c r="C2545" s="426" t="s">
        <v>11565</v>
      </c>
      <c r="D2545" s="426" t="s">
        <v>5014</v>
      </c>
      <c r="E2545" s="426" t="s">
        <v>8</v>
      </c>
    </row>
    <row r="2546" spans="1:5">
      <c r="A2546" s="169">
        <v>3528</v>
      </c>
      <c r="B2546" s="169" t="s">
        <v>13975</v>
      </c>
      <c r="C2546" s="426" t="s">
        <v>11565</v>
      </c>
      <c r="D2546" s="426" t="s">
        <v>6261</v>
      </c>
      <c r="E2546" s="426" t="s">
        <v>8</v>
      </c>
    </row>
    <row r="2547" spans="1:5">
      <c r="A2547" s="169">
        <v>37952</v>
      </c>
      <c r="B2547" s="169" t="s">
        <v>13976</v>
      </c>
      <c r="C2547" s="426" t="s">
        <v>11565</v>
      </c>
      <c r="D2547" s="426" t="s">
        <v>3682</v>
      </c>
      <c r="E2547" s="426" t="s">
        <v>8</v>
      </c>
    </row>
    <row r="2548" spans="1:5">
      <c r="A2548" s="169">
        <v>37951</v>
      </c>
      <c r="B2548" s="169" t="s">
        <v>13977</v>
      </c>
      <c r="C2548" s="426" t="s">
        <v>11565</v>
      </c>
      <c r="D2548" s="426" t="s">
        <v>1256</v>
      </c>
      <c r="E2548" s="426" t="s">
        <v>8</v>
      </c>
    </row>
    <row r="2549" spans="1:5">
      <c r="A2549" s="169">
        <v>3518</v>
      </c>
      <c r="B2549" s="169" t="s">
        <v>13978</v>
      </c>
      <c r="C2549" s="426" t="s">
        <v>11565</v>
      </c>
      <c r="D2549" s="426" t="s">
        <v>911</v>
      </c>
      <c r="E2549" s="426" t="s">
        <v>8</v>
      </c>
    </row>
    <row r="2550" spans="1:5">
      <c r="A2550" s="169">
        <v>3519</v>
      </c>
      <c r="B2550" s="169" t="s">
        <v>13979</v>
      </c>
      <c r="C2550" s="426" t="s">
        <v>11565</v>
      </c>
      <c r="D2550" s="426" t="s">
        <v>18341</v>
      </c>
      <c r="E2550" s="426" t="s">
        <v>8</v>
      </c>
    </row>
    <row r="2551" spans="1:5">
      <c r="A2551" s="169">
        <v>3520</v>
      </c>
      <c r="B2551" s="169" t="s">
        <v>13980</v>
      </c>
      <c r="C2551" s="426" t="s">
        <v>11565</v>
      </c>
      <c r="D2551" s="426" t="s">
        <v>103</v>
      </c>
      <c r="E2551" s="426" t="s">
        <v>8</v>
      </c>
    </row>
    <row r="2552" spans="1:5">
      <c r="A2552" s="169">
        <v>37950</v>
      </c>
      <c r="B2552" s="169" t="s">
        <v>13981</v>
      </c>
      <c r="C2552" s="426" t="s">
        <v>11565</v>
      </c>
      <c r="D2552" s="426" t="s">
        <v>11212</v>
      </c>
      <c r="E2552" s="426" t="s">
        <v>8</v>
      </c>
    </row>
    <row r="2553" spans="1:5">
      <c r="A2553" s="169">
        <v>37949</v>
      </c>
      <c r="B2553" s="169" t="s">
        <v>13982</v>
      </c>
      <c r="C2553" s="426" t="s">
        <v>11565</v>
      </c>
      <c r="D2553" s="426" t="s">
        <v>12014</v>
      </c>
      <c r="E2553" s="426" t="s">
        <v>8</v>
      </c>
    </row>
    <row r="2554" spans="1:5">
      <c r="A2554" s="169">
        <v>3526</v>
      </c>
      <c r="B2554" s="169" t="s">
        <v>13983</v>
      </c>
      <c r="C2554" s="426" t="s">
        <v>11565</v>
      </c>
      <c r="D2554" s="426" t="s">
        <v>18342</v>
      </c>
      <c r="E2554" s="426" t="s">
        <v>8</v>
      </c>
    </row>
    <row r="2555" spans="1:5">
      <c r="A2555" s="169">
        <v>3509</v>
      </c>
      <c r="B2555" s="169" t="s">
        <v>13984</v>
      </c>
      <c r="C2555" s="426" t="s">
        <v>11565</v>
      </c>
      <c r="D2555" s="426" t="s">
        <v>4798</v>
      </c>
      <c r="E2555" s="426" t="s">
        <v>8</v>
      </c>
    </row>
    <row r="2556" spans="1:5">
      <c r="A2556" s="169">
        <v>3530</v>
      </c>
      <c r="B2556" s="169" t="s">
        <v>13985</v>
      </c>
      <c r="C2556" s="426" t="s">
        <v>11565</v>
      </c>
      <c r="D2556" s="426" t="s">
        <v>18343</v>
      </c>
      <c r="E2556" s="426" t="s">
        <v>8</v>
      </c>
    </row>
    <row r="2557" spans="1:5">
      <c r="A2557" s="169">
        <v>3542</v>
      </c>
      <c r="B2557" s="169" t="s">
        <v>13986</v>
      </c>
      <c r="C2557" s="426" t="s">
        <v>11565</v>
      </c>
      <c r="D2557" s="426" t="s">
        <v>1380</v>
      </c>
      <c r="E2557" s="426" t="s">
        <v>8</v>
      </c>
    </row>
    <row r="2558" spans="1:5">
      <c r="A2558" s="169">
        <v>3529</v>
      </c>
      <c r="B2558" s="169" t="s">
        <v>13987</v>
      </c>
      <c r="C2558" s="426" t="s">
        <v>11565</v>
      </c>
      <c r="D2558" s="426" t="s">
        <v>1730</v>
      </c>
      <c r="E2558" s="426" t="s">
        <v>8</v>
      </c>
    </row>
    <row r="2559" spans="1:5">
      <c r="A2559" s="169">
        <v>3536</v>
      </c>
      <c r="B2559" s="169" t="s">
        <v>13988</v>
      </c>
      <c r="C2559" s="426" t="s">
        <v>11565</v>
      </c>
      <c r="D2559" s="426" t="s">
        <v>5829</v>
      </c>
      <c r="E2559" s="426" t="s">
        <v>8</v>
      </c>
    </row>
    <row r="2560" spans="1:5">
      <c r="A2560" s="169">
        <v>3535</v>
      </c>
      <c r="B2560" s="169" t="s">
        <v>13989</v>
      </c>
      <c r="C2560" s="426" t="s">
        <v>11565</v>
      </c>
      <c r="D2560" s="426" t="s">
        <v>12920</v>
      </c>
      <c r="E2560" s="426" t="s">
        <v>8</v>
      </c>
    </row>
    <row r="2561" spans="1:5">
      <c r="A2561" s="169">
        <v>3540</v>
      </c>
      <c r="B2561" s="169" t="s">
        <v>13990</v>
      </c>
      <c r="C2561" s="426" t="s">
        <v>11565</v>
      </c>
      <c r="D2561" s="426" t="s">
        <v>2159</v>
      </c>
      <c r="E2561" s="426" t="s">
        <v>8</v>
      </c>
    </row>
    <row r="2562" spans="1:5">
      <c r="A2562" s="169">
        <v>3539</v>
      </c>
      <c r="B2562" s="169" t="s">
        <v>13991</v>
      </c>
      <c r="C2562" s="426" t="s">
        <v>11565</v>
      </c>
      <c r="D2562" s="426" t="s">
        <v>1689</v>
      </c>
      <c r="E2562" s="426" t="s">
        <v>8</v>
      </c>
    </row>
    <row r="2563" spans="1:5">
      <c r="A2563" s="169">
        <v>3513</v>
      </c>
      <c r="B2563" s="169" t="s">
        <v>13992</v>
      </c>
      <c r="C2563" s="426" t="s">
        <v>11565</v>
      </c>
      <c r="D2563" s="426" t="s">
        <v>18344</v>
      </c>
      <c r="E2563" s="426" t="s">
        <v>8</v>
      </c>
    </row>
    <row r="2564" spans="1:5">
      <c r="A2564" s="169">
        <v>3492</v>
      </c>
      <c r="B2564" s="169" t="s">
        <v>13993</v>
      </c>
      <c r="C2564" s="426" t="s">
        <v>11565</v>
      </c>
      <c r="D2564" s="426" t="s">
        <v>14457</v>
      </c>
      <c r="E2564" s="426" t="s">
        <v>8</v>
      </c>
    </row>
    <row r="2565" spans="1:5">
      <c r="A2565" s="169">
        <v>3491</v>
      </c>
      <c r="B2565" s="169" t="s">
        <v>13994</v>
      </c>
      <c r="C2565" s="426" t="s">
        <v>11565</v>
      </c>
      <c r="D2565" s="426" t="s">
        <v>12149</v>
      </c>
      <c r="E2565" s="426" t="s">
        <v>8</v>
      </c>
    </row>
    <row r="2566" spans="1:5">
      <c r="A2566" s="169">
        <v>3493</v>
      </c>
      <c r="B2566" s="169" t="s">
        <v>13995</v>
      </c>
      <c r="C2566" s="426" t="s">
        <v>11565</v>
      </c>
      <c r="D2566" s="426" t="s">
        <v>18345</v>
      </c>
      <c r="E2566" s="426" t="s">
        <v>8</v>
      </c>
    </row>
    <row r="2567" spans="1:5">
      <c r="A2567" s="169">
        <v>12628</v>
      </c>
      <c r="B2567" s="169" t="s">
        <v>13996</v>
      </c>
      <c r="C2567" s="426" t="s">
        <v>11565</v>
      </c>
      <c r="D2567" s="426" t="s">
        <v>18333</v>
      </c>
      <c r="E2567" s="426" t="s">
        <v>8</v>
      </c>
    </row>
    <row r="2568" spans="1:5">
      <c r="A2568" s="169">
        <v>12629</v>
      </c>
      <c r="B2568" s="169" t="s">
        <v>13997</v>
      </c>
      <c r="C2568" s="426" t="s">
        <v>11565</v>
      </c>
      <c r="D2568" s="426" t="s">
        <v>4281</v>
      </c>
      <c r="E2568" s="426" t="s">
        <v>8</v>
      </c>
    </row>
    <row r="2569" spans="1:5">
      <c r="A2569" s="169">
        <v>3481</v>
      </c>
      <c r="B2569" s="169" t="s">
        <v>13998</v>
      </c>
      <c r="C2569" s="426" t="s">
        <v>11565</v>
      </c>
      <c r="D2569" s="426" t="s">
        <v>12270</v>
      </c>
      <c r="E2569" s="426" t="s">
        <v>8</v>
      </c>
    </row>
    <row r="2570" spans="1:5">
      <c r="A2570" s="169">
        <v>3510</v>
      </c>
      <c r="B2570" s="169" t="s">
        <v>13999</v>
      </c>
      <c r="C2570" s="426" t="s">
        <v>11565</v>
      </c>
      <c r="D2570" s="426" t="s">
        <v>18346</v>
      </c>
      <c r="E2570" s="426" t="s">
        <v>8</v>
      </c>
    </row>
    <row r="2571" spans="1:5">
      <c r="A2571" s="169">
        <v>3508</v>
      </c>
      <c r="B2571" s="169" t="s">
        <v>14000</v>
      </c>
      <c r="C2571" s="426" t="s">
        <v>11565</v>
      </c>
      <c r="D2571" s="426" t="s">
        <v>18347</v>
      </c>
      <c r="E2571" s="426" t="s">
        <v>8</v>
      </c>
    </row>
    <row r="2572" spans="1:5">
      <c r="A2572" s="169">
        <v>38939</v>
      </c>
      <c r="B2572" s="169" t="s">
        <v>14001</v>
      </c>
      <c r="C2572" s="426" t="s">
        <v>11565</v>
      </c>
      <c r="D2572" s="426" t="s">
        <v>18348</v>
      </c>
      <c r="E2572" s="426" t="s">
        <v>8</v>
      </c>
    </row>
    <row r="2573" spans="1:5">
      <c r="A2573" s="169">
        <v>38940</v>
      </c>
      <c r="B2573" s="169" t="s">
        <v>14002</v>
      </c>
      <c r="C2573" s="426" t="s">
        <v>11565</v>
      </c>
      <c r="D2573" s="426" t="s">
        <v>18349</v>
      </c>
      <c r="E2573" s="426" t="s">
        <v>8</v>
      </c>
    </row>
    <row r="2574" spans="1:5">
      <c r="A2574" s="169">
        <v>38941</v>
      </c>
      <c r="B2574" s="169" t="s">
        <v>14003</v>
      </c>
      <c r="C2574" s="426" t="s">
        <v>11565</v>
      </c>
      <c r="D2574" s="426" t="s">
        <v>4004</v>
      </c>
      <c r="E2574" s="426" t="s">
        <v>8</v>
      </c>
    </row>
    <row r="2575" spans="1:5">
      <c r="A2575" s="169">
        <v>38942</v>
      </c>
      <c r="B2575" s="169" t="s">
        <v>14005</v>
      </c>
      <c r="C2575" s="426" t="s">
        <v>11565</v>
      </c>
      <c r="D2575" s="426" t="s">
        <v>18350</v>
      </c>
      <c r="E2575" s="426" t="s">
        <v>8</v>
      </c>
    </row>
    <row r="2576" spans="1:5">
      <c r="A2576" s="169">
        <v>38987</v>
      </c>
      <c r="B2576" s="169" t="s">
        <v>14006</v>
      </c>
      <c r="C2576" s="426" t="s">
        <v>11565</v>
      </c>
      <c r="D2576" s="426" t="s">
        <v>367</v>
      </c>
      <c r="E2576" s="426" t="s">
        <v>8</v>
      </c>
    </row>
    <row r="2577" spans="1:5">
      <c r="A2577" s="169">
        <v>38988</v>
      </c>
      <c r="B2577" s="169" t="s">
        <v>14007</v>
      </c>
      <c r="C2577" s="426" t="s">
        <v>11565</v>
      </c>
      <c r="D2577" s="426" t="s">
        <v>11081</v>
      </c>
      <c r="E2577" s="426" t="s">
        <v>8</v>
      </c>
    </row>
    <row r="2578" spans="1:5">
      <c r="A2578" s="169">
        <v>38989</v>
      </c>
      <c r="B2578" s="169" t="s">
        <v>14008</v>
      </c>
      <c r="C2578" s="426" t="s">
        <v>11565</v>
      </c>
      <c r="D2578" s="426" t="s">
        <v>13074</v>
      </c>
      <c r="E2578" s="426" t="s">
        <v>8</v>
      </c>
    </row>
    <row r="2579" spans="1:5">
      <c r="A2579" s="169">
        <v>38990</v>
      </c>
      <c r="B2579" s="169" t="s">
        <v>14009</v>
      </c>
      <c r="C2579" s="426" t="s">
        <v>11565</v>
      </c>
      <c r="D2579" s="426" t="s">
        <v>18351</v>
      </c>
      <c r="E2579" s="426" t="s">
        <v>8</v>
      </c>
    </row>
    <row r="2580" spans="1:5">
      <c r="A2580" s="169">
        <v>38991</v>
      </c>
      <c r="B2580" s="169" t="s">
        <v>14010</v>
      </c>
      <c r="C2580" s="426" t="s">
        <v>11565</v>
      </c>
      <c r="D2580" s="426" t="s">
        <v>13892</v>
      </c>
      <c r="E2580" s="426" t="s">
        <v>8</v>
      </c>
    </row>
    <row r="2581" spans="1:5">
      <c r="A2581" s="169">
        <v>38913</v>
      </c>
      <c r="B2581" s="169" t="s">
        <v>14011</v>
      </c>
      <c r="C2581" s="426" t="s">
        <v>11565</v>
      </c>
      <c r="D2581" s="426" t="s">
        <v>14059</v>
      </c>
      <c r="E2581" s="426" t="s">
        <v>8</v>
      </c>
    </row>
    <row r="2582" spans="1:5">
      <c r="A2582" s="169">
        <v>38914</v>
      </c>
      <c r="B2582" s="169" t="s">
        <v>14012</v>
      </c>
      <c r="C2582" s="426" t="s">
        <v>11565</v>
      </c>
      <c r="D2582" s="426" t="s">
        <v>18352</v>
      </c>
      <c r="E2582" s="426" t="s">
        <v>8</v>
      </c>
    </row>
    <row r="2583" spans="1:5">
      <c r="A2583" s="169">
        <v>38915</v>
      </c>
      <c r="B2583" s="169" t="s">
        <v>14013</v>
      </c>
      <c r="C2583" s="426" t="s">
        <v>11565</v>
      </c>
      <c r="D2583" s="426" t="s">
        <v>18353</v>
      </c>
      <c r="E2583" s="426" t="s">
        <v>8</v>
      </c>
    </row>
    <row r="2584" spans="1:5">
      <c r="A2584" s="169">
        <v>38916</v>
      </c>
      <c r="B2584" s="169" t="s">
        <v>14015</v>
      </c>
      <c r="C2584" s="426" t="s">
        <v>11565</v>
      </c>
      <c r="D2584" s="426" t="s">
        <v>17738</v>
      </c>
      <c r="E2584" s="426" t="s">
        <v>8</v>
      </c>
    </row>
    <row r="2585" spans="1:5">
      <c r="A2585" s="169">
        <v>39300</v>
      </c>
      <c r="B2585" s="169" t="s">
        <v>14016</v>
      </c>
      <c r="C2585" s="426" t="s">
        <v>11565</v>
      </c>
      <c r="D2585" s="426" t="s">
        <v>18035</v>
      </c>
      <c r="E2585" s="426" t="s">
        <v>8</v>
      </c>
    </row>
    <row r="2586" spans="1:5">
      <c r="A2586" s="169">
        <v>39301</v>
      </c>
      <c r="B2586" s="169" t="s">
        <v>14017</v>
      </c>
      <c r="C2586" s="426" t="s">
        <v>11565</v>
      </c>
      <c r="D2586" s="426" t="s">
        <v>18354</v>
      </c>
      <c r="E2586" s="426" t="s">
        <v>8</v>
      </c>
    </row>
    <row r="2587" spans="1:5">
      <c r="A2587" s="169">
        <v>39302</v>
      </c>
      <c r="B2587" s="169" t="s">
        <v>14018</v>
      </c>
      <c r="C2587" s="426" t="s">
        <v>11565</v>
      </c>
      <c r="D2587" s="426" t="s">
        <v>16268</v>
      </c>
      <c r="E2587" s="426" t="s">
        <v>8</v>
      </c>
    </row>
    <row r="2588" spans="1:5">
      <c r="A2588" s="169">
        <v>39303</v>
      </c>
      <c r="B2588" s="169" t="s">
        <v>14019</v>
      </c>
      <c r="C2588" s="426" t="s">
        <v>11565</v>
      </c>
      <c r="D2588" s="426" t="s">
        <v>9272</v>
      </c>
      <c r="E2588" s="426" t="s">
        <v>8</v>
      </c>
    </row>
    <row r="2589" spans="1:5">
      <c r="A2589" s="169">
        <v>38923</v>
      </c>
      <c r="B2589" s="169" t="s">
        <v>14020</v>
      </c>
      <c r="C2589" s="426" t="s">
        <v>11565</v>
      </c>
      <c r="D2589" s="426" t="s">
        <v>18355</v>
      </c>
      <c r="E2589" s="426" t="s">
        <v>8</v>
      </c>
    </row>
    <row r="2590" spans="1:5">
      <c r="A2590" s="169">
        <v>38925</v>
      </c>
      <c r="B2590" s="169" t="s">
        <v>14021</v>
      </c>
      <c r="C2590" s="426" t="s">
        <v>11565</v>
      </c>
      <c r="D2590" s="426" t="s">
        <v>6665</v>
      </c>
      <c r="E2590" s="426" t="s">
        <v>8</v>
      </c>
    </row>
    <row r="2591" spans="1:5">
      <c r="A2591" s="169">
        <v>38926</v>
      </c>
      <c r="B2591" s="169" t="s">
        <v>14022</v>
      </c>
      <c r="C2591" s="426" t="s">
        <v>11565</v>
      </c>
      <c r="D2591" s="426" t="s">
        <v>18356</v>
      </c>
      <c r="E2591" s="426" t="s">
        <v>8</v>
      </c>
    </row>
    <row r="2592" spans="1:5">
      <c r="A2592" s="169">
        <v>38927</v>
      </c>
      <c r="B2592" s="169" t="s">
        <v>14024</v>
      </c>
      <c r="C2592" s="426" t="s">
        <v>11565</v>
      </c>
      <c r="D2592" s="426" t="s">
        <v>18357</v>
      </c>
      <c r="E2592" s="426" t="s">
        <v>8</v>
      </c>
    </row>
    <row r="2593" spans="1:5">
      <c r="A2593" s="169">
        <v>39304</v>
      </c>
      <c r="B2593" s="169" t="s">
        <v>14025</v>
      </c>
      <c r="C2593" s="426" t="s">
        <v>11565</v>
      </c>
      <c r="D2593" s="426" t="s">
        <v>18358</v>
      </c>
      <c r="E2593" s="426" t="s">
        <v>8</v>
      </c>
    </row>
    <row r="2594" spans="1:5">
      <c r="A2594" s="169">
        <v>38924</v>
      </c>
      <c r="B2594" s="169" t="s">
        <v>14026</v>
      </c>
      <c r="C2594" s="426" t="s">
        <v>11565</v>
      </c>
      <c r="D2594" s="426" t="s">
        <v>10138</v>
      </c>
      <c r="E2594" s="426" t="s">
        <v>8</v>
      </c>
    </row>
    <row r="2595" spans="1:5">
      <c r="A2595" s="169">
        <v>39305</v>
      </c>
      <c r="B2595" s="169" t="s">
        <v>14027</v>
      </c>
      <c r="C2595" s="426" t="s">
        <v>11565</v>
      </c>
      <c r="D2595" s="426" t="s">
        <v>7800</v>
      </c>
      <c r="E2595" s="426" t="s">
        <v>8</v>
      </c>
    </row>
    <row r="2596" spans="1:5">
      <c r="A2596" s="169">
        <v>39306</v>
      </c>
      <c r="B2596" s="169" t="s">
        <v>14028</v>
      </c>
      <c r="C2596" s="426" t="s">
        <v>11565</v>
      </c>
      <c r="D2596" s="426" t="s">
        <v>18359</v>
      </c>
      <c r="E2596" s="426" t="s">
        <v>8</v>
      </c>
    </row>
    <row r="2597" spans="1:5">
      <c r="A2597" s="169">
        <v>38928</v>
      </c>
      <c r="B2597" s="169" t="s">
        <v>14029</v>
      </c>
      <c r="C2597" s="426" t="s">
        <v>11565</v>
      </c>
      <c r="D2597" s="426" t="s">
        <v>15347</v>
      </c>
      <c r="E2597" s="426" t="s">
        <v>8</v>
      </c>
    </row>
    <row r="2598" spans="1:5">
      <c r="A2598" s="169">
        <v>38929</v>
      </c>
      <c r="B2598" s="169" t="s">
        <v>14030</v>
      </c>
      <c r="C2598" s="426" t="s">
        <v>11565</v>
      </c>
      <c r="D2598" s="426" t="s">
        <v>18360</v>
      </c>
      <c r="E2598" s="426" t="s">
        <v>8</v>
      </c>
    </row>
    <row r="2599" spans="1:5">
      <c r="A2599" s="169">
        <v>39307</v>
      </c>
      <c r="B2599" s="169" t="s">
        <v>14031</v>
      </c>
      <c r="C2599" s="426" t="s">
        <v>11565</v>
      </c>
      <c r="D2599" s="426" t="s">
        <v>17567</v>
      </c>
      <c r="E2599" s="426" t="s">
        <v>8</v>
      </c>
    </row>
    <row r="2600" spans="1:5">
      <c r="A2600" s="169">
        <v>38930</v>
      </c>
      <c r="B2600" s="169" t="s">
        <v>14032</v>
      </c>
      <c r="C2600" s="426" t="s">
        <v>11565</v>
      </c>
      <c r="D2600" s="426" t="s">
        <v>18361</v>
      </c>
      <c r="E2600" s="426" t="s">
        <v>8</v>
      </c>
    </row>
    <row r="2601" spans="1:5">
      <c r="A2601" s="169">
        <v>38931</v>
      </c>
      <c r="B2601" s="169" t="s">
        <v>14033</v>
      </c>
      <c r="C2601" s="426" t="s">
        <v>11565</v>
      </c>
      <c r="D2601" s="426" t="s">
        <v>5754</v>
      </c>
      <c r="E2601" s="426" t="s">
        <v>8</v>
      </c>
    </row>
    <row r="2602" spans="1:5">
      <c r="A2602" s="169">
        <v>38932</v>
      </c>
      <c r="B2602" s="169" t="s">
        <v>14034</v>
      </c>
      <c r="C2602" s="426" t="s">
        <v>11565</v>
      </c>
      <c r="D2602" s="426" t="s">
        <v>6895</v>
      </c>
      <c r="E2602" s="426" t="s">
        <v>8</v>
      </c>
    </row>
    <row r="2603" spans="1:5">
      <c r="A2603" s="169">
        <v>38934</v>
      </c>
      <c r="B2603" s="169" t="s">
        <v>14035</v>
      </c>
      <c r="C2603" s="426" t="s">
        <v>11565</v>
      </c>
      <c r="D2603" s="426" t="s">
        <v>7612</v>
      </c>
      <c r="E2603" s="426" t="s">
        <v>8</v>
      </c>
    </row>
    <row r="2604" spans="1:5">
      <c r="A2604" s="169">
        <v>38935</v>
      </c>
      <c r="B2604" s="169" t="s">
        <v>14036</v>
      </c>
      <c r="C2604" s="426" t="s">
        <v>11565</v>
      </c>
      <c r="D2604" s="426" t="s">
        <v>7233</v>
      </c>
      <c r="E2604" s="426" t="s">
        <v>8</v>
      </c>
    </row>
    <row r="2605" spans="1:5">
      <c r="A2605" s="169">
        <v>38936</v>
      </c>
      <c r="B2605" s="169" t="s">
        <v>14037</v>
      </c>
      <c r="C2605" s="426" t="s">
        <v>11565</v>
      </c>
      <c r="D2605" s="426" t="s">
        <v>15949</v>
      </c>
      <c r="E2605" s="426" t="s">
        <v>8</v>
      </c>
    </row>
    <row r="2606" spans="1:5">
      <c r="A2606" s="169">
        <v>38937</v>
      </c>
      <c r="B2606" s="169" t="s">
        <v>14038</v>
      </c>
      <c r="C2606" s="426" t="s">
        <v>11565</v>
      </c>
      <c r="D2606" s="426" t="s">
        <v>7936</v>
      </c>
      <c r="E2606" s="426" t="s">
        <v>8</v>
      </c>
    </row>
    <row r="2607" spans="1:5">
      <c r="A2607" s="169">
        <v>38938</v>
      </c>
      <c r="B2607" s="169" t="s">
        <v>14040</v>
      </c>
      <c r="C2607" s="426" t="s">
        <v>11565</v>
      </c>
      <c r="D2607" s="426" t="s">
        <v>1215</v>
      </c>
      <c r="E2607" s="426" t="s">
        <v>8</v>
      </c>
    </row>
    <row r="2608" spans="1:5">
      <c r="A2608" s="169">
        <v>3489</v>
      </c>
      <c r="B2608" s="169" t="s">
        <v>14041</v>
      </c>
      <c r="C2608" s="426" t="s">
        <v>11565</v>
      </c>
      <c r="D2608" s="426" t="s">
        <v>18298</v>
      </c>
      <c r="E2608" s="426" t="s">
        <v>8</v>
      </c>
    </row>
    <row r="2609" spans="1:5">
      <c r="A2609" s="169">
        <v>20151</v>
      </c>
      <c r="B2609" s="169" t="s">
        <v>18362</v>
      </c>
      <c r="C2609" s="426" t="s">
        <v>11565</v>
      </c>
      <c r="D2609" s="426" t="s">
        <v>18363</v>
      </c>
      <c r="E2609" s="426" t="s">
        <v>8</v>
      </c>
    </row>
    <row r="2610" spans="1:5">
      <c r="A2610" s="169">
        <v>20152</v>
      </c>
      <c r="B2610" s="169" t="s">
        <v>18364</v>
      </c>
      <c r="C2610" s="426" t="s">
        <v>11565</v>
      </c>
      <c r="D2610" s="426" t="s">
        <v>18365</v>
      </c>
      <c r="E2610" s="426" t="s">
        <v>8</v>
      </c>
    </row>
    <row r="2611" spans="1:5">
      <c r="A2611" s="169">
        <v>20148</v>
      </c>
      <c r="B2611" s="169" t="s">
        <v>18366</v>
      </c>
      <c r="C2611" s="426" t="s">
        <v>11565</v>
      </c>
      <c r="D2611" s="426" t="s">
        <v>798</v>
      </c>
      <c r="E2611" s="426" t="s">
        <v>8</v>
      </c>
    </row>
    <row r="2612" spans="1:5">
      <c r="A2612" s="169">
        <v>20149</v>
      </c>
      <c r="B2612" s="169" t="s">
        <v>18367</v>
      </c>
      <c r="C2612" s="426" t="s">
        <v>11565</v>
      </c>
      <c r="D2612" s="426" t="s">
        <v>4920</v>
      </c>
      <c r="E2612" s="426" t="s">
        <v>8</v>
      </c>
    </row>
    <row r="2613" spans="1:5">
      <c r="A2613" s="169">
        <v>20150</v>
      </c>
      <c r="B2613" s="169" t="s">
        <v>18368</v>
      </c>
      <c r="C2613" s="426" t="s">
        <v>11565</v>
      </c>
      <c r="D2613" s="426" t="s">
        <v>7502</v>
      </c>
      <c r="E2613" s="426" t="s">
        <v>8</v>
      </c>
    </row>
    <row r="2614" spans="1:5">
      <c r="A2614" s="169">
        <v>20157</v>
      </c>
      <c r="B2614" s="169" t="s">
        <v>18369</v>
      </c>
      <c r="C2614" s="426" t="s">
        <v>11565</v>
      </c>
      <c r="D2614" s="426" t="s">
        <v>6816</v>
      </c>
      <c r="E2614" s="426" t="s">
        <v>8</v>
      </c>
    </row>
    <row r="2615" spans="1:5">
      <c r="A2615" s="169">
        <v>20158</v>
      </c>
      <c r="B2615" s="169" t="s">
        <v>18370</v>
      </c>
      <c r="C2615" s="426" t="s">
        <v>11565</v>
      </c>
      <c r="D2615" s="426" t="s">
        <v>18371</v>
      </c>
      <c r="E2615" s="426" t="s">
        <v>8</v>
      </c>
    </row>
    <row r="2616" spans="1:5">
      <c r="A2616" s="169">
        <v>20154</v>
      </c>
      <c r="B2616" s="169" t="s">
        <v>18372</v>
      </c>
      <c r="C2616" s="426" t="s">
        <v>11565</v>
      </c>
      <c r="D2616" s="426" t="s">
        <v>1000</v>
      </c>
      <c r="E2616" s="426" t="s">
        <v>8</v>
      </c>
    </row>
    <row r="2617" spans="1:5">
      <c r="A2617" s="169">
        <v>20155</v>
      </c>
      <c r="B2617" s="169" t="s">
        <v>18373</v>
      </c>
      <c r="C2617" s="426" t="s">
        <v>11565</v>
      </c>
      <c r="D2617" s="426" t="s">
        <v>6773</v>
      </c>
      <c r="E2617" s="426" t="s">
        <v>8</v>
      </c>
    </row>
    <row r="2618" spans="1:5">
      <c r="A2618" s="169">
        <v>20156</v>
      </c>
      <c r="B2618" s="169" t="s">
        <v>18374</v>
      </c>
      <c r="C2618" s="426" t="s">
        <v>11565</v>
      </c>
      <c r="D2618" s="426" t="s">
        <v>6055</v>
      </c>
      <c r="E2618" s="426" t="s">
        <v>8</v>
      </c>
    </row>
    <row r="2619" spans="1:5">
      <c r="A2619" s="169">
        <v>3512</v>
      </c>
      <c r="B2619" s="169" t="s">
        <v>14043</v>
      </c>
      <c r="C2619" s="426" t="s">
        <v>11565</v>
      </c>
      <c r="D2619" s="426" t="s">
        <v>18375</v>
      </c>
      <c r="E2619" s="426" t="s">
        <v>8</v>
      </c>
    </row>
    <row r="2620" spans="1:5">
      <c r="A2620" s="169">
        <v>3499</v>
      </c>
      <c r="B2620" s="169" t="s">
        <v>14044</v>
      </c>
      <c r="C2620" s="426" t="s">
        <v>11565</v>
      </c>
      <c r="D2620" s="426" t="s">
        <v>1782</v>
      </c>
      <c r="E2620" s="426" t="s">
        <v>8</v>
      </c>
    </row>
    <row r="2621" spans="1:5">
      <c r="A2621" s="169">
        <v>3500</v>
      </c>
      <c r="B2621" s="169" t="s">
        <v>14045</v>
      </c>
      <c r="C2621" s="426" t="s">
        <v>11565</v>
      </c>
      <c r="D2621" s="426" t="s">
        <v>2089</v>
      </c>
      <c r="E2621" s="426" t="s">
        <v>8</v>
      </c>
    </row>
    <row r="2622" spans="1:5">
      <c r="A2622" s="169">
        <v>3501</v>
      </c>
      <c r="B2622" s="169" t="s">
        <v>14046</v>
      </c>
      <c r="C2622" s="426" t="s">
        <v>11565</v>
      </c>
      <c r="D2622" s="426" t="s">
        <v>7697</v>
      </c>
      <c r="E2622" s="426" t="s">
        <v>8</v>
      </c>
    </row>
    <row r="2623" spans="1:5">
      <c r="A2623" s="169">
        <v>3502</v>
      </c>
      <c r="B2623" s="169" t="s">
        <v>14048</v>
      </c>
      <c r="C2623" s="426" t="s">
        <v>11565</v>
      </c>
      <c r="D2623" s="426" t="s">
        <v>4309</v>
      </c>
      <c r="E2623" s="426" t="s">
        <v>8</v>
      </c>
    </row>
    <row r="2624" spans="1:5">
      <c r="A2624" s="169">
        <v>3503</v>
      </c>
      <c r="B2624" s="169" t="s">
        <v>14049</v>
      </c>
      <c r="C2624" s="426" t="s">
        <v>11565</v>
      </c>
      <c r="D2624" s="426" t="s">
        <v>6377</v>
      </c>
      <c r="E2624" s="426" t="s">
        <v>8</v>
      </c>
    </row>
    <row r="2625" spans="1:5">
      <c r="A2625" s="169">
        <v>3477</v>
      </c>
      <c r="B2625" s="169" t="s">
        <v>14050</v>
      </c>
      <c r="C2625" s="426" t="s">
        <v>11565</v>
      </c>
      <c r="D2625" s="426" t="s">
        <v>18376</v>
      </c>
      <c r="E2625" s="426" t="s">
        <v>8</v>
      </c>
    </row>
    <row r="2626" spans="1:5">
      <c r="A2626" s="169">
        <v>3478</v>
      </c>
      <c r="B2626" s="169" t="s">
        <v>14051</v>
      </c>
      <c r="C2626" s="426" t="s">
        <v>11565</v>
      </c>
      <c r="D2626" s="426" t="s">
        <v>18377</v>
      </c>
      <c r="E2626" s="426" t="s">
        <v>8</v>
      </c>
    </row>
    <row r="2627" spans="1:5">
      <c r="A2627" s="169">
        <v>3525</v>
      </c>
      <c r="B2627" s="169" t="s">
        <v>14052</v>
      </c>
      <c r="C2627" s="426" t="s">
        <v>11565</v>
      </c>
      <c r="D2627" s="426" t="s">
        <v>18378</v>
      </c>
      <c r="E2627" s="426" t="s">
        <v>8</v>
      </c>
    </row>
    <row r="2628" spans="1:5">
      <c r="A2628" s="169">
        <v>3511</v>
      </c>
      <c r="B2628" s="169" t="s">
        <v>14053</v>
      </c>
      <c r="C2628" s="426" t="s">
        <v>11565</v>
      </c>
      <c r="D2628" s="426" t="s">
        <v>18379</v>
      </c>
      <c r="E2628" s="426" t="s">
        <v>8</v>
      </c>
    </row>
    <row r="2629" spans="1:5">
      <c r="A2629" s="169">
        <v>38917</v>
      </c>
      <c r="B2629" s="169" t="s">
        <v>14054</v>
      </c>
      <c r="C2629" s="426" t="s">
        <v>11565</v>
      </c>
      <c r="D2629" s="426" t="s">
        <v>17484</v>
      </c>
      <c r="E2629" s="426" t="s">
        <v>8</v>
      </c>
    </row>
    <row r="2630" spans="1:5">
      <c r="A2630" s="169">
        <v>38919</v>
      </c>
      <c r="B2630" s="169" t="s">
        <v>14055</v>
      </c>
      <c r="C2630" s="426" t="s">
        <v>11565</v>
      </c>
      <c r="D2630" s="426" t="s">
        <v>18380</v>
      </c>
      <c r="E2630" s="426" t="s">
        <v>8</v>
      </c>
    </row>
    <row r="2631" spans="1:5">
      <c r="A2631" s="169">
        <v>38922</v>
      </c>
      <c r="B2631" s="169" t="s">
        <v>14056</v>
      </c>
      <c r="C2631" s="426" t="s">
        <v>11565</v>
      </c>
      <c r="D2631" s="426" t="s">
        <v>18381</v>
      </c>
      <c r="E2631" s="426" t="s">
        <v>8</v>
      </c>
    </row>
    <row r="2632" spans="1:5">
      <c r="A2632" s="169">
        <v>38921</v>
      </c>
      <c r="B2632" s="169" t="s">
        <v>14057</v>
      </c>
      <c r="C2632" s="426" t="s">
        <v>11565</v>
      </c>
      <c r="D2632" s="426" t="s">
        <v>5229</v>
      </c>
      <c r="E2632" s="426" t="s">
        <v>8</v>
      </c>
    </row>
    <row r="2633" spans="1:5">
      <c r="A2633" s="169">
        <v>38918</v>
      </c>
      <c r="B2633" s="169" t="s">
        <v>14058</v>
      </c>
      <c r="C2633" s="426" t="s">
        <v>11565</v>
      </c>
      <c r="D2633" s="426" t="s">
        <v>18382</v>
      </c>
      <c r="E2633" s="426" t="s">
        <v>8</v>
      </c>
    </row>
    <row r="2634" spans="1:5">
      <c r="A2634" s="169">
        <v>38920</v>
      </c>
      <c r="B2634" s="169" t="s">
        <v>14060</v>
      </c>
      <c r="C2634" s="426" t="s">
        <v>11565</v>
      </c>
      <c r="D2634" s="426" t="s">
        <v>18383</v>
      </c>
      <c r="E2634" s="426" t="s">
        <v>8</v>
      </c>
    </row>
    <row r="2635" spans="1:5">
      <c r="A2635" s="169">
        <v>12032</v>
      </c>
      <c r="B2635" s="169" t="s">
        <v>14061</v>
      </c>
      <c r="C2635" s="426" t="s">
        <v>11992</v>
      </c>
      <c r="D2635" s="426" t="s">
        <v>18384</v>
      </c>
      <c r="E2635" s="426" t="s">
        <v>8</v>
      </c>
    </row>
    <row r="2636" spans="1:5">
      <c r="A2636" s="169">
        <v>12030</v>
      </c>
      <c r="B2636" s="169" t="s">
        <v>14062</v>
      </c>
      <c r="C2636" s="426" t="s">
        <v>11992</v>
      </c>
      <c r="D2636" s="426" t="s">
        <v>18385</v>
      </c>
      <c r="E2636" s="426" t="s">
        <v>8</v>
      </c>
    </row>
    <row r="2637" spans="1:5">
      <c r="A2637" s="169">
        <v>10908</v>
      </c>
      <c r="B2637" s="169" t="s">
        <v>14063</v>
      </c>
      <c r="C2637" s="426" t="s">
        <v>11565</v>
      </c>
      <c r="D2637" s="426" t="s">
        <v>6740</v>
      </c>
      <c r="E2637" s="426" t="s">
        <v>8</v>
      </c>
    </row>
    <row r="2638" spans="1:5">
      <c r="A2638" s="169">
        <v>10909</v>
      </c>
      <c r="B2638" s="169" t="s">
        <v>14064</v>
      </c>
      <c r="C2638" s="426" t="s">
        <v>11565</v>
      </c>
      <c r="D2638" s="426" t="s">
        <v>1278</v>
      </c>
      <c r="E2638" s="426" t="s">
        <v>8</v>
      </c>
    </row>
    <row r="2639" spans="1:5">
      <c r="A2639" s="169">
        <v>3669</v>
      </c>
      <c r="B2639" s="169" t="s">
        <v>14065</v>
      </c>
      <c r="C2639" s="426" t="s">
        <v>11565</v>
      </c>
      <c r="D2639" s="426" t="s">
        <v>5215</v>
      </c>
      <c r="E2639" s="426" t="s">
        <v>8</v>
      </c>
    </row>
    <row r="2640" spans="1:5">
      <c r="A2640" s="169">
        <v>20138</v>
      </c>
      <c r="B2640" s="169" t="s">
        <v>14066</v>
      </c>
      <c r="C2640" s="426" t="s">
        <v>11565</v>
      </c>
      <c r="D2640" s="426" t="s">
        <v>18386</v>
      </c>
      <c r="E2640" s="426" t="s">
        <v>8</v>
      </c>
    </row>
    <row r="2641" spans="1:5">
      <c r="A2641" s="169">
        <v>20139</v>
      </c>
      <c r="B2641" s="169" t="s">
        <v>18387</v>
      </c>
      <c r="C2641" s="426" t="s">
        <v>11565</v>
      </c>
      <c r="D2641" s="426" t="s">
        <v>6105</v>
      </c>
      <c r="E2641" s="426" t="s">
        <v>8</v>
      </c>
    </row>
    <row r="2642" spans="1:5">
      <c r="A2642" s="169">
        <v>3668</v>
      </c>
      <c r="B2642" s="169" t="s">
        <v>14067</v>
      </c>
      <c r="C2642" s="426" t="s">
        <v>11565</v>
      </c>
      <c r="D2642" s="426" t="s">
        <v>17567</v>
      </c>
      <c r="E2642" s="426" t="s">
        <v>8</v>
      </c>
    </row>
    <row r="2643" spans="1:5">
      <c r="A2643" s="169">
        <v>3656</v>
      </c>
      <c r="B2643" s="169" t="s">
        <v>14068</v>
      </c>
      <c r="C2643" s="426" t="s">
        <v>11565</v>
      </c>
      <c r="D2643" s="426" t="s">
        <v>18388</v>
      </c>
      <c r="E2643" s="426" t="s">
        <v>8</v>
      </c>
    </row>
    <row r="2644" spans="1:5">
      <c r="A2644" s="169">
        <v>10911</v>
      </c>
      <c r="B2644" s="169" t="s">
        <v>14069</v>
      </c>
      <c r="C2644" s="426" t="s">
        <v>11565</v>
      </c>
      <c r="D2644" s="426" t="s">
        <v>8550</v>
      </c>
      <c r="E2644" s="426" t="s">
        <v>8</v>
      </c>
    </row>
    <row r="2645" spans="1:5">
      <c r="A2645" s="169">
        <v>3654</v>
      </c>
      <c r="B2645" s="169" t="s">
        <v>14070</v>
      </c>
      <c r="C2645" s="426" t="s">
        <v>11565</v>
      </c>
      <c r="D2645" s="426" t="s">
        <v>97</v>
      </c>
      <c r="E2645" s="426" t="s">
        <v>8</v>
      </c>
    </row>
    <row r="2646" spans="1:5">
      <c r="A2646" s="169">
        <v>3664</v>
      </c>
      <c r="B2646" s="169" t="s">
        <v>14071</v>
      </c>
      <c r="C2646" s="426" t="s">
        <v>11565</v>
      </c>
      <c r="D2646" s="426" t="s">
        <v>6489</v>
      </c>
      <c r="E2646" s="426" t="s">
        <v>8</v>
      </c>
    </row>
    <row r="2647" spans="1:5">
      <c r="A2647" s="169">
        <v>3657</v>
      </c>
      <c r="B2647" s="169" t="s">
        <v>14072</v>
      </c>
      <c r="C2647" s="426" t="s">
        <v>11565</v>
      </c>
      <c r="D2647" s="426" t="s">
        <v>5851</v>
      </c>
      <c r="E2647" s="426" t="s">
        <v>8</v>
      </c>
    </row>
    <row r="2648" spans="1:5">
      <c r="A2648" s="169">
        <v>12625</v>
      </c>
      <c r="B2648" s="169" t="s">
        <v>14073</v>
      </c>
      <c r="C2648" s="426" t="s">
        <v>11565</v>
      </c>
      <c r="D2648" s="426" t="s">
        <v>15126</v>
      </c>
      <c r="E2648" s="426" t="s">
        <v>8</v>
      </c>
    </row>
    <row r="2649" spans="1:5">
      <c r="A2649" s="169">
        <v>20136</v>
      </c>
      <c r="B2649" s="169" t="s">
        <v>14075</v>
      </c>
      <c r="C2649" s="426" t="s">
        <v>11565</v>
      </c>
      <c r="D2649" s="426" t="s">
        <v>674</v>
      </c>
      <c r="E2649" s="426" t="s">
        <v>8</v>
      </c>
    </row>
    <row r="2650" spans="1:5">
      <c r="A2650" s="169">
        <v>20144</v>
      </c>
      <c r="B2650" s="169" t="s">
        <v>18389</v>
      </c>
      <c r="C2650" s="426" t="s">
        <v>11565</v>
      </c>
      <c r="D2650" s="426" t="s">
        <v>9789</v>
      </c>
      <c r="E2650" s="426" t="s">
        <v>8</v>
      </c>
    </row>
    <row r="2651" spans="1:5">
      <c r="A2651" s="169">
        <v>20143</v>
      </c>
      <c r="B2651" s="169" t="s">
        <v>18390</v>
      </c>
      <c r="C2651" s="426" t="s">
        <v>11565</v>
      </c>
      <c r="D2651" s="426" t="s">
        <v>10216</v>
      </c>
      <c r="E2651" s="426" t="s">
        <v>8</v>
      </c>
    </row>
    <row r="2652" spans="1:5">
      <c r="A2652" s="169">
        <v>20145</v>
      </c>
      <c r="B2652" s="169" t="s">
        <v>18391</v>
      </c>
      <c r="C2652" s="426" t="s">
        <v>11565</v>
      </c>
      <c r="D2652" s="426" t="s">
        <v>18392</v>
      </c>
      <c r="E2652" s="426" t="s">
        <v>8</v>
      </c>
    </row>
    <row r="2653" spans="1:5">
      <c r="A2653" s="169">
        <v>20146</v>
      </c>
      <c r="B2653" s="169" t="s">
        <v>18393</v>
      </c>
      <c r="C2653" s="426" t="s">
        <v>11565</v>
      </c>
      <c r="D2653" s="426" t="s">
        <v>18394</v>
      </c>
      <c r="E2653" s="426" t="s">
        <v>8</v>
      </c>
    </row>
    <row r="2654" spans="1:5">
      <c r="A2654" s="169">
        <v>20140</v>
      </c>
      <c r="B2654" s="169" t="s">
        <v>18395</v>
      </c>
      <c r="C2654" s="426" t="s">
        <v>11565</v>
      </c>
      <c r="D2654" s="426" t="s">
        <v>4923</v>
      </c>
      <c r="E2654" s="426" t="s">
        <v>8</v>
      </c>
    </row>
    <row r="2655" spans="1:5">
      <c r="A2655" s="169">
        <v>20141</v>
      </c>
      <c r="B2655" s="169" t="s">
        <v>18396</v>
      </c>
      <c r="C2655" s="426" t="s">
        <v>11565</v>
      </c>
      <c r="D2655" s="426" t="s">
        <v>8968</v>
      </c>
      <c r="E2655" s="426" t="s">
        <v>8</v>
      </c>
    </row>
    <row r="2656" spans="1:5">
      <c r="A2656" s="169">
        <v>20142</v>
      </c>
      <c r="B2656" s="169" t="s">
        <v>18397</v>
      </c>
      <c r="C2656" s="426" t="s">
        <v>11565</v>
      </c>
      <c r="D2656" s="426" t="s">
        <v>18398</v>
      </c>
      <c r="E2656" s="426" t="s">
        <v>8</v>
      </c>
    </row>
    <row r="2657" spans="1:5">
      <c r="A2657" s="169">
        <v>3659</v>
      </c>
      <c r="B2657" s="169" t="s">
        <v>14076</v>
      </c>
      <c r="C2657" s="426" t="s">
        <v>11565</v>
      </c>
      <c r="D2657" s="426" t="s">
        <v>9705</v>
      </c>
      <c r="E2657" s="426" t="s">
        <v>8</v>
      </c>
    </row>
    <row r="2658" spans="1:5">
      <c r="A2658" s="169">
        <v>3660</v>
      </c>
      <c r="B2658" s="169" t="s">
        <v>14077</v>
      </c>
      <c r="C2658" s="426" t="s">
        <v>11565</v>
      </c>
      <c r="D2658" s="426" t="s">
        <v>193</v>
      </c>
      <c r="E2658" s="426" t="s">
        <v>8</v>
      </c>
    </row>
    <row r="2659" spans="1:5">
      <c r="A2659" s="169">
        <v>3662</v>
      </c>
      <c r="B2659" s="169" t="s">
        <v>14078</v>
      </c>
      <c r="C2659" s="426" t="s">
        <v>11565</v>
      </c>
      <c r="D2659" s="426" t="s">
        <v>11933</v>
      </c>
      <c r="E2659" s="426" t="s">
        <v>8</v>
      </c>
    </row>
    <row r="2660" spans="1:5">
      <c r="A2660" s="169">
        <v>3661</v>
      </c>
      <c r="B2660" s="169" t="s">
        <v>14079</v>
      </c>
      <c r="C2660" s="426" t="s">
        <v>11565</v>
      </c>
      <c r="D2660" s="426" t="s">
        <v>2239</v>
      </c>
      <c r="E2660" s="426" t="s">
        <v>8</v>
      </c>
    </row>
    <row r="2661" spans="1:5">
      <c r="A2661" s="169">
        <v>3658</v>
      </c>
      <c r="B2661" s="169" t="s">
        <v>14080</v>
      </c>
      <c r="C2661" s="426" t="s">
        <v>11565</v>
      </c>
      <c r="D2661" s="426" t="s">
        <v>6931</v>
      </c>
      <c r="E2661" s="426" t="s">
        <v>8</v>
      </c>
    </row>
    <row r="2662" spans="1:5">
      <c r="A2662" s="169">
        <v>3670</v>
      </c>
      <c r="B2662" s="169" t="s">
        <v>14081</v>
      </c>
      <c r="C2662" s="426" t="s">
        <v>11565</v>
      </c>
      <c r="D2662" s="426" t="s">
        <v>6767</v>
      </c>
      <c r="E2662" s="426" t="s">
        <v>8</v>
      </c>
    </row>
    <row r="2663" spans="1:5">
      <c r="A2663" s="169">
        <v>3666</v>
      </c>
      <c r="B2663" s="169" t="s">
        <v>14082</v>
      </c>
      <c r="C2663" s="426" t="s">
        <v>11565</v>
      </c>
      <c r="D2663" s="426" t="s">
        <v>12298</v>
      </c>
      <c r="E2663" s="426" t="s">
        <v>8</v>
      </c>
    </row>
    <row r="2664" spans="1:5">
      <c r="A2664" s="169">
        <v>14157</v>
      </c>
      <c r="B2664" s="169" t="s">
        <v>14083</v>
      </c>
      <c r="C2664" s="426" t="s">
        <v>11565</v>
      </c>
      <c r="D2664" s="426" t="s">
        <v>1619</v>
      </c>
      <c r="E2664" s="426" t="s">
        <v>8</v>
      </c>
    </row>
    <row r="2665" spans="1:5">
      <c r="A2665" s="169">
        <v>3653</v>
      </c>
      <c r="B2665" s="169" t="s">
        <v>14084</v>
      </c>
      <c r="C2665" s="426" t="s">
        <v>11565</v>
      </c>
      <c r="D2665" s="426" t="s">
        <v>18399</v>
      </c>
      <c r="E2665" s="426" t="s">
        <v>8</v>
      </c>
    </row>
    <row r="2666" spans="1:5">
      <c r="A2666" s="169">
        <v>3649</v>
      </c>
      <c r="B2666" s="169" t="s">
        <v>14085</v>
      </c>
      <c r="C2666" s="426" t="s">
        <v>11565</v>
      </c>
      <c r="D2666" s="426" t="s">
        <v>18400</v>
      </c>
      <c r="E2666" s="426" t="s">
        <v>8</v>
      </c>
    </row>
    <row r="2667" spans="1:5">
      <c r="A2667" s="169">
        <v>42696</v>
      </c>
      <c r="B2667" s="169" t="s">
        <v>14086</v>
      </c>
      <c r="C2667" s="426" t="s">
        <v>11565</v>
      </c>
      <c r="D2667" s="426" t="s">
        <v>18401</v>
      </c>
      <c r="E2667" s="426" t="s">
        <v>8</v>
      </c>
    </row>
    <row r="2668" spans="1:5">
      <c r="A2668" s="169">
        <v>42697</v>
      </c>
      <c r="B2668" s="169" t="s">
        <v>14087</v>
      </c>
      <c r="C2668" s="426" t="s">
        <v>11565</v>
      </c>
      <c r="D2668" s="426" t="s">
        <v>18402</v>
      </c>
      <c r="E2668" s="426" t="s">
        <v>8</v>
      </c>
    </row>
    <row r="2669" spans="1:5">
      <c r="A2669" s="169">
        <v>42698</v>
      </c>
      <c r="B2669" s="169" t="s">
        <v>14088</v>
      </c>
      <c r="C2669" s="426" t="s">
        <v>11565</v>
      </c>
      <c r="D2669" s="426" t="s">
        <v>18403</v>
      </c>
      <c r="E2669" s="426" t="s">
        <v>8</v>
      </c>
    </row>
    <row r="2670" spans="1:5">
      <c r="A2670" s="169">
        <v>39875</v>
      </c>
      <c r="B2670" s="169" t="s">
        <v>14089</v>
      </c>
      <c r="C2670" s="426" t="s">
        <v>11565</v>
      </c>
      <c r="D2670" s="426" t="s">
        <v>18404</v>
      </c>
      <c r="E2670" s="426" t="s">
        <v>8</v>
      </c>
    </row>
    <row r="2671" spans="1:5">
      <c r="A2671" s="169">
        <v>39876</v>
      </c>
      <c r="B2671" s="169" t="s">
        <v>14090</v>
      </c>
      <c r="C2671" s="426" t="s">
        <v>11565</v>
      </c>
      <c r="D2671" s="426" t="s">
        <v>18405</v>
      </c>
      <c r="E2671" s="426" t="s">
        <v>8</v>
      </c>
    </row>
    <row r="2672" spans="1:5">
      <c r="A2672" s="169">
        <v>39877</v>
      </c>
      <c r="B2672" s="169" t="s">
        <v>14091</v>
      </c>
      <c r="C2672" s="426" t="s">
        <v>11565</v>
      </c>
      <c r="D2672" s="426" t="s">
        <v>18406</v>
      </c>
      <c r="E2672" s="426" t="s">
        <v>8</v>
      </c>
    </row>
    <row r="2673" spans="1:5">
      <c r="A2673" s="169">
        <v>39878</v>
      </c>
      <c r="B2673" s="169" t="s">
        <v>14092</v>
      </c>
      <c r="C2673" s="426" t="s">
        <v>11565</v>
      </c>
      <c r="D2673" s="426" t="s">
        <v>18407</v>
      </c>
      <c r="E2673" s="426" t="s">
        <v>8</v>
      </c>
    </row>
    <row r="2674" spans="1:5">
      <c r="A2674" s="169">
        <v>39872</v>
      </c>
      <c r="B2674" s="169" t="s">
        <v>14093</v>
      </c>
      <c r="C2674" s="426" t="s">
        <v>11565</v>
      </c>
      <c r="D2674" s="426" t="s">
        <v>18408</v>
      </c>
      <c r="E2674" s="426" t="s">
        <v>8</v>
      </c>
    </row>
    <row r="2675" spans="1:5">
      <c r="A2675" s="169">
        <v>39873</v>
      </c>
      <c r="B2675" s="169" t="s">
        <v>14094</v>
      </c>
      <c r="C2675" s="426" t="s">
        <v>11565</v>
      </c>
      <c r="D2675" s="426" t="s">
        <v>18409</v>
      </c>
      <c r="E2675" s="426" t="s">
        <v>8</v>
      </c>
    </row>
    <row r="2676" spans="1:5">
      <c r="A2676" s="169">
        <v>39874</v>
      </c>
      <c r="B2676" s="169" t="s">
        <v>14095</v>
      </c>
      <c r="C2676" s="426" t="s">
        <v>11565</v>
      </c>
      <c r="D2676" s="426" t="s">
        <v>18410</v>
      </c>
      <c r="E2676" s="426" t="s">
        <v>8</v>
      </c>
    </row>
    <row r="2677" spans="1:5">
      <c r="A2677" s="169">
        <v>3674</v>
      </c>
      <c r="B2677" s="169" t="s">
        <v>14096</v>
      </c>
      <c r="C2677" s="426" t="s">
        <v>11573</v>
      </c>
      <c r="D2677" s="426" t="s">
        <v>14931</v>
      </c>
      <c r="E2677" s="426" t="s">
        <v>8</v>
      </c>
    </row>
    <row r="2678" spans="1:5">
      <c r="A2678" s="169">
        <v>3681</v>
      </c>
      <c r="B2678" s="169" t="s">
        <v>14098</v>
      </c>
      <c r="C2678" s="426" t="s">
        <v>11573</v>
      </c>
      <c r="D2678" s="426" t="s">
        <v>18411</v>
      </c>
      <c r="E2678" s="426" t="s">
        <v>8</v>
      </c>
    </row>
    <row r="2679" spans="1:5">
      <c r="A2679" s="169">
        <v>3676</v>
      </c>
      <c r="B2679" s="169" t="s">
        <v>14099</v>
      </c>
      <c r="C2679" s="426" t="s">
        <v>11573</v>
      </c>
      <c r="D2679" s="426" t="s">
        <v>18412</v>
      </c>
      <c r="E2679" s="426" t="s">
        <v>8</v>
      </c>
    </row>
    <row r="2680" spans="1:5">
      <c r="A2680" s="169">
        <v>3679</v>
      </c>
      <c r="B2680" s="169" t="s">
        <v>14100</v>
      </c>
      <c r="C2680" s="426" t="s">
        <v>11573</v>
      </c>
      <c r="D2680" s="426" t="s">
        <v>18413</v>
      </c>
      <c r="E2680" s="426" t="s">
        <v>8</v>
      </c>
    </row>
    <row r="2681" spans="1:5">
      <c r="A2681" s="169">
        <v>3672</v>
      </c>
      <c r="B2681" s="169" t="s">
        <v>14101</v>
      </c>
      <c r="C2681" s="426" t="s">
        <v>11573</v>
      </c>
      <c r="D2681" s="426" t="s">
        <v>1398</v>
      </c>
      <c r="E2681" s="426" t="s">
        <v>8</v>
      </c>
    </row>
    <row r="2682" spans="1:5">
      <c r="A2682" s="169">
        <v>3671</v>
      </c>
      <c r="B2682" s="169" t="s">
        <v>14102</v>
      </c>
      <c r="C2682" s="426" t="s">
        <v>11573</v>
      </c>
      <c r="D2682" s="426" t="s">
        <v>10881</v>
      </c>
      <c r="E2682" s="426" t="s">
        <v>8</v>
      </c>
    </row>
    <row r="2683" spans="1:5">
      <c r="A2683" s="169">
        <v>3673</v>
      </c>
      <c r="B2683" s="169" t="s">
        <v>14103</v>
      </c>
      <c r="C2683" s="426" t="s">
        <v>11573</v>
      </c>
      <c r="D2683" s="426" t="s">
        <v>733</v>
      </c>
      <c r="E2683" s="426" t="s">
        <v>8</v>
      </c>
    </row>
    <row r="2684" spans="1:5">
      <c r="A2684" s="169">
        <v>38394</v>
      </c>
      <c r="B2684" s="169" t="s">
        <v>14104</v>
      </c>
      <c r="C2684" s="426" t="s">
        <v>11565</v>
      </c>
      <c r="D2684" s="426" t="s">
        <v>18414</v>
      </c>
      <c r="E2684" s="426" t="s">
        <v>8</v>
      </c>
    </row>
    <row r="2685" spans="1:5">
      <c r="A2685" s="169">
        <v>3729</v>
      </c>
      <c r="B2685" s="169" t="s">
        <v>14105</v>
      </c>
      <c r="C2685" s="426" t="s">
        <v>11565</v>
      </c>
      <c r="D2685" s="426" t="s">
        <v>18415</v>
      </c>
      <c r="E2685" s="426" t="s">
        <v>8</v>
      </c>
    </row>
    <row r="2686" spans="1:5">
      <c r="A2686" s="169">
        <v>39357</v>
      </c>
      <c r="B2686" s="169" t="s">
        <v>14106</v>
      </c>
      <c r="C2686" s="426" t="s">
        <v>11565</v>
      </c>
      <c r="D2686" s="426" t="s">
        <v>4525</v>
      </c>
      <c r="E2686" s="426" t="s">
        <v>8</v>
      </c>
    </row>
    <row r="2687" spans="1:5">
      <c r="A2687" s="169">
        <v>39358</v>
      </c>
      <c r="B2687" s="169" t="s">
        <v>14107</v>
      </c>
      <c r="C2687" s="426" t="s">
        <v>11565</v>
      </c>
      <c r="D2687" s="426" t="s">
        <v>18416</v>
      </c>
      <c r="E2687" s="426" t="s">
        <v>8</v>
      </c>
    </row>
    <row r="2688" spans="1:5">
      <c r="A2688" s="169">
        <v>39356</v>
      </c>
      <c r="B2688" s="169" t="s">
        <v>14108</v>
      </c>
      <c r="C2688" s="426" t="s">
        <v>11565</v>
      </c>
      <c r="D2688" s="426" t="s">
        <v>18417</v>
      </c>
      <c r="E2688" s="426" t="s">
        <v>8</v>
      </c>
    </row>
    <row r="2689" spans="1:5">
      <c r="A2689" s="169">
        <v>39355</v>
      </c>
      <c r="B2689" s="169" t="s">
        <v>14109</v>
      </c>
      <c r="C2689" s="426" t="s">
        <v>11565</v>
      </c>
      <c r="D2689" s="426" t="s">
        <v>16173</v>
      </c>
      <c r="E2689" s="426" t="s">
        <v>8</v>
      </c>
    </row>
    <row r="2690" spans="1:5">
      <c r="A2690" s="169">
        <v>39353</v>
      </c>
      <c r="B2690" s="169" t="s">
        <v>14110</v>
      </c>
      <c r="C2690" s="426" t="s">
        <v>11565</v>
      </c>
      <c r="D2690" s="426" t="s">
        <v>18418</v>
      </c>
      <c r="E2690" s="426" t="s">
        <v>8</v>
      </c>
    </row>
    <row r="2691" spans="1:5">
      <c r="A2691" s="169">
        <v>39354</v>
      </c>
      <c r="B2691" s="169" t="s">
        <v>14111</v>
      </c>
      <c r="C2691" s="426" t="s">
        <v>11565</v>
      </c>
      <c r="D2691" s="426" t="s">
        <v>18419</v>
      </c>
      <c r="E2691" s="426" t="s">
        <v>8</v>
      </c>
    </row>
    <row r="2692" spans="1:5">
      <c r="A2692" s="169">
        <v>39398</v>
      </c>
      <c r="B2692" s="169" t="s">
        <v>14112</v>
      </c>
      <c r="C2692" s="426" t="s">
        <v>11565</v>
      </c>
      <c r="D2692" s="426" t="s">
        <v>9435</v>
      </c>
      <c r="E2692" s="426" t="s">
        <v>8</v>
      </c>
    </row>
    <row r="2693" spans="1:5">
      <c r="A2693" s="169">
        <v>13343</v>
      </c>
      <c r="B2693" s="169" t="s">
        <v>14113</v>
      </c>
      <c r="C2693" s="426" t="s">
        <v>11565</v>
      </c>
      <c r="D2693" s="426" t="s">
        <v>5522</v>
      </c>
      <c r="E2693" s="426" t="s">
        <v>8</v>
      </c>
    </row>
    <row r="2694" spans="1:5">
      <c r="A2694" s="169">
        <v>12118</v>
      </c>
      <c r="B2694" s="169" t="s">
        <v>14115</v>
      </c>
      <c r="C2694" s="426" t="s">
        <v>11565</v>
      </c>
      <c r="D2694" s="426" t="s">
        <v>16225</v>
      </c>
      <c r="E2694" s="426" t="s">
        <v>8</v>
      </c>
    </row>
    <row r="2695" spans="1:5">
      <c r="A2695" s="169">
        <v>39482</v>
      </c>
      <c r="B2695" s="169" t="s">
        <v>18420</v>
      </c>
      <c r="C2695" s="426" t="s">
        <v>11565</v>
      </c>
      <c r="D2695" s="426" t="s">
        <v>18421</v>
      </c>
      <c r="E2695" s="426" t="s">
        <v>8</v>
      </c>
    </row>
    <row r="2696" spans="1:5">
      <c r="A2696" s="169">
        <v>39486</v>
      </c>
      <c r="B2696" s="169" t="s">
        <v>18422</v>
      </c>
      <c r="C2696" s="426" t="s">
        <v>11565</v>
      </c>
      <c r="D2696" s="426" t="s">
        <v>18423</v>
      </c>
      <c r="E2696" s="426" t="s">
        <v>8</v>
      </c>
    </row>
    <row r="2697" spans="1:5">
      <c r="A2697" s="169">
        <v>39484</v>
      </c>
      <c r="B2697" s="169" t="s">
        <v>18424</v>
      </c>
      <c r="C2697" s="426" t="s">
        <v>11565</v>
      </c>
      <c r="D2697" s="426" t="s">
        <v>18421</v>
      </c>
      <c r="E2697" s="426" t="s">
        <v>8</v>
      </c>
    </row>
    <row r="2698" spans="1:5">
      <c r="A2698" s="169">
        <v>39488</v>
      </c>
      <c r="B2698" s="169" t="s">
        <v>18425</v>
      </c>
      <c r="C2698" s="426" t="s">
        <v>11565</v>
      </c>
      <c r="D2698" s="426" t="s">
        <v>17359</v>
      </c>
      <c r="E2698" s="426" t="s">
        <v>8</v>
      </c>
    </row>
    <row r="2699" spans="1:5">
      <c r="A2699" s="169">
        <v>39485</v>
      </c>
      <c r="B2699" s="169" t="s">
        <v>18426</v>
      </c>
      <c r="C2699" s="426" t="s">
        <v>11565</v>
      </c>
      <c r="D2699" s="426" t="s">
        <v>18421</v>
      </c>
      <c r="E2699" s="426" t="s">
        <v>8</v>
      </c>
    </row>
    <row r="2700" spans="1:5">
      <c r="A2700" s="169">
        <v>39489</v>
      </c>
      <c r="B2700" s="169" t="s">
        <v>18427</v>
      </c>
      <c r="C2700" s="426" t="s">
        <v>11565</v>
      </c>
      <c r="D2700" s="426" t="s">
        <v>18428</v>
      </c>
      <c r="E2700" s="426" t="s">
        <v>8</v>
      </c>
    </row>
    <row r="2701" spans="1:5">
      <c r="A2701" s="169">
        <v>39490</v>
      </c>
      <c r="B2701" s="169" t="s">
        <v>18429</v>
      </c>
      <c r="C2701" s="426" t="s">
        <v>11565</v>
      </c>
      <c r="D2701" s="426" t="s">
        <v>18430</v>
      </c>
      <c r="E2701" s="426" t="s">
        <v>8</v>
      </c>
    </row>
    <row r="2702" spans="1:5">
      <c r="A2702" s="169">
        <v>39494</v>
      </c>
      <c r="B2702" s="169" t="s">
        <v>18431</v>
      </c>
      <c r="C2702" s="426" t="s">
        <v>11565</v>
      </c>
      <c r="D2702" s="426" t="s">
        <v>18432</v>
      </c>
      <c r="E2702" s="426" t="s">
        <v>8</v>
      </c>
    </row>
    <row r="2703" spans="1:5">
      <c r="A2703" s="169">
        <v>39495</v>
      </c>
      <c r="B2703" s="169" t="s">
        <v>18433</v>
      </c>
      <c r="C2703" s="426" t="s">
        <v>11565</v>
      </c>
      <c r="D2703" s="426" t="s">
        <v>18434</v>
      </c>
      <c r="E2703" s="426" t="s">
        <v>8</v>
      </c>
    </row>
    <row r="2704" spans="1:5">
      <c r="A2704" s="169">
        <v>39496</v>
      </c>
      <c r="B2704" s="169" t="s">
        <v>18435</v>
      </c>
      <c r="C2704" s="426" t="s">
        <v>11565</v>
      </c>
      <c r="D2704" s="426" t="s">
        <v>18436</v>
      </c>
      <c r="E2704" s="426" t="s">
        <v>8</v>
      </c>
    </row>
    <row r="2705" spans="1:5">
      <c r="A2705" s="169">
        <v>39492</v>
      </c>
      <c r="B2705" s="169" t="s">
        <v>18437</v>
      </c>
      <c r="C2705" s="426" t="s">
        <v>11565</v>
      </c>
      <c r="D2705" s="426" t="s">
        <v>18438</v>
      </c>
      <c r="E2705" s="426" t="s">
        <v>8</v>
      </c>
    </row>
    <row r="2706" spans="1:5">
      <c r="A2706" s="169">
        <v>39497</v>
      </c>
      <c r="B2706" s="169" t="s">
        <v>18439</v>
      </c>
      <c r="C2706" s="426" t="s">
        <v>11565</v>
      </c>
      <c r="D2706" s="426" t="s">
        <v>18440</v>
      </c>
      <c r="E2706" s="426" t="s">
        <v>8</v>
      </c>
    </row>
    <row r="2707" spans="1:5">
      <c r="A2707" s="169">
        <v>39493</v>
      </c>
      <c r="B2707" s="169" t="s">
        <v>18441</v>
      </c>
      <c r="C2707" s="426" t="s">
        <v>11565</v>
      </c>
      <c r="D2707" s="426" t="s">
        <v>18442</v>
      </c>
      <c r="E2707" s="426" t="s">
        <v>8</v>
      </c>
    </row>
    <row r="2708" spans="1:5">
      <c r="A2708" s="169">
        <v>39500</v>
      </c>
      <c r="B2708" s="169" t="s">
        <v>18443</v>
      </c>
      <c r="C2708" s="426" t="s">
        <v>11565</v>
      </c>
      <c r="D2708" s="426" t="s">
        <v>18444</v>
      </c>
      <c r="E2708" s="426" t="s">
        <v>8</v>
      </c>
    </row>
    <row r="2709" spans="1:5">
      <c r="A2709" s="169">
        <v>39498</v>
      </c>
      <c r="B2709" s="169" t="s">
        <v>18445</v>
      </c>
      <c r="C2709" s="426" t="s">
        <v>11565</v>
      </c>
      <c r="D2709" s="426" t="s">
        <v>18446</v>
      </c>
      <c r="E2709" s="426" t="s">
        <v>8</v>
      </c>
    </row>
    <row r="2710" spans="1:5">
      <c r="A2710" s="169">
        <v>43628</v>
      </c>
      <c r="B2710" s="169" t="s">
        <v>18447</v>
      </c>
      <c r="C2710" s="426" t="s">
        <v>11565</v>
      </c>
      <c r="D2710" s="426" t="s">
        <v>18448</v>
      </c>
      <c r="E2710" s="426" t="s">
        <v>8</v>
      </c>
    </row>
    <row r="2711" spans="1:5">
      <c r="A2711" s="169">
        <v>39501</v>
      </c>
      <c r="B2711" s="169" t="s">
        <v>18449</v>
      </c>
      <c r="C2711" s="426" t="s">
        <v>11565</v>
      </c>
      <c r="D2711" s="426" t="s">
        <v>18450</v>
      </c>
      <c r="E2711" s="426" t="s">
        <v>8</v>
      </c>
    </row>
    <row r="2712" spans="1:5">
      <c r="A2712" s="169">
        <v>39499</v>
      </c>
      <c r="B2712" s="169" t="s">
        <v>18451</v>
      </c>
      <c r="C2712" s="426" t="s">
        <v>11565</v>
      </c>
      <c r="D2712" s="426" t="s">
        <v>18452</v>
      </c>
      <c r="E2712" s="426" t="s">
        <v>8</v>
      </c>
    </row>
    <row r="2713" spans="1:5">
      <c r="A2713" s="169">
        <v>43621</v>
      </c>
      <c r="B2713" s="169" t="s">
        <v>18453</v>
      </c>
      <c r="C2713" s="426" t="s">
        <v>11565</v>
      </c>
      <c r="D2713" s="426" t="s">
        <v>18454</v>
      </c>
      <c r="E2713" s="426" t="s">
        <v>8</v>
      </c>
    </row>
    <row r="2714" spans="1:5">
      <c r="A2714" s="169">
        <v>3733</v>
      </c>
      <c r="B2714" s="169" t="s">
        <v>14116</v>
      </c>
      <c r="C2714" s="426" t="s">
        <v>11566</v>
      </c>
      <c r="D2714" s="426" t="s">
        <v>8127</v>
      </c>
      <c r="E2714" s="426" t="s">
        <v>8</v>
      </c>
    </row>
    <row r="2715" spans="1:5">
      <c r="A2715" s="169">
        <v>3731</v>
      </c>
      <c r="B2715" s="169" t="s">
        <v>14117</v>
      </c>
      <c r="C2715" s="426" t="s">
        <v>11566</v>
      </c>
      <c r="D2715" s="426" t="s">
        <v>7517</v>
      </c>
      <c r="E2715" s="426" t="s">
        <v>8</v>
      </c>
    </row>
    <row r="2716" spans="1:5">
      <c r="A2716" s="169">
        <v>38137</v>
      </c>
      <c r="B2716" s="169" t="s">
        <v>14118</v>
      </c>
      <c r="C2716" s="426" t="s">
        <v>11566</v>
      </c>
      <c r="D2716" s="426" t="s">
        <v>11885</v>
      </c>
      <c r="E2716" s="426" t="s">
        <v>8</v>
      </c>
    </row>
    <row r="2717" spans="1:5">
      <c r="A2717" s="169">
        <v>38135</v>
      </c>
      <c r="B2717" s="169" t="s">
        <v>14119</v>
      </c>
      <c r="C2717" s="426" t="s">
        <v>11566</v>
      </c>
      <c r="D2717" s="426" t="s">
        <v>3650</v>
      </c>
      <c r="E2717" s="426" t="s">
        <v>8</v>
      </c>
    </row>
    <row r="2718" spans="1:5">
      <c r="A2718" s="169">
        <v>38138</v>
      </c>
      <c r="B2718" s="169" t="s">
        <v>14120</v>
      </c>
      <c r="C2718" s="426" t="s">
        <v>11566</v>
      </c>
      <c r="D2718" s="426" t="s">
        <v>4556</v>
      </c>
      <c r="E2718" s="426" t="s">
        <v>8</v>
      </c>
    </row>
    <row r="2719" spans="1:5">
      <c r="A2719" s="169">
        <v>3736</v>
      </c>
      <c r="B2719" s="169" t="s">
        <v>14121</v>
      </c>
      <c r="C2719" s="426" t="s">
        <v>11566</v>
      </c>
      <c r="D2719" s="426" t="s">
        <v>13640</v>
      </c>
      <c r="E2719" s="426" t="s">
        <v>8</v>
      </c>
    </row>
    <row r="2720" spans="1:5">
      <c r="A2720" s="169">
        <v>3741</v>
      </c>
      <c r="B2720" s="169" t="s">
        <v>14122</v>
      </c>
      <c r="C2720" s="426" t="s">
        <v>11566</v>
      </c>
      <c r="D2720" s="426" t="s">
        <v>9902</v>
      </c>
      <c r="E2720" s="426" t="s">
        <v>8</v>
      </c>
    </row>
    <row r="2721" spans="1:5">
      <c r="A2721" s="169">
        <v>3745</v>
      </c>
      <c r="B2721" s="169" t="s">
        <v>14123</v>
      </c>
      <c r="C2721" s="426" t="s">
        <v>11566</v>
      </c>
      <c r="D2721" s="426" t="s">
        <v>18455</v>
      </c>
      <c r="E2721" s="426" t="s">
        <v>8</v>
      </c>
    </row>
    <row r="2722" spans="1:5">
      <c r="A2722" s="169">
        <v>3743</v>
      </c>
      <c r="B2722" s="169" t="s">
        <v>14124</v>
      </c>
      <c r="C2722" s="426" t="s">
        <v>11566</v>
      </c>
      <c r="D2722" s="426" t="s">
        <v>18456</v>
      </c>
      <c r="E2722" s="426" t="s">
        <v>8</v>
      </c>
    </row>
    <row r="2723" spans="1:5">
      <c r="A2723" s="169">
        <v>3744</v>
      </c>
      <c r="B2723" s="169" t="s">
        <v>14126</v>
      </c>
      <c r="C2723" s="426" t="s">
        <v>11566</v>
      </c>
      <c r="D2723" s="426" t="s">
        <v>18457</v>
      </c>
      <c r="E2723" s="426" t="s">
        <v>8</v>
      </c>
    </row>
    <row r="2724" spans="1:5">
      <c r="A2724" s="169">
        <v>3739</v>
      </c>
      <c r="B2724" s="169" t="s">
        <v>14127</v>
      </c>
      <c r="C2724" s="426" t="s">
        <v>11566</v>
      </c>
      <c r="D2724" s="426" t="s">
        <v>18458</v>
      </c>
      <c r="E2724" s="426" t="s">
        <v>8</v>
      </c>
    </row>
    <row r="2725" spans="1:5">
      <c r="A2725" s="169">
        <v>3737</v>
      </c>
      <c r="B2725" s="169" t="s">
        <v>14128</v>
      </c>
      <c r="C2725" s="426" t="s">
        <v>11566</v>
      </c>
      <c r="D2725" s="426" t="s">
        <v>18459</v>
      </c>
      <c r="E2725" s="426" t="s">
        <v>8</v>
      </c>
    </row>
    <row r="2726" spans="1:5">
      <c r="A2726" s="169">
        <v>3738</v>
      </c>
      <c r="B2726" s="169" t="s">
        <v>14129</v>
      </c>
      <c r="C2726" s="426" t="s">
        <v>11566</v>
      </c>
      <c r="D2726" s="426" t="s">
        <v>18460</v>
      </c>
      <c r="E2726" s="426" t="s">
        <v>8</v>
      </c>
    </row>
    <row r="2727" spans="1:5">
      <c r="A2727" s="169">
        <v>3747</v>
      </c>
      <c r="B2727" s="169" t="s">
        <v>14130</v>
      </c>
      <c r="C2727" s="426" t="s">
        <v>11566</v>
      </c>
      <c r="D2727" s="426" t="s">
        <v>18457</v>
      </c>
      <c r="E2727" s="426" t="s">
        <v>8</v>
      </c>
    </row>
    <row r="2728" spans="1:5">
      <c r="A2728" s="169">
        <v>11649</v>
      </c>
      <c r="B2728" s="169" t="s">
        <v>14131</v>
      </c>
      <c r="C2728" s="426" t="s">
        <v>11565</v>
      </c>
      <c r="D2728" s="426" t="s">
        <v>18461</v>
      </c>
      <c r="E2728" s="426" t="s">
        <v>8</v>
      </c>
    </row>
    <row r="2729" spans="1:5">
      <c r="A2729" s="169">
        <v>11650</v>
      </c>
      <c r="B2729" s="169" t="s">
        <v>14132</v>
      </c>
      <c r="C2729" s="426" t="s">
        <v>11565</v>
      </c>
      <c r="D2729" s="426" t="s">
        <v>18462</v>
      </c>
      <c r="E2729" s="426" t="s">
        <v>8</v>
      </c>
    </row>
    <row r="2730" spans="1:5">
      <c r="A2730" s="169">
        <v>3742</v>
      </c>
      <c r="B2730" s="169" t="s">
        <v>14133</v>
      </c>
      <c r="C2730" s="426" t="s">
        <v>11566</v>
      </c>
      <c r="D2730" s="426" t="s">
        <v>18463</v>
      </c>
      <c r="E2730" s="426" t="s">
        <v>8</v>
      </c>
    </row>
    <row r="2731" spans="1:5">
      <c r="A2731" s="169">
        <v>3746</v>
      </c>
      <c r="B2731" s="169" t="s">
        <v>14135</v>
      </c>
      <c r="C2731" s="426" t="s">
        <v>11566</v>
      </c>
      <c r="D2731" s="426" t="s">
        <v>18464</v>
      </c>
      <c r="E2731" s="426" t="s">
        <v>8</v>
      </c>
    </row>
    <row r="2732" spans="1:5">
      <c r="A2732" s="169">
        <v>21106</v>
      </c>
      <c r="B2732" s="169" t="s">
        <v>18465</v>
      </c>
      <c r="C2732" s="426" t="s">
        <v>11631</v>
      </c>
      <c r="D2732" s="426" t="s">
        <v>18466</v>
      </c>
      <c r="E2732" s="426" t="s">
        <v>8</v>
      </c>
    </row>
    <row r="2733" spans="1:5">
      <c r="A2733" s="169">
        <v>3755</v>
      </c>
      <c r="B2733" s="169" t="s">
        <v>14136</v>
      </c>
      <c r="C2733" s="426" t="s">
        <v>11565</v>
      </c>
      <c r="D2733" s="426" t="s">
        <v>6669</v>
      </c>
      <c r="E2733" s="426" t="s">
        <v>8</v>
      </c>
    </row>
    <row r="2734" spans="1:5">
      <c r="A2734" s="169">
        <v>3750</v>
      </c>
      <c r="B2734" s="169" t="s">
        <v>14137</v>
      </c>
      <c r="C2734" s="426" t="s">
        <v>11565</v>
      </c>
      <c r="D2734" s="426" t="s">
        <v>17567</v>
      </c>
      <c r="E2734" s="426" t="s">
        <v>8</v>
      </c>
    </row>
    <row r="2735" spans="1:5">
      <c r="A2735" s="169">
        <v>3756</v>
      </c>
      <c r="B2735" s="169" t="s">
        <v>14139</v>
      </c>
      <c r="C2735" s="426" t="s">
        <v>11565</v>
      </c>
      <c r="D2735" s="426" t="s">
        <v>18467</v>
      </c>
      <c r="E2735" s="426" t="s">
        <v>8</v>
      </c>
    </row>
    <row r="2736" spans="1:5">
      <c r="A2736" s="169">
        <v>39377</v>
      </c>
      <c r="B2736" s="169" t="s">
        <v>14140</v>
      </c>
      <c r="C2736" s="426" t="s">
        <v>11565</v>
      </c>
      <c r="D2736" s="426" t="s">
        <v>18468</v>
      </c>
      <c r="E2736" s="426" t="s">
        <v>8</v>
      </c>
    </row>
    <row r="2737" spans="1:5">
      <c r="A2737" s="169">
        <v>38191</v>
      </c>
      <c r="B2737" s="169" t="s">
        <v>14141</v>
      </c>
      <c r="C2737" s="426" t="s">
        <v>11565</v>
      </c>
      <c r="D2737" s="426" t="s">
        <v>1932</v>
      </c>
      <c r="E2737" s="426" t="s">
        <v>8</v>
      </c>
    </row>
    <row r="2738" spans="1:5">
      <c r="A2738" s="169">
        <v>39381</v>
      </c>
      <c r="B2738" s="169" t="s">
        <v>14142</v>
      </c>
      <c r="C2738" s="426" t="s">
        <v>11565</v>
      </c>
      <c r="D2738" s="426" t="s">
        <v>18469</v>
      </c>
      <c r="E2738" s="426" t="s">
        <v>8</v>
      </c>
    </row>
    <row r="2739" spans="1:5">
      <c r="A2739" s="169">
        <v>38780</v>
      </c>
      <c r="B2739" s="169" t="s">
        <v>14143</v>
      </c>
      <c r="C2739" s="426" t="s">
        <v>11565</v>
      </c>
      <c r="D2739" s="426" t="s">
        <v>6112</v>
      </c>
      <c r="E2739" s="426" t="s">
        <v>8</v>
      </c>
    </row>
    <row r="2740" spans="1:5">
      <c r="A2740" s="169">
        <v>38781</v>
      </c>
      <c r="B2740" s="169" t="s">
        <v>14144</v>
      </c>
      <c r="C2740" s="426" t="s">
        <v>11565</v>
      </c>
      <c r="D2740" s="426" t="s">
        <v>18470</v>
      </c>
      <c r="E2740" s="426" t="s">
        <v>8</v>
      </c>
    </row>
    <row r="2741" spans="1:5">
      <c r="A2741" s="169">
        <v>38192</v>
      </c>
      <c r="B2741" s="169" t="s">
        <v>14146</v>
      </c>
      <c r="C2741" s="426" t="s">
        <v>11565</v>
      </c>
      <c r="D2741" s="426" t="s">
        <v>18471</v>
      </c>
      <c r="E2741" s="426" t="s">
        <v>8</v>
      </c>
    </row>
    <row r="2742" spans="1:5">
      <c r="A2742" s="169">
        <v>3753</v>
      </c>
      <c r="B2742" s="169" t="s">
        <v>14147</v>
      </c>
      <c r="C2742" s="426" t="s">
        <v>11565</v>
      </c>
      <c r="D2742" s="426" t="s">
        <v>1304</v>
      </c>
      <c r="E2742" s="426" t="s">
        <v>8</v>
      </c>
    </row>
    <row r="2743" spans="1:5">
      <c r="A2743" s="169">
        <v>38782</v>
      </c>
      <c r="B2743" s="169" t="s">
        <v>14148</v>
      </c>
      <c r="C2743" s="426" t="s">
        <v>11565</v>
      </c>
      <c r="D2743" s="426" t="s">
        <v>15805</v>
      </c>
      <c r="E2743" s="426" t="s">
        <v>8</v>
      </c>
    </row>
    <row r="2744" spans="1:5">
      <c r="A2744" s="169">
        <v>38778</v>
      </c>
      <c r="B2744" s="169" t="s">
        <v>14149</v>
      </c>
      <c r="C2744" s="426" t="s">
        <v>11565</v>
      </c>
      <c r="D2744" s="426" t="s">
        <v>9725</v>
      </c>
      <c r="E2744" s="426" t="s">
        <v>8</v>
      </c>
    </row>
    <row r="2745" spans="1:5">
      <c r="A2745" s="169">
        <v>38779</v>
      </c>
      <c r="B2745" s="169" t="s">
        <v>14150</v>
      </c>
      <c r="C2745" s="426" t="s">
        <v>11565</v>
      </c>
      <c r="D2745" s="426" t="s">
        <v>14546</v>
      </c>
      <c r="E2745" s="426" t="s">
        <v>8</v>
      </c>
    </row>
    <row r="2746" spans="1:5">
      <c r="A2746" s="169">
        <v>39388</v>
      </c>
      <c r="B2746" s="169" t="s">
        <v>14151</v>
      </c>
      <c r="C2746" s="426" t="s">
        <v>11565</v>
      </c>
      <c r="D2746" s="426" t="s">
        <v>7716</v>
      </c>
      <c r="E2746" s="426" t="s">
        <v>8</v>
      </c>
    </row>
    <row r="2747" spans="1:5">
      <c r="A2747" s="169">
        <v>39387</v>
      </c>
      <c r="B2747" s="169" t="s">
        <v>14153</v>
      </c>
      <c r="C2747" s="426" t="s">
        <v>11565</v>
      </c>
      <c r="D2747" s="426" t="s">
        <v>15109</v>
      </c>
      <c r="E2747" s="426" t="s">
        <v>8</v>
      </c>
    </row>
    <row r="2748" spans="1:5">
      <c r="A2748" s="169">
        <v>39386</v>
      </c>
      <c r="B2748" s="169" t="s">
        <v>14154</v>
      </c>
      <c r="C2748" s="426" t="s">
        <v>11565</v>
      </c>
      <c r="D2748" s="426" t="s">
        <v>11542</v>
      </c>
      <c r="E2748" s="426" t="s">
        <v>8</v>
      </c>
    </row>
    <row r="2749" spans="1:5">
      <c r="A2749" s="169">
        <v>38194</v>
      </c>
      <c r="B2749" s="169" t="s">
        <v>14155</v>
      </c>
      <c r="C2749" s="426" t="s">
        <v>11565</v>
      </c>
      <c r="D2749" s="426" t="s">
        <v>4775</v>
      </c>
      <c r="E2749" s="426" t="s">
        <v>8</v>
      </c>
    </row>
    <row r="2750" spans="1:5">
      <c r="A2750" s="169">
        <v>38193</v>
      </c>
      <c r="B2750" s="169" t="s">
        <v>14156</v>
      </c>
      <c r="C2750" s="426" t="s">
        <v>11565</v>
      </c>
      <c r="D2750" s="426" t="s">
        <v>1755</v>
      </c>
      <c r="E2750" s="426" t="s">
        <v>8</v>
      </c>
    </row>
    <row r="2751" spans="1:5">
      <c r="A2751" s="169">
        <v>12216</v>
      </c>
      <c r="B2751" s="169" t="s">
        <v>14157</v>
      </c>
      <c r="C2751" s="426" t="s">
        <v>11565</v>
      </c>
      <c r="D2751" s="426" t="s">
        <v>18472</v>
      </c>
      <c r="E2751" s="426" t="s">
        <v>8</v>
      </c>
    </row>
    <row r="2752" spans="1:5">
      <c r="A2752" s="169">
        <v>3757</v>
      </c>
      <c r="B2752" s="169" t="s">
        <v>14159</v>
      </c>
      <c r="C2752" s="426" t="s">
        <v>11565</v>
      </c>
      <c r="D2752" s="426" t="s">
        <v>5977</v>
      </c>
      <c r="E2752" s="426" t="s">
        <v>8</v>
      </c>
    </row>
    <row r="2753" spans="1:5">
      <c r="A2753" s="169">
        <v>3758</v>
      </c>
      <c r="B2753" s="169" t="s">
        <v>14160</v>
      </c>
      <c r="C2753" s="426" t="s">
        <v>11565</v>
      </c>
      <c r="D2753" s="426" t="s">
        <v>18473</v>
      </c>
      <c r="E2753" s="426" t="s">
        <v>8</v>
      </c>
    </row>
    <row r="2754" spans="1:5">
      <c r="A2754" s="169">
        <v>12214</v>
      </c>
      <c r="B2754" s="169" t="s">
        <v>14161</v>
      </c>
      <c r="C2754" s="426" t="s">
        <v>11565</v>
      </c>
      <c r="D2754" s="426" t="s">
        <v>18474</v>
      </c>
      <c r="E2754" s="426" t="s">
        <v>8</v>
      </c>
    </row>
    <row r="2755" spans="1:5">
      <c r="A2755" s="169">
        <v>3749</v>
      </c>
      <c r="B2755" s="169" t="s">
        <v>14162</v>
      </c>
      <c r="C2755" s="426" t="s">
        <v>11565</v>
      </c>
      <c r="D2755" s="426" t="s">
        <v>18475</v>
      </c>
      <c r="E2755" s="426" t="s">
        <v>8</v>
      </c>
    </row>
    <row r="2756" spans="1:5">
      <c r="A2756" s="169">
        <v>3751</v>
      </c>
      <c r="B2756" s="169" t="s">
        <v>14164</v>
      </c>
      <c r="C2756" s="426" t="s">
        <v>11565</v>
      </c>
      <c r="D2756" s="426" t="s">
        <v>18476</v>
      </c>
      <c r="E2756" s="426" t="s">
        <v>8</v>
      </c>
    </row>
    <row r="2757" spans="1:5">
      <c r="A2757" s="169">
        <v>39376</v>
      </c>
      <c r="B2757" s="169" t="s">
        <v>14165</v>
      </c>
      <c r="C2757" s="426" t="s">
        <v>11565</v>
      </c>
      <c r="D2757" s="426" t="s">
        <v>14956</v>
      </c>
      <c r="E2757" s="426" t="s">
        <v>8</v>
      </c>
    </row>
    <row r="2758" spans="1:5">
      <c r="A2758" s="169">
        <v>3752</v>
      </c>
      <c r="B2758" s="169" t="s">
        <v>14166</v>
      </c>
      <c r="C2758" s="426" t="s">
        <v>11565</v>
      </c>
      <c r="D2758" s="426" t="s">
        <v>18477</v>
      </c>
      <c r="E2758" s="426" t="s">
        <v>8</v>
      </c>
    </row>
    <row r="2759" spans="1:5">
      <c r="A2759" s="169">
        <v>746</v>
      </c>
      <c r="B2759" s="169" t="s">
        <v>18478</v>
      </c>
      <c r="C2759" s="426" t="s">
        <v>11565</v>
      </c>
      <c r="D2759" s="426" t="s">
        <v>18479</v>
      </c>
      <c r="E2759" s="426" t="s">
        <v>8</v>
      </c>
    </row>
    <row r="2760" spans="1:5">
      <c r="A2760" s="169">
        <v>36521</v>
      </c>
      <c r="B2760" s="169" t="s">
        <v>14167</v>
      </c>
      <c r="C2760" s="426" t="s">
        <v>11565</v>
      </c>
      <c r="D2760" s="426" t="s">
        <v>18480</v>
      </c>
      <c r="E2760" s="426" t="s">
        <v>8</v>
      </c>
    </row>
    <row r="2761" spans="1:5">
      <c r="A2761" s="169">
        <v>36794</v>
      </c>
      <c r="B2761" s="169" t="s">
        <v>14168</v>
      </c>
      <c r="C2761" s="426" t="s">
        <v>11565</v>
      </c>
      <c r="D2761" s="426" t="s">
        <v>18481</v>
      </c>
      <c r="E2761" s="426" t="s">
        <v>8</v>
      </c>
    </row>
    <row r="2762" spans="1:5">
      <c r="A2762" s="169">
        <v>10426</v>
      </c>
      <c r="B2762" s="169" t="s">
        <v>14169</v>
      </c>
      <c r="C2762" s="426" t="s">
        <v>11565</v>
      </c>
      <c r="D2762" s="426" t="s">
        <v>18482</v>
      </c>
      <c r="E2762" s="426" t="s">
        <v>8</v>
      </c>
    </row>
    <row r="2763" spans="1:5">
      <c r="A2763" s="169">
        <v>10425</v>
      </c>
      <c r="B2763" s="169" t="s">
        <v>14170</v>
      </c>
      <c r="C2763" s="426" t="s">
        <v>11565</v>
      </c>
      <c r="D2763" s="426" t="s">
        <v>18483</v>
      </c>
      <c r="E2763" s="426" t="s">
        <v>8</v>
      </c>
    </row>
    <row r="2764" spans="1:5">
      <c r="A2764" s="169">
        <v>10431</v>
      </c>
      <c r="B2764" s="169" t="s">
        <v>14171</v>
      </c>
      <c r="C2764" s="426" t="s">
        <v>11565</v>
      </c>
      <c r="D2764" s="426" t="s">
        <v>18484</v>
      </c>
      <c r="E2764" s="426" t="s">
        <v>8</v>
      </c>
    </row>
    <row r="2765" spans="1:5">
      <c r="A2765" s="169">
        <v>10429</v>
      </c>
      <c r="B2765" s="169" t="s">
        <v>14172</v>
      </c>
      <c r="C2765" s="426" t="s">
        <v>11565</v>
      </c>
      <c r="D2765" s="426" t="s">
        <v>18485</v>
      </c>
      <c r="E2765" s="426" t="s">
        <v>8</v>
      </c>
    </row>
    <row r="2766" spans="1:5">
      <c r="A2766" s="169">
        <v>20269</v>
      </c>
      <c r="B2766" s="169" t="s">
        <v>14173</v>
      </c>
      <c r="C2766" s="426" t="s">
        <v>11565</v>
      </c>
      <c r="D2766" s="426" t="s">
        <v>18486</v>
      </c>
      <c r="E2766" s="426" t="s">
        <v>8</v>
      </c>
    </row>
    <row r="2767" spans="1:5">
      <c r="A2767" s="169">
        <v>20270</v>
      </c>
      <c r="B2767" s="169" t="s">
        <v>14174</v>
      </c>
      <c r="C2767" s="426" t="s">
        <v>11565</v>
      </c>
      <c r="D2767" s="426" t="s">
        <v>18487</v>
      </c>
      <c r="E2767" s="426" t="s">
        <v>8</v>
      </c>
    </row>
    <row r="2768" spans="1:5">
      <c r="A2768" s="169">
        <v>11696</v>
      </c>
      <c r="B2768" s="169" t="s">
        <v>14175</v>
      </c>
      <c r="C2768" s="426" t="s">
        <v>11565</v>
      </c>
      <c r="D2768" s="426" t="s">
        <v>18488</v>
      </c>
      <c r="E2768" s="426" t="s">
        <v>8</v>
      </c>
    </row>
    <row r="2769" spans="1:5">
      <c r="A2769" s="169">
        <v>10427</v>
      </c>
      <c r="B2769" s="169" t="s">
        <v>14176</v>
      </c>
      <c r="C2769" s="426" t="s">
        <v>11565</v>
      </c>
      <c r="D2769" s="426" t="s">
        <v>18489</v>
      </c>
      <c r="E2769" s="426" t="s">
        <v>8</v>
      </c>
    </row>
    <row r="2770" spans="1:5">
      <c r="A2770" s="169">
        <v>10428</v>
      </c>
      <c r="B2770" s="169" t="s">
        <v>14177</v>
      </c>
      <c r="C2770" s="426" t="s">
        <v>11565</v>
      </c>
      <c r="D2770" s="426" t="s">
        <v>18490</v>
      </c>
      <c r="E2770" s="426" t="s">
        <v>8</v>
      </c>
    </row>
    <row r="2771" spans="1:5">
      <c r="A2771" s="169">
        <v>2354</v>
      </c>
      <c r="B2771" s="169" t="s">
        <v>14178</v>
      </c>
      <c r="C2771" s="426" t="s">
        <v>11567</v>
      </c>
      <c r="D2771" s="426" t="s">
        <v>18491</v>
      </c>
      <c r="E2771" s="426" t="s">
        <v>8</v>
      </c>
    </row>
    <row r="2772" spans="1:5">
      <c r="A2772" s="169">
        <v>40932</v>
      </c>
      <c r="B2772" s="169" t="s">
        <v>14179</v>
      </c>
      <c r="C2772" s="426" t="s">
        <v>11740</v>
      </c>
      <c r="D2772" s="426" t="s">
        <v>18492</v>
      </c>
      <c r="E2772" s="426" t="s">
        <v>8</v>
      </c>
    </row>
    <row r="2773" spans="1:5">
      <c r="A2773" s="169">
        <v>10853</v>
      </c>
      <c r="B2773" s="169" t="s">
        <v>14180</v>
      </c>
      <c r="C2773" s="426" t="s">
        <v>11565</v>
      </c>
      <c r="D2773" s="426" t="s">
        <v>18493</v>
      </c>
      <c r="E2773" s="426" t="s">
        <v>8</v>
      </c>
    </row>
    <row r="2774" spans="1:5">
      <c r="A2774" s="169">
        <v>5093</v>
      </c>
      <c r="B2774" s="169" t="s">
        <v>14181</v>
      </c>
      <c r="C2774" s="426" t="s">
        <v>11968</v>
      </c>
      <c r="D2774" s="426" t="s">
        <v>6523</v>
      </c>
      <c r="E2774" s="426" t="s">
        <v>8</v>
      </c>
    </row>
    <row r="2775" spans="1:5">
      <c r="A2775" s="169">
        <v>37768</v>
      </c>
      <c r="B2775" s="169" t="s">
        <v>14182</v>
      </c>
      <c r="C2775" s="426" t="s">
        <v>11565</v>
      </c>
      <c r="D2775" s="426" t="s">
        <v>18494</v>
      </c>
      <c r="E2775" s="426" t="s">
        <v>8</v>
      </c>
    </row>
    <row r="2776" spans="1:5">
      <c r="A2776" s="169">
        <v>37773</v>
      </c>
      <c r="B2776" s="169" t="s">
        <v>14183</v>
      </c>
      <c r="C2776" s="426" t="s">
        <v>11565</v>
      </c>
      <c r="D2776" s="426" t="s">
        <v>18495</v>
      </c>
      <c r="E2776" s="426" t="s">
        <v>8</v>
      </c>
    </row>
    <row r="2777" spans="1:5">
      <c r="A2777" s="169">
        <v>37769</v>
      </c>
      <c r="B2777" s="169" t="s">
        <v>14184</v>
      </c>
      <c r="C2777" s="426" t="s">
        <v>11565</v>
      </c>
      <c r="D2777" s="426" t="s">
        <v>18496</v>
      </c>
      <c r="E2777" s="426" t="s">
        <v>8</v>
      </c>
    </row>
    <row r="2778" spans="1:5">
      <c r="A2778" s="169">
        <v>37770</v>
      </c>
      <c r="B2778" s="169" t="s">
        <v>14185</v>
      </c>
      <c r="C2778" s="426" t="s">
        <v>11565</v>
      </c>
      <c r="D2778" s="426" t="s">
        <v>18497</v>
      </c>
      <c r="E2778" s="426" t="s">
        <v>8</v>
      </c>
    </row>
    <row r="2779" spans="1:5">
      <c r="A2779" s="169">
        <v>38382</v>
      </c>
      <c r="B2779" s="169" t="s">
        <v>14186</v>
      </c>
      <c r="C2779" s="426" t="s">
        <v>11565</v>
      </c>
      <c r="D2779" s="426" t="s">
        <v>2100</v>
      </c>
      <c r="E2779" s="426" t="s">
        <v>8</v>
      </c>
    </row>
    <row r="2780" spans="1:5">
      <c r="A2780" s="169">
        <v>38383</v>
      </c>
      <c r="B2780" s="169" t="s">
        <v>14187</v>
      </c>
      <c r="C2780" s="426" t="s">
        <v>11565</v>
      </c>
      <c r="D2780" s="426" t="s">
        <v>9011</v>
      </c>
      <c r="E2780" s="426" t="s">
        <v>8</v>
      </c>
    </row>
    <row r="2781" spans="1:5">
      <c r="A2781" s="169">
        <v>3768</v>
      </c>
      <c r="B2781" s="169" t="s">
        <v>14188</v>
      </c>
      <c r="C2781" s="426" t="s">
        <v>11565</v>
      </c>
      <c r="D2781" s="426" t="s">
        <v>13629</v>
      </c>
      <c r="E2781" s="426" t="s">
        <v>8</v>
      </c>
    </row>
    <row r="2782" spans="1:5">
      <c r="A2782" s="169">
        <v>3767</v>
      </c>
      <c r="B2782" s="169" t="s">
        <v>14189</v>
      </c>
      <c r="C2782" s="426" t="s">
        <v>11565</v>
      </c>
      <c r="D2782" s="426" t="s">
        <v>520</v>
      </c>
      <c r="E2782" s="426" t="s">
        <v>8</v>
      </c>
    </row>
    <row r="2783" spans="1:5">
      <c r="A2783" s="169">
        <v>13192</v>
      </c>
      <c r="B2783" s="169" t="s">
        <v>14190</v>
      </c>
      <c r="C2783" s="426" t="s">
        <v>11565</v>
      </c>
      <c r="D2783" s="426" t="s">
        <v>18498</v>
      </c>
      <c r="E2783" s="426" t="s">
        <v>8</v>
      </c>
    </row>
    <row r="2784" spans="1:5">
      <c r="A2784" s="169">
        <v>38413</v>
      </c>
      <c r="B2784" s="169" t="s">
        <v>14191</v>
      </c>
      <c r="C2784" s="426" t="s">
        <v>11565</v>
      </c>
      <c r="D2784" s="426" t="s">
        <v>18499</v>
      </c>
      <c r="E2784" s="426" t="s">
        <v>8</v>
      </c>
    </row>
    <row r="2785" spans="1:5">
      <c r="A2785" s="169">
        <v>42440</v>
      </c>
      <c r="B2785" s="169" t="s">
        <v>14192</v>
      </c>
      <c r="C2785" s="426" t="s">
        <v>11565</v>
      </c>
      <c r="D2785" s="426" t="s">
        <v>18500</v>
      </c>
      <c r="E2785" s="426" t="s">
        <v>8</v>
      </c>
    </row>
    <row r="2786" spans="1:5">
      <c r="A2786" s="169">
        <v>20193</v>
      </c>
      <c r="B2786" s="169" t="s">
        <v>14193</v>
      </c>
      <c r="C2786" s="426" t="s">
        <v>14194</v>
      </c>
      <c r="D2786" s="426" t="s">
        <v>986</v>
      </c>
      <c r="E2786" s="426" t="s">
        <v>8</v>
      </c>
    </row>
    <row r="2787" spans="1:5">
      <c r="A2787" s="169">
        <v>10527</v>
      </c>
      <c r="B2787" s="169" t="s">
        <v>18501</v>
      </c>
      <c r="C2787" s="426" t="s">
        <v>14195</v>
      </c>
      <c r="D2787" s="426" t="s">
        <v>5279</v>
      </c>
      <c r="E2787" s="426" t="s">
        <v>8</v>
      </c>
    </row>
    <row r="2788" spans="1:5">
      <c r="A2788" s="169">
        <v>41805</v>
      </c>
      <c r="B2788" s="169" t="s">
        <v>14196</v>
      </c>
      <c r="C2788" s="426" t="s">
        <v>11740</v>
      </c>
      <c r="D2788" s="426" t="s">
        <v>14197</v>
      </c>
      <c r="E2788" s="426" t="s">
        <v>8</v>
      </c>
    </row>
    <row r="2789" spans="1:5">
      <c r="A2789" s="169">
        <v>40271</v>
      </c>
      <c r="B2789" s="169" t="s">
        <v>14198</v>
      </c>
      <c r="C2789" s="426" t="s">
        <v>11740</v>
      </c>
      <c r="D2789" s="426" t="s">
        <v>18502</v>
      </c>
      <c r="E2789" s="426" t="s">
        <v>8</v>
      </c>
    </row>
    <row r="2790" spans="1:5">
      <c r="A2790" s="169">
        <v>40287</v>
      </c>
      <c r="B2790" s="169" t="s">
        <v>14199</v>
      </c>
      <c r="C2790" s="426" t="s">
        <v>11740</v>
      </c>
      <c r="D2790" s="426" t="s">
        <v>11651</v>
      </c>
      <c r="E2790" s="426" t="s">
        <v>8</v>
      </c>
    </row>
    <row r="2791" spans="1:5">
      <c r="A2791" s="169">
        <v>40295</v>
      </c>
      <c r="B2791" s="169" t="s">
        <v>14201</v>
      </c>
      <c r="C2791" s="426" t="s">
        <v>11567</v>
      </c>
      <c r="D2791" s="426" t="s">
        <v>1717</v>
      </c>
      <c r="E2791" s="426" t="s">
        <v>8</v>
      </c>
    </row>
    <row r="2792" spans="1:5">
      <c r="A2792" s="169">
        <v>745</v>
      </c>
      <c r="B2792" s="169" t="s">
        <v>14202</v>
      </c>
      <c r="C2792" s="426" t="s">
        <v>11567</v>
      </c>
      <c r="D2792" s="426" t="s">
        <v>1840</v>
      </c>
      <c r="E2792" s="426" t="s">
        <v>8</v>
      </c>
    </row>
    <row r="2793" spans="1:5">
      <c r="A2793" s="169">
        <v>4084</v>
      </c>
      <c r="B2793" s="169" t="s">
        <v>14203</v>
      </c>
      <c r="C2793" s="426" t="s">
        <v>11567</v>
      </c>
      <c r="D2793" s="426" t="s">
        <v>12365</v>
      </c>
      <c r="E2793" s="426" t="s">
        <v>8</v>
      </c>
    </row>
    <row r="2794" spans="1:5">
      <c r="A2794" s="169">
        <v>743</v>
      </c>
      <c r="B2794" s="169" t="s">
        <v>14204</v>
      </c>
      <c r="C2794" s="426" t="s">
        <v>11567</v>
      </c>
      <c r="D2794" s="426" t="s">
        <v>12365</v>
      </c>
      <c r="E2794" s="426" t="s">
        <v>8</v>
      </c>
    </row>
    <row r="2795" spans="1:5">
      <c r="A2795" s="169">
        <v>40293</v>
      </c>
      <c r="B2795" s="169" t="s">
        <v>14205</v>
      </c>
      <c r="C2795" s="426" t="s">
        <v>11567</v>
      </c>
      <c r="D2795" s="426" t="s">
        <v>1414</v>
      </c>
      <c r="E2795" s="426" t="s">
        <v>8</v>
      </c>
    </row>
    <row r="2796" spans="1:5">
      <c r="A2796" s="169">
        <v>40294</v>
      </c>
      <c r="B2796" s="169" t="s">
        <v>14206</v>
      </c>
      <c r="C2796" s="426" t="s">
        <v>11567</v>
      </c>
      <c r="D2796" s="426" t="s">
        <v>12365</v>
      </c>
      <c r="E2796" s="426" t="s">
        <v>8</v>
      </c>
    </row>
    <row r="2797" spans="1:5">
      <c r="A2797" s="169">
        <v>4085</v>
      </c>
      <c r="B2797" s="169" t="s">
        <v>14207</v>
      </c>
      <c r="C2797" s="426" t="s">
        <v>11567</v>
      </c>
      <c r="D2797" s="426" t="s">
        <v>13046</v>
      </c>
      <c r="E2797" s="426" t="s">
        <v>8</v>
      </c>
    </row>
    <row r="2798" spans="1:5">
      <c r="A2798" s="169">
        <v>10775</v>
      </c>
      <c r="B2798" s="169" t="s">
        <v>14208</v>
      </c>
      <c r="C2798" s="426" t="s">
        <v>11740</v>
      </c>
      <c r="D2798" s="426" t="s">
        <v>18503</v>
      </c>
      <c r="E2798" s="426" t="s">
        <v>8</v>
      </c>
    </row>
    <row r="2799" spans="1:5">
      <c r="A2799" s="169">
        <v>10776</v>
      </c>
      <c r="B2799" s="169" t="s">
        <v>14209</v>
      </c>
      <c r="C2799" s="426" t="s">
        <v>11740</v>
      </c>
      <c r="D2799" s="426" t="s">
        <v>18504</v>
      </c>
      <c r="E2799" s="426" t="s">
        <v>8</v>
      </c>
    </row>
    <row r="2800" spans="1:5">
      <c r="A2800" s="169">
        <v>10779</v>
      </c>
      <c r="B2800" s="169" t="s">
        <v>14210</v>
      </c>
      <c r="C2800" s="426" t="s">
        <v>11740</v>
      </c>
      <c r="D2800" s="426" t="s">
        <v>18505</v>
      </c>
      <c r="E2800" s="426" t="s">
        <v>8</v>
      </c>
    </row>
    <row r="2801" spans="1:5">
      <c r="A2801" s="169">
        <v>10777</v>
      </c>
      <c r="B2801" s="169" t="s">
        <v>14211</v>
      </c>
      <c r="C2801" s="426" t="s">
        <v>11740</v>
      </c>
      <c r="D2801" s="426" t="s">
        <v>18506</v>
      </c>
      <c r="E2801" s="426" t="s">
        <v>8</v>
      </c>
    </row>
    <row r="2802" spans="1:5">
      <c r="A2802" s="169">
        <v>10778</v>
      </c>
      <c r="B2802" s="169" t="s">
        <v>14212</v>
      </c>
      <c r="C2802" s="426" t="s">
        <v>11740</v>
      </c>
      <c r="D2802" s="426" t="s">
        <v>18505</v>
      </c>
      <c r="E2802" s="426" t="s">
        <v>8</v>
      </c>
    </row>
    <row r="2803" spans="1:5">
      <c r="A2803" s="169">
        <v>40339</v>
      </c>
      <c r="B2803" s="169" t="s">
        <v>14213</v>
      </c>
      <c r="C2803" s="426" t="s">
        <v>11740</v>
      </c>
      <c r="D2803" s="426" t="s">
        <v>11651</v>
      </c>
      <c r="E2803" s="426" t="s">
        <v>8</v>
      </c>
    </row>
    <row r="2804" spans="1:5">
      <c r="A2804" s="169">
        <v>10749</v>
      </c>
      <c r="B2804" s="169" t="s">
        <v>14216</v>
      </c>
      <c r="C2804" s="426" t="s">
        <v>11740</v>
      </c>
      <c r="D2804" s="426" t="s">
        <v>261</v>
      </c>
      <c r="E2804" s="426" t="s">
        <v>8</v>
      </c>
    </row>
    <row r="2805" spans="1:5">
      <c r="A2805" s="169">
        <v>40290</v>
      </c>
      <c r="B2805" s="169" t="s">
        <v>14217</v>
      </c>
      <c r="C2805" s="426" t="s">
        <v>11740</v>
      </c>
      <c r="D2805" s="426" t="s">
        <v>12356</v>
      </c>
      <c r="E2805" s="426" t="s">
        <v>8</v>
      </c>
    </row>
    <row r="2806" spans="1:5">
      <c r="A2806" s="169">
        <v>3346</v>
      </c>
      <c r="B2806" s="169" t="s">
        <v>14218</v>
      </c>
      <c r="C2806" s="426" t="s">
        <v>11567</v>
      </c>
      <c r="D2806" s="426" t="s">
        <v>18507</v>
      </c>
      <c r="E2806" s="426" t="s">
        <v>8</v>
      </c>
    </row>
    <row r="2807" spans="1:5">
      <c r="A2807" s="169">
        <v>3348</v>
      </c>
      <c r="B2807" s="169" t="s">
        <v>14220</v>
      </c>
      <c r="C2807" s="426" t="s">
        <v>11567</v>
      </c>
      <c r="D2807" s="426" t="s">
        <v>11324</v>
      </c>
      <c r="E2807" s="426" t="s">
        <v>8</v>
      </c>
    </row>
    <row r="2808" spans="1:5">
      <c r="A2808" s="169">
        <v>39833</v>
      </c>
      <c r="B2808" s="169" t="s">
        <v>14223</v>
      </c>
      <c r="C2808" s="426" t="s">
        <v>11567</v>
      </c>
      <c r="D2808" s="426" t="s">
        <v>18508</v>
      </c>
      <c r="E2808" s="426" t="s">
        <v>8</v>
      </c>
    </row>
    <row r="2809" spans="1:5">
      <c r="A2809" s="169">
        <v>7252</v>
      </c>
      <c r="B2809" s="169" t="s">
        <v>14224</v>
      </c>
      <c r="C2809" s="426" t="s">
        <v>11567</v>
      </c>
      <c r="D2809" s="426" t="s">
        <v>13433</v>
      </c>
      <c r="E2809" s="426" t="s">
        <v>8</v>
      </c>
    </row>
    <row r="2810" spans="1:5">
      <c r="A2810" s="169">
        <v>4778</v>
      </c>
      <c r="B2810" s="169" t="s">
        <v>14225</v>
      </c>
      <c r="C2810" s="426" t="s">
        <v>11567</v>
      </c>
      <c r="D2810" s="426" t="s">
        <v>17093</v>
      </c>
      <c r="E2810" s="426" t="s">
        <v>8</v>
      </c>
    </row>
    <row r="2811" spans="1:5">
      <c r="A2811" s="169">
        <v>4780</v>
      </c>
      <c r="B2811" s="169" t="s">
        <v>14226</v>
      </c>
      <c r="C2811" s="426" t="s">
        <v>11567</v>
      </c>
      <c r="D2811" s="426" t="s">
        <v>1789</v>
      </c>
      <c r="E2811" s="426" t="s">
        <v>8</v>
      </c>
    </row>
    <row r="2812" spans="1:5">
      <c r="A2812" s="169">
        <v>10809</v>
      </c>
      <c r="B2812" s="169" t="s">
        <v>14227</v>
      </c>
      <c r="C2812" s="426" t="s">
        <v>11567</v>
      </c>
      <c r="D2812" s="426" t="s">
        <v>11527</v>
      </c>
      <c r="E2812" s="426" t="s">
        <v>8</v>
      </c>
    </row>
    <row r="2813" spans="1:5">
      <c r="A2813" s="169">
        <v>10811</v>
      </c>
      <c r="B2813" s="169" t="s">
        <v>14228</v>
      </c>
      <c r="C2813" s="426" t="s">
        <v>11567</v>
      </c>
      <c r="D2813" s="426" t="s">
        <v>10814</v>
      </c>
      <c r="E2813" s="426" t="s">
        <v>8</v>
      </c>
    </row>
    <row r="2814" spans="1:5">
      <c r="A2814" s="169">
        <v>7247</v>
      </c>
      <c r="B2814" s="169" t="s">
        <v>14229</v>
      </c>
      <c r="C2814" s="426" t="s">
        <v>11567</v>
      </c>
      <c r="D2814" s="426" t="s">
        <v>13433</v>
      </c>
      <c r="E2814" s="426" t="s">
        <v>8</v>
      </c>
    </row>
    <row r="2815" spans="1:5">
      <c r="A2815" s="169">
        <v>40291</v>
      </c>
      <c r="B2815" s="169" t="s">
        <v>14230</v>
      </c>
      <c r="C2815" s="426" t="s">
        <v>11740</v>
      </c>
      <c r="D2815" s="426" t="s">
        <v>18509</v>
      </c>
      <c r="E2815" s="426" t="s">
        <v>8</v>
      </c>
    </row>
    <row r="2816" spans="1:5">
      <c r="A2816" s="169">
        <v>40275</v>
      </c>
      <c r="B2816" s="169" t="s">
        <v>14231</v>
      </c>
      <c r="C2816" s="426" t="s">
        <v>11740</v>
      </c>
      <c r="D2816" s="426" t="s">
        <v>5279</v>
      </c>
      <c r="E2816" s="426" t="s">
        <v>8</v>
      </c>
    </row>
    <row r="2817" spans="1:5">
      <c r="A2817" s="169">
        <v>42408</v>
      </c>
      <c r="B2817" s="169" t="s">
        <v>18510</v>
      </c>
      <c r="C2817" s="426" t="s">
        <v>11566</v>
      </c>
      <c r="D2817" s="426" t="s">
        <v>1398</v>
      </c>
      <c r="E2817" s="426" t="s">
        <v>8</v>
      </c>
    </row>
    <row r="2818" spans="1:5">
      <c r="A2818" s="169">
        <v>3777</v>
      </c>
      <c r="B2818" s="169" t="s">
        <v>18511</v>
      </c>
      <c r="C2818" s="426" t="s">
        <v>11566</v>
      </c>
      <c r="D2818" s="426" t="s">
        <v>1491</v>
      </c>
      <c r="E2818" s="426" t="s">
        <v>8</v>
      </c>
    </row>
    <row r="2819" spans="1:5">
      <c r="A2819" s="169">
        <v>3798</v>
      </c>
      <c r="B2819" s="169" t="s">
        <v>14232</v>
      </c>
      <c r="C2819" s="426" t="s">
        <v>11565</v>
      </c>
      <c r="D2819" s="426" t="s">
        <v>18512</v>
      </c>
      <c r="E2819" s="426" t="s">
        <v>8</v>
      </c>
    </row>
    <row r="2820" spans="1:5">
      <c r="A2820" s="169">
        <v>38769</v>
      </c>
      <c r="B2820" s="169" t="s">
        <v>14233</v>
      </c>
      <c r="C2820" s="426" t="s">
        <v>11565</v>
      </c>
      <c r="D2820" s="426" t="s">
        <v>9508</v>
      </c>
      <c r="E2820" s="426" t="s">
        <v>8</v>
      </c>
    </row>
    <row r="2821" spans="1:5">
      <c r="A2821" s="169">
        <v>39510</v>
      </c>
      <c r="B2821" s="169" t="s">
        <v>14234</v>
      </c>
      <c r="C2821" s="426" t="s">
        <v>11565</v>
      </c>
      <c r="D2821" s="426" t="s">
        <v>18513</v>
      </c>
      <c r="E2821" s="426" t="s">
        <v>8</v>
      </c>
    </row>
    <row r="2822" spans="1:5">
      <c r="A2822" s="169">
        <v>38776</v>
      </c>
      <c r="B2822" s="169" t="s">
        <v>14235</v>
      </c>
      <c r="C2822" s="426" t="s">
        <v>11565</v>
      </c>
      <c r="D2822" s="426" t="s">
        <v>18514</v>
      </c>
      <c r="E2822" s="426" t="s">
        <v>8</v>
      </c>
    </row>
    <row r="2823" spans="1:5">
      <c r="A2823" s="169">
        <v>38774</v>
      </c>
      <c r="B2823" s="169" t="s">
        <v>14236</v>
      </c>
      <c r="C2823" s="426" t="s">
        <v>11565</v>
      </c>
      <c r="D2823" s="426" t="s">
        <v>6667</v>
      </c>
      <c r="E2823" s="426" t="s">
        <v>8</v>
      </c>
    </row>
    <row r="2824" spans="1:5">
      <c r="A2824" s="169">
        <v>42247</v>
      </c>
      <c r="B2824" s="169" t="s">
        <v>18515</v>
      </c>
      <c r="C2824" s="426" t="s">
        <v>11565</v>
      </c>
      <c r="D2824" s="426" t="s">
        <v>18516</v>
      </c>
      <c r="E2824" s="426" t="s">
        <v>8</v>
      </c>
    </row>
    <row r="2825" spans="1:5">
      <c r="A2825" s="169">
        <v>42248</v>
      </c>
      <c r="B2825" s="169" t="s">
        <v>18517</v>
      </c>
      <c r="C2825" s="426" t="s">
        <v>11565</v>
      </c>
      <c r="D2825" s="426" t="s">
        <v>18518</v>
      </c>
      <c r="E2825" s="426" t="s">
        <v>8</v>
      </c>
    </row>
    <row r="2826" spans="1:5">
      <c r="A2826" s="169">
        <v>42249</v>
      </c>
      <c r="B2826" s="169" t="s">
        <v>18519</v>
      </c>
      <c r="C2826" s="426" t="s">
        <v>11565</v>
      </c>
      <c r="D2826" s="426" t="s">
        <v>18520</v>
      </c>
      <c r="E2826" s="426" t="s">
        <v>8</v>
      </c>
    </row>
    <row r="2827" spans="1:5">
      <c r="A2827" s="169">
        <v>42244</v>
      </c>
      <c r="B2827" s="169" t="s">
        <v>18521</v>
      </c>
      <c r="C2827" s="426" t="s">
        <v>11565</v>
      </c>
      <c r="D2827" s="426" t="s">
        <v>18522</v>
      </c>
      <c r="E2827" s="426" t="s">
        <v>8</v>
      </c>
    </row>
    <row r="2828" spans="1:5">
      <c r="A2828" s="169">
        <v>42245</v>
      </c>
      <c r="B2828" s="169" t="s">
        <v>18523</v>
      </c>
      <c r="C2828" s="426" t="s">
        <v>11565</v>
      </c>
      <c r="D2828" s="426" t="s">
        <v>18524</v>
      </c>
      <c r="E2828" s="426" t="s">
        <v>8</v>
      </c>
    </row>
    <row r="2829" spans="1:5">
      <c r="A2829" s="169">
        <v>42246</v>
      </c>
      <c r="B2829" s="169" t="s">
        <v>18525</v>
      </c>
      <c r="C2829" s="426" t="s">
        <v>11565</v>
      </c>
      <c r="D2829" s="426" t="s">
        <v>18526</v>
      </c>
      <c r="E2829" s="426" t="s">
        <v>8</v>
      </c>
    </row>
    <row r="2830" spans="1:5">
      <c r="A2830" s="169">
        <v>42243</v>
      </c>
      <c r="B2830" s="169" t="s">
        <v>18527</v>
      </c>
      <c r="C2830" s="426" t="s">
        <v>11565</v>
      </c>
      <c r="D2830" s="426" t="s">
        <v>18528</v>
      </c>
      <c r="E2830" s="426" t="s">
        <v>8</v>
      </c>
    </row>
    <row r="2831" spans="1:5">
      <c r="A2831" s="169">
        <v>38889</v>
      </c>
      <c r="B2831" s="169" t="s">
        <v>14237</v>
      </c>
      <c r="C2831" s="426" t="s">
        <v>11565</v>
      </c>
      <c r="D2831" s="426" t="s">
        <v>12034</v>
      </c>
      <c r="E2831" s="426" t="s">
        <v>8</v>
      </c>
    </row>
    <row r="2832" spans="1:5">
      <c r="A2832" s="169">
        <v>38784</v>
      </c>
      <c r="B2832" s="169" t="s">
        <v>14238</v>
      </c>
      <c r="C2832" s="426" t="s">
        <v>11565</v>
      </c>
      <c r="D2832" s="426" t="s">
        <v>18529</v>
      </c>
      <c r="E2832" s="426" t="s">
        <v>8</v>
      </c>
    </row>
    <row r="2833" spans="1:5">
      <c r="A2833" s="169">
        <v>3788</v>
      </c>
      <c r="B2833" s="169" t="s">
        <v>14239</v>
      </c>
      <c r="C2833" s="426" t="s">
        <v>11565</v>
      </c>
      <c r="D2833" s="426" t="s">
        <v>18530</v>
      </c>
      <c r="E2833" s="426" t="s">
        <v>8</v>
      </c>
    </row>
    <row r="2834" spans="1:5">
      <c r="A2834" s="169">
        <v>12230</v>
      </c>
      <c r="B2834" s="169" t="s">
        <v>14240</v>
      </c>
      <c r="C2834" s="426" t="s">
        <v>11565</v>
      </c>
      <c r="D2834" s="426" t="s">
        <v>14812</v>
      </c>
      <c r="E2834" s="426" t="s">
        <v>8</v>
      </c>
    </row>
    <row r="2835" spans="1:5">
      <c r="A2835" s="169">
        <v>3780</v>
      </c>
      <c r="B2835" s="169" t="s">
        <v>14241</v>
      </c>
      <c r="C2835" s="426" t="s">
        <v>11565</v>
      </c>
      <c r="D2835" s="426" t="s">
        <v>18531</v>
      </c>
      <c r="E2835" s="426" t="s">
        <v>8</v>
      </c>
    </row>
    <row r="2836" spans="1:5">
      <c r="A2836" s="169">
        <v>12231</v>
      </c>
      <c r="B2836" s="169" t="s">
        <v>14242</v>
      </c>
      <c r="C2836" s="426" t="s">
        <v>11565</v>
      </c>
      <c r="D2836" s="426" t="s">
        <v>18532</v>
      </c>
      <c r="E2836" s="426" t="s">
        <v>8</v>
      </c>
    </row>
    <row r="2837" spans="1:5">
      <c r="A2837" s="169">
        <v>3811</v>
      </c>
      <c r="B2837" s="169" t="s">
        <v>14244</v>
      </c>
      <c r="C2837" s="426" t="s">
        <v>11565</v>
      </c>
      <c r="D2837" s="426" t="s">
        <v>17693</v>
      </c>
      <c r="E2837" s="426" t="s">
        <v>8</v>
      </c>
    </row>
    <row r="2838" spans="1:5">
      <c r="A2838" s="169">
        <v>12232</v>
      </c>
      <c r="B2838" s="169" t="s">
        <v>14245</v>
      </c>
      <c r="C2838" s="426" t="s">
        <v>11565</v>
      </c>
      <c r="D2838" s="426" t="s">
        <v>18533</v>
      </c>
      <c r="E2838" s="426" t="s">
        <v>8</v>
      </c>
    </row>
    <row r="2839" spans="1:5">
      <c r="A2839" s="169">
        <v>3799</v>
      </c>
      <c r="B2839" s="169" t="s">
        <v>14246</v>
      </c>
      <c r="C2839" s="426" t="s">
        <v>11565</v>
      </c>
      <c r="D2839" s="426" t="s">
        <v>18534</v>
      </c>
      <c r="E2839" s="426" t="s">
        <v>8</v>
      </c>
    </row>
    <row r="2840" spans="1:5">
      <c r="A2840" s="169">
        <v>12239</v>
      </c>
      <c r="B2840" s="169" t="s">
        <v>14247</v>
      </c>
      <c r="C2840" s="426" t="s">
        <v>11565</v>
      </c>
      <c r="D2840" s="426" t="s">
        <v>18535</v>
      </c>
      <c r="E2840" s="426" t="s">
        <v>8</v>
      </c>
    </row>
    <row r="2841" spans="1:5">
      <c r="A2841" s="169">
        <v>38773</v>
      </c>
      <c r="B2841" s="169" t="s">
        <v>14248</v>
      </c>
      <c r="C2841" s="426" t="s">
        <v>11565</v>
      </c>
      <c r="D2841" s="426" t="s">
        <v>1591</v>
      </c>
      <c r="E2841" s="426" t="s">
        <v>8</v>
      </c>
    </row>
    <row r="2842" spans="1:5">
      <c r="A2842" s="169">
        <v>12271</v>
      </c>
      <c r="B2842" s="169" t="s">
        <v>14249</v>
      </c>
      <c r="C2842" s="426" t="s">
        <v>11565</v>
      </c>
      <c r="D2842" s="426" t="s">
        <v>18536</v>
      </c>
      <c r="E2842" s="426" t="s">
        <v>8</v>
      </c>
    </row>
    <row r="2843" spans="1:5">
      <c r="A2843" s="169">
        <v>38785</v>
      </c>
      <c r="B2843" s="169" t="s">
        <v>14250</v>
      </c>
      <c r="C2843" s="426" t="s">
        <v>11565</v>
      </c>
      <c r="D2843" s="426" t="s">
        <v>18537</v>
      </c>
      <c r="E2843" s="426" t="s">
        <v>8</v>
      </c>
    </row>
    <row r="2844" spans="1:5">
      <c r="A2844" s="169">
        <v>38786</v>
      </c>
      <c r="B2844" s="169" t="s">
        <v>14251</v>
      </c>
      <c r="C2844" s="426" t="s">
        <v>11565</v>
      </c>
      <c r="D2844" s="426" t="s">
        <v>18538</v>
      </c>
      <c r="E2844" s="426" t="s">
        <v>8</v>
      </c>
    </row>
    <row r="2845" spans="1:5">
      <c r="A2845" s="169">
        <v>39385</v>
      </c>
      <c r="B2845" s="169" t="s">
        <v>14252</v>
      </c>
      <c r="C2845" s="426" t="s">
        <v>11565</v>
      </c>
      <c r="D2845" s="426" t="s">
        <v>11293</v>
      </c>
      <c r="E2845" s="426" t="s">
        <v>8</v>
      </c>
    </row>
    <row r="2846" spans="1:5">
      <c r="A2846" s="169">
        <v>39389</v>
      </c>
      <c r="B2846" s="169" t="s">
        <v>14253</v>
      </c>
      <c r="C2846" s="426" t="s">
        <v>11565</v>
      </c>
      <c r="D2846" s="426" t="s">
        <v>12633</v>
      </c>
      <c r="E2846" s="426" t="s">
        <v>8</v>
      </c>
    </row>
    <row r="2847" spans="1:5">
      <c r="A2847" s="169">
        <v>39390</v>
      </c>
      <c r="B2847" s="169" t="s">
        <v>14254</v>
      </c>
      <c r="C2847" s="426" t="s">
        <v>11565</v>
      </c>
      <c r="D2847" s="426" t="s">
        <v>18539</v>
      </c>
      <c r="E2847" s="426" t="s">
        <v>8</v>
      </c>
    </row>
    <row r="2848" spans="1:5">
      <c r="A2848" s="169">
        <v>39391</v>
      </c>
      <c r="B2848" s="169" t="s">
        <v>14255</v>
      </c>
      <c r="C2848" s="426" t="s">
        <v>11565</v>
      </c>
      <c r="D2848" s="426" t="s">
        <v>18540</v>
      </c>
      <c r="E2848" s="426" t="s">
        <v>8</v>
      </c>
    </row>
    <row r="2849" spans="1:5">
      <c r="A2849" s="169">
        <v>3803</v>
      </c>
      <c r="B2849" s="169" t="s">
        <v>14256</v>
      </c>
      <c r="C2849" s="426" t="s">
        <v>11565</v>
      </c>
      <c r="D2849" s="426" t="s">
        <v>18541</v>
      </c>
      <c r="E2849" s="426" t="s">
        <v>8</v>
      </c>
    </row>
    <row r="2850" spans="1:5">
      <c r="A2850" s="169">
        <v>38770</v>
      </c>
      <c r="B2850" s="169" t="s">
        <v>14258</v>
      </c>
      <c r="C2850" s="426" t="s">
        <v>11565</v>
      </c>
      <c r="D2850" s="426" t="s">
        <v>18542</v>
      </c>
      <c r="E2850" s="426" t="s">
        <v>8</v>
      </c>
    </row>
    <row r="2851" spans="1:5">
      <c r="A2851" s="169">
        <v>12267</v>
      </c>
      <c r="B2851" s="169" t="s">
        <v>14260</v>
      </c>
      <c r="C2851" s="426" t="s">
        <v>11565</v>
      </c>
      <c r="D2851" s="426" t="s">
        <v>18543</v>
      </c>
      <c r="E2851" s="426" t="s">
        <v>8</v>
      </c>
    </row>
    <row r="2852" spans="1:5">
      <c r="A2852" s="169">
        <v>43265</v>
      </c>
      <c r="B2852" s="169" t="s">
        <v>18544</v>
      </c>
      <c r="C2852" s="426" t="s">
        <v>11565</v>
      </c>
      <c r="D2852" s="426" t="s">
        <v>13619</v>
      </c>
      <c r="E2852" s="426" t="s">
        <v>8</v>
      </c>
    </row>
    <row r="2853" spans="1:5">
      <c r="A2853" s="169">
        <v>12266</v>
      </c>
      <c r="B2853" s="169" t="s">
        <v>14261</v>
      </c>
      <c r="C2853" s="426" t="s">
        <v>11565</v>
      </c>
      <c r="D2853" s="426" t="s">
        <v>9962</v>
      </c>
      <c r="E2853" s="426" t="s">
        <v>8</v>
      </c>
    </row>
    <row r="2854" spans="1:5">
      <c r="A2854" s="169">
        <v>39378</v>
      </c>
      <c r="B2854" s="169" t="s">
        <v>14262</v>
      </c>
      <c r="C2854" s="426" t="s">
        <v>11565</v>
      </c>
      <c r="D2854" s="426" t="s">
        <v>18545</v>
      </c>
      <c r="E2854" s="426" t="s">
        <v>8</v>
      </c>
    </row>
    <row r="2855" spans="1:5">
      <c r="A2855" s="169">
        <v>43543</v>
      </c>
      <c r="B2855" s="169" t="s">
        <v>18546</v>
      </c>
      <c r="C2855" s="426" t="s">
        <v>11565</v>
      </c>
      <c r="D2855" s="426" t="s">
        <v>18547</v>
      </c>
      <c r="E2855" s="426" t="s">
        <v>8</v>
      </c>
    </row>
    <row r="2856" spans="1:5">
      <c r="A2856" s="169">
        <v>38775</v>
      </c>
      <c r="B2856" s="169" t="s">
        <v>14263</v>
      </c>
      <c r="C2856" s="426" t="s">
        <v>11565</v>
      </c>
      <c r="D2856" s="426" t="s">
        <v>18548</v>
      </c>
      <c r="E2856" s="426" t="s">
        <v>8</v>
      </c>
    </row>
    <row r="2857" spans="1:5">
      <c r="A2857" s="169">
        <v>21119</v>
      </c>
      <c r="B2857" s="169" t="s">
        <v>14264</v>
      </c>
      <c r="C2857" s="426" t="s">
        <v>11565</v>
      </c>
      <c r="D2857" s="426" t="s">
        <v>10814</v>
      </c>
      <c r="E2857" s="426" t="s">
        <v>8</v>
      </c>
    </row>
    <row r="2858" spans="1:5">
      <c r="A2858" s="169">
        <v>37974</v>
      </c>
      <c r="B2858" s="169" t="s">
        <v>14265</v>
      </c>
      <c r="C2858" s="426" t="s">
        <v>11565</v>
      </c>
      <c r="D2858" s="426" t="s">
        <v>11038</v>
      </c>
      <c r="E2858" s="426" t="s">
        <v>8</v>
      </c>
    </row>
    <row r="2859" spans="1:5">
      <c r="A2859" s="169">
        <v>37975</v>
      </c>
      <c r="B2859" s="169" t="s">
        <v>14266</v>
      </c>
      <c r="C2859" s="426" t="s">
        <v>11565</v>
      </c>
      <c r="D2859" s="426" t="s">
        <v>6317</v>
      </c>
      <c r="E2859" s="426" t="s">
        <v>8</v>
      </c>
    </row>
    <row r="2860" spans="1:5">
      <c r="A2860" s="169">
        <v>37976</v>
      </c>
      <c r="B2860" s="169" t="s">
        <v>14267</v>
      </c>
      <c r="C2860" s="426" t="s">
        <v>11565</v>
      </c>
      <c r="D2860" s="426" t="s">
        <v>12767</v>
      </c>
      <c r="E2860" s="426" t="s">
        <v>8</v>
      </c>
    </row>
    <row r="2861" spans="1:5">
      <c r="A2861" s="169">
        <v>37977</v>
      </c>
      <c r="B2861" s="169" t="s">
        <v>14268</v>
      </c>
      <c r="C2861" s="426" t="s">
        <v>11565</v>
      </c>
      <c r="D2861" s="426" t="s">
        <v>17843</v>
      </c>
      <c r="E2861" s="426" t="s">
        <v>8</v>
      </c>
    </row>
    <row r="2862" spans="1:5">
      <c r="A2862" s="169">
        <v>37978</v>
      </c>
      <c r="B2862" s="169" t="s">
        <v>14269</v>
      </c>
      <c r="C2862" s="426" t="s">
        <v>11565</v>
      </c>
      <c r="D2862" s="426" t="s">
        <v>16725</v>
      </c>
      <c r="E2862" s="426" t="s">
        <v>8</v>
      </c>
    </row>
    <row r="2863" spans="1:5">
      <c r="A2863" s="169">
        <v>37979</v>
      </c>
      <c r="B2863" s="169" t="s">
        <v>14270</v>
      </c>
      <c r="C2863" s="426" t="s">
        <v>11565</v>
      </c>
      <c r="D2863" s="426" t="s">
        <v>18549</v>
      </c>
      <c r="E2863" s="426" t="s">
        <v>8</v>
      </c>
    </row>
    <row r="2864" spans="1:5">
      <c r="A2864" s="169">
        <v>37980</v>
      </c>
      <c r="B2864" s="169" t="s">
        <v>14271</v>
      </c>
      <c r="C2864" s="426" t="s">
        <v>11565</v>
      </c>
      <c r="D2864" s="426" t="s">
        <v>18550</v>
      </c>
      <c r="E2864" s="426" t="s">
        <v>8</v>
      </c>
    </row>
    <row r="2865" spans="1:5">
      <c r="A2865" s="169">
        <v>36147</v>
      </c>
      <c r="B2865" s="169" t="s">
        <v>14272</v>
      </c>
      <c r="C2865" s="426" t="s">
        <v>11968</v>
      </c>
      <c r="D2865" s="426" t="s">
        <v>18551</v>
      </c>
      <c r="E2865" s="426" t="s">
        <v>8</v>
      </c>
    </row>
    <row r="2866" spans="1:5">
      <c r="A2866" s="169">
        <v>12731</v>
      </c>
      <c r="B2866" s="169" t="s">
        <v>14273</v>
      </c>
      <c r="C2866" s="426" t="s">
        <v>11565</v>
      </c>
      <c r="D2866" s="426" t="s">
        <v>18552</v>
      </c>
      <c r="E2866" s="426" t="s">
        <v>8</v>
      </c>
    </row>
    <row r="2867" spans="1:5">
      <c r="A2867" s="169">
        <v>12723</v>
      </c>
      <c r="B2867" s="169" t="s">
        <v>14274</v>
      </c>
      <c r="C2867" s="426" t="s">
        <v>11565</v>
      </c>
      <c r="D2867" s="426" t="s">
        <v>1573</v>
      </c>
      <c r="E2867" s="426" t="s">
        <v>8</v>
      </c>
    </row>
    <row r="2868" spans="1:5">
      <c r="A2868" s="169">
        <v>12724</v>
      </c>
      <c r="B2868" s="169" t="s">
        <v>14275</v>
      </c>
      <c r="C2868" s="426" t="s">
        <v>11565</v>
      </c>
      <c r="D2868" s="426" t="s">
        <v>259</v>
      </c>
      <c r="E2868" s="426" t="s">
        <v>8</v>
      </c>
    </row>
    <row r="2869" spans="1:5">
      <c r="A2869" s="169">
        <v>12725</v>
      </c>
      <c r="B2869" s="169" t="s">
        <v>14276</v>
      </c>
      <c r="C2869" s="426" t="s">
        <v>11565</v>
      </c>
      <c r="D2869" s="426" t="s">
        <v>18553</v>
      </c>
      <c r="E2869" s="426" t="s">
        <v>8</v>
      </c>
    </row>
    <row r="2870" spans="1:5">
      <c r="A2870" s="169">
        <v>12726</v>
      </c>
      <c r="B2870" s="169" t="s">
        <v>14277</v>
      </c>
      <c r="C2870" s="426" t="s">
        <v>11565</v>
      </c>
      <c r="D2870" s="426" t="s">
        <v>7622</v>
      </c>
      <c r="E2870" s="426" t="s">
        <v>8</v>
      </c>
    </row>
    <row r="2871" spans="1:5">
      <c r="A2871" s="169">
        <v>12727</v>
      </c>
      <c r="B2871" s="169" t="s">
        <v>14278</v>
      </c>
      <c r="C2871" s="426" t="s">
        <v>11565</v>
      </c>
      <c r="D2871" s="426" t="s">
        <v>18554</v>
      </c>
      <c r="E2871" s="426" t="s">
        <v>8</v>
      </c>
    </row>
    <row r="2872" spans="1:5">
      <c r="A2872" s="169">
        <v>12728</v>
      </c>
      <c r="B2872" s="169" t="s">
        <v>14279</v>
      </c>
      <c r="C2872" s="426" t="s">
        <v>11565</v>
      </c>
      <c r="D2872" s="426" t="s">
        <v>18555</v>
      </c>
      <c r="E2872" s="426" t="s">
        <v>8</v>
      </c>
    </row>
    <row r="2873" spans="1:5">
      <c r="A2873" s="169">
        <v>12729</v>
      </c>
      <c r="B2873" s="169" t="s">
        <v>14280</v>
      </c>
      <c r="C2873" s="426" t="s">
        <v>11565</v>
      </c>
      <c r="D2873" s="426" t="s">
        <v>712</v>
      </c>
      <c r="E2873" s="426" t="s">
        <v>8</v>
      </c>
    </row>
    <row r="2874" spans="1:5">
      <c r="A2874" s="169">
        <v>12730</v>
      </c>
      <c r="B2874" s="169" t="s">
        <v>14281</v>
      </c>
      <c r="C2874" s="426" t="s">
        <v>11565</v>
      </c>
      <c r="D2874" s="426" t="s">
        <v>18556</v>
      </c>
      <c r="E2874" s="426" t="s">
        <v>8</v>
      </c>
    </row>
    <row r="2875" spans="1:5">
      <c r="A2875" s="169">
        <v>3840</v>
      </c>
      <c r="B2875" s="169" t="s">
        <v>14282</v>
      </c>
      <c r="C2875" s="426" t="s">
        <v>11565</v>
      </c>
      <c r="D2875" s="426" t="s">
        <v>18557</v>
      </c>
      <c r="E2875" s="426" t="s">
        <v>8</v>
      </c>
    </row>
    <row r="2876" spans="1:5">
      <c r="A2876" s="169">
        <v>3838</v>
      </c>
      <c r="B2876" s="169" t="s">
        <v>14283</v>
      </c>
      <c r="C2876" s="426" t="s">
        <v>11565</v>
      </c>
      <c r="D2876" s="426" t="s">
        <v>13393</v>
      </c>
      <c r="E2876" s="426" t="s">
        <v>8</v>
      </c>
    </row>
    <row r="2877" spans="1:5">
      <c r="A2877" s="169">
        <v>3844</v>
      </c>
      <c r="B2877" s="169" t="s">
        <v>14284</v>
      </c>
      <c r="C2877" s="426" t="s">
        <v>11565</v>
      </c>
      <c r="D2877" s="426" t="s">
        <v>18558</v>
      </c>
      <c r="E2877" s="426" t="s">
        <v>8</v>
      </c>
    </row>
    <row r="2878" spans="1:5">
      <c r="A2878" s="169">
        <v>3839</v>
      </c>
      <c r="B2878" s="169" t="s">
        <v>14285</v>
      </c>
      <c r="C2878" s="426" t="s">
        <v>11565</v>
      </c>
      <c r="D2878" s="426" t="s">
        <v>18559</v>
      </c>
      <c r="E2878" s="426" t="s">
        <v>8</v>
      </c>
    </row>
    <row r="2879" spans="1:5">
      <c r="A2879" s="169">
        <v>3843</v>
      </c>
      <c r="B2879" s="169" t="s">
        <v>14286</v>
      </c>
      <c r="C2879" s="426" t="s">
        <v>11565</v>
      </c>
      <c r="D2879" s="426" t="s">
        <v>18560</v>
      </c>
      <c r="E2879" s="426" t="s">
        <v>8</v>
      </c>
    </row>
    <row r="2880" spans="1:5">
      <c r="A2880" s="169">
        <v>3900</v>
      </c>
      <c r="B2880" s="169" t="s">
        <v>14287</v>
      </c>
      <c r="C2880" s="426" t="s">
        <v>11565</v>
      </c>
      <c r="D2880" s="426" t="s">
        <v>18561</v>
      </c>
      <c r="E2880" s="426" t="s">
        <v>8</v>
      </c>
    </row>
    <row r="2881" spans="1:5">
      <c r="A2881" s="169">
        <v>3846</v>
      </c>
      <c r="B2881" s="169" t="s">
        <v>14289</v>
      </c>
      <c r="C2881" s="426" t="s">
        <v>11565</v>
      </c>
      <c r="D2881" s="426" t="s">
        <v>5771</v>
      </c>
      <c r="E2881" s="426" t="s">
        <v>8</v>
      </c>
    </row>
    <row r="2882" spans="1:5">
      <c r="A2882" s="169">
        <v>3886</v>
      </c>
      <c r="B2882" s="169" t="s">
        <v>14290</v>
      </c>
      <c r="C2882" s="426" t="s">
        <v>11565</v>
      </c>
      <c r="D2882" s="426" t="s">
        <v>7610</v>
      </c>
      <c r="E2882" s="426" t="s">
        <v>8</v>
      </c>
    </row>
    <row r="2883" spans="1:5">
      <c r="A2883" s="169">
        <v>3854</v>
      </c>
      <c r="B2883" s="169" t="s">
        <v>14291</v>
      </c>
      <c r="C2883" s="426" t="s">
        <v>11565</v>
      </c>
      <c r="D2883" s="426" t="s">
        <v>9555</v>
      </c>
      <c r="E2883" s="426" t="s">
        <v>8</v>
      </c>
    </row>
    <row r="2884" spans="1:5">
      <c r="A2884" s="169">
        <v>3873</v>
      </c>
      <c r="B2884" s="169" t="s">
        <v>14292</v>
      </c>
      <c r="C2884" s="426" t="s">
        <v>11565</v>
      </c>
      <c r="D2884" s="426" t="s">
        <v>4961</v>
      </c>
      <c r="E2884" s="426" t="s">
        <v>8</v>
      </c>
    </row>
    <row r="2885" spans="1:5">
      <c r="A2885" s="169">
        <v>38021</v>
      </c>
      <c r="B2885" s="169" t="s">
        <v>14294</v>
      </c>
      <c r="C2885" s="426" t="s">
        <v>11565</v>
      </c>
      <c r="D2885" s="426" t="s">
        <v>16177</v>
      </c>
      <c r="E2885" s="426" t="s">
        <v>8</v>
      </c>
    </row>
    <row r="2886" spans="1:5">
      <c r="A2886" s="169">
        <v>3847</v>
      </c>
      <c r="B2886" s="169" t="s">
        <v>14295</v>
      </c>
      <c r="C2886" s="426" t="s">
        <v>11565</v>
      </c>
      <c r="D2886" s="426" t="s">
        <v>7157</v>
      </c>
      <c r="E2886" s="426" t="s">
        <v>8</v>
      </c>
    </row>
    <row r="2887" spans="1:5">
      <c r="A2887" s="169">
        <v>38022</v>
      </c>
      <c r="B2887" s="169" t="s">
        <v>14296</v>
      </c>
      <c r="C2887" s="426" t="s">
        <v>11565</v>
      </c>
      <c r="D2887" s="426" t="s">
        <v>4550</v>
      </c>
      <c r="E2887" s="426" t="s">
        <v>8</v>
      </c>
    </row>
    <row r="2888" spans="1:5">
      <c r="A2888" s="169">
        <v>3833</v>
      </c>
      <c r="B2888" s="169" t="s">
        <v>14298</v>
      </c>
      <c r="C2888" s="426" t="s">
        <v>11565</v>
      </c>
      <c r="D2888" s="426" t="s">
        <v>5289</v>
      </c>
      <c r="E2888" s="426" t="s">
        <v>8</v>
      </c>
    </row>
    <row r="2889" spans="1:5">
      <c r="A2889" s="169">
        <v>3835</v>
      </c>
      <c r="B2889" s="169" t="s">
        <v>14299</v>
      </c>
      <c r="C2889" s="426" t="s">
        <v>11565</v>
      </c>
      <c r="D2889" s="426" t="s">
        <v>13521</v>
      </c>
      <c r="E2889" s="426" t="s">
        <v>8</v>
      </c>
    </row>
    <row r="2890" spans="1:5">
      <c r="A2890" s="169">
        <v>3836</v>
      </c>
      <c r="B2890" s="169" t="s">
        <v>14301</v>
      </c>
      <c r="C2890" s="426" t="s">
        <v>11565</v>
      </c>
      <c r="D2890" s="426" t="s">
        <v>18562</v>
      </c>
      <c r="E2890" s="426" t="s">
        <v>8</v>
      </c>
    </row>
    <row r="2891" spans="1:5">
      <c r="A2891" s="169">
        <v>3830</v>
      </c>
      <c r="B2891" s="169" t="s">
        <v>14302</v>
      </c>
      <c r="C2891" s="426" t="s">
        <v>11565</v>
      </c>
      <c r="D2891" s="426" t="s">
        <v>18563</v>
      </c>
      <c r="E2891" s="426" t="s">
        <v>8</v>
      </c>
    </row>
    <row r="2892" spans="1:5">
      <c r="A2892" s="169">
        <v>3831</v>
      </c>
      <c r="B2892" s="169" t="s">
        <v>14303</v>
      </c>
      <c r="C2892" s="426" t="s">
        <v>11565</v>
      </c>
      <c r="D2892" s="426" t="s">
        <v>18564</v>
      </c>
      <c r="E2892" s="426" t="s">
        <v>8</v>
      </c>
    </row>
    <row r="2893" spans="1:5">
      <c r="A2893" s="169">
        <v>37981</v>
      </c>
      <c r="B2893" s="169" t="s">
        <v>14304</v>
      </c>
      <c r="C2893" s="426" t="s">
        <v>11565</v>
      </c>
      <c r="D2893" s="426" t="s">
        <v>273</v>
      </c>
      <c r="E2893" s="426" t="s">
        <v>8</v>
      </c>
    </row>
    <row r="2894" spans="1:5">
      <c r="A2894" s="169">
        <v>37982</v>
      </c>
      <c r="B2894" s="169" t="s">
        <v>14305</v>
      </c>
      <c r="C2894" s="426" t="s">
        <v>11565</v>
      </c>
      <c r="D2894" s="426" t="s">
        <v>4349</v>
      </c>
      <c r="E2894" s="426" t="s">
        <v>8</v>
      </c>
    </row>
    <row r="2895" spans="1:5">
      <c r="A2895" s="169">
        <v>37983</v>
      </c>
      <c r="B2895" s="169" t="s">
        <v>14306</v>
      </c>
      <c r="C2895" s="426" t="s">
        <v>11565</v>
      </c>
      <c r="D2895" s="426" t="s">
        <v>10790</v>
      </c>
      <c r="E2895" s="426" t="s">
        <v>8</v>
      </c>
    </row>
    <row r="2896" spans="1:5">
      <c r="A2896" s="169">
        <v>37984</v>
      </c>
      <c r="B2896" s="169" t="s">
        <v>14307</v>
      </c>
      <c r="C2896" s="426" t="s">
        <v>11565</v>
      </c>
      <c r="D2896" s="426" t="s">
        <v>4880</v>
      </c>
      <c r="E2896" s="426" t="s">
        <v>8</v>
      </c>
    </row>
    <row r="2897" spans="1:5">
      <c r="A2897" s="169">
        <v>37985</v>
      </c>
      <c r="B2897" s="169" t="s">
        <v>14308</v>
      </c>
      <c r="C2897" s="426" t="s">
        <v>11565</v>
      </c>
      <c r="D2897" s="426" t="s">
        <v>119</v>
      </c>
      <c r="E2897" s="426" t="s">
        <v>8</v>
      </c>
    </row>
    <row r="2898" spans="1:5">
      <c r="A2898" s="169">
        <v>3826</v>
      </c>
      <c r="B2898" s="169" t="s">
        <v>14309</v>
      </c>
      <c r="C2898" s="426" t="s">
        <v>11565</v>
      </c>
      <c r="D2898" s="426" t="s">
        <v>18565</v>
      </c>
      <c r="E2898" s="426" t="s">
        <v>8</v>
      </c>
    </row>
    <row r="2899" spans="1:5">
      <c r="A2899" s="169">
        <v>3825</v>
      </c>
      <c r="B2899" s="169" t="s">
        <v>14310</v>
      </c>
      <c r="C2899" s="426" t="s">
        <v>11565</v>
      </c>
      <c r="D2899" s="426" t="s">
        <v>4084</v>
      </c>
      <c r="E2899" s="426" t="s">
        <v>8</v>
      </c>
    </row>
    <row r="2900" spans="1:5">
      <c r="A2900" s="169">
        <v>3827</v>
      </c>
      <c r="B2900" s="169" t="s">
        <v>14311</v>
      </c>
      <c r="C2900" s="426" t="s">
        <v>11565</v>
      </c>
      <c r="D2900" s="426" t="s">
        <v>3118</v>
      </c>
      <c r="E2900" s="426" t="s">
        <v>8</v>
      </c>
    </row>
    <row r="2901" spans="1:5">
      <c r="A2901" s="169">
        <v>20165</v>
      </c>
      <c r="B2901" s="169" t="s">
        <v>18566</v>
      </c>
      <c r="C2901" s="426" t="s">
        <v>11565</v>
      </c>
      <c r="D2901" s="426" t="s">
        <v>7798</v>
      </c>
      <c r="E2901" s="426" t="s">
        <v>8</v>
      </c>
    </row>
    <row r="2902" spans="1:5">
      <c r="A2902" s="169">
        <v>20166</v>
      </c>
      <c r="B2902" s="169" t="s">
        <v>18567</v>
      </c>
      <c r="C2902" s="426" t="s">
        <v>11565</v>
      </c>
      <c r="D2902" s="426" t="s">
        <v>18568</v>
      </c>
      <c r="E2902" s="426" t="s">
        <v>8</v>
      </c>
    </row>
    <row r="2903" spans="1:5">
      <c r="A2903" s="169">
        <v>20164</v>
      </c>
      <c r="B2903" s="169" t="s">
        <v>18569</v>
      </c>
      <c r="C2903" s="426" t="s">
        <v>11565</v>
      </c>
      <c r="D2903" s="426" t="s">
        <v>1842</v>
      </c>
      <c r="E2903" s="426" t="s">
        <v>8</v>
      </c>
    </row>
    <row r="2904" spans="1:5">
      <c r="A2904" s="169">
        <v>3893</v>
      </c>
      <c r="B2904" s="169" t="s">
        <v>14313</v>
      </c>
      <c r="C2904" s="426" t="s">
        <v>11565</v>
      </c>
      <c r="D2904" s="426" t="s">
        <v>9751</v>
      </c>
      <c r="E2904" s="426" t="s">
        <v>8</v>
      </c>
    </row>
    <row r="2905" spans="1:5">
      <c r="A2905" s="169">
        <v>3848</v>
      </c>
      <c r="B2905" s="169" t="s">
        <v>14314</v>
      </c>
      <c r="C2905" s="426" t="s">
        <v>11565</v>
      </c>
      <c r="D2905" s="426" t="s">
        <v>18570</v>
      </c>
      <c r="E2905" s="426" t="s">
        <v>8</v>
      </c>
    </row>
    <row r="2906" spans="1:5">
      <c r="A2906" s="169">
        <v>3895</v>
      </c>
      <c r="B2906" s="169" t="s">
        <v>14315</v>
      </c>
      <c r="C2906" s="426" t="s">
        <v>11565</v>
      </c>
      <c r="D2906" s="426" t="s">
        <v>371</v>
      </c>
      <c r="E2906" s="426" t="s">
        <v>8</v>
      </c>
    </row>
    <row r="2907" spans="1:5">
      <c r="A2907" s="169">
        <v>12404</v>
      </c>
      <c r="B2907" s="169" t="s">
        <v>14316</v>
      </c>
      <c r="C2907" s="426" t="s">
        <v>11565</v>
      </c>
      <c r="D2907" s="426" t="s">
        <v>5010</v>
      </c>
      <c r="E2907" s="426" t="s">
        <v>8</v>
      </c>
    </row>
    <row r="2908" spans="1:5">
      <c r="A2908" s="169">
        <v>3939</v>
      </c>
      <c r="B2908" s="169" t="s">
        <v>14318</v>
      </c>
      <c r="C2908" s="426" t="s">
        <v>11565</v>
      </c>
      <c r="D2908" s="426" t="s">
        <v>12452</v>
      </c>
      <c r="E2908" s="426" t="s">
        <v>8</v>
      </c>
    </row>
    <row r="2909" spans="1:5">
      <c r="A2909" s="169">
        <v>3911</v>
      </c>
      <c r="B2909" s="169" t="s">
        <v>14319</v>
      </c>
      <c r="C2909" s="426" t="s">
        <v>11565</v>
      </c>
      <c r="D2909" s="426" t="s">
        <v>375</v>
      </c>
      <c r="E2909" s="426" t="s">
        <v>8</v>
      </c>
    </row>
    <row r="2910" spans="1:5">
      <c r="A2910" s="169">
        <v>3908</v>
      </c>
      <c r="B2910" s="169" t="s">
        <v>14320</v>
      </c>
      <c r="C2910" s="426" t="s">
        <v>11565</v>
      </c>
      <c r="D2910" s="426" t="s">
        <v>12485</v>
      </c>
      <c r="E2910" s="426" t="s">
        <v>8</v>
      </c>
    </row>
    <row r="2911" spans="1:5">
      <c r="A2911" s="169">
        <v>3910</v>
      </c>
      <c r="B2911" s="169" t="s">
        <v>14321</v>
      </c>
      <c r="C2911" s="426" t="s">
        <v>11565</v>
      </c>
      <c r="D2911" s="426" t="s">
        <v>13974</v>
      </c>
      <c r="E2911" s="426" t="s">
        <v>8</v>
      </c>
    </row>
    <row r="2912" spans="1:5">
      <c r="A2912" s="169">
        <v>3913</v>
      </c>
      <c r="B2912" s="169" t="s">
        <v>14322</v>
      </c>
      <c r="C2912" s="426" t="s">
        <v>11565</v>
      </c>
      <c r="D2912" s="426" t="s">
        <v>10209</v>
      </c>
      <c r="E2912" s="426" t="s">
        <v>8</v>
      </c>
    </row>
    <row r="2913" spans="1:5">
      <c r="A2913" s="169">
        <v>3912</v>
      </c>
      <c r="B2913" s="169" t="s">
        <v>14323</v>
      </c>
      <c r="C2913" s="426" t="s">
        <v>11565</v>
      </c>
      <c r="D2913" s="426" t="s">
        <v>3532</v>
      </c>
      <c r="E2913" s="426" t="s">
        <v>8</v>
      </c>
    </row>
    <row r="2914" spans="1:5">
      <c r="A2914" s="169">
        <v>3909</v>
      </c>
      <c r="B2914" s="169" t="s">
        <v>14324</v>
      </c>
      <c r="C2914" s="426" t="s">
        <v>11565</v>
      </c>
      <c r="D2914" s="426" t="s">
        <v>4241</v>
      </c>
      <c r="E2914" s="426" t="s">
        <v>8</v>
      </c>
    </row>
    <row r="2915" spans="1:5">
      <c r="A2915" s="169">
        <v>3914</v>
      </c>
      <c r="B2915" s="169" t="s">
        <v>14325</v>
      </c>
      <c r="C2915" s="426" t="s">
        <v>11565</v>
      </c>
      <c r="D2915" s="426" t="s">
        <v>18571</v>
      </c>
      <c r="E2915" s="426" t="s">
        <v>8</v>
      </c>
    </row>
    <row r="2916" spans="1:5">
      <c r="A2916" s="169">
        <v>3915</v>
      </c>
      <c r="B2916" s="169" t="s">
        <v>14326</v>
      </c>
      <c r="C2916" s="426" t="s">
        <v>11565</v>
      </c>
      <c r="D2916" s="426" t="s">
        <v>18572</v>
      </c>
      <c r="E2916" s="426" t="s">
        <v>8</v>
      </c>
    </row>
    <row r="2917" spans="1:5">
      <c r="A2917" s="169">
        <v>3916</v>
      </c>
      <c r="B2917" s="169" t="s">
        <v>14327</v>
      </c>
      <c r="C2917" s="426" t="s">
        <v>11565</v>
      </c>
      <c r="D2917" s="426" t="s">
        <v>18573</v>
      </c>
      <c r="E2917" s="426" t="s">
        <v>8</v>
      </c>
    </row>
    <row r="2918" spans="1:5">
      <c r="A2918" s="169">
        <v>3917</v>
      </c>
      <c r="B2918" s="169" t="s">
        <v>14328</v>
      </c>
      <c r="C2918" s="426" t="s">
        <v>11565</v>
      </c>
      <c r="D2918" s="426" t="s">
        <v>18574</v>
      </c>
      <c r="E2918" s="426" t="s">
        <v>8</v>
      </c>
    </row>
    <row r="2919" spans="1:5">
      <c r="A2919" s="169">
        <v>1904</v>
      </c>
      <c r="B2919" s="169" t="s">
        <v>14329</v>
      </c>
      <c r="C2919" s="426" t="s">
        <v>11565</v>
      </c>
      <c r="D2919" s="426" t="s">
        <v>1730</v>
      </c>
      <c r="E2919" s="426" t="s">
        <v>8</v>
      </c>
    </row>
    <row r="2920" spans="1:5">
      <c r="A2920" s="169">
        <v>1899</v>
      </c>
      <c r="B2920" s="169" t="s">
        <v>14330</v>
      </c>
      <c r="C2920" s="426" t="s">
        <v>11565</v>
      </c>
      <c r="D2920" s="426" t="s">
        <v>1806</v>
      </c>
      <c r="E2920" s="426" t="s">
        <v>8</v>
      </c>
    </row>
    <row r="2921" spans="1:5">
      <c r="A2921" s="169">
        <v>1900</v>
      </c>
      <c r="B2921" s="169" t="s">
        <v>14331</v>
      </c>
      <c r="C2921" s="426" t="s">
        <v>11565</v>
      </c>
      <c r="D2921" s="426" t="s">
        <v>1036</v>
      </c>
      <c r="E2921" s="426" t="s">
        <v>8</v>
      </c>
    </row>
    <row r="2922" spans="1:5">
      <c r="A2922" s="169">
        <v>12407</v>
      </c>
      <c r="B2922" s="169" t="s">
        <v>14332</v>
      </c>
      <c r="C2922" s="426" t="s">
        <v>11565</v>
      </c>
      <c r="D2922" s="426" t="s">
        <v>5287</v>
      </c>
      <c r="E2922" s="426" t="s">
        <v>8</v>
      </c>
    </row>
    <row r="2923" spans="1:5">
      <c r="A2923" s="169">
        <v>12408</v>
      </c>
      <c r="B2923" s="169" t="s">
        <v>14333</v>
      </c>
      <c r="C2923" s="426" t="s">
        <v>11565</v>
      </c>
      <c r="D2923" s="426" t="s">
        <v>10117</v>
      </c>
      <c r="E2923" s="426" t="s">
        <v>8</v>
      </c>
    </row>
    <row r="2924" spans="1:5">
      <c r="A2924" s="169">
        <v>12409</v>
      </c>
      <c r="B2924" s="169" t="s">
        <v>14334</v>
      </c>
      <c r="C2924" s="426" t="s">
        <v>11565</v>
      </c>
      <c r="D2924" s="426" t="s">
        <v>10117</v>
      </c>
      <c r="E2924" s="426" t="s">
        <v>8</v>
      </c>
    </row>
    <row r="2925" spans="1:5">
      <c r="A2925" s="169">
        <v>12410</v>
      </c>
      <c r="B2925" s="169" t="s">
        <v>14335</v>
      </c>
      <c r="C2925" s="426" t="s">
        <v>11565</v>
      </c>
      <c r="D2925" s="426" t="s">
        <v>2129</v>
      </c>
      <c r="E2925" s="426" t="s">
        <v>8</v>
      </c>
    </row>
    <row r="2926" spans="1:5">
      <c r="A2926" s="169">
        <v>3936</v>
      </c>
      <c r="B2926" s="169" t="s">
        <v>14336</v>
      </c>
      <c r="C2926" s="426" t="s">
        <v>11565</v>
      </c>
      <c r="D2926" s="426" t="s">
        <v>11256</v>
      </c>
      <c r="E2926" s="426" t="s">
        <v>8</v>
      </c>
    </row>
    <row r="2927" spans="1:5">
      <c r="A2927" s="169">
        <v>3922</v>
      </c>
      <c r="B2927" s="169" t="s">
        <v>14338</v>
      </c>
      <c r="C2927" s="426" t="s">
        <v>11565</v>
      </c>
      <c r="D2927" s="426" t="s">
        <v>4540</v>
      </c>
      <c r="E2927" s="426" t="s">
        <v>8</v>
      </c>
    </row>
    <row r="2928" spans="1:5">
      <c r="A2928" s="169">
        <v>3924</v>
      </c>
      <c r="B2928" s="169" t="s">
        <v>14339</v>
      </c>
      <c r="C2928" s="426" t="s">
        <v>11565</v>
      </c>
      <c r="D2928" s="426" t="s">
        <v>11256</v>
      </c>
      <c r="E2928" s="426" t="s">
        <v>8</v>
      </c>
    </row>
    <row r="2929" spans="1:5">
      <c r="A2929" s="169">
        <v>3923</v>
      </c>
      <c r="B2929" s="169" t="s">
        <v>14340</v>
      </c>
      <c r="C2929" s="426" t="s">
        <v>11565</v>
      </c>
      <c r="D2929" s="426" t="s">
        <v>11256</v>
      </c>
      <c r="E2929" s="426" t="s">
        <v>8</v>
      </c>
    </row>
    <row r="2930" spans="1:5">
      <c r="A2930" s="169">
        <v>3937</v>
      </c>
      <c r="B2930" s="169" t="s">
        <v>14341</v>
      </c>
      <c r="C2930" s="426" t="s">
        <v>11565</v>
      </c>
      <c r="D2930" s="426" t="s">
        <v>11890</v>
      </c>
      <c r="E2930" s="426" t="s">
        <v>8</v>
      </c>
    </row>
    <row r="2931" spans="1:5">
      <c r="A2931" s="169">
        <v>3921</v>
      </c>
      <c r="B2931" s="169" t="s">
        <v>14343</v>
      </c>
      <c r="C2931" s="426" t="s">
        <v>11565</v>
      </c>
      <c r="D2931" s="426" t="s">
        <v>11890</v>
      </c>
      <c r="E2931" s="426" t="s">
        <v>8</v>
      </c>
    </row>
    <row r="2932" spans="1:5">
      <c r="A2932" s="169">
        <v>3920</v>
      </c>
      <c r="B2932" s="169" t="s">
        <v>14344</v>
      </c>
      <c r="C2932" s="426" t="s">
        <v>11565</v>
      </c>
      <c r="D2932" s="426" t="s">
        <v>11890</v>
      </c>
      <c r="E2932" s="426" t="s">
        <v>8</v>
      </c>
    </row>
    <row r="2933" spans="1:5">
      <c r="A2933" s="169">
        <v>3938</v>
      </c>
      <c r="B2933" s="169" t="s">
        <v>14345</v>
      </c>
      <c r="C2933" s="426" t="s">
        <v>11565</v>
      </c>
      <c r="D2933" s="426" t="s">
        <v>1483</v>
      </c>
      <c r="E2933" s="426" t="s">
        <v>8</v>
      </c>
    </row>
    <row r="2934" spans="1:5">
      <c r="A2934" s="169">
        <v>3919</v>
      </c>
      <c r="B2934" s="169" t="s">
        <v>14346</v>
      </c>
      <c r="C2934" s="426" t="s">
        <v>11565</v>
      </c>
      <c r="D2934" s="426" t="s">
        <v>15292</v>
      </c>
      <c r="E2934" s="426" t="s">
        <v>8</v>
      </c>
    </row>
    <row r="2935" spans="1:5">
      <c r="A2935" s="169">
        <v>3927</v>
      </c>
      <c r="B2935" s="169" t="s">
        <v>14347</v>
      </c>
      <c r="C2935" s="426" t="s">
        <v>11565</v>
      </c>
      <c r="D2935" s="426" t="s">
        <v>4063</v>
      </c>
      <c r="E2935" s="426" t="s">
        <v>8</v>
      </c>
    </row>
    <row r="2936" spans="1:5">
      <c r="A2936" s="169">
        <v>3928</v>
      </c>
      <c r="B2936" s="169" t="s">
        <v>14348</v>
      </c>
      <c r="C2936" s="426" t="s">
        <v>11565</v>
      </c>
      <c r="D2936" s="426" t="s">
        <v>4063</v>
      </c>
      <c r="E2936" s="426" t="s">
        <v>8</v>
      </c>
    </row>
    <row r="2937" spans="1:5">
      <c r="A2937" s="169">
        <v>3926</v>
      </c>
      <c r="B2937" s="169" t="s">
        <v>14349</v>
      </c>
      <c r="C2937" s="426" t="s">
        <v>11565</v>
      </c>
      <c r="D2937" s="426" t="s">
        <v>5046</v>
      </c>
      <c r="E2937" s="426" t="s">
        <v>8</v>
      </c>
    </row>
    <row r="2938" spans="1:5">
      <c r="A2938" s="169">
        <v>3935</v>
      </c>
      <c r="B2938" s="169" t="s">
        <v>14350</v>
      </c>
      <c r="C2938" s="426" t="s">
        <v>11565</v>
      </c>
      <c r="D2938" s="426" t="s">
        <v>5046</v>
      </c>
      <c r="E2938" s="426" t="s">
        <v>8</v>
      </c>
    </row>
    <row r="2939" spans="1:5">
      <c r="A2939" s="169">
        <v>3925</v>
      </c>
      <c r="B2939" s="169" t="s">
        <v>14351</v>
      </c>
      <c r="C2939" s="426" t="s">
        <v>11565</v>
      </c>
      <c r="D2939" s="426" t="s">
        <v>5046</v>
      </c>
      <c r="E2939" s="426" t="s">
        <v>8</v>
      </c>
    </row>
    <row r="2940" spans="1:5">
      <c r="A2940" s="169">
        <v>12406</v>
      </c>
      <c r="B2940" s="169" t="s">
        <v>14352</v>
      </c>
      <c r="C2940" s="426" t="s">
        <v>11565</v>
      </c>
      <c r="D2940" s="426" t="s">
        <v>6396</v>
      </c>
      <c r="E2940" s="426" t="s">
        <v>8</v>
      </c>
    </row>
    <row r="2941" spans="1:5">
      <c r="A2941" s="169">
        <v>3929</v>
      </c>
      <c r="B2941" s="169" t="s">
        <v>14353</v>
      </c>
      <c r="C2941" s="426" t="s">
        <v>11565</v>
      </c>
      <c r="D2941" s="426" t="s">
        <v>18575</v>
      </c>
      <c r="E2941" s="426" t="s">
        <v>8</v>
      </c>
    </row>
    <row r="2942" spans="1:5">
      <c r="A2942" s="169">
        <v>3931</v>
      </c>
      <c r="B2942" s="169" t="s">
        <v>14354</v>
      </c>
      <c r="C2942" s="426" t="s">
        <v>11565</v>
      </c>
      <c r="D2942" s="426" t="s">
        <v>18575</v>
      </c>
      <c r="E2942" s="426" t="s">
        <v>8</v>
      </c>
    </row>
    <row r="2943" spans="1:5">
      <c r="A2943" s="169">
        <v>3930</v>
      </c>
      <c r="B2943" s="169" t="s">
        <v>14355</v>
      </c>
      <c r="C2943" s="426" t="s">
        <v>11565</v>
      </c>
      <c r="D2943" s="426" t="s">
        <v>18575</v>
      </c>
      <c r="E2943" s="426" t="s">
        <v>8</v>
      </c>
    </row>
    <row r="2944" spans="1:5">
      <c r="A2944" s="169">
        <v>3932</v>
      </c>
      <c r="B2944" s="169" t="s">
        <v>14356</v>
      </c>
      <c r="C2944" s="426" t="s">
        <v>11565</v>
      </c>
      <c r="D2944" s="426" t="s">
        <v>18576</v>
      </c>
      <c r="E2944" s="426" t="s">
        <v>8</v>
      </c>
    </row>
    <row r="2945" spans="1:5">
      <c r="A2945" s="169">
        <v>3933</v>
      </c>
      <c r="B2945" s="169" t="s">
        <v>14357</v>
      </c>
      <c r="C2945" s="426" t="s">
        <v>11565</v>
      </c>
      <c r="D2945" s="426" t="s">
        <v>18576</v>
      </c>
      <c r="E2945" s="426" t="s">
        <v>8</v>
      </c>
    </row>
    <row r="2946" spans="1:5">
      <c r="A2946" s="169">
        <v>3934</v>
      </c>
      <c r="B2946" s="169" t="s">
        <v>14358</v>
      </c>
      <c r="C2946" s="426" t="s">
        <v>11565</v>
      </c>
      <c r="D2946" s="426" t="s">
        <v>18576</v>
      </c>
      <c r="E2946" s="426" t="s">
        <v>8</v>
      </c>
    </row>
    <row r="2947" spans="1:5">
      <c r="A2947" s="169">
        <v>40355</v>
      </c>
      <c r="B2947" s="169" t="s">
        <v>14359</v>
      </c>
      <c r="C2947" s="426" t="s">
        <v>11565</v>
      </c>
      <c r="D2947" s="426" t="s">
        <v>14074</v>
      </c>
      <c r="E2947" s="426" t="s">
        <v>8</v>
      </c>
    </row>
    <row r="2948" spans="1:5">
      <c r="A2948" s="169">
        <v>40364</v>
      </c>
      <c r="B2948" s="169" t="s">
        <v>14360</v>
      </c>
      <c r="C2948" s="426" t="s">
        <v>11565</v>
      </c>
      <c r="D2948" s="426" t="s">
        <v>16285</v>
      </c>
      <c r="E2948" s="426" t="s">
        <v>8</v>
      </c>
    </row>
    <row r="2949" spans="1:5">
      <c r="A2949" s="169">
        <v>40361</v>
      </c>
      <c r="B2949" s="169" t="s">
        <v>14361</v>
      </c>
      <c r="C2949" s="426" t="s">
        <v>11565</v>
      </c>
      <c r="D2949" s="426" t="s">
        <v>7105</v>
      </c>
      <c r="E2949" s="426" t="s">
        <v>8</v>
      </c>
    </row>
    <row r="2950" spans="1:5">
      <c r="A2950" s="169">
        <v>40358</v>
      </c>
      <c r="B2950" s="169" t="s">
        <v>14362</v>
      </c>
      <c r="C2950" s="426" t="s">
        <v>11565</v>
      </c>
      <c r="D2950" s="426" t="s">
        <v>4866</v>
      </c>
      <c r="E2950" s="426" t="s">
        <v>8</v>
      </c>
    </row>
    <row r="2951" spans="1:5">
      <c r="A2951" s="169">
        <v>40370</v>
      </c>
      <c r="B2951" s="169" t="s">
        <v>14363</v>
      </c>
      <c r="C2951" s="426" t="s">
        <v>11565</v>
      </c>
      <c r="D2951" s="426" t="s">
        <v>18577</v>
      </c>
      <c r="E2951" s="426" t="s">
        <v>8</v>
      </c>
    </row>
    <row r="2952" spans="1:5">
      <c r="A2952" s="169">
        <v>40367</v>
      </c>
      <c r="B2952" s="169" t="s">
        <v>14364</v>
      </c>
      <c r="C2952" s="426" t="s">
        <v>11565</v>
      </c>
      <c r="D2952" s="426" t="s">
        <v>18578</v>
      </c>
      <c r="E2952" s="426" t="s">
        <v>8</v>
      </c>
    </row>
    <row r="2953" spans="1:5">
      <c r="A2953" s="169">
        <v>40373</v>
      </c>
      <c r="B2953" s="169" t="s">
        <v>14365</v>
      </c>
      <c r="C2953" s="426" t="s">
        <v>11565</v>
      </c>
      <c r="D2953" s="426" t="s">
        <v>18579</v>
      </c>
      <c r="E2953" s="426" t="s">
        <v>8</v>
      </c>
    </row>
    <row r="2954" spans="1:5">
      <c r="A2954" s="169">
        <v>38947</v>
      </c>
      <c r="B2954" s="169" t="s">
        <v>14366</v>
      </c>
      <c r="C2954" s="426" t="s">
        <v>11565</v>
      </c>
      <c r="D2954" s="426" t="s">
        <v>4319</v>
      </c>
      <c r="E2954" s="426" t="s">
        <v>8</v>
      </c>
    </row>
    <row r="2955" spans="1:5">
      <c r="A2955" s="169">
        <v>38948</v>
      </c>
      <c r="B2955" s="169" t="s">
        <v>14367</v>
      </c>
      <c r="C2955" s="426" t="s">
        <v>11565</v>
      </c>
      <c r="D2955" s="426" t="s">
        <v>18469</v>
      </c>
      <c r="E2955" s="426" t="s">
        <v>8</v>
      </c>
    </row>
    <row r="2956" spans="1:5">
      <c r="A2956" s="169">
        <v>38949</v>
      </c>
      <c r="B2956" s="169" t="s">
        <v>14368</v>
      </c>
      <c r="C2956" s="426" t="s">
        <v>11565</v>
      </c>
      <c r="D2956" s="426" t="s">
        <v>1361</v>
      </c>
      <c r="E2956" s="426" t="s">
        <v>8</v>
      </c>
    </row>
    <row r="2957" spans="1:5">
      <c r="A2957" s="169">
        <v>38951</v>
      </c>
      <c r="B2957" s="169" t="s">
        <v>14369</v>
      </c>
      <c r="C2957" s="426" t="s">
        <v>11565</v>
      </c>
      <c r="D2957" s="426" t="s">
        <v>18580</v>
      </c>
      <c r="E2957" s="426" t="s">
        <v>8</v>
      </c>
    </row>
    <row r="2958" spans="1:5">
      <c r="A2958" s="169">
        <v>39312</v>
      </c>
      <c r="B2958" s="169" t="s">
        <v>14370</v>
      </c>
      <c r="C2958" s="426" t="s">
        <v>11565</v>
      </c>
      <c r="D2958" s="426" t="s">
        <v>16960</v>
      </c>
      <c r="E2958" s="426" t="s">
        <v>8</v>
      </c>
    </row>
    <row r="2959" spans="1:5">
      <c r="A2959" s="169">
        <v>39313</v>
      </c>
      <c r="B2959" s="169" t="s">
        <v>14371</v>
      </c>
      <c r="C2959" s="426" t="s">
        <v>11565</v>
      </c>
      <c r="D2959" s="426" t="s">
        <v>16177</v>
      </c>
      <c r="E2959" s="426" t="s">
        <v>8</v>
      </c>
    </row>
    <row r="2960" spans="1:5">
      <c r="A2960" s="169">
        <v>38950</v>
      </c>
      <c r="B2960" s="169" t="s">
        <v>14372</v>
      </c>
      <c r="C2960" s="426" t="s">
        <v>11565</v>
      </c>
      <c r="D2960" s="426" t="s">
        <v>17560</v>
      </c>
      <c r="E2960" s="426" t="s">
        <v>8</v>
      </c>
    </row>
    <row r="2961" spans="1:5">
      <c r="A2961" s="169">
        <v>39314</v>
      </c>
      <c r="B2961" s="169" t="s">
        <v>14373</v>
      </c>
      <c r="C2961" s="426" t="s">
        <v>11565</v>
      </c>
      <c r="D2961" s="426" t="s">
        <v>17575</v>
      </c>
      <c r="E2961" s="426" t="s">
        <v>8</v>
      </c>
    </row>
    <row r="2962" spans="1:5">
      <c r="A2962" s="169">
        <v>3907</v>
      </c>
      <c r="B2962" s="169" t="s">
        <v>14374</v>
      </c>
      <c r="C2962" s="426" t="s">
        <v>11565</v>
      </c>
      <c r="D2962" s="426" t="s">
        <v>7697</v>
      </c>
      <c r="E2962" s="426" t="s">
        <v>8</v>
      </c>
    </row>
    <row r="2963" spans="1:5">
      <c r="A2963" s="169">
        <v>3889</v>
      </c>
      <c r="B2963" s="169" t="s">
        <v>14375</v>
      </c>
      <c r="C2963" s="426" t="s">
        <v>11565</v>
      </c>
      <c r="D2963" s="426" t="s">
        <v>93</v>
      </c>
      <c r="E2963" s="426" t="s">
        <v>8</v>
      </c>
    </row>
    <row r="2964" spans="1:5">
      <c r="A2964" s="169">
        <v>3868</v>
      </c>
      <c r="B2964" s="169" t="s">
        <v>14376</v>
      </c>
      <c r="C2964" s="426" t="s">
        <v>11565</v>
      </c>
      <c r="D2964" s="426" t="s">
        <v>14793</v>
      </c>
      <c r="E2964" s="426" t="s">
        <v>8</v>
      </c>
    </row>
    <row r="2965" spans="1:5">
      <c r="A2965" s="169">
        <v>3869</v>
      </c>
      <c r="B2965" s="169" t="s">
        <v>14377</v>
      </c>
      <c r="C2965" s="426" t="s">
        <v>11565</v>
      </c>
      <c r="D2965" s="426" t="s">
        <v>14911</v>
      </c>
      <c r="E2965" s="426" t="s">
        <v>8</v>
      </c>
    </row>
    <row r="2966" spans="1:5">
      <c r="A2966" s="169">
        <v>3872</v>
      </c>
      <c r="B2966" s="169" t="s">
        <v>14378</v>
      </c>
      <c r="C2966" s="426" t="s">
        <v>11565</v>
      </c>
      <c r="D2966" s="426" t="s">
        <v>275</v>
      </c>
      <c r="E2966" s="426" t="s">
        <v>8</v>
      </c>
    </row>
    <row r="2967" spans="1:5">
      <c r="A2967" s="169">
        <v>3850</v>
      </c>
      <c r="B2967" s="169" t="s">
        <v>14379</v>
      </c>
      <c r="C2967" s="426" t="s">
        <v>11565</v>
      </c>
      <c r="D2967" s="426" t="s">
        <v>8993</v>
      </c>
      <c r="E2967" s="426" t="s">
        <v>8</v>
      </c>
    </row>
    <row r="2968" spans="1:5">
      <c r="A2968" s="169">
        <v>38023</v>
      </c>
      <c r="B2968" s="169" t="s">
        <v>14380</v>
      </c>
      <c r="C2968" s="426" t="s">
        <v>11565</v>
      </c>
      <c r="D2968" s="426" t="s">
        <v>6391</v>
      </c>
      <c r="E2968" s="426" t="s">
        <v>8</v>
      </c>
    </row>
    <row r="2969" spans="1:5">
      <c r="A2969" s="169">
        <v>37986</v>
      </c>
      <c r="B2969" s="169" t="s">
        <v>14381</v>
      </c>
      <c r="C2969" s="426" t="s">
        <v>11565</v>
      </c>
      <c r="D2969" s="426" t="s">
        <v>11527</v>
      </c>
      <c r="E2969" s="426" t="s">
        <v>8</v>
      </c>
    </row>
    <row r="2970" spans="1:5">
      <c r="A2970" s="169">
        <v>37987</v>
      </c>
      <c r="B2970" s="169" t="s">
        <v>14382</v>
      </c>
      <c r="C2970" s="426" t="s">
        <v>11565</v>
      </c>
      <c r="D2970" s="426" t="s">
        <v>18581</v>
      </c>
      <c r="E2970" s="426" t="s">
        <v>8</v>
      </c>
    </row>
    <row r="2971" spans="1:5">
      <c r="A2971" s="169">
        <v>37988</v>
      </c>
      <c r="B2971" s="169" t="s">
        <v>14383</v>
      </c>
      <c r="C2971" s="426" t="s">
        <v>11565</v>
      </c>
      <c r="D2971" s="426" t="s">
        <v>18582</v>
      </c>
      <c r="E2971" s="426" t="s">
        <v>8</v>
      </c>
    </row>
    <row r="2972" spans="1:5">
      <c r="A2972" s="169">
        <v>21120</v>
      </c>
      <c r="B2972" s="169" t="s">
        <v>14384</v>
      </c>
      <c r="C2972" s="426" t="s">
        <v>11565</v>
      </c>
      <c r="D2972" s="426" t="s">
        <v>4171</v>
      </c>
      <c r="E2972" s="426" t="s">
        <v>8</v>
      </c>
    </row>
    <row r="2973" spans="1:5">
      <c r="A2973" s="169">
        <v>39318</v>
      </c>
      <c r="B2973" s="169" t="s">
        <v>14385</v>
      </c>
      <c r="C2973" s="426" t="s">
        <v>11565</v>
      </c>
      <c r="D2973" s="426" t="s">
        <v>6139</v>
      </c>
      <c r="E2973" s="426" t="s">
        <v>8</v>
      </c>
    </row>
    <row r="2974" spans="1:5">
      <c r="A2974" s="169">
        <v>20162</v>
      </c>
      <c r="B2974" s="169" t="s">
        <v>14386</v>
      </c>
      <c r="C2974" s="426" t="s">
        <v>11565</v>
      </c>
      <c r="D2974" s="426" t="s">
        <v>18583</v>
      </c>
      <c r="E2974" s="426" t="s">
        <v>8</v>
      </c>
    </row>
    <row r="2975" spans="1:5">
      <c r="A2975" s="169">
        <v>40366</v>
      </c>
      <c r="B2975" s="169" t="s">
        <v>14388</v>
      </c>
      <c r="C2975" s="426" t="s">
        <v>11565</v>
      </c>
      <c r="D2975" s="426" t="s">
        <v>18584</v>
      </c>
      <c r="E2975" s="426" t="s">
        <v>8</v>
      </c>
    </row>
    <row r="2976" spans="1:5">
      <c r="A2976" s="169">
        <v>40363</v>
      </c>
      <c r="B2976" s="169" t="s">
        <v>14389</v>
      </c>
      <c r="C2976" s="426" t="s">
        <v>11565</v>
      </c>
      <c r="D2976" s="426" t="s">
        <v>1428</v>
      </c>
      <c r="E2976" s="426" t="s">
        <v>8</v>
      </c>
    </row>
    <row r="2977" spans="1:5">
      <c r="A2977" s="169">
        <v>40354</v>
      </c>
      <c r="B2977" s="169" t="s">
        <v>14390</v>
      </c>
      <c r="C2977" s="426" t="s">
        <v>11565</v>
      </c>
      <c r="D2977" s="426" t="s">
        <v>5215</v>
      </c>
      <c r="E2977" s="426" t="s">
        <v>8</v>
      </c>
    </row>
    <row r="2978" spans="1:5">
      <c r="A2978" s="169">
        <v>40360</v>
      </c>
      <c r="B2978" s="169" t="s">
        <v>14392</v>
      </c>
      <c r="C2978" s="426" t="s">
        <v>11565</v>
      </c>
      <c r="D2978" s="426" t="s">
        <v>18585</v>
      </c>
      <c r="E2978" s="426" t="s">
        <v>8</v>
      </c>
    </row>
    <row r="2979" spans="1:5">
      <c r="A2979" s="169">
        <v>40372</v>
      </c>
      <c r="B2979" s="169" t="s">
        <v>14393</v>
      </c>
      <c r="C2979" s="426" t="s">
        <v>11565</v>
      </c>
      <c r="D2979" s="426" t="s">
        <v>18586</v>
      </c>
      <c r="E2979" s="426" t="s">
        <v>8</v>
      </c>
    </row>
    <row r="2980" spans="1:5">
      <c r="A2980" s="169">
        <v>40369</v>
      </c>
      <c r="B2980" s="169" t="s">
        <v>14394</v>
      </c>
      <c r="C2980" s="426" t="s">
        <v>11565</v>
      </c>
      <c r="D2980" s="426" t="s">
        <v>18587</v>
      </c>
      <c r="E2980" s="426" t="s">
        <v>8</v>
      </c>
    </row>
    <row r="2981" spans="1:5">
      <c r="A2981" s="169">
        <v>40357</v>
      </c>
      <c r="B2981" s="169" t="s">
        <v>14395</v>
      </c>
      <c r="C2981" s="426" t="s">
        <v>11565</v>
      </c>
      <c r="D2981" s="426" t="s">
        <v>4866</v>
      </c>
      <c r="E2981" s="426" t="s">
        <v>8</v>
      </c>
    </row>
    <row r="2982" spans="1:5">
      <c r="A2982" s="169">
        <v>40375</v>
      </c>
      <c r="B2982" s="169" t="s">
        <v>14396</v>
      </c>
      <c r="C2982" s="426" t="s">
        <v>11565</v>
      </c>
      <c r="D2982" s="426" t="s">
        <v>18588</v>
      </c>
      <c r="E2982" s="426" t="s">
        <v>8</v>
      </c>
    </row>
    <row r="2983" spans="1:5">
      <c r="A2983" s="169">
        <v>1893</v>
      </c>
      <c r="B2983" s="169" t="s">
        <v>14397</v>
      </c>
      <c r="C2983" s="426" t="s">
        <v>11565</v>
      </c>
      <c r="D2983" s="426" t="s">
        <v>14579</v>
      </c>
      <c r="E2983" s="426" t="s">
        <v>8</v>
      </c>
    </row>
    <row r="2984" spans="1:5">
      <c r="A2984" s="169">
        <v>1902</v>
      </c>
      <c r="B2984" s="169" t="s">
        <v>14398</v>
      </c>
      <c r="C2984" s="426" t="s">
        <v>11565</v>
      </c>
      <c r="D2984" s="426" t="s">
        <v>1489</v>
      </c>
      <c r="E2984" s="426" t="s">
        <v>8</v>
      </c>
    </row>
    <row r="2985" spans="1:5">
      <c r="A2985" s="169">
        <v>1901</v>
      </c>
      <c r="B2985" s="169" t="s">
        <v>14399</v>
      </c>
      <c r="C2985" s="426" t="s">
        <v>11565</v>
      </c>
      <c r="D2985" s="426" t="s">
        <v>1387</v>
      </c>
      <c r="E2985" s="426" t="s">
        <v>8</v>
      </c>
    </row>
    <row r="2986" spans="1:5">
      <c r="A2986" s="169">
        <v>1892</v>
      </c>
      <c r="B2986" s="169" t="s">
        <v>14400</v>
      </c>
      <c r="C2986" s="426" t="s">
        <v>11565</v>
      </c>
      <c r="D2986" s="426" t="s">
        <v>12455</v>
      </c>
      <c r="E2986" s="426" t="s">
        <v>8</v>
      </c>
    </row>
    <row r="2987" spans="1:5">
      <c r="A2987" s="169">
        <v>1907</v>
      </c>
      <c r="B2987" s="169" t="s">
        <v>14401</v>
      </c>
      <c r="C2987" s="426" t="s">
        <v>11565</v>
      </c>
      <c r="D2987" s="426" t="s">
        <v>16737</v>
      </c>
      <c r="E2987" s="426" t="s">
        <v>8</v>
      </c>
    </row>
    <row r="2988" spans="1:5">
      <c r="A2988" s="169">
        <v>1894</v>
      </c>
      <c r="B2988" s="169" t="s">
        <v>14402</v>
      </c>
      <c r="C2988" s="426" t="s">
        <v>11565</v>
      </c>
      <c r="D2988" s="426" t="s">
        <v>6838</v>
      </c>
      <c r="E2988" s="426" t="s">
        <v>8</v>
      </c>
    </row>
    <row r="2989" spans="1:5">
      <c r="A2989" s="169">
        <v>1891</v>
      </c>
      <c r="B2989" s="169" t="s">
        <v>14403</v>
      </c>
      <c r="C2989" s="426" t="s">
        <v>11565</v>
      </c>
      <c r="D2989" s="426" t="s">
        <v>1589</v>
      </c>
      <c r="E2989" s="426" t="s">
        <v>8</v>
      </c>
    </row>
    <row r="2990" spans="1:5">
      <c r="A2990" s="169">
        <v>1896</v>
      </c>
      <c r="B2990" s="169" t="s">
        <v>14404</v>
      </c>
      <c r="C2990" s="426" t="s">
        <v>11565</v>
      </c>
      <c r="D2990" s="426" t="s">
        <v>14601</v>
      </c>
      <c r="E2990" s="426" t="s">
        <v>8</v>
      </c>
    </row>
    <row r="2991" spans="1:5">
      <c r="A2991" s="169">
        <v>1895</v>
      </c>
      <c r="B2991" s="169" t="s">
        <v>14405</v>
      </c>
      <c r="C2991" s="426" t="s">
        <v>11565</v>
      </c>
      <c r="D2991" s="426" t="s">
        <v>678</v>
      </c>
      <c r="E2991" s="426" t="s">
        <v>8</v>
      </c>
    </row>
    <row r="2992" spans="1:5">
      <c r="A2992" s="169">
        <v>2641</v>
      </c>
      <c r="B2992" s="169" t="s">
        <v>14406</v>
      </c>
      <c r="C2992" s="426" t="s">
        <v>11565</v>
      </c>
      <c r="D2992" s="426" t="s">
        <v>17228</v>
      </c>
      <c r="E2992" s="426" t="s">
        <v>8</v>
      </c>
    </row>
    <row r="2993" spans="1:5">
      <c r="A2993" s="169">
        <v>2636</v>
      </c>
      <c r="B2993" s="169" t="s">
        <v>14407</v>
      </c>
      <c r="C2993" s="426" t="s">
        <v>11565</v>
      </c>
      <c r="D2993" s="426" t="s">
        <v>12409</v>
      </c>
      <c r="E2993" s="426" t="s">
        <v>8</v>
      </c>
    </row>
    <row r="2994" spans="1:5">
      <c r="A2994" s="169">
        <v>2637</v>
      </c>
      <c r="B2994" s="169" t="s">
        <v>14408</v>
      </c>
      <c r="C2994" s="426" t="s">
        <v>11565</v>
      </c>
      <c r="D2994" s="426" t="s">
        <v>10460</v>
      </c>
      <c r="E2994" s="426" t="s">
        <v>8</v>
      </c>
    </row>
    <row r="2995" spans="1:5">
      <c r="A2995" s="169">
        <v>2638</v>
      </c>
      <c r="B2995" s="169" t="s">
        <v>14409</v>
      </c>
      <c r="C2995" s="426" t="s">
        <v>11565</v>
      </c>
      <c r="D2995" s="426" t="s">
        <v>932</v>
      </c>
      <c r="E2995" s="426" t="s">
        <v>8</v>
      </c>
    </row>
    <row r="2996" spans="1:5">
      <c r="A2996" s="169">
        <v>2639</v>
      </c>
      <c r="B2996" s="169" t="s">
        <v>14410</v>
      </c>
      <c r="C2996" s="426" t="s">
        <v>11565</v>
      </c>
      <c r="D2996" s="426" t="s">
        <v>17108</v>
      </c>
      <c r="E2996" s="426" t="s">
        <v>8</v>
      </c>
    </row>
    <row r="2997" spans="1:5">
      <c r="A2997" s="169">
        <v>2644</v>
      </c>
      <c r="B2997" s="169" t="s">
        <v>14411</v>
      </c>
      <c r="C2997" s="426" t="s">
        <v>11565</v>
      </c>
      <c r="D2997" s="426" t="s">
        <v>4162</v>
      </c>
      <c r="E2997" s="426" t="s">
        <v>8</v>
      </c>
    </row>
    <row r="2998" spans="1:5">
      <c r="A2998" s="169">
        <v>2643</v>
      </c>
      <c r="B2998" s="169" t="s">
        <v>14412</v>
      </c>
      <c r="C2998" s="426" t="s">
        <v>11565</v>
      </c>
      <c r="D2998" s="426" t="s">
        <v>10095</v>
      </c>
      <c r="E2998" s="426" t="s">
        <v>8</v>
      </c>
    </row>
    <row r="2999" spans="1:5">
      <c r="A2999" s="169">
        <v>2640</v>
      </c>
      <c r="B2999" s="169" t="s">
        <v>14413</v>
      </c>
      <c r="C2999" s="426" t="s">
        <v>11565</v>
      </c>
      <c r="D2999" s="426" t="s">
        <v>11856</v>
      </c>
      <c r="E2999" s="426" t="s">
        <v>8</v>
      </c>
    </row>
    <row r="3000" spans="1:5">
      <c r="A3000" s="169">
        <v>2642</v>
      </c>
      <c r="B3000" s="169" t="s">
        <v>14414</v>
      </c>
      <c r="C3000" s="426" t="s">
        <v>11565</v>
      </c>
      <c r="D3000" s="426" t="s">
        <v>12651</v>
      </c>
      <c r="E3000" s="426" t="s">
        <v>8</v>
      </c>
    </row>
    <row r="3001" spans="1:5">
      <c r="A3001" s="169">
        <v>38943</v>
      </c>
      <c r="B3001" s="169" t="s">
        <v>14415</v>
      </c>
      <c r="C3001" s="426" t="s">
        <v>11565</v>
      </c>
      <c r="D3001" s="426" t="s">
        <v>6467</v>
      </c>
      <c r="E3001" s="426" t="s">
        <v>8</v>
      </c>
    </row>
    <row r="3002" spans="1:5">
      <c r="A3002" s="169">
        <v>38944</v>
      </c>
      <c r="B3002" s="169" t="s">
        <v>14416</v>
      </c>
      <c r="C3002" s="426" t="s">
        <v>11565</v>
      </c>
      <c r="D3002" s="426" t="s">
        <v>5030</v>
      </c>
      <c r="E3002" s="426" t="s">
        <v>8</v>
      </c>
    </row>
    <row r="3003" spans="1:5">
      <c r="A3003" s="169">
        <v>38945</v>
      </c>
      <c r="B3003" s="169" t="s">
        <v>14417</v>
      </c>
      <c r="C3003" s="426" t="s">
        <v>11565</v>
      </c>
      <c r="D3003" s="426" t="s">
        <v>13284</v>
      </c>
      <c r="E3003" s="426" t="s">
        <v>8</v>
      </c>
    </row>
    <row r="3004" spans="1:5">
      <c r="A3004" s="169">
        <v>38946</v>
      </c>
      <c r="B3004" s="169" t="s">
        <v>14418</v>
      </c>
      <c r="C3004" s="426" t="s">
        <v>11565</v>
      </c>
      <c r="D3004" s="426" t="s">
        <v>18589</v>
      </c>
      <c r="E3004" s="426" t="s">
        <v>8</v>
      </c>
    </row>
    <row r="3005" spans="1:5">
      <c r="A3005" s="169">
        <v>39308</v>
      </c>
      <c r="B3005" s="169" t="s">
        <v>14419</v>
      </c>
      <c r="C3005" s="426" t="s">
        <v>11565</v>
      </c>
      <c r="D3005" s="426" t="s">
        <v>725</v>
      </c>
      <c r="E3005" s="426" t="s">
        <v>8</v>
      </c>
    </row>
    <row r="3006" spans="1:5">
      <c r="A3006" s="169">
        <v>39309</v>
      </c>
      <c r="B3006" s="169" t="s">
        <v>14420</v>
      </c>
      <c r="C3006" s="426" t="s">
        <v>11565</v>
      </c>
      <c r="D3006" s="426" t="s">
        <v>18227</v>
      </c>
      <c r="E3006" s="426" t="s">
        <v>8</v>
      </c>
    </row>
    <row r="3007" spans="1:5">
      <c r="A3007" s="169">
        <v>39310</v>
      </c>
      <c r="B3007" s="169" t="s">
        <v>14421</v>
      </c>
      <c r="C3007" s="426" t="s">
        <v>11565</v>
      </c>
      <c r="D3007" s="426" t="s">
        <v>16805</v>
      </c>
      <c r="E3007" s="426" t="s">
        <v>8</v>
      </c>
    </row>
    <row r="3008" spans="1:5">
      <c r="A3008" s="169">
        <v>39311</v>
      </c>
      <c r="B3008" s="169" t="s">
        <v>14422</v>
      </c>
      <c r="C3008" s="426" t="s">
        <v>11565</v>
      </c>
      <c r="D3008" s="426" t="s">
        <v>17842</v>
      </c>
      <c r="E3008" s="426" t="s">
        <v>8</v>
      </c>
    </row>
    <row r="3009" spans="1:5">
      <c r="A3009" s="169">
        <v>39855</v>
      </c>
      <c r="B3009" s="169" t="s">
        <v>14424</v>
      </c>
      <c r="C3009" s="426" t="s">
        <v>11565</v>
      </c>
      <c r="D3009" s="426" t="s">
        <v>1637</v>
      </c>
      <c r="E3009" s="426" t="s">
        <v>8</v>
      </c>
    </row>
    <row r="3010" spans="1:5">
      <c r="A3010" s="169">
        <v>39856</v>
      </c>
      <c r="B3010" s="169" t="s">
        <v>14426</v>
      </c>
      <c r="C3010" s="426" t="s">
        <v>11565</v>
      </c>
      <c r="D3010" s="426" t="s">
        <v>18590</v>
      </c>
      <c r="E3010" s="426" t="s">
        <v>8</v>
      </c>
    </row>
    <row r="3011" spans="1:5">
      <c r="A3011" s="169">
        <v>39857</v>
      </c>
      <c r="B3011" s="169" t="s">
        <v>14427</v>
      </c>
      <c r="C3011" s="426" t="s">
        <v>11565</v>
      </c>
      <c r="D3011" s="426" t="s">
        <v>18553</v>
      </c>
      <c r="E3011" s="426" t="s">
        <v>8</v>
      </c>
    </row>
    <row r="3012" spans="1:5">
      <c r="A3012" s="169">
        <v>39858</v>
      </c>
      <c r="B3012" s="169" t="s">
        <v>14428</v>
      </c>
      <c r="C3012" s="426" t="s">
        <v>11565</v>
      </c>
      <c r="D3012" s="426" t="s">
        <v>14930</v>
      </c>
      <c r="E3012" s="426" t="s">
        <v>8</v>
      </c>
    </row>
    <row r="3013" spans="1:5">
      <c r="A3013" s="169">
        <v>39859</v>
      </c>
      <c r="B3013" s="169" t="s">
        <v>14430</v>
      </c>
      <c r="C3013" s="426" t="s">
        <v>11565</v>
      </c>
      <c r="D3013" s="426" t="s">
        <v>18591</v>
      </c>
      <c r="E3013" s="426" t="s">
        <v>8</v>
      </c>
    </row>
    <row r="3014" spans="1:5">
      <c r="A3014" s="169">
        <v>39860</v>
      </c>
      <c r="B3014" s="169" t="s">
        <v>14431</v>
      </c>
      <c r="C3014" s="426" t="s">
        <v>11565</v>
      </c>
      <c r="D3014" s="426" t="s">
        <v>18592</v>
      </c>
      <c r="E3014" s="426" t="s">
        <v>8</v>
      </c>
    </row>
    <row r="3015" spans="1:5">
      <c r="A3015" s="169">
        <v>39861</v>
      </c>
      <c r="B3015" s="169" t="s">
        <v>14432</v>
      </c>
      <c r="C3015" s="426" t="s">
        <v>11565</v>
      </c>
      <c r="D3015" s="426" t="s">
        <v>712</v>
      </c>
      <c r="E3015" s="426" t="s">
        <v>8</v>
      </c>
    </row>
    <row r="3016" spans="1:5">
      <c r="A3016" s="169">
        <v>38447</v>
      </c>
      <c r="B3016" s="169" t="s">
        <v>14433</v>
      </c>
      <c r="C3016" s="426" t="s">
        <v>11565</v>
      </c>
      <c r="D3016" s="426" t="s">
        <v>18593</v>
      </c>
      <c r="E3016" s="426" t="s">
        <v>8</v>
      </c>
    </row>
    <row r="3017" spans="1:5">
      <c r="A3017" s="169">
        <v>36320</v>
      </c>
      <c r="B3017" s="169" t="s">
        <v>14434</v>
      </c>
      <c r="C3017" s="426" t="s">
        <v>11565</v>
      </c>
      <c r="D3017" s="426" t="s">
        <v>11824</v>
      </c>
      <c r="E3017" s="426" t="s">
        <v>8</v>
      </c>
    </row>
    <row r="3018" spans="1:5">
      <c r="A3018" s="169">
        <v>36324</v>
      </c>
      <c r="B3018" s="169" t="s">
        <v>14435</v>
      </c>
      <c r="C3018" s="426" t="s">
        <v>11565</v>
      </c>
      <c r="D3018" s="426" t="s">
        <v>6443</v>
      </c>
      <c r="E3018" s="426" t="s">
        <v>8</v>
      </c>
    </row>
    <row r="3019" spans="1:5">
      <c r="A3019" s="169">
        <v>38441</v>
      </c>
      <c r="B3019" s="169" t="s">
        <v>14436</v>
      </c>
      <c r="C3019" s="426" t="s">
        <v>11565</v>
      </c>
      <c r="D3019" s="426" t="s">
        <v>538</v>
      </c>
      <c r="E3019" s="426" t="s">
        <v>8</v>
      </c>
    </row>
    <row r="3020" spans="1:5">
      <c r="A3020" s="169">
        <v>38442</v>
      </c>
      <c r="B3020" s="169" t="s">
        <v>14437</v>
      </c>
      <c r="C3020" s="426" t="s">
        <v>11565</v>
      </c>
      <c r="D3020" s="426" t="s">
        <v>4293</v>
      </c>
      <c r="E3020" s="426" t="s">
        <v>8</v>
      </c>
    </row>
    <row r="3021" spans="1:5">
      <c r="A3021" s="169">
        <v>38443</v>
      </c>
      <c r="B3021" s="169" t="s">
        <v>14438</v>
      </c>
      <c r="C3021" s="426" t="s">
        <v>11565</v>
      </c>
      <c r="D3021" s="426" t="s">
        <v>14548</v>
      </c>
      <c r="E3021" s="426" t="s">
        <v>8</v>
      </c>
    </row>
    <row r="3022" spans="1:5">
      <c r="A3022" s="169">
        <v>38444</v>
      </c>
      <c r="B3022" s="169" t="s">
        <v>14440</v>
      </c>
      <c r="C3022" s="426" t="s">
        <v>11565</v>
      </c>
      <c r="D3022" s="426" t="s">
        <v>11293</v>
      </c>
      <c r="E3022" s="426" t="s">
        <v>8</v>
      </c>
    </row>
    <row r="3023" spans="1:5">
      <c r="A3023" s="169">
        <v>38445</v>
      </c>
      <c r="B3023" s="169" t="s">
        <v>14441</v>
      </c>
      <c r="C3023" s="426" t="s">
        <v>11565</v>
      </c>
      <c r="D3023" s="426" t="s">
        <v>7940</v>
      </c>
      <c r="E3023" s="426" t="s">
        <v>8</v>
      </c>
    </row>
    <row r="3024" spans="1:5">
      <c r="A3024" s="169">
        <v>38446</v>
      </c>
      <c r="B3024" s="169" t="s">
        <v>14442</v>
      </c>
      <c r="C3024" s="426" t="s">
        <v>11565</v>
      </c>
      <c r="D3024" s="426" t="s">
        <v>18594</v>
      </c>
      <c r="E3024" s="426" t="s">
        <v>8</v>
      </c>
    </row>
    <row r="3025" spans="1:5">
      <c r="A3025" s="169">
        <v>3867</v>
      </c>
      <c r="B3025" s="169" t="s">
        <v>14443</v>
      </c>
      <c r="C3025" s="426" t="s">
        <v>11565</v>
      </c>
      <c r="D3025" s="426" t="s">
        <v>18595</v>
      </c>
      <c r="E3025" s="426" t="s">
        <v>8</v>
      </c>
    </row>
    <row r="3026" spans="1:5">
      <c r="A3026" s="169">
        <v>3861</v>
      </c>
      <c r="B3026" s="169" t="s">
        <v>14444</v>
      </c>
      <c r="C3026" s="426" t="s">
        <v>11565</v>
      </c>
      <c r="D3026" s="426" t="s">
        <v>520</v>
      </c>
      <c r="E3026" s="426" t="s">
        <v>8</v>
      </c>
    </row>
    <row r="3027" spans="1:5">
      <c r="A3027" s="169">
        <v>3904</v>
      </c>
      <c r="B3027" s="169" t="s">
        <v>14445</v>
      </c>
      <c r="C3027" s="426" t="s">
        <v>11565</v>
      </c>
      <c r="D3027" s="426" t="s">
        <v>11169</v>
      </c>
      <c r="E3027" s="426" t="s">
        <v>8</v>
      </c>
    </row>
    <row r="3028" spans="1:5">
      <c r="A3028" s="169">
        <v>3903</v>
      </c>
      <c r="B3028" s="169" t="s">
        <v>14446</v>
      </c>
      <c r="C3028" s="426" t="s">
        <v>11565</v>
      </c>
      <c r="D3028" s="426" t="s">
        <v>14799</v>
      </c>
      <c r="E3028" s="426" t="s">
        <v>8</v>
      </c>
    </row>
    <row r="3029" spans="1:5">
      <c r="A3029" s="169">
        <v>3862</v>
      </c>
      <c r="B3029" s="169" t="s">
        <v>14447</v>
      </c>
      <c r="C3029" s="426" t="s">
        <v>11565</v>
      </c>
      <c r="D3029" s="426" t="s">
        <v>875</v>
      </c>
      <c r="E3029" s="426" t="s">
        <v>8</v>
      </c>
    </row>
    <row r="3030" spans="1:5">
      <c r="A3030" s="169">
        <v>3863</v>
      </c>
      <c r="B3030" s="169" t="s">
        <v>14448</v>
      </c>
      <c r="C3030" s="426" t="s">
        <v>11565</v>
      </c>
      <c r="D3030" s="426" t="s">
        <v>1888</v>
      </c>
      <c r="E3030" s="426" t="s">
        <v>8</v>
      </c>
    </row>
    <row r="3031" spans="1:5">
      <c r="A3031" s="169">
        <v>3864</v>
      </c>
      <c r="B3031" s="169" t="s">
        <v>14449</v>
      </c>
      <c r="C3031" s="426" t="s">
        <v>11565</v>
      </c>
      <c r="D3031" s="426" t="s">
        <v>11684</v>
      </c>
      <c r="E3031" s="426" t="s">
        <v>8</v>
      </c>
    </row>
    <row r="3032" spans="1:5">
      <c r="A3032" s="169">
        <v>3865</v>
      </c>
      <c r="B3032" s="169" t="s">
        <v>14450</v>
      </c>
      <c r="C3032" s="426" t="s">
        <v>11565</v>
      </c>
      <c r="D3032" s="426" t="s">
        <v>14457</v>
      </c>
      <c r="E3032" s="426" t="s">
        <v>8</v>
      </c>
    </row>
    <row r="3033" spans="1:5">
      <c r="A3033" s="169">
        <v>3866</v>
      </c>
      <c r="B3033" s="169" t="s">
        <v>14451</v>
      </c>
      <c r="C3033" s="426" t="s">
        <v>11565</v>
      </c>
      <c r="D3033" s="426" t="s">
        <v>18596</v>
      </c>
      <c r="E3033" s="426" t="s">
        <v>8</v>
      </c>
    </row>
    <row r="3034" spans="1:5">
      <c r="A3034" s="169">
        <v>3902</v>
      </c>
      <c r="B3034" s="169" t="s">
        <v>14452</v>
      </c>
      <c r="C3034" s="426" t="s">
        <v>11565</v>
      </c>
      <c r="D3034" s="426" t="s">
        <v>17947</v>
      </c>
      <c r="E3034" s="426" t="s">
        <v>8</v>
      </c>
    </row>
    <row r="3035" spans="1:5">
      <c r="A3035" s="169">
        <v>3878</v>
      </c>
      <c r="B3035" s="169" t="s">
        <v>14453</v>
      </c>
      <c r="C3035" s="426" t="s">
        <v>11565</v>
      </c>
      <c r="D3035" s="426" t="s">
        <v>4871</v>
      </c>
      <c r="E3035" s="426" t="s">
        <v>8</v>
      </c>
    </row>
    <row r="3036" spans="1:5">
      <c r="A3036" s="169">
        <v>3877</v>
      </c>
      <c r="B3036" s="169" t="s">
        <v>14454</v>
      </c>
      <c r="C3036" s="426" t="s">
        <v>11565</v>
      </c>
      <c r="D3036" s="426" t="s">
        <v>4957</v>
      </c>
      <c r="E3036" s="426" t="s">
        <v>8</v>
      </c>
    </row>
    <row r="3037" spans="1:5">
      <c r="A3037" s="169">
        <v>3879</v>
      </c>
      <c r="B3037" s="169" t="s">
        <v>14455</v>
      </c>
      <c r="C3037" s="426" t="s">
        <v>11565</v>
      </c>
      <c r="D3037" s="426" t="s">
        <v>113</v>
      </c>
      <c r="E3037" s="426" t="s">
        <v>8</v>
      </c>
    </row>
    <row r="3038" spans="1:5">
      <c r="A3038" s="169">
        <v>3880</v>
      </c>
      <c r="B3038" s="169" t="s">
        <v>14456</v>
      </c>
      <c r="C3038" s="426" t="s">
        <v>11565</v>
      </c>
      <c r="D3038" s="426" t="s">
        <v>18597</v>
      </c>
      <c r="E3038" s="426" t="s">
        <v>8</v>
      </c>
    </row>
    <row r="3039" spans="1:5">
      <c r="A3039" s="169">
        <v>12892</v>
      </c>
      <c r="B3039" s="169" t="s">
        <v>14458</v>
      </c>
      <c r="C3039" s="426" t="s">
        <v>11968</v>
      </c>
      <c r="D3039" s="426" t="s">
        <v>16734</v>
      </c>
      <c r="E3039" s="426" t="s">
        <v>8</v>
      </c>
    </row>
    <row r="3040" spans="1:5">
      <c r="A3040" s="169">
        <v>3883</v>
      </c>
      <c r="B3040" s="169" t="s">
        <v>14459</v>
      </c>
      <c r="C3040" s="426" t="s">
        <v>11565</v>
      </c>
      <c r="D3040" s="426" t="s">
        <v>9013</v>
      </c>
      <c r="E3040" s="426" t="s">
        <v>8</v>
      </c>
    </row>
    <row r="3041" spans="1:5">
      <c r="A3041" s="169">
        <v>3876</v>
      </c>
      <c r="B3041" s="169" t="s">
        <v>14460</v>
      </c>
      <c r="C3041" s="426" t="s">
        <v>11565</v>
      </c>
      <c r="D3041" s="426" t="s">
        <v>1739</v>
      </c>
      <c r="E3041" s="426" t="s">
        <v>8</v>
      </c>
    </row>
    <row r="3042" spans="1:5">
      <c r="A3042" s="169">
        <v>3884</v>
      </c>
      <c r="B3042" s="169" t="s">
        <v>14461</v>
      </c>
      <c r="C3042" s="426" t="s">
        <v>11565</v>
      </c>
      <c r="D3042" s="426" t="s">
        <v>9648</v>
      </c>
      <c r="E3042" s="426" t="s">
        <v>8</v>
      </c>
    </row>
    <row r="3043" spans="1:5">
      <c r="A3043" s="169">
        <v>3837</v>
      </c>
      <c r="B3043" s="169" t="s">
        <v>14462</v>
      </c>
      <c r="C3043" s="426" t="s">
        <v>11565</v>
      </c>
      <c r="D3043" s="426" t="s">
        <v>18598</v>
      </c>
      <c r="E3043" s="426" t="s">
        <v>8</v>
      </c>
    </row>
    <row r="3044" spans="1:5">
      <c r="A3044" s="169">
        <v>3845</v>
      </c>
      <c r="B3044" s="169" t="s">
        <v>14463</v>
      </c>
      <c r="C3044" s="426" t="s">
        <v>11565</v>
      </c>
      <c r="D3044" s="426" t="s">
        <v>4075</v>
      </c>
      <c r="E3044" s="426" t="s">
        <v>8</v>
      </c>
    </row>
    <row r="3045" spans="1:5">
      <c r="A3045" s="169">
        <v>11045</v>
      </c>
      <c r="B3045" s="169" t="s">
        <v>14464</v>
      </c>
      <c r="C3045" s="426" t="s">
        <v>11565</v>
      </c>
      <c r="D3045" s="426" t="s">
        <v>18599</v>
      </c>
      <c r="E3045" s="426" t="s">
        <v>8</v>
      </c>
    </row>
    <row r="3046" spans="1:5">
      <c r="A3046" s="169">
        <v>20170</v>
      </c>
      <c r="B3046" s="169" t="s">
        <v>18600</v>
      </c>
      <c r="C3046" s="426" t="s">
        <v>11565</v>
      </c>
      <c r="D3046" s="426" t="s">
        <v>18601</v>
      </c>
      <c r="E3046" s="426" t="s">
        <v>8</v>
      </c>
    </row>
    <row r="3047" spans="1:5">
      <c r="A3047" s="169">
        <v>20171</v>
      </c>
      <c r="B3047" s="169" t="s">
        <v>18602</v>
      </c>
      <c r="C3047" s="426" t="s">
        <v>11565</v>
      </c>
      <c r="D3047" s="426" t="s">
        <v>18603</v>
      </c>
      <c r="E3047" s="426" t="s">
        <v>8</v>
      </c>
    </row>
    <row r="3048" spans="1:5">
      <c r="A3048" s="169">
        <v>20167</v>
      </c>
      <c r="B3048" s="169" t="s">
        <v>18604</v>
      </c>
      <c r="C3048" s="426" t="s">
        <v>11565</v>
      </c>
      <c r="D3048" s="426" t="s">
        <v>12531</v>
      </c>
      <c r="E3048" s="426" t="s">
        <v>8</v>
      </c>
    </row>
    <row r="3049" spans="1:5">
      <c r="A3049" s="169">
        <v>20168</v>
      </c>
      <c r="B3049" s="169" t="s">
        <v>18605</v>
      </c>
      <c r="C3049" s="426" t="s">
        <v>11565</v>
      </c>
      <c r="D3049" s="426" t="s">
        <v>1579</v>
      </c>
      <c r="E3049" s="426" t="s">
        <v>8</v>
      </c>
    </row>
    <row r="3050" spans="1:5">
      <c r="A3050" s="169">
        <v>20169</v>
      </c>
      <c r="B3050" s="169" t="s">
        <v>18606</v>
      </c>
      <c r="C3050" s="426" t="s">
        <v>11565</v>
      </c>
      <c r="D3050" s="426" t="s">
        <v>4777</v>
      </c>
      <c r="E3050" s="426" t="s">
        <v>8</v>
      </c>
    </row>
    <row r="3051" spans="1:5">
      <c r="A3051" s="169">
        <v>3899</v>
      </c>
      <c r="B3051" s="169" t="s">
        <v>14465</v>
      </c>
      <c r="C3051" s="426" t="s">
        <v>11565</v>
      </c>
      <c r="D3051" s="426" t="s">
        <v>1652</v>
      </c>
      <c r="E3051" s="426" t="s">
        <v>8</v>
      </c>
    </row>
    <row r="3052" spans="1:5">
      <c r="A3052" s="169">
        <v>38676</v>
      </c>
      <c r="B3052" s="169" t="s">
        <v>14466</v>
      </c>
      <c r="C3052" s="426" t="s">
        <v>11565</v>
      </c>
      <c r="D3052" s="426" t="s">
        <v>6887</v>
      </c>
      <c r="E3052" s="426" t="s">
        <v>8</v>
      </c>
    </row>
    <row r="3053" spans="1:5">
      <c r="A3053" s="169">
        <v>3897</v>
      </c>
      <c r="B3053" s="169" t="s">
        <v>14467</v>
      </c>
      <c r="C3053" s="426" t="s">
        <v>11565</v>
      </c>
      <c r="D3053" s="426" t="s">
        <v>1609</v>
      </c>
      <c r="E3053" s="426" t="s">
        <v>8</v>
      </c>
    </row>
    <row r="3054" spans="1:5">
      <c r="A3054" s="169">
        <v>3875</v>
      </c>
      <c r="B3054" s="169" t="s">
        <v>14468</v>
      </c>
      <c r="C3054" s="426" t="s">
        <v>11565</v>
      </c>
      <c r="D3054" s="426" t="s">
        <v>243</v>
      </c>
      <c r="E3054" s="426" t="s">
        <v>8</v>
      </c>
    </row>
    <row r="3055" spans="1:5">
      <c r="A3055" s="169">
        <v>3898</v>
      </c>
      <c r="B3055" s="169" t="s">
        <v>14469</v>
      </c>
      <c r="C3055" s="426" t="s">
        <v>11565</v>
      </c>
      <c r="D3055" s="426" t="s">
        <v>18607</v>
      </c>
      <c r="E3055" s="426" t="s">
        <v>8</v>
      </c>
    </row>
    <row r="3056" spans="1:5">
      <c r="A3056" s="169">
        <v>3855</v>
      </c>
      <c r="B3056" s="169" t="s">
        <v>14470</v>
      </c>
      <c r="C3056" s="426" t="s">
        <v>11565</v>
      </c>
      <c r="D3056" s="426" t="s">
        <v>4199</v>
      </c>
      <c r="E3056" s="426" t="s">
        <v>8</v>
      </c>
    </row>
    <row r="3057" spans="1:5">
      <c r="A3057" s="169">
        <v>3874</v>
      </c>
      <c r="B3057" s="169" t="s">
        <v>14471</v>
      </c>
      <c r="C3057" s="426" t="s">
        <v>11565</v>
      </c>
      <c r="D3057" s="426" t="s">
        <v>3707</v>
      </c>
      <c r="E3057" s="426" t="s">
        <v>8</v>
      </c>
    </row>
    <row r="3058" spans="1:5">
      <c r="A3058" s="169">
        <v>3870</v>
      </c>
      <c r="B3058" s="169" t="s">
        <v>14472</v>
      </c>
      <c r="C3058" s="426" t="s">
        <v>11565</v>
      </c>
      <c r="D3058" s="426" t="s">
        <v>3837</v>
      </c>
      <c r="E3058" s="426" t="s">
        <v>8</v>
      </c>
    </row>
    <row r="3059" spans="1:5">
      <c r="A3059" s="169">
        <v>38678</v>
      </c>
      <c r="B3059" s="169" t="s">
        <v>14473</v>
      </c>
      <c r="C3059" s="426" t="s">
        <v>11565</v>
      </c>
      <c r="D3059" s="426" t="s">
        <v>16203</v>
      </c>
      <c r="E3059" s="426" t="s">
        <v>8</v>
      </c>
    </row>
    <row r="3060" spans="1:5">
      <c r="A3060" s="169">
        <v>3859</v>
      </c>
      <c r="B3060" s="169" t="s">
        <v>14474</v>
      </c>
      <c r="C3060" s="426" t="s">
        <v>11565</v>
      </c>
      <c r="D3060" s="426" t="s">
        <v>13647</v>
      </c>
      <c r="E3060" s="426" t="s">
        <v>8</v>
      </c>
    </row>
    <row r="3061" spans="1:5">
      <c r="A3061" s="169">
        <v>3856</v>
      </c>
      <c r="B3061" s="169" t="s">
        <v>14475</v>
      </c>
      <c r="C3061" s="426" t="s">
        <v>11565</v>
      </c>
      <c r="D3061" s="426" t="s">
        <v>1958</v>
      </c>
      <c r="E3061" s="426" t="s">
        <v>8</v>
      </c>
    </row>
    <row r="3062" spans="1:5">
      <c r="A3062" s="169">
        <v>3906</v>
      </c>
      <c r="B3062" s="169" t="s">
        <v>14476</v>
      </c>
      <c r="C3062" s="426" t="s">
        <v>11565</v>
      </c>
      <c r="D3062" s="426" t="s">
        <v>9625</v>
      </c>
      <c r="E3062" s="426" t="s">
        <v>8</v>
      </c>
    </row>
    <row r="3063" spans="1:5">
      <c r="A3063" s="169">
        <v>3860</v>
      </c>
      <c r="B3063" s="169" t="s">
        <v>14477</v>
      </c>
      <c r="C3063" s="426" t="s">
        <v>11565</v>
      </c>
      <c r="D3063" s="426" t="s">
        <v>6347</v>
      </c>
      <c r="E3063" s="426" t="s">
        <v>8</v>
      </c>
    </row>
    <row r="3064" spans="1:5">
      <c r="A3064" s="169">
        <v>3905</v>
      </c>
      <c r="B3064" s="169" t="s">
        <v>14478</v>
      </c>
      <c r="C3064" s="426" t="s">
        <v>11565</v>
      </c>
      <c r="D3064" s="426" t="s">
        <v>5076</v>
      </c>
      <c r="E3064" s="426" t="s">
        <v>8</v>
      </c>
    </row>
    <row r="3065" spans="1:5">
      <c r="A3065" s="169">
        <v>3871</v>
      </c>
      <c r="B3065" s="169" t="s">
        <v>14479</v>
      </c>
      <c r="C3065" s="426" t="s">
        <v>11565</v>
      </c>
      <c r="D3065" s="426" t="s">
        <v>2332</v>
      </c>
      <c r="E3065" s="426" t="s">
        <v>8</v>
      </c>
    </row>
    <row r="3066" spans="1:5">
      <c r="A3066" s="169">
        <v>37429</v>
      </c>
      <c r="B3066" s="169" t="s">
        <v>14480</v>
      </c>
      <c r="C3066" s="426" t="s">
        <v>11565</v>
      </c>
      <c r="D3066" s="426" t="s">
        <v>18608</v>
      </c>
      <c r="E3066" s="426" t="s">
        <v>8</v>
      </c>
    </row>
    <row r="3067" spans="1:5">
      <c r="A3067" s="169">
        <v>37426</v>
      </c>
      <c r="B3067" s="169" t="s">
        <v>14481</v>
      </c>
      <c r="C3067" s="426" t="s">
        <v>11565</v>
      </c>
      <c r="D3067" s="426" t="s">
        <v>405</v>
      </c>
      <c r="E3067" s="426" t="s">
        <v>8</v>
      </c>
    </row>
    <row r="3068" spans="1:5">
      <c r="A3068" s="169">
        <v>37427</v>
      </c>
      <c r="B3068" s="169" t="s">
        <v>14482</v>
      </c>
      <c r="C3068" s="426" t="s">
        <v>11565</v>
      </c>
      <c r="D3068" s="426" t="s">
        <v>18609</v>
      </c>
      <c r="E3068" s="426" t="s">
        <v>8</v>
      </c>
    </row>
    <row r="3069" spans="1:5">
      <c r="A3069" s="169">
        <v>37424</v>
      </c>
      <c r="B3069" s="169" t="s">
        <v>14483</v>
      </c>
      <c r="C3069" s="426" t="s">
        <v>11565</v>
      </c>
      <c r="D3069" s="426" t="s">
        <v>18610</v>
      </c>
      <c r="E3069" s="426" t="s">
        <v>8</v>
      </c>
    </row>
    <row r="3070" spans="1:5">
      <c r="A3070" s="169">
        <v>37428</v>
      </c>
      <c r="B3070" s="169" t="s">
        <v>14484</v>
      </c>
      <c r="C3070" s="426" t="s">
        <v>11565</v>
      </c>
      <c r="D3070" s="426" t="s">
        <v>18611</v>
      </c>
      <c r="E3070" s="426" t="s">
        <v>8</v>
      </c>
    </row>
    <row r="3071" spans="1:5">
      <c r="A3071" s="169">
        <v>37425</v>
      </c>
      <c r="B3071" s="169" t="s">
        <v>14485</v>
      </c>
      <c r="C3071" s="426" t="s">
        <v>11565</v>
      </c>
      <c r="D3071" s="426" t="s">
        <v>6580</v>
      </c>
      <c r="E3071" s="426" t="s">
        <v>8</v>
      </c>
    </row>
    <row r="3072" spans="1:5">
      <c r="A3072" s="169">
        <v>11519</v>
      </c>
      <c r="B3072" s="169" t="s">
        <v>18612</v>
      </c>
      <c r="C3072" s="426" t="s">
        <v>11968</v>
      </c>
      <c r="D3072" s="426" t="s">
        <v>17152</v>
      </c>
      <c r="E3072" s="426" t="s">
        <v>8</v>
      </c>
    </row>
    <row r="3073" spans="1:5">
      <c r="A3073" s="169">
        <v>11520</v>
      </c>
      <c r="B3073" s="169" t="s">
        <v>14487</v>
      </c>
      <c r="C3073" s="426" t="s">
        <v>11968</v>
      </c>
      <c r="D3073" s="426" t="s">
        <v>6526</v>
      </c>
      <c r="E3073" s="426" t="s">
        <v>8</v>
      </c>
    </row>
    <row r="3074" spans="1:5">
      <c r="A3074" s="169">
        <v>11518</v>
      </c>
      <c r="B3074" s="169" t="s">
        <v>18613</v>
      </c>
      <c r="C3074" s="426" t="s">
        <v>11968</v>
      </c>
      <c r="D3074" s="426" t="s">
        <v>18614</v>
      </c>
      <c r="E3074" s="426" t="s">
        <v>8</v>
      </c>
    </row>
    <row r="3075" spans="1:5">
      <c r="A3075" s="169">
        <v>38473</v>
      </c>
      <c r="B3075" s="169" t="s">
        <v>14489</v>
      </c>
      <c r="C3075" s="426" t="s">
        <v>11565</v>
      </c>
      <c r="D3075" s="426" t="s">
        <v>18173</v>
      </c>
      <c r="E3075" s="426" t="s">
        <v>8</v>
      </c>
    </row>
    <row r="3076" spans="1:5">
      <c r="A3076" s="169">
        <v>4244</v>
      </c>
      <c r="B3076" s="169" t="s">
        <v>14490</v>
      </c>
      <c r="C3076" s="426" t="s">
        <v>11567</v>
      </c>
      <c r="D3076" s="426" t="s">
        <v>309</v>
      </c>
      <c r="E3076" s="426" t="s">
        <v>8</v>
      </c>
    </row>
    <row r="3077" spans="1:5">
      <c r="A3077" s="169">
        <v>40977</v>
      </c>
      <c r="B3077" s="169" t="s">
        <v>14491</v>
      </c>
      <c r="C3077" s="426" t="s">
        <v>11740</v>
      </c>
      <c r="D3077" s="426" t="s">
        <v>18615</v>
      </c>
      <c r="E3077" s="426" t="s">
        <v>8</v>
      </c>
    </row>
    <row r="3078" spans="1:5">
      <c r="A3078" s="169">
        <v>4115</v>
      </c>
      <c r="B3078" s="169" t="s">
        <v>18616</v>
      </c>
      <c r="C3078" s="426" t="s">
        <v>11573</v>
      </c>
      <c r="D3078" s="426" t="s">
        <v>17291</v>
      </c>
      <c r="E3078" s="426" t="s">
        <v>8</v>
      </c>
    </row>
    <row r="3079" spans="1:5">
      <c r="A3079" s="169">
        <v>4119</v>
      </c>
      <c r="B3079" s="169" t="s">
        <v>18617</v>
      </c>
      <c r="C3079" s="426" t="s">
        <v>11573</v>
      </c>
      <c r="D3079" s="426" t="s">
        <v>3527</v>
      </c>
      <c r="E3079" s="426" t="s">
        <v>8</v>
      </c>
    </row>
    <row r="3080" spans="1:5">
      <c r="A3080" s="169">
        <v>2794</v>
      </c>
      <c r="B3080" s="169" t="s">
        <v>18618</v>
      </c>
      <c r="C3080" s="426" t="s">
        <v>11573</v>
      </c>
      <c r="D3080" s="426" t="s">
        <v>18619</v>
      </c>
      <c r="E3080" s="426" t="s">
        <v>8</v>
      </c>
    </row>
    <row r="3081" spans="1:5">
      <c r="A3081" s="169">
        <v>2788</v>
      </c>
      <c r="B3081" s="169" t="s">
        <v>18620</v>
      </c>
      <c r="C3081" s="426" t="s">
        <v>11573</v>
      </c>
      <c r="D3081" s="426" t="s">
        <v>18621</v>
      </c>
      <c r="E3081" s="426" t="s">
        <v>8</v>
      </c>
    </row>
    <row r="3082" spans="1:5">
      <c r="A3082" s="169">
        <v>4006</v>
      </c>
      <c r="B3082" s="169" t="s">
        <v>18622</v>
      </c>
      <c r="C3082" s="426" t="s">
        <v>11737</v>
      </c>
      <c r="D3082" s="426" t="s">
        <v>18623</v>
      </c>
      <c r="E3082" s="426" t="s">
        <v>8</v>
      </c>
    </row>
    <row r="3083" spans="1:5">
      <c r="A3083" s="169">
        <v>36151</v>
      </c>
      <c r="B3083" s="169" t="s">
        <v>14493</v>
      </c>
      <c r="C3083" s="426" t="s">
        <v>11565</v>
      </c>
      <c r="D3083" s="426" t="s">
        <v>18580</v>
      </c>
      <c r="E3083" s="426" t="s">
        <v>8</v>
      </c>
    </row>
    <row r="3084" spans="1:5">
      <c r="A3084" s="169">
        <v>37457</v>
      </c>
      <c r="B3084" s="169" t="s">
        <v>14495</v>
      </c>
      <c r="C3084" s="426" t="s">
        <v>11573</v>
      </c>
      <c r="D3084" s="426" t="s">
        <v>1789</v>
      </c>
      <c r="E3084" s="426" t="s">
        <v>8</v>
      </c>
    </row>
    <row r="3085" spans="1:5">
      <c r="A3085" s="169">
        <v>37456</v>
      </c>
      <c r="B3085" s="169" t="s">
        <v>14496</v>
      </c>
      <c r="C3085" s="426" t="s">
        <v>11573</v>
      </c>
      <c r="D3085" s="426" t="s">
        <v>17372</v>
      </c>
      <c r="E3085" s="426" t="s">
        <v>8</v>
      </c>
    </row>
    <row r="3086" spans="1:5">
      <c r="A3086" s="169">
        <v>37461</v>
      </c>
      <c r="B3086" s="169" t="s">
        <v>14497</v>
      </c>
      <c r="C3086" s="426" t="s">
        <v>11573</v>
      </c>
      <c r="D3086" s="426" t="s">
        <v>17303</v>
      </c>
      <c r="E3086" s="426" t="s">
        <v>8</v>
      </c>
    </row>
    <row r="3087" spans="1:5">
      <c r="A3087" s="169">
        <v>37460</v>
      </c>
      <c r="B3087" s="169" t="s">
        <v>14498</v>
      </c>
      <c r="C3087" s="426" t="s">
        <v>11573</v>
      </c>
      <c r="D3087" s="426" t="s">
        <v>6125</v>
      </c>
      <c r="E3087" s="426" t="s">
        <v>8</v>
      </c>
    </row>
    <row r="3088" spans="1:5">
      <c r="A3088" s="169">
        <v>37458</v>
      </c>
      <c r="B3088" s="169" t="s">
        <v>14499</v>
      </c>
      <c r="C3088" s="426" t="s">
        <v>11573</v>
      </c>
      <c r="D3088" s="426" t="s">
        <v>6288</v>
      </c>
      <c r="E3088" s="426" t="s">
        <v>8</v>
      </c>
    </row>
    <row r="3089" spans="1:5">
      <c r="A3089" s="169">
        <v>37454</v>
      </c>
      <c r="B3089" s="169" t="s">
        <v>14501</v>
      </c>
      <c r="C3089" s="426" t="s">
        <v>11573</v>
      </c>
      <c r="D3089" s="426" t="s">
        <v>1978</v>
      </c>
      <c r="E3089" s="426" t="s">
        <v>8</v>
      </c>
    </row>
    <row r="3090" spans="1:5">
      <c r="A3090" s="169">
        <v>37455</v>
      </c>
      <c r="B3090" s="169" t="s">
        <v>14502</v>
      </c>
      <c r="C3090" s="426" t="s">
        <v>11573</v>
      </c>
      <c r="D3090" s="426" t="s">
        <v>8589</v>
      </c>
      <c r="E3090" s="426" t="s">
        <v>8</v>
      </c>
    </row>
    <row r="3091" spans="1:5">
      <c r="A3091" s="169">
        <v>37459</v>
      </c>
      <c r="B3091" s="169" t="s">
        <v>14503</v>
      </c>
      <c r="C3091" s="426" t="s">
        <v>11573</v>
      </c>
      <c r="D3091" s="426" t="s">
        <v>14439</v>
      </c>
      <c r="E3091" s="426" t="s">
        <v>8</v>
      </c>
    </row>
    <row r="3092" spans="1:5">
      <c r="A3092" s="169">
        <v>21029</v>
      </c>
      <c r="B3092" s="169" t="s">
        <v>14504</v>
      </c>
      <c r="C3092" s="426" t="s">
        <v>11565</v>
      </c>
      <c r="D3092" s="426" t="s">
        <v>12739</v>
      </c>
      <c r="E3092" s="426" t="s">
        <v>8</v>
      </c>
    </row>
    <row r="3093" spans="1:5">
      <c r="A3093" s="169">
        <v>21030</v>
      </c>
      <c r="B3093" s="169" t="s">
        <v>14506</v>
      </c>
      <c r="C3093" s="426" t="s">
        <v>11565</v>
      </c>
      <c r="D3093" s="426" t="s">
        <v>18624</v>
      </c>
      <c r="E3093" s="426" t="s">
        <v>8</v>
      </c>
    </row>
    <row r="3094" spans="1:5">
      <c r="A3094" s="169">
        <v>21031</v>
      </c>
      <c r="B3094" s="169" t="s">
        <v>14507</v>
      </c>
      <c r="C3094" s="426" t="s">
        <v>11565</v>
      </c>
      <c r="D3094" s="426" t="s">
        <v>18625</v>
      </c>
      <c r="E3094" s="426" t="s">
        <v>8</v>
      </c>
    </row>
    <row r="3095" spans="1:5">
      <c r="A3095" s="169">
        <v>21032</v>
      </c>
      <c r="B3095" s="169" t="s">
        <v>14508</v>
      </c>
      <c r="C3095" s="426" t="s">
        <v>11565</v>
      </c>
      <c r="D3095" s="426" t="s">
        <v>18626</v>
      </c>
      <c r="E3095" s="426" t="s">
        <v>8</v>
      </c>
    </row>
    <row r="3096" spans="1:5">
      <c r="A3096" s="169">
        <v>37527</v>
      </c>
      <c r="B3096" s="169" t="s">
        <v>14509</v>
      </c>
      <c r="C3096" s="426" t="s">
        <v>11565</v>
      </c>
      <c r="D3096" s="426" t="s">
        <v>18627</v>
      </c>
      <c r="E3096" s="426" t="s">
        <v>8</v>
      </c>
    </row>
    <row r="3097" spans="1:5">
      <c r="A3097" s="169">
        <v>37528</v>
      </c>
      <c r="B3097" s="169" t="s">
        <v>14510</v>
      </c>
      <c r="C3097" s="426" t="s">
        <v>11565</v>
      </c>
      <c r="D3097" s="426" t="s">
        <v>18628</v>
      </c>
      <c r="E3097" s="426" t="s">
        <v>8</v>
      </c>
    </row>
    <row r="3098" spans="1:5">
      <c r="A3098" s="169">
        <v>37529</v>
      </c>
      <c r="B3098" s="169" t="s">
        <v>14511</v>
      </c>
      <c r="C3098" s="426" t="s">
        <v>11565</v>
      </c>
      <c r="D3098" s="426" t="s">
        <v>18629</v>
      </c>
      <c r="E3098" s="426" t="s">
        <v>8</v>
      </c>
    </row>
    <row r="3099" spans="1:5">
      <c r="A3099" s="169">
        <v>37530</v>
      </c>
      <c r="B3099" s="169" t="s">
        <v>14512</v>
      </c>
      <c r="C3099" s="426" t="s">
        <v>11565</v>
      </c>
      <c r="D3099" s="426" t="s">
        <v>18630</v>
      </c>
      <c r="E3099" s="426" t="s">
        <v>8</v>
      </c>
    </row>
    <row r="3100" spans="1:5">
      <c r="A3100" s="169">
        <v>21034</v>
      </c>
      <c r="B3100" s="169" t="s">
        <v>14513</v>
      </c>
      <c r="C3100" s="426" t="s">
        <v>11565</v>
      </c>
      <c r="D3100" s="426" t="s">
        <v>18631</v>
      </c>
      <c r="E3100" s="426" t="s">
        <v>8</v>
      </c>
    </row>
    <row r="3101" spans="1:5">
      <c r="A3101" s="169">
        <v>37531</v>
      </c>
      <c r="B3101" s="169" t="s">
        <v>14514</v>
      </c>
      <c r="C3101" s="426" t="s">
        <v>11565</v>
      </c>
      <c r="D3101" s="426" t="s">
        <v>18632</v>
      </c>
      <c r="E3101" s="426" t="s">
        <v>8</v>
      </c>
    </row>
    <row r="3102" spans="1:5">
      <c r="A3102" s="169">
        <v>21036</v>
      </c>
      <c r="B3102" s="169" t="s">
        <v>14515</v>
      </c>
      <c r="C3102" s="426" t="s">
        <v>11565</v>
      </c>
      <c r="D3102" s="426" t="s">
        <v>18633</v>
      </c>
      <c r="E3102" s="426" t="s">
        <v>8</v>
      </c>
    </row>
    <row r="3103" spans="1:5">
      <c r="A3103" s="169">
        <v>21037</v>
      </c>
      <c r="B3103" s="169" t="s">
        <v>14516</v>
      </c>
      <c r="C3103" s="426" t="s">
        <v>11565</v>
      </c>
      <c r="D3103" s="426" t="s">
        <v>18634</v>
      </c>
      <c r="E3103" s="426" t="s">
        <v>8</v>
      </c>
    </row>
    <row r="3104" spans="1:5">
      <c r="A3104" s="169">
        <v>20185</v>
      </c>
      <c r="B3104" s="169" t="s">
        <v>14517</v>
      </c>
      <c r="C3104" s="426" t="s">
        <v>11573</v>
      </c>
      <c r="D3104" s="426" t="s">
        <v>11298</v>
      </c>
      <c r="E3104" s="426" t="s">
        <v>8</v>
      </c>
    </row>
    <row r="3105" spans="1:5">
      <c r="A3105" s="169">
        <v>20260</v>
      </c>
      <c r="B3105" s="169" t="s">
        <v>18635</v>
      </c>
      <c r="C3105" s="426" t="s">
        <v>11565</v>
      </c>
      <c r="D3105" s="426" t="s">
        <v>17688</v>
      </c>
      <c r="E3105" s="426" t="s">
        <v>8</v>
      </c>
    </row>
    <row r="3106" spans="1:5">
      <c r="A3106" s="169">
        <v>37523</v>
      </c>
      <c r="B3106" s="169" t="s">
        <v>14518</v>
      </c>
      <c r="C3106" s="426" t="s">
        <v>11565</v>
      </c>
      <c r="D3106" s="426" t="s">
        <v>18636</v>
      </c>
      <c r="E3106" s="426" t="s">
        <v>8</v>
      </c>
    </row>
    <row r="3107" spans="1:5">
      <c r="A3107" s="169">
        <v>37515</v>
      </c>
      <c r="B3107" s="169" t="s">
        <v>14519</v>
      </c>
      <c r="C3107" s="426" t="s">
        <v>11565</v>
      </c>
      <c r="D3107" s="426" t="s">
        <v>18637</v>
      </c>
      <c r="E3107" s="426" t="s">
        <v>8</v>
      </c>
    </row>
    <row r="3108" spans="1:5">
      <c r="A3108" s="169">
        <v>12899</v>
      </c>
      <c r="B3108" s="169" t="s">
        <v>14520</v>
      </c>
      <c r="C3108" s="426" t="s">
        <v>11565</v>
      </c>
      <c r="D3108" s="426" t="s">
        <v>18638</v>
      </c>
      <c r="E3108" s="426" t="s">
        <v>8</v>
      </c>
    </row>
    <row r="3109" spans="1:5">
      <c r="A3109" s="169">
        <v>12898</v>
      </c>
      <c r="B3109" s="169" t="s">
        <v>14521</v>
      </c>
      <c r="C3109" s="426" t="s">
        <v>11565</v>
      </c>
      <c r="D3109" s="426" t="s">
        <v>18639</v>
      </c>
      <c r="E3109" s="426" t="s">
        <v>8</v>
      </c>
    </row>
    <row r="3110" spans="1:5">
      <c r="A3110" s="169">
        <v>42528</v>
      </c>
      <c r="B3110" s="169" t="s">
        <v>14522</v>
      </c>
      <c r="C3110" s="426" t="s">
        <v>11566</v>
      </c>
      <c r="D3110" s="426" t="s">
        <v>15509</v>
      </c>
      <c r="E3110" s="426" t="s">
        <v>8</v>
      </c>
    </row>
    <row r="3111" spans="1:5">
      <c r="A3111" s="169">
        <v>39696</v>
      </c>
      <c r="B3111" s="169" t="s">
        <v>14523</v>
      </c>
      <c r="C3111" s="426" t="s">
        <v>11566</v>
      </c>
      <c r="D3111" s="426" t="s">
        <v>1877</v>
      </c>
      <c r="E3111" s="426" t="s">
        <v>8</v>
      </c>
    </row>
    <row r="3112" spans="1:5">
      <c r="A3112" s="169">
        <v>39700</v>
      </c>
      <c r="B3112" s="169" t="s">
        <v>14524</v>
      </c>
      <c r="C3112" s="426" t="s">
        <v>11566</v>
      </c>
      <c r="D3112" s="426" t="s">
        <v>15638</v>
      </c>
      <c r="E3112" s="426" t="s">
        <v>8</v>
      </c>
    </row>
    <row r="3113" spans="1:5">
      <c r="A3113" s="169">
        <v>11621</v>
      </c>
      <c r="B3113" s="169" t="s">
        <v>14525</v>
      </c>
      <c r="C3113" s="426" t="s">
        <v>11566</v>
      </c>
      <c r="D3113" s="426" t="s">
        <v>18640</v>
      </c>
      <c r="E3113" s="426" t="s">
        <v>8</v>
      </c>
    </row>
    <row r="3114" spans="1:5">
      <c r="A3114" s="169">
        <v>4014</v>
      </c>
      <c r="B3114" s="169" t="s">
        <v>14527</v>
      </c>
      <c r="C3114" s="426" t="s">
        <v>11566</v>
      </c>
      <c r="D3114" s="426" t="s">
        <v>13070</v>
      </c>
      <c r="E3114" s="426" t="s">
        <v>8</v>
      </c>
    </row>
    <row r="3115" spans="1:5">
      <c r="A3115" s="169">
        <v>4015</v>
      </c>
      <c r="B3115" s="169" t="s">
        <v>14528</v>
      </c>
      <c r="C3115" s="426" t="s">
        <v>11566</v>
      </c>
      <c r="D3115" s="426" t="s">
        <v>18641</v>
      </c>
      <c r="E3115" s="426" t="s">
        <v>8</v>
      </c>
    </row>
    <row r="3116" spans="1:5">
      <c r="A3116" s="169">
        <v>4017</v>
      </c>
      <c r="B3116" s="169" t="s">
        <v>14529</v>
      </c>
      <c r="C3116" s="426" t="s">
        <v>11566</v>
      </c>
      <c r="D3116" s="426" t="s">
        <v>12899</v>
      </c>
      <c r="E3116" s="426" t="s">
        <v>8</v>
      </c>
    </row>
    <row r="3117" spans="1:5">
      <c r="A3117" s="169">
        <v>4016</v>
      </c>
      <c r="B3117" s="169" t="s">
        <v>14530</v>
      </c>
      <c r="C3117" s="426" t="s">
        <v>11566</v>
      </c>
      <c r="D3117" s="426" t="s">
        <v>6669</v>
      </c>
      <c r="E3117" s="426" t="s">
        <v>8</v>
      </c>
    </row>
    <row r="3118" spans="1:5">
      <c r="A3118" s="169">
        <v>39699</v>
      </c>
      <c r="B3118" s="169" t="s">
        <v>14531</v>
      </c>
      <c r="C3118" s="426" t="s">
        <v>11566</v>
      </c>
      <c r="D3118" s="426" t="s">
        <v>10192</v>
      </c>
      <c r="E3118" s="426" t="s">
        <v>8</v>
      </c>
    </row>
    <row r="3119" spans="1:5">
      <c r="A3119" s="169">
        <v>38544</v>
      </c>
      <c r="B3119" s="169" t="s">
        <v>14532</v>
      </c>
      <c r="C3119" s="426" t="s">
        <v>11566</v>
      </c>
      <c r="D3119" s="426" t="s">
        <v>6275</v>
      </c>
      <c r="E3119" s="426" t="s">
        <v>8</v>
      </c>
    </row>
    <row r="3120" spans="1:5">
      <c r="A3120" s="169">
        <v>38545</v>
      </c>
      <c r="B3120" s="169" t="s">
        <v>14533</v>
      </c>
      <c r="C3120" s="426" t="s">
        <v>11566</v>
      </c>
      <c r="D3120" s="426" t="s">
        <v>8562</v>
      </c>
      <c r="E3120" s="426" t="s">
        <v>8</v>
      </c>
    </row>
    <row r="3121" spans="1:5">
      <c r="A3121" s="169">
        <v>42527</v>
      </c>
      <c r="B3121" s="169" t="s">
        <v>14534</v>
      </c>
      <c r="C3121" s="426" t="s">
        <v>11566</v>
      </c>
      <c r="D3121" s="426" t="s">
        <v>18642</v>
      </c>
      <c r="E3121" s="426" t="s">
        <v>8</v>
      </c>
    </row>
    <row r="3122" spans="1:5">
      <c r="A3122" s="169">
        <v>39323</v>
      </c>
      <c r="B3122" s="169" t="s">
        <v>14535</v>
      </c>
      <c r="C3122" s="426" t="s">
        <v>11566</v>
      </c>
      <c r="D3122" s="426" t="s">
        <v>6301</v>
      </c>
      <c r="E3122" s="426" t="s">
        <v>8</v>
      </c>
    </row>
    <row r="3123" spans="1:5">
      <c r="A3123" s="169">
        <v>626</v>
      </c>
      <c r="B3123" s="169" t="s">
        <v>14536</v>
      </c>
      <c r="C3123" s="426" t="s">
        <v>11631</v>
      </c>
      <c r="D3123" s="426" t="s">
        <v>7645</v>
      </c>
      <c r="E3123" s="426" t="s">
        <v>8</v>
      </c>
    </row>
    <row r="3124" spans="1:5">
      <c r="A3124" s="169">
        <v>25860</v>
      </c>
      <c r="B3124" s="169" t="s">
        <v>14537</v>
      </c>
      <c r="C3124" s="426" t="s">
        <v>11566</v>
      </c>
      <c r="D3124" s="426" t="s">
        <v>6304</v>
      </c>
      <c r="E3124" s="426" t="s">
        <v>8</v>
      </c>
    </row>
    <row r="3125" spans="1:5">
      <c r="A3125" s="169">
        <v>25861</v>
      </c>
      <c r="B3125" s="169" t="s">
        <v>14538</v>
      </c>
      <c r="C3125" s="426" t="s">
        <v>11566</v>
      </c>
      <c r="D3125" s="426" t="s">
        <v>15693</v>
      </c>
      <c r="E3125" s="426" t="s">
        <v>8</v>
      </c>
    </row>
    <row r="3126" spans="1:5">
      <c r="A3126" s="169">
        <v>25862</v>
      </c>
      <c r="B3126" s="169" t="s">
        <v>14539</v>
      </c>
      <c r="C3126" s="426" t="s">
        <v>11566</v>
      </c>
      <c r="D3126" s="426" t="s">
        <v>3436</v>
      </c>
      <c r="E3126" s="426" t="s">
        <v>8</v>
      </c>
    </row>
    <row r="3127" spans="1:5">
      <c r="A3127" s="169">
        <v>25863</v>
      </c>
      <c r="B3127" s="169" t="s">
        <v>14540</v>
      </c>
      <c r="C3127" s="426" t="s">
        <v>11566</v>
      </c>
      <c r="D3127" s="426" t="s">
        <v>18643</v>
      </c>
      <c r="E3127" s="426" t="s">
        <v>8</v>
      </c>
    </row>
    <row r="3128" spans="1:5">
      <c r="A3128" s="169">
        <v>25864</v>
      </c>
      <c r="B3128" s="169" t="s">
        <v>14541</v>
      </c>
      <c r="C3128" s="426" t="s">
        <v>11566</v>
      </c>
      <c r="D3128" s="426" t="s">
        <v>18644</v>
      </c>
      <c r="E3128" s="426" t="s">
        <v>8</v>
      </c>
    </row>
    <row r="3129" spans="1:5">
      <c r="A3129" s="169">
        <v>25865</v>
      </c>
      <c r="B3129" s="169" t="s">
        <v>14542</v>
      </c>
      <c r="C3129" s="426" t="s">
        <v>11566</v>
      </c>
      <c r="D3129" s="426" t="s">
        <v>18645</v>
      </c>
      <c r="E3129" s="426" t="s">
        <v>8</v>
      </c>
    </row>
    <row r="3130" spans="1:5">
      <c r="A3130" s="169">
        <v>25866</v>
      </c>
      <c r="B3130" s="169" t="s">
        <v>14543</v>
      </c>
      <c r="C3130" s="426" t="s">
        <v>11566</v>
      </c>
      <c r="D3130" s="426" t="s">
        <v>18646</v>
      </c>
      <c r="E3130" s="426" t="s">
        <v>8</v>
      </c>
    </row>
    <row r="3131" spans="1:5">
      <c r="A3131" s="169">
        <v>25868</v>
      </c>
      <c r="B3131" s="169" t="s">
        <v>14545</v>
      </c>
      <c r="C3131" s="426" t="s">
        <v>11566</v>
      </c>
      <c r="D3131" s="426" t="s">
        <v>18647</v>
      </c>
      <c r="E3131" s="426" t="s">
        <v>8</v>
      </c>
    </row>
    <row r="3132" spans="1:5">
      <c r="A3132" s="169">
        <v>25869</v>
      </c>
      <c r="B3132" s="169" t="s">
        <v>14547</v>
      </c>
      <c r="C3132" s="426" t="s">
        <v>11566</v>
      </c>
      <c r="D3132" s="426" t="s">
        <v>16747</v>
      </c>
      <c r="E3132" s="426" t="s">
        <v>8</v>
      </c>
    </row>
    <row r="3133" spans="1:5">
      <c r="A3133" s="169">
        <v>25870</v>
      </c>
      <c r="B3133" s="169" t="s">
        <v>14549</v>
      </c>
      <c r="C3133" s="426" t="s">
        <v>11566</v>
      </c>
      <c r="D3133" s="426" t="s">
        <v>18648</v>
      </c>
      <c r="E3133" s="426" t="s">
        <v>8</v>
      </c>
    </row>
    <row r="3134" spans="1:5">
      <c r="A3134" s="169">
        <v>25871</v>
      </c>
      <c r="B3134" s="169" t="s">
        <v>14550</v>
      </c>
      <c r="C3134" s="426" t="s">
        <v>11566</v>
      </c>
      <c r="D3134" s="426" t="s">
        <v>18376</v>
      </c>
      <c r="E3134" s="426" t="s">
        <v>8</v>
      </c>
    </row>
    <row r="3135" spans="1:5">
      <c r="A3135" s="169">
        <v>25867</v>
      </c>
      <c r="B3135" s="169" t="s">
        <v>14551</v>
      </c>
      <c r="C3135" s="426" t="s">
        <v>11566</v>
      </c>
      <c r="D3135" s="426" t="s">
        <v>1038</v>
      </c>
      <c r="E3135" s="426" t="s">
        <v>8</v>
      </c>
    </row>
    <row r="3136" spans="1:5">
      <c r="A3136" s="169">
        <v>25872</v>
      </c>
      <c r="B3136" s="169" t="s">
        <v>14553</v>
      </c>
      <c r="C3136" s="426" t="s">
        <v>11566</v>
      </c>
      <c r="D3136" s="426" t="s">
        <v>18649</v>
      </c>
      <c r="E3136" s="426" t="s">
        <v>8</v>
      </c>
    </row>
    <row r="3137" spans="1:5">
      <c r="A3137" s="169">
        <v>25873</v>
      </c>
      <c r="B3137" s="169" t="s">
        <v>14555</v>
      </c>
      <c r="C3137" s="426" t="s">
        <v>11566</v>
      </c>
      <c r="D3137" s="426" t="s">
        <v>10319</v>
      </c>
      <c r="E3137" s="426" t="s">
        <v>8</v>
      </c>
    </row>
    <row r="3138" spans="1:5">
      <c r="A3138" s="169">
        <v>11479</v>
      </c>
      <c r="B3138" s="169" t="s">
        <v>18650</v>
      </c>
      <c r="C3138" s="426" t="s">
        <v>11565</v>
      </c>
      <c r="D3138" s="426" t="s">
        <v>8568</v>
      </c>
      <c r="E3138" s="426" t="s">
        <v>8</v>
      </c>
    </row>
    <row r="3139" spans="1:5">
      <c r="A3139" s="169">
        <v>11481</v>
      </c>
      <c r="B3139" s="169" t="s">
        <v>18651</v>
      </c>
      <c r="C3139" s="426" t="s">
        <v>11565</v>
      </c>
      <c r="D3139" s="426" t="s">
        <v>10125</v>
      </c>
      <c r="E3139" s="426" t="s">
        <v>8</v>
      </c>
    </row>
    <row r="3140" spans="1:5">
      <c r="A3140" s="169">
        <v>43609</v>
      </c>
      <c r="B3140" s="169" t="s">
        <v>18652</v>
      </c>
      <c r="C3140" s="426" t="s">
        <v>11565</v>
      </c>
      <c r="D3140" s="426" t="s">
        <v>10125</v>
      </c>
      <c r="E3140" s="426" t="s">
        <v>8</v>
      </c>
    </row>
    <row r="3141" spans="1:5">
      <c r="A3141" s="169">
        <v>11478</v>
      </c>
      <c r="B3141" s="169" t="s">
        <v>18653</v>
      </c>
      <c r="C3141" s="426" t="s">
        <v>11565</v>
      </c>
      <c r="D3141" s="426" t="s">
        <v>18654</v>
      </c>
      <c r="E3141" s="426" t="s">
        <v>8</v>
      </c>
    </row>
    <row r="3142" spans="1:5">
      <c r="A3142" s="169">
        <v>43608</v>
      </c>
      <c r="B3142" s="169" t="s">
        <v>18655</v>
      </c>
      <c r="C3142" s="426" t="s">
        <v>11565</v>
      </c>
      <c r="D3142" s="426" t="s">
        <v>18656</v>
      </c>
      <c r="E3142" s="426" t="s">
        <v>8</v>
      </c>
    </row>
    <row r="3143" spans="1:5">
      <c r="A3143" s="169">
        <v>11476</v>
      </c>
      <c r="B3143" s="169" t="s">
        <v>18657</v>
      </c>
      <c r="C3143" s="426" t="s">
        <v>11565</v>
      </c>
      <c r="D3143" s="426" t="s">
        <v>18656</v>
      </c>
      <c r="E3143" s="426" t="s">
        <v>8</v>
      </c>
    </row>
    <row r="3144" spans="1:5">
      <c r="A3144" s="169">
        <v>40637</v>
      </c>
      <c r="B3144" s="169" t="s">
        <v>14557</v>
      </c>
      <c r="C3144" s="426" t="s">
        <v>11565</v>
      </c>
      <c r="D3144" s="426" t="s">
        <v>18658</v>
      </c>
      <c r="E3144" s="426" t="s">
        <v>8</v>
      </c>
    </row>
    <row r="3145" spans="1:5">
      <c r="A3145" s="169">
        <v>13836</v>
      </c>
      <c r="B3145" s="169" t="s">
        <v>14558</v>
      </c>
      <c r="C3145" s="426" t="s">
        <v>11565</v>
      </c>
      <c r="D3145" s="426" t="s">
        <v>18659</v>
      </c>
      <c r="E3145" s="426" t="s">
        <v>8</v>
      </c>
    </row>
    <row r="3146" spans="1:5">
      <c r="A3146" s="169">
        <v>14534</v>
      </c>
      <c r="B3146" s="169" t="s">
        <v>14559</v>
      </c>
      <c r="C3146" s="426" t="s">
        <v>11565</v>
      </c>
      <c r="D3146" s="426" t="s">
        <v>18660</v>
      </c>
      <c r="E3146" s="426" t="s">
        <v>8</v>
      </c>
    </row>
    <row r="3147" spans="1:5">
      <c r="A3147" s="169">
        <v>14619</v>
      </c>
      <c r="B3147" s="169" t="s">
        <v>14560</v>
      </c>
      <c r="C3147" s="426" t="s">
        <v>11565</v>
      </c>
      <c r="D3147" s="426" t="s">
        <v>18661</v>
      </c>
      <c r="E3147" s="426" t="s">
        <v>8</v>
      </c>
    </row>
    <row r="3148" spans="1:5">
      <c r="A3148" s="169">
        <v>14535</v>
      </c>
      <c r="B3148" s="169" t="s">
        <v>14561</v>
      </c>
      <c r="C3148" s="426" t="s">
        <v>11565</v>
      </c>
      <c r="D3148" s="426" t="s">
        <v>18662</v>
      </c>
      <c r="E3148" s="426" t="s">
        <v>8</v>
      </c>
    </row>
    <row r="3149" spans="1:5">
      <c r="A3149" s="169">
        <v>39813</v>
      </c>
      <c r="B3149" s="169" t="s">
        <v>18663</v>
      </c>
      <c r="C3149" s="426" t="s">
        <v>11565</v>
      </c>
      <c r="D3149" s="426" t="s">
        <v>18664</v>
      </c>
      <c r="E3149" s="426" t="s">
        <v>8</v>
      </c>
    </row>
    <row r="3150" spans="1:5">
      <c r="A3150" s="169">
        <v>40403</v>
      </c>
      <c r="B3150" s="169" t="s">
        <v>18665</v>
      </c>
      <c r="C3150" s="426" t="s">
        <v>11565</v>
      </c>
      <c r="D3150" s="426" t="s">
        <v>18666</v>
      </c>
      <c r="E3150" s="426" t="s">
        <v>8</v>
      </c>
    </row>
    <row r="3151" spans="1:5">
      <c r="A3151" s="169">
        <v>12868</v>
      </c>
      <c r="B3151" s="169" t="s">
        <v>14562</v>
      </c>
      <c r="C3151" s="426" t="s">
        <v>11567</v>
      </c>
      <c r="D3151" s="426" t="s">
        <v>5061</v>
      </c>
      <c r="E3151" s="426" t="s">
        <v>8</v>
      </c>
    </row>
    <row r="3152" spans="1:5">
      <c r="A3152" s="169">
        <v>40916</v>
      </c>
      <c r="B3152" s="169" t="s">
        <v>14563</v>
      </c>
      <c r="C3152" s="426" t="s">
        <v>11740</v>
      </c>
      <c r="D3152" s="426" t="s">
        <v>18667</v>
      </c>
      <c r="E3152" s="426" t="s">
        <v>8</v>
      </c>
    </row>
    <row r="3153" spans="1:5">
      <c r="A3153" s="169">
        <v>4755</v>
      </c>
      <c r="B3153" s="169" t="s">
        <v>14564</v>
      </c>
      <c r="C3153" s="426" t="s">
        <v>11567</v>
      </c>
      <c r="D3153" s="426" t="s">
        <v>15645</v>
      </c>
      <c r="E3153" s="426" t="s">
        <v>8</v>
      </c>
    </row>
    <row r="3154" spans="1:5">
      <c r="A3154" s="169">
        <v>41067</v>
      </c>
      <c r="B3154" s="169" t="s">
        <v>14565</v>
      </c>
      <c r="C3154" s="426" t="s">
        <v>11740</v>
      </c>
      <c r="D3154" s="426" t="s">
        <v>18668</v>
      </c>
      <c r="E3154" s="426" t="s">
        <v>8</v>
      </c>
    </row>
    <row r="3155" spans="1:5">
      <c r="A3155" s="169">
        <v>38463</v>
      </c>
      <c r="B3155" s="169" t="s">
        <v>14566</v>
      </c>
      <c r="C3155" s="426" t="s">
        <v>11565</v>
      </c>
      <c r="D3155" s="426" t="s">
        <v>5227</v>
      </c>
      <c r="E3155" s="426" t="s">
        <v>8</v>
      </c>
    </row>
    <row r="3156" spans="1:5">
      <c r="A3156" s="169">
        <v>40703</v>
      </c>
      <c r="B3156" s="169" t="s">
        <v>14567</v>
      </c>
      <c r="C3156" s="426" t="s">
        <v>11565</v>
      </c>
      <c r="D3156" s="426" t="s">
        <v>18669</v>
      </c>
      <c r="E3156" s="426" t="s">
        <v>8</v>
      </c>
    </row>
    <row r="3157" spans="1:5">
      <c r="A3157" s="169">
        <v>14531</v>
      </c>
      <c r="B3157" s="169" t="s">
        <v>14568</v>
      </c>
      <c r="C3157" s="426" t="s">
        <v>11565</v>
      </c>
      <c r="D3157" s="426" t="s">
        <v>18670</v>
      </c>
      <c r="E3157" s="426" t="s">
        <v>8</v>
      </c>
    </row>
    <row r="3158" spans="1:5">
      <c r="A3158" s="169">
        <v>36533</v>
      </c>
      <c r="B3158" s="169" t="s">
        <v>14569</v>
      </c>
      <c r="C3158" s="426" t="s">
        <v>11565</v>
      </c>
      <c r="D3158" s="426" t="s">
        <v>18671</v>
      </c>
      <c r="E3158" s="426" t="s">
        <v>8</v>
      </c>
    </row>
    <row r="3159" spans="1:5">
      <c r="A3159" s="169">
        <v>11616</v>
      </c>
      <c r="B3159" s="169" t="s">
        <v>14570</v>
      </c>
      <c r="C3159" s="426" t="s">
        <v>11565</v>
      </c>
      <c r="D3159" s="426" t="s">
        <v>18672</v>
      </c>
      <c r="E3159" s="426" t="s">
        <v>8</v>
      </c>
    </row>
    <row r="3160" spans="1:5">
      <c r="A3160" s="169">
        <v>41898</v>
      </c>
      <c r="B3160" s="169" t="s">
        <v>14571</v>
      </c>
      <c r="C3160" s="426" t="s">
        <v>11565</v>
      </c>
      <c r="D3160" s="426" t="s">
        <v>18673</v>
      </c>
      <c r="E3160" s="426" t="s">
        <v>8</v>
      </c>
    </row>
    <row r="3161" spans="1:5">
      <c r="A3161" s="169">
        <v>13447</v>
      </c>
      <c r="B3161" s="169" t="s">
        <v>14572</v>
      </c>
      <c r="C3161" s="426" t="s">
        <v>11565</v>
      </c>
      <c r="D3161" s="426" t="s">
        <v>18674</v>
      </c>
      <c r="E3161" s="426" t="s">
        <v>8</v>
      </c>
    </row>
    <row r="3162" spans="1:5">
      <c r="A3162" s="169">
        <v>14529</v>
      </c>
      <c r="B3162" s="169" t="s">
        <v>14573</v>
      </c>
      <c r="C3162" s="426" t="s">
        <v>11565</v>
      </c>
      <c r="D3162" s="426" t="s">
        <v>18675</v>
      </c>
      <c r="E3162" s="426" t="s">
        <v>8</v>
      </c>
    </row>
    <row r="3163" spans="1:5">
      <c r="A3163" s="169">
        <v>10747</v>
      </c>
      <c r="B3163" s="169" t="s">
        <v>14574</v>
      </c>
      <c r="C3163" s="426" t="s">
        <v>11565</v>
      </c>
      <c r="D3163" s="426" t="s">
        <v>18676</v>
      </c>
      <c r="E3163" s="426" t="s">
        <v>8</v>
      </c>
    </row>
    <row r="3164" spans="1:5">
      <c r="A3164" s="169">
        <v>36141</v>
      </c>
      <c r="B3164" s="169" t="s">
        <v>14575</v>
      </c>
      <c r="C3164" s="426" t="s">
        <v>11565</v>
      </c>
      <c r="D3164" s="426" t="s">
        <v>5284</v>
      </c>
      <c r="E3164" s="426" t="s">
        <v>8</v>
      </c>
    </row>
    <row r="3165" spans="1:5">
      <c r="A3165" s="169">
        <v>39434</v>
      </c>
      <c r="B3165" s="169" t="s">
        <v>18677</v>
      </c>
      <c r="C3165" s="426" t="s">
        <v>11631</v>
      </c>
      <c r="D3165" s="426" t="s">
        <v>1708</v>
      </c>
      <c r="E3165" s="426" t="s">
        <v>8</v>
      </c>
    </row>
    <row r="3166" spans="1:5">
      <c r="A3166" s="169">
        <v>39433</v>
      </c>
      <c r="B3166" s="169" t="s">
        <v>14578</v>
      </c>
      <c r="C3166" s="426" t="s">
        <v>11631</v>
      </c>
      <c r="D3166" s="426" t="s">
        <v>17372</v>
      </c>
      <c r="E3166" s="426" t="s">
        <v>8</v>
      </c>
    </row>
    <row r="3167" spans="1:5">
      <c r="A3167" s="169">
        <v>4049</v>
      </c>
      <c r="B3167" s="169" t="s">
        <v>14580</v>
      </c>
      <c r="C3167" s="426" t="s">
        <v>11633</v>
      </c>
      <c r="D3167" s="426" t="s">
        <v>18678</v>
      </c>
      <c r="E3167" s="426" t="s">
        <v>8</v>
      </c>
    </row>
    <row r="3168" spans="1:5">
      <c r="A3168" s="169">
        <v>38120</v>
      </c>
      <c r="B3168" s="169" t="s">
        <v>14581</v>
      </c>
      <c r="C3168" s="426" t="s">
        <v>11631</v>
      </c>
      <c r="D3168" s="426" t="s">
        <v>18679</v>
      </c>
      <c r="E3168" s="426" t="s">
        <v>8</v>
      </c>
    </row>
    <row r="3169" spans="1:5">
      <c r="A3169" s="169">
        <v>38877</v>
      </c>
      <c r="B3169" s="169" t="s">
        <v>14582</v>
      </c>
      <c r="C3169" s="426" t="s">
        <v>11631</v>
      </c>
      <c r="D3169" s="426" t="s">
        <v>4349</v>
      </c>
      <c r="E3169" s="426" t="s">
        <v>8</v>
      </c>
    </row>
    <row r="3170" spans="1:5">
      <c r="A3170" s="169">
        <v>34546</v>
      </c>
      <c r="B3170" s="169" t="s">
        <v>14583</v>
      </c>
      <c r="C3170" s="426" t="s">
        <v>11631</v>
      </c>
      <c r="D3170" s="426" t="s">
        <v>1894</v>
      </c>
      <c r="E3170" s="426" t="s">
        <v>8</v>
      </c>
    </row>
    <row r="3171" spans="1:5">
      <c r="A3171" s="169">
        <v>10498</v>
      </c>
      <c r="B3171" s="169" t="s">
        <v>14584</v>
      </c>
      <c r="C3171" s="426" t="s">
        <v>11631</v>
      </c>
      <c r="D3171" s="426" t="s">
        <v>18158</v>
      </c>
      <c r="E3171" s="426" t="s">
        <v>8</v>
      </c>
    </row>
    <row r="3172" spans="1:5">
      <c r="A3172" s="169">
        <v>4823</v>
      </c>
      <c r="B3172" s="169" t="s">
        <v>14585</v>
      </c>
      <c r="C3172" s="426" t="s">
        <v>11631</v>
      </c>
      <c r="D3172" s="426" t="s">
        <v>18680</v>
      </c>
      <c r="E3172" s="426" t="s">
        <v>8</v>
      </c>
    </row>
    <row r="3173" spans="1:5">
      <c r="A3173" s="169">
        <v>12357</v>
      </c>
      <c r="B3173" s="169" t="s">
        <v>14586</v>
      </c>
      <c r="C3173" s="426" t="s">
        <v>11565</v>
      </c>
      <c r="D3173" s="426" t="s">
        <v>18681</v>
      </c>
      <c r="E3173" s="426" t="s">
        <v>8</v>
      </c>
    </row>
    <row r="3174" spans="1:5">
      <c r="A3174" s="169">
        <v>12358</v>
      </c>
      <c r="B3174" s="169" t="s">
        <v>14587</v>
      </c>
      <c r="C3174" s="426" t="s">
        <v>11565</v>
      </c>
      <c r="D3174" s="426" t="s">
        <v>18682</v>
      </c>
      <c r="E3174" s="426" t="s">
        <v>8</v>
      </c>
    </row>
    <row r="3175" spans="1:5">
      <c r="A3175" s="169">
        <v>11079</v>
      </c>
      <c r="B3175" s="169" t="s">
        <v>14588</v>
      </c>
      <c r="C3175" s="426" t="s">
        <v>11737</v>
      </c>
      <c r="D3175" s="426" t="s">
        <v>18683</v>
      </c>
      <c r="E3175" s="426" t="s">
        <v>8</v>
      </c>
    </row>
    <row r="3176" spans="1:5">
      <c r="A3176" s="169">
        <v>11082</v>
      </c>
      <c r="B3176" s="169" t="s">
        <v>14589</v>
      </c>
      <c r="C3176" s="426" t="s">
        <v>11737</v>
      </c>
      <c r="D3176" s="426" t="s">
        <v>18683</v>
      </c>
      <c r="E3176" s="426" t="s">
        <v>8</v>
      </c>
    </row>
    <row r="3177" spans="1:5">
      <c r="A3177" s="169">
        <v>4058</v>
      </c>
      <c r="B3177" s="169" t="s">
        <v>14590</v>
      </c>
      <c r="C3177" s="426" t="s">
        <v>11567</v>
      </c>
      <c r="D3177" s="426" t="s">
        <v>311</v>
      </c>
      <c r="E3177" s="426" t="s">
        <v>8</v>
      </c>
    </row>
    <row r="3178" spans="1:5">
      <c r="A3178" s="169">
        <v>40974</v>
      </c>
      <c r="B3178" s="169" t="s">
        <v>14591</v>
      </c>
      <c r="C3178" s="426" t="s">
        <v>11740</v>
      </c>
      <c r="D3178" s="426" t="s">
        <v>18684</v>
      </c>
      <c r="E3178" s="426" t="s">
        <v>8</v>
      </c>
    </row>
    <row r="3179" spans="1:5">
      <c r="A3179" s="169">
        <v>34794</v>
      </c>
      <c r="B3179" s="169" t="s">
        <v>14592</v>
      </c>
      <c r="C3179" s="426" t="s">
        <v>11567</v>
      </c>
      <c r="D3179" s="426" t="s">
        <v>7874</v>
      </c>
      <c r="E3179" s="426" t="s">
        <v>8</v>
      </c>
    </row>
    <row r="3180" spans="1:5">
      <c r="A3180" s="169">
        <v>40925</v>
      </c>
      <c r="B3180" s="169" t="s">
        <v>14593</v>
      </c>
      <c r="C3180" s="426" t="s">
        <v>11740</v>
      </c>
      <c r="D3180" s="426" t="s">
        <v>18685</v>
      </c>
      <c r="E3180" s="426" t="s">
        <v>8</v>
      </c>
    </row>
    <row r="3181" spans="1:5">
      <c r="A3181" s="169">
        <v>13741</v>
      </c>
      <c r="B3181" s="169" t="s">
        <v>14594</v>
      </c>
      <c r="C3181" s="426" t="s">
        <v>11565</v>
      </c>
      <c r="D3181" s="426" t="s">
        <v>18686</v>
      </c>
      <c r="E3181" s="426" t="s">
        <v>8</v>
      </c>
    </row>
    <row r="3182" spans="1:5">
      <c r="A3182" s="169">
        <v>3288</v>
      </c>
      <c r="B3182" s="169" t="s">
        <v>14595</v>
      </c>
      <c r="C3182" s="426" t="s">
        <v>11573</v>
      </c>
      <c r="D3182" s="426" t="s">
        <v>763</v>
      </c>
      <c r="E3182" s="426" t="s">
        <v>8</v>
      </c>
    </row>
    <row r="3183" spans="1:5">
      <c r="A3183" s="169">
        <v>13587</v>
      </c>
      <c r="B3183" s="169" t="s">
        <v>14596</v>
      </c>
      <c r="C3183" s="426" t="s">
        <v>11573</v>
      </c>
      <c r="D3183" s="426" t="s">
        <v>1637</v>
      </c>
      <c r="E3183" s="426" t="s">
        <v>8</v>
      </c>
    </row>
    <row r="3184" spans="1:5">
      <c r="A3184" s="169">
        <v>38598</v>
      </c>
      <c r="B3184" s="169" t="s">
        <v>18687</v>
      </c>
      <c r="C3184" s="426" t="s">
        <v>11565</v>
      </c>
      <c r="D3184" s="426" t="s">
        <v>13177</v>
      </c>
      <c r="E3184" s="426" t="s">
        <v>8</v>
      </c>
    </row>
    <row r="3185" spans="1:5">
      <c r="A3185" s="169">
        <v>38595</v>
      </c>
      <c r="B3185" s="169" t="s">
        <v>18688</v>
      </c>
      <c r="C3185" s="426" t="s">
        <v>11565</v>
      </c>
      <c r="D3185" s="426" t="s">
        <v>12015</v>
      </c>
      <c r="E3185" s="426" t="s">
        <v>8</v>
      </c>
    </row>
    <row r="3186" spans="1:5">
      <c r="A3186" s="169">
        <v>38592</v>
      </c>
      <c r="B3186" s="169" t="s">
        <v>18689</v>
      </c>
      <c r="C3186" s="426" t="s">
        <v>11565</v>
      </c>
      <c r="D3186" s="426" t="s">
        <v>11045</v>
      </c>
      <c r="E3186" s="426" t="s">
        <v>8</v>
      </c>
    </row>
    <row r="3187" spans="1:5">
      <c r="A3187" s="169">
        <v>38588</v>
      </c>
      <c r="B3187" s="169" t="s">
        <v>18690</v>
      </c>
      <c r="C3187" s="426" t="s">
        <v>11565</v>
      </c>
      <c r="D3187" s="426" t="s">
        <v>11778</v>
      </c>
      <c r="E3187" s="426" t="s">
        <v>8</v>
      </c>
    </row>
    <row r="3188" spans="1:5">
      <c r="A3188" s="169">
        <v>38593</v>
      </c>
      <c r="B3188" s="169" t="s">
        <v>18691</v>
      </c>
      <c r="C3188" s="426" t="s">
        <v>11565</v>
      </c>
      <c r="D3188" s="426" t="s">
        <v>680</v>
      </c>
      <c r="E3188" s="426" t="s">
        <v>8</v>
      </c>
    </row>
    <row r="3189" spans="1:5">
      <c r="A3189" s="169">
        <v>38589</v>
      </c>
      <c r="B3189" s="169" t="s">
        <v>18692</v>
      </c>
      <c r="C3189" s="426" t="s">
        <v>11565</v>
      </c>
      <c r="D3189" s="426" t="s">
        <v>12014</v>
      </c>
      <c r="E3189" s="426" t="s">
        <v>8</v>
      </c>
    </row>
    <row r="3190" spans="1:5">
      <c r="A3190" s="169">
        <v>38594</v>
      </c>
      <c r="B3190" s="169" t="s">
        <v>18693</v>
      </c>
      <c r="C3190" s="426" t="s">
        <v>11565</v>
      </c>
      <c r="D3190" s="426" t="s">
        <v>14698</v>
      </c>
      <c r="E3190" s="426" t="s">
        <v>8</v>
      </c>
    </row>
    <row r="3191" spans="1:5">
      <c r="A3191" s="169">
        <v>34773</v>
      </c>
      <c r="B3191" s="169" t="s">
        <v>18694</v>
      </c>
      <c r="C3191" s="426" t="s">
        <v>11565</v>
      </c>
      <c r="D3191" s="426" t="s">
        <v>1477</v>
      </c>
      <c r="E3191" s="426" t="s">
        <v>8</v>
      </c>
    </row>
    <row r="3192" spans="1:5">
      <c r="A3192" s="169">
        <v>34769</v>
      </c>
      <c r="B3192" s="169" t="s">
        <v>18695</v>
      </c>
      <c r="C3192" s="426" t="s">
        <v>11565</v>
      </c>
      <c r="D3192" s="426" t="s">
        <v>13433</v>
      </c>
      <c r="E3192" s="426" t="s">
        <v>8</v>
      </c>
    </row>
    <row r="3193" spans="1:5">
      <c r="A3193" s="169">
        <v>34763</v>
      </c>
      <c r="B3193" s="169" t="s">
        <v>18696</v>
      </c>
      <c r="C3193" s="426" t="s">
        <v>11565</v>
      </c>
      <c r="D3193" s="426" t="s">
        <v>1978</v>
      </c>
      <c r="E3193" s="426" t="s">
        <v>8</v>
      </c>
    </row>
    <row r="3194" spans="1:5">
      <c r="A3194" s="169">
        <v>34774</v>
      </c>
      <c r="B3194" s="169" t="s">
        <v>18697</v>
      </c>
      <c r="C3194" s="426" t="s">
        <v>11565</v>
      </c>
      <c r="D3194" s="426" t="s">
        <v>1503</v>
      </c>
      <c r="E3194" s="426" t="s">
        <v>8</v>
      </c>
    </row>
    <row r="3195" spans="1:5">
      <c r="A3195" s="169">
        <v>34771</v>
      </c>
      <c r="B3195" s="169" t="s">
        <v>18698</v>
      </c>
      <c r="C3195" s="426" t="s">
        <v>11565</v>
      </c>
      <c r="D3195" s="426" t="s">
        <v>8770</v>
      </c>
      <c r="E3195" s="426" t="s">
        <v>8</v>
      </c>
    </row>
    <row r="3196" spans="1:5">
      <c r="A3196" s="169">
        <v>34764</v>
      </c>
      <c r="B3196" s="169" t="s">
        <v>18699</v>
      </c>
      <c r="C3196" s="426" t="s">
        <v>11565</v>
      </c>
      <c r="D3196" s="426" t="s">
        <v>12026</v>
      </c>
      <c r="E3196" s="426" t="s">
        <v>8</v>
      </c>
    </row>
    <row r="3197" spans="1:5">
      <c r="A3197" s="169">
        <v>34788</v>
      </c>
      <c r="B3197" s="169" t="s">
        <v>14598</v>
      </c>
      <c r="C3197" s="426" t="s">
        <v>11565</v>
      </c>
      <c r="D3197" s="426" t="s">
        <v>11052</v>
      </c>
      <c r="E3197" s="426" t="s">
        <v>8</v>
      </c>
    </row>
    <row r="3198" spans="1:5">
      <c r="A3198" s="169">
        <v>34781</v>
      </c>
      <c r="B3198" s="169" t="s">
        <v>14599</v>
      </c>
      <c r="C3198" s="426" t="s">
        <v>11565</v>
      </c>
      <c r="D3198" s="426" t="s">
        <v>13265</v>
      </c>
      <c r="E3198" s="426" t="s">
        <v>8</v>
      </c>
    </row>
    <row r="3199" spans="1:5">
      <c r="A3199" s="169">
        <v>41682</v>
      </c>
      <c r="B3199" s="169" t="s">
        <v>18700</v>
      </c>
      <c r="C3199" s="426" t="s">
        <v>11565</v>
      </c>
      <c r="D3199" s="426" t="s">
        <v>18701</v>
      </c>
      <c r="E3199" s="426" t="s">
        <v>8</v>
      </c>
    </row>
    <row r="3200" spans="1:5">
      <c r="A3200" s="169">
        <v>41683</v>
      </c>
      <c r="B3200" s="169" t="s">
        <v>18702</v>
      </c>
      <c r="C3200" s="426" t="s">
        <v>11565</v>
      </c>
      <c r="D3200" s="426" t="s">
        <v>14312</v>
      </c>
      <c r="E3200" s="426" t="s">
        <v>8</v>
      </c>
    </row>
    <row r="3201" spans="1:5">
      <c r="A3201" s="169">
        <v>41680</v>
      </c>
      <c r="B3201" s="169" t="s">
        <v>18703</v>
      </c>
      <c r="C3201" s="426" t="s">
        <v>11565</v>
      </c>
      <c r="D3201" s="426" t="s">
        <v>14219</v>
      </c>
      <c r="E3201" s="426" t="s">
        <v>8</v>
      </c>
    </row>
    <row r="3202" spans="1:5">
      <c r="A3202" s="169">
        <v>41679</v>
      </c>
      <c r="B3202" s="169" t="s">
        <v>18704</v>
      </c>
      <c r="C3202" s="426" t="s">
        <v>11565</v>
      </c>
      <c r="D3202" s="426" t="s">
        <v>13919</v>
      </c>
      <c r="E3202" s="426" t="s">
        <v>8</v>
      </c>
    </row>
    <row r="3203" spans="1:5">
      <c r="A3203" s="169">
        <v>41681</v>
      </c>
      <c r="B3203" s="169" t="s">
        <v>18705</v>
      </c>
      <c r="C3203" s="426" t="s">
        <v>11565</v>
      </c>
      <c r="D3203" s="426" t="s">
        <v>11390</v>
      </c>
      <c r="E3203" s="426" t="s">
        <v>8</v>
      </c>
    </row>
    <row r="3204" spans="1:5">
      <c r="A3204" s="169">
        <v>43386</v>
      </c>
      <c r="B3204" s="169" t="s">
        <v>18706</v>
      </c>
      <c r="C3204" s="426" t="s">
        <v>11565</v>
      </c>
      <c r="D3204" s="426" t="s">
        <v>17787</v>
      </c>
      <c r="E3204" s="426" t="s">
        <v>8</v>
      </c>
    </row>
    <row r="3205" spans="1:5">
      <c r="A3205" s="169">
        <v>4059</v>
      </c>
      <c r="B3205" s="169" t="s">
        <v>18707</v>
      </c>
      <c r="C3205" s="426" t="s">
        <v>11573</v>
      </c>
      <c r="D3205" s="426" t="s">
        <v>18701</v>
      </c>
      <c r="E3205" s="426" t="s">
        <v>8</v>
      </c>
    </row>
    <row r="3206" spans="1:5">
      <c r="A3206" s="169">
        <v>4062</v>
      </c>
      <c r="B3206" s="169" t="s">
        <v>14600</v>
      </c>
      <c r="C3206" s="426" t="s">
        <v>11565</v>
      </c>
      <c r="D3206" s="426" t="s">
        <v>18701</v>
      </c>
      <c r="E3206" s="426" t="s">
        <v>8</v>
      </c>
    </row>
    <row r="3207" spans="1:5">
      <c r="A3207" s="169">
        <v>4061</v>
      </c>
      <c r="B3207" s="169" t="s">
        <v>18708</v>
      </c>
      <c r="C3207" s="426" t="s">
        <v>11565</v>
      </c>
      <c r="D3207" s="426" t="s">
        <v>18466</v>
      </c>
      <c r="E3207" s="426" t="s">
        <v>8</v>
      </c>
    </row>
    <row r="3208" spans="1:5">
      <c r="A3208" s="169">
        <v>41315</v>
      </c>
      <c r="B3208" s="169" t="s">
        <v>18709</v>
      </c>
      <c r="C3208" s="426" t="s">
        <v>11631</v>
      </c>
      <c r="D3208" s="426" t="s">
        <v>18710</v>
      </c>
      <c r="E3208" s="426" t="s">
        <v>8</v>
      </c>
    </row>
    <row r="3209" spans="1:5">
      <c r="A3209" s="169">
        <v>43148</v>
      </c>
      <c r="B3209" s="169" t="s">
        <v>18711</v>
      </c>
      <c r="C3209" s="426" t="s">
        <v>11631</v>
      </c>
      <c r="D3209" s="426" t="s">
        <v>18712</v>
      </c>
      <c r="E3209" s="426" t="s">
        <v>8</v>
      </c>
    </row>
    <row r="3210" spans="1:5">
      <c r="A3210" s="169">
        <v>43147</v>
      </c>
      <c r="B3210" s="169" t="s">
        <v>18713</v>
      </c>
      <c r="C3210" s="426" t="s">
        <v>11631</v>
      </c>
      <c r="D3210" s="426" t="s">
        <v>10132</v>
      </c>
      <c r="E3210" s="426" t="s">
        <v>8</v>
      </c>
    </row>
    <row r="3211" spans="1:5">
      <c r="A3211" s="169">
        <v>10608</v>
      </c>
      <c r="B3211" s="169" t="s">
        <v>14602</v>
      </c>
      <c r="C3211" s="426" t="s">
        <v>11565</v>
      </c>
      <c r="D3211" s="426" t="s">
        <v>18714</v>
      </c>
      <c r="E3211" s="426" t="s">
        <v>8</v>
      </c>
    </row>
    <row r="3212" spans="1:5">
      <c r="A3212" s="169">
        <v>4069</v>
      </c>
      <c r="B3212" s="169" t="s">
        <v>14603</v>
      </c>
      <c r="C3212" s="426" t="s">
        <v>11567</v>
      </c>
      <c r="D3212" s="426" t="s">
        <v>13205</v>
      </c>
      <c r="E3212" s="426" t="s">
        <v>8</v>
      </c>
    </row>
    <row r="3213" spans="1:5">
      <c r="A3213" s="169">
        <v>40819</v>
      </c>
      <c r="B3213" s="169" t="s">
        <v>14604</v>
      </c>
      <c r="C3213" s="426" t="s">
        <v>11740</v>
      </c>
      <c r="D3213" s="426" t="s">
        <v>18715</v>
      </c>
      <c r="E3213" s="426" t="s">
        <v>8</v>
      </c>
    </row>
    <row r="3214" spans="1:5">
      <c r="A3214" s="169">
        <v>34361</v>
      </c>
      <c r="B3214" s="169" t="s">
        <v>14605</v>
      </c>
      <c r="C3214" s="426" t="s">
        <v>11631</v>
      </c>
      <c r="D3214" s="426" t="s">
        <v>6435</v>
      </c>
      <c r="E3214" s="426" t="s">
        <v>8</v>
      </c>
    </row>
    <row r="3215" spans="1:5">
      <c r="A3215" s="169">
        <v>36512</v>
      </c>
      <c r="B3215" s="169" t="s">
        <v>14606</v>
      </c>
      <c r="C3215" s="426" t="s">
        <v>11565</v>
      </c>
      <c r="D3215" s="426" t="s">
        <v>18716</v>
      </c>
      <c r="E3215" s="426" t="s">
        <v>8</v>
      </c>
    </row>
    <row r="3216" spans="1:5">
      <c r="A3216" s="169">
        <v>25972</v>
      </c>
      <c r="B3216" s="169" t="s">
        <v>14607</v>
      </c>
      <c r="C3216" s="426" t="s">
        <v>11631</v>
      </c>
      <c r="D3216" s="426" t="s">
        <v>12703</v>
      </c>
      <c r="E3216" s="426" t="s">
        <v>8</v>
      </c>
    </row>
    <row r="3217" spans="1:5">
      <c r="A3217" s="169">
        <v>25973</v>
      </c>
      <c r="B3217" s="169" t="s">
        <v>14608</v>
      </c>
      <c r="C3217" s="426" t="s">
        <v>11631</v>
      </c>
      <c r="D3217" s="426" t="s">
        <v>12703</v>
      </c>
      <c r="E3217" s="426" t="s">
        <v>8</v>
      </c>
    </row>
    <row r="3218" spans="1:5">
      <c r="A3218" s="169">
        <v>11697</v>
      </c>
      <c r="B3218" s="169" t="s">
        <v>14609</v>
      </c>
      <c r="C3218" s="426" t="s">
        <v>11565</v>
      </c>
      <c r="D3218" s="426" t="s">
        <v>18717</v>
      </c>
      <c r="E3218" s="426" t="s">
        <v>8</v>
      </c>
    </row>
    <row r="3219" spans="1:5">
      <c r="A3219" s="169">
        <v>11698</v>
      </c>
      <c r="B3219" s="169" t="s">
        <v>14610</v>
      </c>
      <c r="C3219" s="426" t="s">
        <v>11565</v>
      </c>
      <c r="D3219" s="426" t="s">
        <v>18718</v>
      </c>
      <c r="E3219" s="426" t="s">
        <v>8</v>
      </c>
    </row>
    <row r="3220" spans="1:5">
      <c r="A3220" s="169">
        <v>11699</v>
      </c>
      <c r="B3220" s="169" t="s">
        <v>14611</v>
      </c>
      <c r="C3220" s="426" t="s">
        <v>11565</v>
      </c>
      <c r="D3220" s="426" t="s">
        <v>18719</v>
      </c>
      <c r="E3220" s="426" t="s">
        <v>8</v>
      </c>
    </row>
    <row r="3221" spans="1:5">
      <c r="A3221" s="169">
        <v>10432</v>
      </c>
      <c r="B3221" s="169" t="s">
        <v>14612</v>
      </c>
      <c r="C3221" s="426" t="s">
        <v>11565</v>
      </c>
      <c r="D3221" s="426" t="s">
        <v>18720</v>
      </c>
      <c r="E3221" s="426" t="s">
        <v>8</v>
      </c>
    </row>
    <row r="3222" spans="1:5">
      <c r="A3222" s="169">
        <v>10430</v>
      </c>
      <c r="B3222" s="169" t="s">
        <v>14613</v>
      </c>
      <c r="C3222" s="426" t="s">
        <v>11565</v>
      </c>
      <c r="D3222" s="426" t="s">
        <v>18721</v>
      </c>
      <c r="E3222" s="426" t="s">
        <v>8</v>
      </c>
    </row>
    <row r="3223" spans="1:5">
      <c r="A3223" s="169">
        <v>37514</v>
      </c>
      <c r="B3223" s="169" t="s">
        <v>14614</v>
      </c>
      <c r="C3223" s="426" t="s">
        <v>11565</v>
      </c>
      <c r="D3223" s="426" t="s">
        <v>18722</v>
      </c>
      <c r="E3223" s="426" t="s">
        <v>8</v>
      </c>
    </row>
    <row r="3224" spans="1:5">
      <c r="A3224" s="169">
        <v>37519</v>
      </c>
      <c r="B3224" s="169" t="s">
        <v>14615</v>
      </c>
      <c r="C3224" s="426" t="s">
        <v>11565</v>
      </c>
      <c r="D3224" s="426" t="s">
        <v>18723</v>
      </c>
      <c r="E3224" s="426" t="s">
        <v>8</v>
      </c>
    </row>
    <row r="3225" spans="1:5">
      <c r="A3225" s="169">
        <v>37520</v>
      </c>
      <c r="B3225" s="169" t="s">
        <v>14616</v>
      </c>
      <c r="C3225" s="426" t="s">
        <v>11565</v>
      </c>
      <c r="D3225" s="426" t="s">
        <v>18724</v>
      </c>
      <c r="E3225" s="426" t="s">
        <v>8</v>
      </c>
    </row>
    <row r="3226" spans="1:5">
      <c r="A3226" s="169">
        <v>37521</v>
      </c>
      <c r="B3226" s="169" t="s">
        <v>14617</v>
      </c>
      <c r="C3226" s="426" t="s">
        <v>11565</v>
      </c>
      <c r="D3226" s="426" t="s">
        <v>18725</v>
      </c>
      <c r="E3226" s="426" t="s">
        <v>8</v>
      </c>
    </row>
    <row r="3227" spans="1:5">
      <c r="A3227" s="169">
        <v>37522</v>
      </c>
      <c r="B3227" s="169" t="s">
        <v>14618</v>
      </c>
      <c r="C3227" s="426" t="s">
        <v>11565</v>
      </c>
      <c r="D3227" s="426" t="s">
        <v>18726</v>
      </c>
      <c r="E3227" s="426" t="s">
        <v>8</v>
      </c>
    </row>
    <row r="3228" spans="1:5">
      <c r="A3228" s="169">
        <v>21109</v>
      </c>
      <c r="B3228" s="169" t="s">
        <v>14619</v>
      </c>
      <c r="C3228" s="426" t="s">
        <v>11565</v>
      </c>
      <c r="D3228" s="426" t="s">
        <v>18727</v>
      </c>
      <c r="E3228" s="426" t="s">
        <v>8</v>
      </c>
    </row>
    <row r="3229" spans="1:5">
      <c r="A3229" s="169">
        <v>36800</v>
      </c>
      <c r="B3229" s="169" t="s">
        <v>14620</v>
      </c>
      <c r="C3229" s="426" t="s">
        <v>11565</v>
      </c>
      <c r="D3229" s="426" t="s">
        <v>18728</v>
      </c>
      <c r="E3229" s="426" t="s">
        <v>8</v>
      </c>
    </row>
    <row r="3230" spans="1:5">
      <c r="A3230" s="169">
        <v>11769</v>
      </c>
      <c r="B3230" s="169" t="s">
        <v>14621</v>
      </c>
      <c r="C3230" s="426" t="s">
        <v>11565</v>
      </c>
      <c r="D3230" s="426" t="s">
        <v>18729</v>
      </c>
      <c r="E3230" s="426" t="s">
        <v>8</v>
      </c>
    </row>
    <row r="3231" spans="1:5">
      <c r="A3231" s="169">
        <v>36793</v>
      </c>
      <c r="B3231" s="169" t="s">
        <v>14622</v>
      </c>
      <c r="C3231" s="426" t="s">
        <v>11565</v>
      </c>
      <c r="D3231" s="426" t="s">
        <v>4380</v>
      </c>
      <c r="E3231" s="426" t="s">
        <v>8</v>
      </c>
    </row>
    <row r="3232" spans="1:5">
      <c r="A3232" s="169">
        <v>37546</v>
      </c>
      <c r="B3232" s="169" t="s">
        <v>14623</v>
      </c>
      <c r="C3232" s="426" t="s">
        <v>11565</v>
      </c>
      <c r="D3232" s="426" t="s">
        <v>18730</v>
      </c>
      <c r="E3232" s="426" t="s">
        <v>8</v>
      </c>
    </row>
    <row r="3233" spans="1:5">
      <c r="A3233" s="169">
        <v>37544</v>
      </c>
      <c r="B3233" s="169" t="s">
        <v>14624</v>
      </c>
      <c r="C3233" s="426" t="s">
        <v>11565</v>
      </c>
      <c r="D3233" s="426" t="s">
        <v>18731</v>
      </c>
      <c r="E3233" s="426" t="s">
        <v>8</v>
      </c>
    </row>
    <row r="3234" spans="1:5">
      <c r="A3234" s="169">
        <v>37545</v>
      </c>
      <c r="B3234" s="169" t="s">
        <v>14625</v>
      </c>
      <c r="C3234" s="426" t="s">
        <v>11565</v>
      </c>
      <c r="D3234" s="426" t="s">
        <v>18732</v>
      </c>
      <c r="E3234" s="426" t="s">
        <v>8</v>
      </c>
    </row>
    <row r="3235" spans="1:5">
      <c r="A3235" s="169">
        <v>11771</v>
      </c>
      <c r="B3235" s="169" t="s">
        <v>14626</v>
      </c>
      <c r="C3235" s="426" t="s">
        <v>11565</v>
      </c>
      <c r="D3235" s="426" t="s">
        <v>18733</v>
      </c>
      <c r="E3235" s="426" t="s">
        <v>8</v>
      </c>
    </row>
    <row r="3236" spans="1:5">
      <c r="A3236" s="169">
        <v>39919</v>
      </c>
      <c r="B3236" s="169" t="s">
        <v>14627</v>
      </c>
      <c r="C3236" s="426" t="s">
        <v>11565</v>
      </c>
      <c r="D3236" s="426" t="s">
        <v>18734</v>
      </c>
      <c r="E3236" s="426" t="s">
        <v>8</v>
      </c>
    </row>
    <row r="3237" spans="1:5">
      <c r="A3237" s="169">
        <v>38385</v>
      </c>
      <c r="B3237" s="169" t="s">
        <v>14628</v>
      </c>
      <c r="C3237" s="426" t="s">
        <v>11565</v>
      </c>
      <c r="D3237" s="426" t="s">
        <v>18735</v>
      </c>
      <c r="E3237" s="426" t="s">
        <v>8</v>
      </c>
    </row>
    <row r="3238" spans="1:5">
      <c r="A3238" s="169">
        <v>37587</v>
      </c>
      <c r="B3238" s="169" t="s">
        <v>14629</v>
      </c>
      <c r="C3238" s="426" t="s">
        <v>11565</v>
      </c>
      <c r="D3238" s="426" t="s">
        <v>18736</v>
      </c>
      <c r="E3238" s="426" t="s">
        <v>8</v>
      </c>
    </row>
    <row r="3239" spans="1:5">
      <c r="A3239" s="169">
        <v>11561</v>
      </c>
      <c r="B3239" s="169" t="s">
        <v>18737</v>
      </c>
      <c r="C3239" s="426" t="s">
        <v>11565</v>
      </c>
      <c r="D3239" s="426" t="s">
        <v>18738</v>
      </c>
      <c r="E3239" s="426" t="s">
        <v>8</v>
      </c>
    </row>
    <row r="3240" spans="1:5">
      <c r="A3240" s="169">
        <v>43604</v>
      </c>
      <c r="B3240" s="169" t="s">
        <v>18739</v>
      </c>
      <c r="C3240" s="426" t="s">
        <v>11565</v>
      </c>
      <c r="D3240" s="426" t="s">
        <v>18740</v>
      </c>
      <c r="E3240" s="426" t="s">
        <v>8</v>
      </c>
    </row>
    <row r="3241" spans="1:5">
      <c r="A3241" s="169">
        <v>11560</v>
      </c>
      <c r="B3241" s="169" t="s">
        <v>18741</v>
      </c>
      <c r="C3241" s="426" t="s">
        <v>11565</v>
      </c>
      <c r="D3241" s="426" t="s">
        <v>18742</v>
      </c>
      <c r="E3241" s="426" t="s">
        <v>8</v>
      </c>
    </row>
    <row r="3242" spans="1:5">
      <c r="A3242" s="169">
        <v>11499</v>
      </c>
      <c r="B3242" s="169" t="s">
        <v>18743</v>
      </c>
      <c r="C3242" s="426" t="s">
        <v>11565</v>
      </c>
      <c r="D3242" s="426" t="s">
        <v>18744</v>
      </c>
      <c r="E3242" s="426" t="s">
        <v>8</v>
      </c>
    </row>
    <row r="3243" spans="1:5">
      <c r="A3243" s="169">
        <v>34761</v>
      </c>
      <c r="B3243" s="169" t="s">
        <v>14630</v>
      </c>
      <c r="C3243" s="426" t="s">
        <v>11567</v>
      </c>
      <c r="D3243" s="426" t="s">
        <v>18745</v>
      </c>
      <c r="E3243" s="426" t="s">
        <v>8</v>
      </c>
    </row>
    <row r="3244" spans="1:5">
      <c r="A3244" s="169">
        <v>40924</v>
      </c>
      <c r="B3244" s="169" t="s">
        <v>14631</v>
      </c>
      <c r="C3244" s="426" t="s">
        <v>11740</v>
      </c>
      <c r="D3244" s="426" t="s">
        <v>18746</v>
      </c>
      <c r="E3244" s="426" t="s">
        <v>8</v>
      </c>
    </row>
    <row r="3245" spans="1:5">
      <c r="A3245" s="169">
        <v>25957</v>
      </c>
      <c r="B3245" s="169" t="s">
        <v>14632</v>
      </c>
      <c r="C3245" s="426" t="s">
        <v>11567</v>
      </c>
      <c r="D3245" s="426" t="s">
        <v>5076</v>
      </c>
      <c r="E3245" s="426" t="s">
        <v>8</v>
      </c>
    </row>
    <row r="3246" spans="1:5">
      <c r="A3246" s="169">
        <v>40983</v>
      </c>
      <c r="B3246" s="169" t="s">
        <v>14633</v>
      </c>
      <c r="C3246" s="426" t="s">
        <v>11740</v>
      </c>
      <c r="D3246" s="426" t="s">
        <v>18747</v>
      </c>
      <c r="E3246" s="426" t="s">
        <v>8</v>
      </c>
    </row>
    <row r="3247" spans="1:5">
      <c r="A3247" s="169">
        <v>2437</v>
      </c>
      <c r="B3247" s="169" t="s">
        <v>14634</v>
      </c>
      <c r="C3247" s="426" t="s">
        <v>11567</v>
      </c>
      <c r="D3247" s="426" t="s">
        <v>5656</v>
      </c>
      <c r="E3247" s="426" t="s">
        <v>8</v>
      </c>
    </row>
    <row r="3248" spans="1:5">
      <c r="A3248" s="169">
        <v>40921</v>
      </c>
      <c r="B3248" s="169" t="s">
        <v>14635</v>
      </c>
      <c r="C3248" s="426" t="s">
        <v>11740</v>
      </c>
      <c r="D3248" s="426" t="s">
        <v>18748</v>
      </c>
      <c r="E3248" s="426" t="s">
        <v>8</v>
      </c>
    </row>
    <row r="3249" spans="1:5">
      <c r="A3249" s="169">
        <v>14252</v>
      </c>
      <c r="B3249" s="169" t="s">
        <v>14636</v>
      </c>
      <c r="C3249" s="426" t="s">
        <v>11565</v>
      </c>
      <c r="D3249" s="426" t="s">
        <v>18749</v>
      </c>
      <c r="E3249" s="426" t="s">
        <v>8</v>
      </c>
    </row>
    <row r="3250" spans="1:5">
      <c r="A3250" s="169">
        <v>730</v>
      </c>
      <c r="B3250" s="169" t="s">
        <v>14637</v>
      </c>
      <c r="C3250" s="426" t="s">
        <v>11565</v>
      </c>
      <c r="D3250" s="426" t="s">
        <v>18750</v>
      </c>
      <c r="E3250" s="426" t="s">
        <v>8</v>
      </c>
    </row>
    <row r="3251" spans="1:5">
      <c r="A3251" s="169">
        <v>723</v>
      </c>
      <c r="B3251" s="169" t="s">
        <v>14638</v>
      </c>
      <c r="C3251" s="426" t="s">
        <v>11565</v>
      </c>
      <c r="D3251" s="426" t="s">
        <v>18751</v>
      </c>
      <c r="E3251" s="426" t="s">
        <v>8</v>
      </c>
    </row>
    <row r="3252" spans="1:5">
      <c r="A3252" s="169">
        <v>36502</v>
      </c>
      <c r="B3252" s="169" t="s">
        <v>14639</v>
      </c>
      <c r="C3252" s="426" t="s">
        <v>11565</v>
      </c>
      <c r="D3252" s="426" t="s">
        <v>18752</v>
      </c>
      <c r="E3252" s="426" t="s">
        <v>8</v>
      </c>
    </row>
    <row r="3253" spans="1:5">
      <c r="A3253" s="169">
        <v>36503</v>
      </c>
      <c r="B3253" s="169" t="s">
        <v>14640</v>
      </c>
      <c r="C3253" s="426" t="s">
        <v>11565</v>
      </c>
      <c r="D3253" s="426" t="s">
        <v>18753</v>
      </c>
      <c r="E3253" s="426" t="s">
        <v>8</v>
      </c>
    </row>
    <row r="3254" spans="1:5">
      <c r="A3254" s="169">
        <v>4090</v>
      </c>
      <c r="B3254" s="169" t="s">
        <v>14641</v>
      </c>
      <c r="C3254" s="426" t="s">
        <v>11565</v>
      </c>
      <c r="D3254" s="426" t="s">
        <v>18754</v>
      </c>
      <c r="E3254" s="426" t="s">
        <v>8</v>
      </c>
    </row>
    <row r="3255" spans="1:5">
      <c r="A3255" s="169">
        <v>13227</v>
      </c>
      <c r="B3255" s="169" t="s">
        <v>14642</v>
      </c>
      <c r="C3255" s="426" t="s">
        <v>11565</v>
      </c>
      <c r="D3255" s="426" t="s">
        <v>18755</v>
      </c>
      <c r="E3255" s="426" t="s">
        <v>8</v>
      </c>
    </row>
    <row r="3256" spans="1:5">
      <c r="A3256" s="169">
        <v>10597</v>
      </c>
      <c r="B3256" s="169" t="s">
        <v>14643</v>
      </c>
      <c r="C3256" s="426" t="s">
        <v>11565</v>
      </c>
      <c r="D3256" s="426" t="s">
        <v>18756</v>
      </c>
      <c r="E3256" s="426" t="s">
        <v>8</v>
      </c>
    </row>
    <row r="3257" spans="1:5">
      <c r="A3257" s="169">
        <v>39628</v>
      </c>
      <c r="B3257" s="169" t="s">
        <v>14644</v>
      </c>
      <c r="C3257" s="426" t="s">
        <v>11565</v>
      </c>
      <c r="D3257" s="426" t="s">
        <v>18757</v>
      </c>
      <c r="E3257" s="426" t="s">
        <v>8</v>
      </c>
    </row>
    <row r="3258" spans="1:5">
      <c r="A3258" s="169">
        <v>39404</v>
      </c>
      <c r="B3258" s="169" t="s">
        <v>14645</v>
      </c>
      <c r="C3258" s="426" t="s">
        <v>11565</v>
      </c>
      <c r="D3258" s="426" t="s">
        <v>18758</v>
      </c>
      <c r="E3258" s="426" t="s">
        <v>8</v>
      </c>
    </row>
    <row r="3259" spans="1:5">
      <c r="A3259" s="169">
        <v>39402</v>
      </c>
      <c r="B3259" s="169" t="s">
        <v>14646</v>
      </c>
      <c r="C3259" s="426" t="s">
        <v>11565</v>
      </c>
      <c r="D3259" s="426" t="s">
        <v>18759</v>
      </c>
      <c r="E3259" s="426" t="s">
        <v>8</v>
      </c>
    </row>
    <row r="3260" spans="1:5">
      <c r="A3260" s="169">
        <v>39403</v>
      </c>
      <c r="B3260" s="169" t="s">
        <v>14647</v>
      </c>
      <c r="C3260" s="426" t="s">
        <v>11565</v>
      </c>
      <c r="D3260" s="426" t="s">
        <v>18760</v>
      </c>
      <c r="E3260" s="426" t="s">
        <v>8</v>
      </c>
    </row>
    <row r="3261" spans="1:5">
      <c r="A3261" s="169">
        <v>4093</v>
      </c>
      <c r="B3261" s="169" t="s">
        <v>14648</v>
      </c>
      <c r="C3261" s="426" t="s">
        <v>11567</v>
      </c>
      <c r="D3261" s="426" t="s">
        <v>2125</v>
      </c>
      <c r="E3261" s="426" t="s">
        <v>8</v>
      </c>
    </row>
    <row r="3262" spans="1:5">
      <c r="A3262" s="169">
        <v>10512</v>
      </c>
      <c r="B3262" s="169" t="s">
        <v>14649</v>
      </c>
      <c r="C3262" s="426" t="s">
        <v>11740</v>
      </c>
      <c r="D3262" s="426" t="s">
        <v>18761</v>
      </c>
      <c r="E3262" s="426" t="s">
        <v>8</v>
      </c>
    </row>
    <row r="3263" spans="1:5">
      <c r="A3263" s="169">
        <v>20020</v>
      </c>
      <c r="B3263" s="169" t="s">
        <v>14650</v>
      </c>
      <c r="C3263" s="426" t="s">
        <v>11567</v>
      </c>
      <c r="D3263" s="426" t="s">
        <v>9715</v>
      </c>
      <c r="E3263" s="426" t="s">
        <v>8</v>
      </c>
    </row>
    <row r="3264" spans="1:5">
      <c r="A3264" s="169">
        <v>41038</v>
      </c>
      <c r="B3264" s="169" t="s">
        <v>14651</v>
      </c>
      <c r="C3264" s="426" t="s">
        <v>11740</v>
      </c>
      <c r="D3264" s="426" t="s">
        <v>18762</v>
      </c>
      <c r="E3264" s="426" t="s">
        <v>8</v>
      </c>
    </row>
    <row r="3265" spans="1:5">
      <c r="A3265" s="169">
        <v>4094</v>
      </c>
      <c r="B3265" s="169" t="s">
        <v>14652</v>
      </c>
      <c r="C3265" s="426" t="s">
        <v>11567</v>
      </c>
      <c r="D3265" s="426" t="s">
        <v>15547</v>
      </c>
      <c r="E3265" s="426" t="s">
        <v>8</v>
      </c>
    </row>
    <row r="3266" spans="1:5">
      <c r="A3266" s="169">
        <v>40988</v>
      </c>
      <c r="B3266" s="169" t="s">
        <v>14653</v>
      </c>
      <c r="C3266" s="426" t="s">
        <v>11740</v>
      </c>
      <c r="D3266" s="426" t="s">
        <v>18763</v>
      </c>
      <c r="E3266" s="426" t="s">
        <v>8</v>
      </c>
    </row>
    <row r="3267" spans="1:5">
      <c r="A3267" s="169">
        <v>4095</v>
      </c>
      <c r="B3267" s="169" t="s">
        <v>14654</v>
      </c>
      <c r="C3267" s="426" t="s">
        <v>11567</v>
      </c>
      <c r="D3267" s="426" t="s">
        <v>297</v>
      </c>
      <c r="E3267" s="426" t="s">
        <v>8</v>
      </c>
    </row>
    <row r="3268" spans="1:5">
      <c r="A3268" s="169">
        <v>40990</v>
      </c>
      <c r="B3268" s="169" t="s">
        <v>14655</v>
      </c>
      <c r="C3268" s="426" t="s">
        <v>11740</v>
      </c>
      <c r="D3268" s="426" t="s">
        <v>16992</v>
      </c>
      <c r="E3268" s="426" t="s">
        <v>8</v>
      </c>
    </row>
    <row r="3269" spans="1:5">
      <c r="A3269" s="169">
        <v>4097</v>
      </c>
      <c r="B3269" s="169" t="s">
        <v>14656</v>
      </c>
      <c r="C3269" s="426" t="s">
        <v>11567</v>
      </c>
      <c r="D3269" s="426" t="s">
        <v>1802</v>
      </c>
      <c r="E3269" s="426" t="s">
        <v>8</v>
      </c>
    </row>
    <row r="3270" spans="1:5">
      <c r="A3270" s="169">
        <v>40994</v>
      </c>
      <c r="B3270" s="169" t="s">
        <v>14657</v>
      </c>
      <c r="C3270" s="426" t="s">
        <v>11740</v>
      </c>
      <c r="D3270" s="426" t="s">
        <v>18764</v>
      </c>
      <c r="E3270" s="426" t="s">
        <v>8</v>
      </c>
    </row>
    <row r="3271" spans="1:5">
      <c r="A3271" s="169">
        <v>4096</v>
      </c>
      <c r="B3271" s="169" t="s">
        <v>14658</v>
      </c>
      <c r="C3271" s="426" t="s">
        <v>11567</v>
      </c>
      <c r="D3271" s="426" t="s">
        <v>297</v>
      </c>
      <c r="E3271" s="426" t="s">
        <v>8</v>
      </c>
    </row>
    <row r="3272" spans="1:5">
      <c r="A3272" s="169">
        <v>40992</v>
      </c>
      <c r="B3272" s="169" t="s">
        <v>14659</v>
      </c>
      <c r="C3272" s="426" t="s">
        <v>11740</v>
      </c>
      <c r="D3272" s="426" t="s">
        <v>16992</v>
      </c>
      <c r="E3272" s="426" t="s">
        <v>8</v>
      </c>
    </row>
    <row r="3273" spans="1:5">
      <c r="A3273" s="169">
        <v>13955</v>
      </c>
      <c r="B3273" s="169" t="s">
        <v>14660</v>
      </c>
      <c r="C3273" s="426" t="s">
        <v>11565</v>
      </c>
      <c r="D3273" s="426" t="s">
        <v>18765</v>
      </c>
      <c r="E3273" s="426" t="s">
        <v>8</v>
      </c>
    </row>
    <row r="3274" spans="1:5">
      <c r="A3274" s="169">
        <v>4114</v>
      </c>
      <c r="B3274" s="169" t="s">
        <v>14661</v>
      </c>
      <c r="C3274" s="426" t="s">
        <v>11565</v>
      </c>
      <c r="D3274" s="426" t="s">
        <v>18766</v>
      </c>
      <c r="E3274" s="426" t="s">
        <v>8</v>
      </c>
    </row>
    <row r="3275" spans="1:5">
      <c r="A3275" s="169">
        <v>36797</v>
      </c>
      <c r="B3275" s="169" t="s">
        <v>18767</v>
      </c>
      <c r="C3275" s="426" t="s">
        <v>11565</v>
      </c>
      <c r="D3275" s="426" t="s">
        <v>169</v>
      </c>
      <c r="E3275" s="426" t="s">
        <v>8</v>
      </c>
    </row>
    <row r="3276" spans="1:5">
      <c r="A3276" s="169">
        <v>4107</v>
      </c>
      <c r="B3276" s="169" t="s">
        <v>18768</v>
      </c>
      <c r="C3276" s="426" t="s">
        <v>11565</v>
      </c>
      <c r="D3276" s="426" t="s">
        <v>18769</v>
      </c>
      <c r="E3276" s="426" t="s">
        <v>8</v>
      </c>
    </row>
    <row r="3277" spans="1:5">
      <c r="A3277" s="169">
        <v>4102</v>
      </c>
      <c r="B3277" s="169" t="s">
        <v>18770</v>
      </c>
      <c r="C3277" s="426" t="s">
        <v>11565</v>
      </c>
      <c r="D3277" s="426" t="s">
        <v>18771</v>
      </c>
      <c r="E3277" s="426" t="s">
        <v>8</v>
      </c>
    </row>
    <row r="3278" spans="1:5">
      <c r="A3278" s="169">
        <v>36799</v>
      </c>
      <c r="B3278" s="169" t="s">
        <v>14662</v>
      </c>
      <c r="C3278" s="426" t="s">
        <v>11565</v>
      </c>
      <c r="D3278" s="426" t="s">
        <v>4146</v>
      </c>
      <c r="E3278" s="426" t="s">
        <v>8</v>
      </c>
    </row>
    <row r="3279" spans="1:5">
      <c r="A3279" s="169">
        <v>2747</v>
      </c>
      <c r="B3279" s="169" t="s">
        <v>18772</v>
      </c>
      <c r="C3279" s="426" t="s">
        <v>11573</v>
      </c>
      <c r="D3279" s="426" t="s">
        <v>18773</v>
      </c>
      <c r="E3279" s="426" t="s">
        <v>8</v>
      </c>
    </row>
    <row r="3280" spans="1:5">
      <c r="A3280" s="169">
        <v>21138</v>
      </c>
      <c r="B3280" s="169" t="s">
        <v>18774</v>
      </c>
      <c r="C3280" s="426" t="s">
        <v>11573</v>
      </c>
      <c r="D3280" s="426" t="s">
        <v>4210</v>
      </c>
      <c r="E3280" s="426" t="s">
        <v>8</v>
      </c>
    </row>
    <row r="3281" spans="1:5">
      <c r="A3281" s="169">
        <v>10826</v>
      </c>
      <c r="B3281" s="169" t="s">
        <v>14663</v>
      </c>
      <c r="C3281" s="426" t="s">
        <v>11565</v>
      </c>
      <c r="D3281" s="426" t="s">
        <v>18775</v>
      </c>
      <c r="E3281" s="426" t="s">
        <v>8</v>
      </c>
    </row>
    <row r="3282" spans="1:5">
      <c r="A3282" s="169">
        <v>365</v>
      </c>
      <c r="B3282" s="169" t="s">
        <v>14664</v>
      </c>
      <c r="C3282" s="426" t="s">
        <v>11565</v>
      </c>
      <c r="D3282" s="426" t="s">
        <v>15430</v>
      </c>
      <c r="E3282" s="426" t="s">
        <v>8</v>
      </c>
    </row>
    <row r="3283" spans="1:5">
      <c r="A3283" s="169">
        <v>38639</v>
      </c>
      <c r="B3283" s="169" t="s">
        <v>14665</v>
      </c>
      <c r="C3283" s="426" t="s">
        <v>11565</v>
      </c>
      <c r="D3283" s="426" t="s">
        <v>18776</v>
      </c>
      <c r="E3283" s="426" t="s">
        <v>8</v>
      </c>
    </row>
    <row r="3284" spans="1:5">
      <c r="A3284" s="169">
        <v>38640</v>
      </c>
      <c r="B3284" s="169" t="s">
        <v>14666</v>
      </c>
      <c r="C3284" s="426" t="s">
        <v>11565</v>
      </c>
      <c r="D3284" s="426" t="s">
        <v>8559</v>
      </c>
      <c r="E3284" s="426" t="s">
        <v>8</v>
      </c>
    </row>
    <row r="3285" spans="1:5">
      <c r="A3285" s="169">
        <v>358</v>
      </c>
      <c r="B3285" s="169" t="s">
        <v>14667</v>
      </c>
      <c r="C3285" s="426" t="s">
        <v>11565</v>
      </c>
      <c r="D3285" s="426" t="s">
        <v>1559</v>
      </c>
      <c r="E3285" s="426" t="s">
        <v>8</v>
      </c>
    </row>
    <row r="3286" spans="1:5">
      <c r="A3286" s="169">
        <v>359</v>
      </c>
      <c r="B3286" s="169" t="s">
        <v>14668</v>
      </c>
      <c r="C3286" s="426" t="s">
        <v>11565</v>
      </c>
      <c r="D3286" s="426" t="s">
        <v>18777</v>
      </c>
      <c r="E3286" s="426" t="s">
        <v>8</v>
      </c>
    </row>
    <row r="3287" spans="1:5">
      <c r="A3287" s="169">
        <v>38641</v>
      </c>
      <c r="B3287" s="169" t="s">
        <v>14669</v>
      </c>
      <c r="C3287" s="426" t="s">
        <v>11565</v>
      </c>
      <c r="D3287" s="426" t="s">
        <v>7408</v>
      </c>
      <c r="E3287" s="426" t="s">
        <v>8</v>
      </c>
    </row>
    <row r="3288" spans="1:5">
      <c r="A3288" s="169">
        <v>360</v>
      </c>
      <c r="B3288" s="169" t="s">
        <v>14670</v>
      </c>
      <c r="C3288" s="426" t="s">
        <v>11565</v>
      </c>
      <c r="D3288" s="426" t="s">
        <v>239</v>
      </c>
      <c r="E3288" s="426" t="s">
        <v>8</v>
      </c>
    </row>
    <row r="3289" spans="1:5">
      <c r="A3289" s="169">
        <v>42430</v>
      </c>
      <c r="B3289" s="169" t="s">
        <v>14671</v>
      </c>
      <c r="C3289" s="426" t="s">
        <v>11565</v>
      </c>
      <c r="D3289" s="426" t="s">
        <v>18778</v>
      </c>
      <c r="E3289" s="426" t="s">
        <v>8</v>
      </c>
    </row>
    <row r="3290" spans="1:5">
      <c r="A3290" s="169">
        <v>4214</v>
      </c>
      <c r="B3290" s="169" t="s">
        <v>14672</v>
      </c>
      <c r="C3290" s="426" t="s">
        <v>11565</v>
      </c>
      <c r="D3290" s="426" t="s">
        <v>4181</v>
      </c>
      <c r="E3290" s="426" t="s">
        <v>8</v>
      </c>
    </row>
    <row r="3291" spans="1:5">
      <c r="A3291" s="169">
        <v>4215</v>
      </c>
      <c r="B3291" s="169" t="s">
        <v>14673</v>
      </c>
      <c r="C3291" s="426" t="s">
        <v>11565</v>
      </c>
      <c r="D3291" s="426" t="s">
        <v>2084</v>
      </c>
      <c r="E3291" s="426" t="s">
        <v>8</v>
      </c>
    </row>
    <row r="3292" spans="1:5">
      <c r="A3292" s="169">
        <v>4210</v>
      </c>
      <c r="B3292" s="169" t="s">
        <v>14675</v>
      </c>
      <c r="C3292" s="426" t="s">
        <v>11565</v>
      </c>
      <c r="D3292" s="426" t="s">
        <v>10887</v>
      </c>
      <c r="E3292" s="426" t="s">
        <v>8</v>
      </c>
    </row>
    <row r="3293" spans="1:5">
      <c r="A3293" s="169">
        <v>4212</v>
      </c>
      <c r="B3293" s="169" t="s">
        <v>14676</v>
      </c>
      <c r="C3293" s="426" t="s">
        <v>11565</v>
      </c>
      <c r="D3293" s="426" t="s">
        <v>7635</v>
      </c>
      <c r="E3293" s="426" t="s">
        <v>8</v>
      </c>
    </row>
    <row r="3294" spans="1:5">
      <c r="A3294" s="169">
        <v>4213</v>
      </c>
      <c r="B3294" s="169" t="s">
        <v>14677</v>
      </c>
      <c r="C3294" s="426" t="s">
        <v>11565</v>
      </c>
      <c r="D3294" s="426" t="s">
        <v>13592</v>
      </c>
      <c r="E3294" s="426" t="s">
        <v>8</v>
      </c>
    </row>
    <row r="3295" spans="1:5">
      <c r="A3295" s="169">
        <v>4211</v>
      </c>
      <c r="B3295" s="169" t="s">
        <v>14678</v>
      </c>
      <c r="C3295" s="426" t="s">
        <v>11565</v>
      </c>
      <c r="D3295" s="426" t="s">
        <v>13833</v>
      </c>
      <c r="E3295" s="426" t="s">
        <v>8</v>
      </c>
    </row>
    <row r="3296" spans="1:5">
      <c r="A3296" s="169">
        <v>4209</v>
      </c>
      <c r="B3296" s="169" t="s">
        <v>14679</v>
      </c>
      <c r="C3296" s="426" t="s">
        <v>11565</v>
      </c>
      <c r="D3296" s="426" t="s">
        <v>14814</v>
      </c>
      <c r="E3296" s="426" t="s">
        <v>8</v>
      </c>
    </row>
    <row r="3297" spans="1:5">
      <c r="A3297" s="169">
        <v>4180</v>
      </c>
      <c r="B3297" s="169" t="s">
        <v>14681</v>
      </c>
      <c r="C3297" s="426" t="s">
        <v>11565</v>
      </c>
      <c r="D3297" s="426" t="s">
        <v>4289</v>
      </c>
      <c r="E3297" s="426" t="s">
        <v>8</v>
      </c>
    </row>
    <row r="3298" spans="1:5">
      <c r="A3298" s="169">
        <v>4177</v>
      </c>
      <c r="B3298" s="169" t="s">
        <v>14682</v>
      </c>
      <c r="C3298" s="426" t="s">
        <v>11565</v>
      </c>
      <c r="D3298" s="426" t="s">
        <v>978</v>
      </c>
      <c r="E3298" s="426" t="s">
        <v>8</v>
      </c>
    </row>
    <row r="3299" spans="1:5">
      <c r="A3299" s="169">
        <v>4179</v>
      </c>
      <c r="B3299" s="169" t="s">
        <v>14683</v>
      </c>
      <c r="C3299" s="426" t="s">
        <v>11565</v>
      </c>
      <c r="D3299" s="426" t="s">
        <v>12824</v>
      </c>
      <c r="E3299" s="426" t="s">
        <v>8</v>
      </c>
    </row>
    <row r="3300" spans="1:5">
      <c r="A3300" s="169">
        <v>4208</v>
      </c>
      <c r="B3300" s="169" t="s">
        <v>14684</v>
      </c>
      <c r="C3300" s="426" t="s">
        <v>11565</v>
      </c>
      <c r="D3300" s="426" t="s">
        <v>18779</v>
      </c>
      <c r="E3300" s="426" t="s">
        <v>8</v>
      </c>
    </row>
    <row r="3301" spans="1:5">
      <c r="A3301" s="169">
        <v>4181</v>
      </c>
      <c r="B3301" s="169" t="s">
        <v>14685</v>
      </c>
      <c r="C3301" s="426" t="s">
        <v>11565</v>
      </c>
      <c r="D3301" s="426" t="s">
        <v>2254</v>
      </c>
      <c r="E3301" s="426" t="s">
        <v>8</v>
      </c>
    </row>
    <row r="3302" spans="1:5">
      <c r="A3302" s="169">
        <v>4178</v>
      </c>
      <c r="B3302" s="169" t="s">
        <v>14686</v>
      </c>
      <c r="C3302" s="426" t="s">
        <v>11565</v>
      </c>
      <c r="D3302" s="426" t="s">
        <v>6325</v>
      </c>
      <c r="E3302" s="426" t="s">
        <v>8</v>
      </c>
    </row>
    <row r="3303" spans="1:5">
      <c r="A3303" s="169">
        <v>4182</v>
      </c>
      <c r="B3303" s="169" t="s">
        <v>14687</v>
      </c>
      <c r="C3303" s="426" t="s">
        <v>11565</v>
      </c>
      <c r="D3303" s="426" t="s">
        <v>18780</v>
      </c>
      <c r="E3303" s="426" t="s">
        <v>8</v>
      </c>
    </row>
    <row r="3304" spans="1:5">
      <c r="A3304" s="169">
        <v>4183</v>
      </c>
      <c r="B3304" s="169" t="s">
        <v>14688</v>
      </c>
      <c r="C3304" s="426" t="s">
        <v>11565</v>
      </c>
      <c r="D3304" s="426" t="s">
        <v>18781</v>
      </c>
      <c r="E3304" s="426" t="s">
        <v>8</v>
      </c>
    </row>
    <row r="3305" spans="1:5">
      <c r="A3305" s="169">
        <v>4184</v>
      </c>
      <c r="B3305" s="169" t="s">
        <v>14689</v>
      </c>
      <c r="C3305" s="426" t="s">
        <v>11565</v>
      </c>
      <c r="D3305" s="426" t="s">
        <v>18304</v>
      </c>
      <c r="E3305" s="426" t="s">
        <v>8</v>
      </c>
    </row>
    <row r="3306" spans="1:5">
      <c r="A3306" s="169">
        <v>4185</v>
      </c>
      <c r="B3306" s="169" t="s">
        <v>14690</v>
      </c>
      <c r="C3306" s="426" t="s">
        <v>11565</v>
      </c>
      <c r="D3306" s="426" t="s">
        <v>18782</v>
      </c>
      <c r="E3306" s="426" t="s">
        <v>8</v>
      </c>
    </row>
    <row r="3307" spans="1:5">
      <c r="A3307" s="169">
        <v>4205</v>
      </c>
      <c r="B3307" s="169" t="s">
        <v>14691</v>
      </c>
      <c r="C3307" s="426" t="s">
        <v>11565</v>
      </c>
      <c r="D3307" s="426" t="s">
        <v>5035</v>
      </c>
      <c r="E3307" s="426" t="s">
        <v>8</v>
      </c>
    </row>
    <row r="3308" spans="1:5">
      <c r="A3308" s="169">
        <v>4192</v>
      </c>
      <c r="B3308" s="169" t="s">
        <v>14692</v>
      </c>
      <c r="C3308" s="426" t="s">
        <v>11565</v>
      </c>
      <c r="D3308" s="426" t="s">
        <v>5035</v>
      </c>
      <c r="E3308" s="426" t="s">
        <v>8</v>
      </c>
    </row>
    <row r="3309" spans="1:5">
      <c r="A3309" s="169">
        <v>4191</v>
      </c>
      <c r="B3309" s="169" t="s">
        <v>14693</v>
      </c>
      <c r="C3309" s="426" t="s">
        <v>11565</v>
      </c>
      <c r="D3309" s="426" t="s">
        <v>5035</v>
      </c>
      <c r="E3309" s="426" t="s">
        <v>8</v>
      </c>
    </row>
    <row r="3310" spans="1:5">
      <c r="A3310" s="169">
        <v>4207</v>
      </c>
      <c r="B3310" s="169" t="s">
        <v>14694</v>
      </c>
      <c r="C3310" s="426" t="s">
        <v>11565</v>
      </c>
      <c r="D3310" s="426" t="s">
        <v>9661</v>
      </c>
      <c r="E3310" s="426" t="s">
        <v>8</v>
      </c>
    </row>
    <row r="3311" spans="1:5">
      <c r="A3311" s="169">
        <v>4206</v>
      </c>
      <c r="B3311" s="169" t="s">
        <v>14695</v>
      </c>
      <c r="C3311" s="426" t="s">
        <v>11565</v>
      </c>
      <c r="D3311" s="426" t="s">
        <v>17551</v>
      </c>
      <c r="E3311" s="426" t="s">
        <v>8</v>
      </c>
    </row>
    <row r="3312" spans="1:5">
      <c r="A3312" s="169">
        <v>4190</v>
      </c>
      <c r="B3312" s="169" t="s">
        <v>14696</v>
      </c>
      <c r="C3312" s="426" t="s">
        <v>11565</v>
      </c>
      <c r="D3312" s="426" t="s">
        <v>17551</v>
      </c>
      <c r="E3312" s="426" t="s">
        <v>8</v>
      </c>
    </row>
    <row r="3313" spans="1:5">
      <c r="A3313" s="169">
        <v>4186</v>
      </c>
      <c r="B3313" s="169" t="s">
        <v>14697</v>
      </c>
      <c r="C3313" s="426" t="s">
        <v>11565</v>
      </c>
      <c r="D3313" s="426" t="s">
        <v>18783</v>
      </c>
      <c r="E3313" s="426" t="s">
        <v>8</v>
      </c>
    </row>
    <row r="3314" spans="1:5">
      <c r="A3314" s="169">
        <v>4188</v>
      </c>
      <c r="B3314" s="169" t="s">
        <v>14699</v>
      </c>
      <c r="C3314" s="426" t="s">
        <v>11565</v>
      </c>
      <c r="D3314" s="426" t="s">
        <v>18784</v>
      </c>
      <c r="E3314" s="426" t="s">
        <v>8</v>
      </c>
    </row>
    <row r="3315" spans="1:5">
      <c r="A3315" s="169">
        <v>4189</v>
      </c>
      <c r="B3315" s="169" t="s">
        <v>14700</v>
      </c>
      <c r="C3315" s="426" t="s">
        <v>11565</v>
      </c>
      <c r="D3315" s="426" t="s">
        <v>18784</v>
      </c>
      <c r="E3315" s="426" t="s">
        <v>8</v>
      </c>
    </row>
    <row r="3316" spans="1:5">
      <c r="A3316" s="169">
        <v>4197</v>
      </c>
      <c r="B3316" s="169" t="s">
        <v>14701</v>
      </c>
      <c r="C3316" s="426" t="s">
        <v>11565</v>
      </c>
      <c r="D3316" s="426" t="s">
        <v>1542</v>
      </c>
      <c r="E3316" s="426" t="s">
        <v>8</v>
      </c>
    </row>
    <row r="3317" spans="1:5">
      <c r="A3317" s="169">
        <v>4194</v>
      </c>
      <c r="B3317" s="169" t="s">
        <v>14702</v>
      </c>
      <c r="C3317" s="426" t="s">
        <v>11565</v>
      </c>
      <c r="D3317" s="426" t="s">
        <v>12615</v>
      </c>
      <c r="E3317" s="426" t="s">
        <v>8</v>
      </c>
    </row>
    <row r="3318" spans="1:5">
      <c r="A3318" s="169">
        <v>4193</v>
      </c>
      <c r="B3318" s="169" t="s">
        <v>14703</v>
      </c>
      <c r="C3318" s="426" t="s">
        <v>11565</v>
      </c>
      <c r="D3318" s="426" t="s">
        <v>12615</v>
      </c>
      <c r="E3318" s="426" t="s">
        <v>8</v>
      </c>
    </row>
    <row r="3319" spans="1:5">
      <c r="A3319" s="169">
        <v>4204</v>
      </c>
      <c r="B3319" s="169" t="s">
        <v>14704</v>
      </c>
      <c r="C3319" s="426" t="s">
        <v>11565</v>
      </c>
      <c r="D3319" s="426" t="s">
        <v>12615</v>
      </c>
      <c r="E3319" s="426" t="s">
        <v>8</v>
      </c>
    </row>
    <row r="3320" spans="1:5">
      <c r="A3320" s="169">
        <v>4187</v>
      </c>
      <c r="B3320" s="169" t="s">
        <v>14705</v>
      </c>
      <c r="C3320" s="426" t="s">
        <v>11565</v>
      </c>
      <c r="D3320" s="426" t="s">
        <v>4212</v>
      </c>
      <c r="E3320" s="426" t="s">
        <v>8</v>
      </c>
    </row>
    <row r="3321" spans="1:5">
      <c r="A3321" s="169">
        <v>4202</v>
      </c>
      <c r="B3321" s="169" t="s">
        <v>14706</v>
      </c>
      <c r="C3321" s="426" t="s">
        <v>11565</v>
      </c>
      <c r="D3321" s="426" t="s">
        <v>18785</v>
      </c>
      <c r="E3321" s="426" t="s">
        <v>8</v>
      </c>
    </row>
    <row r="3322" spans="1:5">
      <c r="A3322" s="169">
        <v>4203</v>
      </c>
      <c r="B3322" s="169" t="s">
        <v>14707</v>
      </c>
      <c r="C3322" s="426" t="s">
        <v>11565</v>
      </c>
      <c r="D3322" s="426" t="s">
        <v>18786</v>
      </c>
      <c r="E3322" s="426" t="s">
        <v>8</v>
      </c>
    </row>
    <row r="3323" spans="1:5">
      <c r="A3323" s="169">
        <v>40368</v>
      </c>
      <c r="B3323" s="169" t="s">
        <v>14708</v>
      </c>
      <c r="C3323" s="426" t="s">
        <v>11565</v>
      </c>
      <c r="D3323" s="426" t="s">
        <v>18787</v>
      </c>
      <c r="E3323" s="426" t="s">
        <v>8</v>
      </c>
    </row>
    <row r="3324" spans="1:5">
      <c r="A3324" s="169">
        <v>40365</v>
      </c>
      <c r="B3324" s="169" t="s">
        <v>14709</v>
      </c>
      <c r="C3324" s="426" t="s">
        <v>11565</v>
      </c>
      <c r="D3324" s="426" t="s">
        <v>15690</v>
      </c>
      <c r="E3324" s="426" t="s">
        <v>8</v>
      </c>
    </row>
    <row r="3325" spans="1:5">
      <c r="A3325" s="169">
        <v>40356</v>
      </c>
      <c r="B3325" s="169" t="s">
        <v>14710</v>
      </c>
      <c r="C3325" s="426" t="s">
        <v>11565</v>
      </c>
      <c r="D3325" s="426" t="s">
        <v>16737</v>
      </c>
      <c r="E3325" s="426" t="s">
        <v>8</v>
      </c>
    </row>
    <row r="3326" spans="1:5">
      <c r="A3326" s="169">
        <v>40362</v>
      </c>
      <c r="B3326" s="169" t="s">
        <v>14711</v>
      </c>
      <c r="C3326" s="426" t="s">
        <v>11565</v>
      </c>
      <c r="D3326" s="426" t="s">
        <v>18788</v>
      </c>
      <c r="E3326" s="426" t="s">
        <v>8</v>
      </c>
    </row>
    <row r="3327" spans="1:5">
      <c r="A3327" s="169">
        <v>40374</v>
      </c>
      <c r="B3327" s="169" t="s">
        <v>14712</v>
      </c>
      <c r="C3327" s="426" t="s">
        <v>11565</v>
      </c>
      <c r="D3327" s="426" t="s">
        <v>18789</v>
      </c>
      <c r="E3327" s="426" t="s">
        <v>8</v>
      </c>
    </row>
    <row r="3328" spans="1:5">
      <c r="A3328" s="169">
        <v>40371</v>
      </c>
      <c r="B3328" s="169" t="s">
        <v>14713</v>
      </c>
      <c r="C3328" s="426" t="s">
        <v>11565</v>
      </c>
      <c r="D3328" s="426" t="s">
        <v>18790</v>
      </c>
      <c r="E3328" s="426" t="s">
        <v>8</v>
      </c>
    </row>
    <row r="3329" spans="1:5">
      <c r="A3329" s="169">
        <v>40359</v>
      </c>
      <c r="B3329" s="169" t="s">
        <v>14714</v>
      </c>
      <c r="C3329" s="426" t="s">
        <v>11565</v>
      </c>
      <c r="D3329" s="426" t="s">
        <v>375</v>
      </c>
      <c r="E3329" s="426" t="s">
        <v>8</v>
      </c>
    </row>
    <row r="3330" spans="1:5">
      <c r="A3330" s="169">
        <v>7595</v>
      </c>
      <c r="B3330" s="169" t="s">
        <v>14715</v>
      </c>
      <c r="C3330" s="426" t="s">
        <v>11567</v>
      </c>
      <c r="D3330" s="426" t="s">
        <v>4279</v>
      </c>
      <c r="E3330" s="426" t="s">
        <v>8</v>
      </c>
    </row>
    <row r="3331" spans="1:5">
      <c r="A3331" s="169">
        <v>41094</v>
      </c>
      <c r="B3331" s="169" t="s">
        <v>14716</v>
      </c>
      <c r="C3331" s="426" t="s">
        <v>11740</v>
      </c>
      <c r="D3331" s="426" t="s">
        <v>18791</v>
      </c>
      <c r="E3331" s="426" t="s">
        <v>8</v>
      </c>
    </row>
    <row r="3332" spans="1:5">
      <c r="A3332" s="169">
        <v>39609</v>
      </c>
      <c r="B3332" s="169" t="s">
        <v>18792</v>
      </c>
      <c r="C3332" s="426" t="s">
        <v>11565</v>
      </c>
      <c r="D3332" s="426" t="s">
        <v>18793</v>
      </c>
      <c r="E3332" s="426" t="s">
        <v>8</v>
      </c>
    </row>
    <row r="3333" spans="1:5">
      <c r="A3333" s="169">
        <v>39610</v>
      </c>
      <c r="B3333" s="169" t="s">
        <v>18794</v>
      </c>
      <c r="C3333" s="426" t="s">
        <v>11565</v>
      </c>
      <c r="D3333" s="426" t="s">
        <v>18795</v>
      </c>
      <c r="E3333" s="426" t="s">
        <v>8</v>
      </c>
    </row>
    <row r="3334" spans="1:5">
      <c r="A3334" s="169">
        <v>39611</v>
      </c>
      <c r="B3334" s="169" t="s">
        <v>18796</v>
      </c>
      <c r="C3334" s="426" t="s">
        <v>11565</v>
      </c>
      <c r="D3334" s="426" t="s">
        <v>18797</v>
      </c>
      <c r="E3334" s="426" t="s">
        <v>8</v>
      </c>
    </row>
    <row r="3335" spans="1:5">
      <c r="A3335" s="169">
        <v>39612</v>
      </c>
      <c r="B3335" s="169" t="s">
        <v>18798</v>
      </c>
      <c r="C3335" s="426" t="s">
        <v>11565</v>
      </c>
      <c r="D3335" s="426" t="s">
        <v>18799</v>
      </c>
      <c r="E3335" s="426" t="s">
        <v>8</v>
      </c>
    </row>
    <row r="3336" spans="1:5">
      <c r="A3336" s="169">
        <v>39608</v>
      </c>
      <c r="B3336" s="169" t="s">
        <v>18800</v>
      </c>
      <c r="C3336" s="426" t="s">
        <v>11565</v>
      </c>
      <c r="D3336" s="426" t="s">
        <v>18801</v>
      </c>
      <c r="E3336" s="426" t="s">
        <v>8</v>
      </c>
    </row>
    <row r="3337" spans="1:5">
      <c r="A3337" s="169">
        <v>38175</v>
      </c>
      <c r="B3337" s="169" t="s">
        <v>18802</v>
      </c>
      <c r="C3337" s="426" t="s">
        <v>11565</v>
      </c>
      <c r="D3337" s="426" t="s">
        <v>4756</v>
      </c>
      <c r="E3337" s="426" t="s">
        <v>8</v>
      </c>
    </row>
    <row r="3338" spans="1:5">
      <c r="A3338" s="169">
        <v>38176</v>
      </c>
      <c r="B3338" s="169" t="s">
        <v>18803</v>
      </c>
      <c r="C3338" s="426" t="s">
        <v>11565</v>
      </c>
      <c r="D3338" s="426" t="s">
        <v>18340</v>
      </c>
      <c r="E3338" s="426" t="s">
        <v>8</v>
      </c>
    </row>
    <row r="3339" spans="1:5">
      <c r="A3339" s="169">
        <v>36152</v>
      </c>
      <c r="B3339" s="169" t="s">
        <v>14717</v>
      </c>
      <c r="C3339" s="426" t="s">
        <v>11565</v>
      </c>
      <c r="D3339" s="426" t="s">
        <v>8937</v>
      </c>
      <c r="E3339" s="426" t="s">
        <v>8</v>
      </c>
    </row>
    <row r="3340" spans="1:5">
      <c r="A3340" s="169">
        <v>11138</v>
      </c>
      <c r="B3340" s="169" t="s">
        <v>14718</v>
      </c>
      <c r="C3340" s="426" t="s">
        <v>11633</v>
      </c>
      <c r="D3340" s="426" t="s">
        <v>13629</v>
      </c>
      <c r="E3340" s="426" t="s">
        <v>8</v>
      </c>
    </row>
    <row r="3341" spans="1:5">
      <c r="A3341" s="169">
        <v>4221</v>
      </c>
      <c r="B3341" s="169" t="s">
        <v>14719</v>
      </c>
      <c r="C3341" s="426" t="s">
        <v>11633</v>
      </c>
      <c r="D3341" s="426" t="s">
        <v>652</v>
      </c>
      <c r="E3341" s="426" t="s">
        <v>8</v>
      </c>
    </row>
    <row r="3342" spans="1:5">
      <c r="A3342" s="169">
        <v>4227</v>
      </c>
      <c r="B3342" s="169" t="s">
        <v>14720</v>
      </c>
      <c r="C3342" s="426" t="s">
        <v>11633</v>
      </c>
      <c r="D3342" s="426" t="s">
        <v>8570</v>
      </c>
      <c r="E3342" s="426" t="s">
        <v>8</v>
      </c>
    </row>
    <row r="3343" spans="1:5">
      <c r="A3343" s="169">
        <v>38170</v>
      </c>
      <c r="B3343" s="169" t="s">
        <v>18804</v>
      </c>
      <c r="C3343" s="426" t="s">
        <v>11565</v>
      </c>
      <c r="D3343" s="426" t="s">
        <v>18805</v>
      </c>
      <c r="E3343" s="426" t="s">
        <v>8</v>
      </c>
    </row>
    <row r="3344" spans="1:5">
      <c r="A3344" s="169">
        <v>4252</v>
      </c>
      <c r="B3344" s="169" t="s">
        <v>14722</v>
      </c>
      <c r="C3344" s="426" t="s">
        <v>11567</v>
      </c>
      <c r="D3344" s="426" t="s">
        <v>13103</v>
      </c>
      <c r="E3344" s="426" t="s">
        <v>8</v>
      </c>
    </row>
    <row r="3345" spans="1:5">
      <c r="A3345" s="169">
        <v>40980</v>
      </c>
      <c r="B3345" s="169" t="s">
        <v>14723</v>
      </c>
      <c r="C3345" s="426" t="s">
        <v>11740</v>
      </c>
      <c r="D3345" s="426" t="s">
        <v>18806</v>
      </c>
      <c r="E3345" s="426" t="s">
        <v>8</v>
      </c>
    </row>
    <row r="3346" spans="1:5">
      <c r="A3346" s="169">
        <v>4243</v>
      </c>
      <c r="B3346" s="169" t="s">
        <v>14724</v>
      </c>
      <c r="C3346" s="426" t="s">
        <v>11567</v>
      </c>
      <c r="D3346" s="426" t="s">
        <v>8961</v>
      </c>
      <c r="E3346" s="426" t="s">
        <v>8</v>
      </c>
    </row>
    <row r="3347" spans="1:5">
      <c r="A3347" s="169">
        <v>41031</v>
      </c>
      <c r="B3347" s="169" t="s">
        <v>14725</v>
      </c>
      <c r="C3347" s="426" t="s">
        <v>11740</v>
      </c>
      <c r="D3347" s="426" t="s">
        <v>18807</v>
      </c>
      <c r="E3347" s="426" t="s">
        <v>8</v>
      </c>
    </row>
    <row r="3348" spans="1:5">
      <c r="A3348" s="169">
        <v>37666</v>
      </c>
      <c r="B3348" s="169" t="s">
        <v>18808</v>
      </c>
      <c r="C3348" s="426" t="s">
        <v>11567</v>
      </c>
      <c r="D3348" s="426" t="s">
        <v>18809</v>
      </c>
      <c r="E3348" s="426" t="s">
        <v>8</v>
      </c>
    </row>
    <row r="3349" spans="1:5">
      <c r="A3349" s="169">
        <v>40986</v>
      </c>
      <c r="B3349" s="169" t="s">
        <v>14726</v>
      </c>
      <c r="C3349" s="426" t="s">
        <v>11740</v>
      </c>
      <c r="D3349" s="426" t="s">
        <v>18810</v>
      </c>
      <c r="E3349" s="426" t="s">
        <v>8</v>
      </c>
    </row>
    <row r="3350" spans="1:5">
      <c r="A3350" s="169">
        <v>4250</v>
      </c>
      <c r="B3350" s="169" t="s">
        <v>14727</v>
      </c>
      <c r="C3350" s="426" t="s">
        <v>11567</v>
      </c>
      <c r="D3350" s="426" t="s">
        <v>3767</v>
      </c>
      <c r="E3350" s="426" t="s">
        <v>8</v>
      </c>
    </row>
    <row r="3351" spans="1:5">
      <c r="A3351" s="169">
        <v>40978</v>
      </c>
      <c r="B3351" s="169" t="s">
        <v>14728</v>
      </c>
      <c r="C3351" s="426" t="s">
        <v>11740</v>
      </c>
      <c r="D3351" s="426" t="s">
        <v>18811</v>
      </c>
      <c r="E3351" s="426" t="s">
        <v>8</v>
      </c>
    </row>
    <row r="3352" spans="1:5">
      <c r="A3352" s="169">
        <v>25960</v>
      </c>
      <c r="B3352" s="169" t="s">
        <v>14729</v>
      </c>
      <c r="C3352" s="426" t="s">
        <v>11567</v>
      </c>
      <c r="D3352" s="426" t="s">
        <v>4092</v>
      </c>
      <c r="E3352" s="426" t="s">
        <v>8</v>
      </c>
    </row>
    <row r="3353" spans="1:5">
      <c r="A3353" s="169">
        <v>41043</v>
      </c>
      <c r="B3353" s="169" t="s">
        <v>14730</v>
      </c>
      <c r="C3353" s="426" t="s">
        <v>11740</v>
      </c>
      <c r="D3353" s="426" t="s">
        <v>18812</v>
      </c>
      <c r="E3353" s="426" t="s">
        <v>8</v>
      </c>
    </row>
    <row r="3354" spans="1:5">
      <c r="A3354" s="169">
        <v>4234</v>
      </c>
      <c r="B3354" s="169" t="s">
        <v>14731</v>
      </c>
      <c r="C3354" s="426" t="s">
        <v>11567</v>
      </c>
      <c r="D3354" s="426" t="s">
        <v>8909</v>
      </c>
      <c r="E3354" s="426" t="s">
        <v>8</v>
      </c>
    </row>
    <row r="3355" spans="1:5">
      <c r="A3355" s="169">
        <v>40987</v>
      </c>
      <c r="B3355" s="169" t="s">
        <v>14732</v>
      </c>
      <c r="C3355" s="426" t="s">
        <v>11740</v>
      </c>
      <c r="D3355" s="426" t="s">
        <v>16980</v>
      </c>
      <c r="E3355" s="426" t="s">
        <v>8</v>
      </c>
    </row>
    <row r="3356" spans="1:5">
      <c r="A3356" s="169">
        <v>4253</v>
      </c>
      <c r="B3356" s="169" t="s">
        <v>18813</v>
      </c>
      <c r="C3356" s="426" t="s">
        <v>11567</v>
      </c>
      <c r="D3356" s="426" t="s">
        <v>297</v>
      </c>
      <c r="E3356" s="426" t="s">
        <v>8</v>
      </c>
    </row>
    <row r="3357" spans="1:5">
      <c r="A3357" s="169">
        <v>40981</v>
      </c>
      <c r="B3357" s="169" t="s">
        <v>14733</v>
      </c>
      <c r="C3357" s="426" t="s">
        <v>11740</v>
      </c>
      <c r="D3357" s="426" t="s">
        <v>16992</v>
      </c>
      <c r="E3357" s="426" t="s">
        <v>8</v>
      </c>
    </row>
    <row r="3358" spans="1:5">
      <c r="A3358" s="169">
        <v>4254</v>
      </c>
      <c r="B3358" s="169" t="s">
        <v>14734</v>
      </c>
      <c r="C3358" s="426" t="s">
        <v>11567</v>
      </c>
      <c r="D3358" s="426" t="s">
        <v>297</v>
      </c>
      <c r="E3358" s="426" t="s">
        <v>8</v>
      </c>
    </row>
    <row r="3359" spans="1:5">
      <c r="A3359" s="169">
        <v>41036</v>
      </c>
      <c r="B3359" s="169" t="s">
        <v>14735</v>
      </c>
      <c r="C3359" s="426" t="s">
        <v>11740</v>
      </c>
      <c r="D3359" s="426" t="s">
        <v>16992</v>
      </c>
      <c r="E3359" s="426" t="s">
        <v>8</v>
      </c>
    </row>
    <row r="3360" spans="1:5">
      <c r="A3360" s="169">
        <v>4251</v>
      </c>
      <c r="B3360" s="169" t="s">
        <v>14736</v>
      </c>
      <c r="C3360" s="426" t="s">
        <v>11567</v>
      </c>
      <c r="D3360" s="426" t="s">
        <v>6042</v>
      </c>
      <c r="E3360" s="426" t="s">
        <v>8</v>
      </c>
    </row>
    <row r="3361" spans="1:5">
      <c r="A3361" s="169">
        <v>40979</v>
      </c>
      <c r="B3361" s="169" t="s">
        <v>14737</v>
      </c>
      <c r="C3361" s="426" t="s">
        <v>11740</v>
      </c>
      <c r="D3361" s="426" t="s">
        <v>18814</v>
      </c>
      <c r="E3361" s="426" t="s">
        <v>8</v>
      </c>
    </row>
    <row r="3362" spans="1:5">
      <c r="A3362" s="169">
        <v>4230</v>
      </c>
      <c r="B3362" s="169" t="s">
        <v>14738</v>
      </c>
      <c r="C3362" s="426" t="s">
        <v>11567</v>
      </c>
      <c r="D3362" s="426" t="s">
        <v>3767</v>
      </c>
      <c r="E3362" s="426" t="s">
        <v>8</v>
      </c>
    </row>
    <row r="3363" spans="1:5">
      <c r="A3363" s="169">
        <v>40998</v>
      </c>
      <c r="B3363" s="169" t="s">
        <v>14739</v>
      </c>
      <c r="C3363" s="426" t="s">
        <v>11740</v>
      </c>
      <c r="D3363" s="426" t="s">
        <v>18815</v>
      </c>
      <c r="E3363" s="426" t="s">
        <v>8</v>
      </c>
    </row>
    <row r="3364" spans="1:5">
      <c r="A3364" s="169">
        <v>4257</v>
      </c>
      <c r="B3364" s="169" t="s">
        <v>14740</v>
      </c>
      <c r="C3364" s="426" t="s">
        <v>11567</v>
      </c>
      <c r="D3364" s="426" t="s">
        <v>9633</v>
      </c>
      <c r="E3364" s="426" t="s">
        <v>8</v>
      </c>
    </row>
    <row r="3365" spans="1:5">
      <c r="A3365" s="169">
        <v>40982</v>
      </c>
      <c r="B3365" s="169" t="s">
        <v>14742</v>
      </c>
      <c r="C3365" s="426" t="s">
        <v>11740</v>
      </c>
      <c r="D3365" s="426" t="s">
        <v>18816</v>
      </c>
      <c r="E3365" s="426" t="s">
        <v>8</v>
      </c>
    </row>
    <row r="3366" spans="1:5">
      <c r="A3366" s="169">
        <v>4240</v>
      </c>
      <c r="B3366" s="169" t="s">
        <v>14743</v>
      </c>
      <c r="C3366" s="426" t="s">
        <v>11567</v>
      </c>
      <c r="D3366" s="426" t="s">
        <v>6151</v>
      </c>
      <c r="E3366" s="426" t="s">
        <v>8</v>
      </c>
    </row>
    <row r="3367" spans="1:5">
      <c r="A3367" s="169">
        <v>41026</v>
      </c>
      <c r="B3367" s="169" t="s">
        <v>14744</v>
      </c>
      <c r="C3367" s="426" t="s">
        <v>11740</v>
      </c>
      <c r="D3367" s="426" t="s">
        <v>18817</v>
      </c>
      <c r="E3367" s="426" t="s">
        <v>8</v>
      </c>
    </row>
    <row r="3368" spans="1:5">
      <c r="A3368" s="169">
        <v>4239</v>
      </c>
      <c r="B3368" s="169" t="s">
        <v>14745</v>
      </c>
      <c r="C3368" s="426" t="s">
        <v>11567</v>
      </c>
      <c r="D3368" s="426" t="s">
        <v>5890</v>
      </c>
      <c r="E3368" s="426" t="s">
        <v>8</v>
      </c>
    </row>
    <row r="3369" spans="1:5">
      <c r="A3369" s="169">
        <v>41024</v>
      </c>
      <c r="B3369" s="169" t="s">
        <v>14746</v>
      </c>
      <c r="C3369" s="426" t="s">
        <v>11740</v>
      </c>
      <c r="D3369" s="426" t="s">
        <v>18818</v>
      </c>
      <c r="E3369" s="426" t="s">
        <v>8</v>
      </c>
    </row>
    <row r="3370" spans="1:5">
      <c r="A3370" s="169">
        <v>4248</v>
      </c>
      <c r="B3370" s="169" t="s">
        <v>14747</v>
      </c>
      <c r="C3370" s="426" t="s">
        <v>11567</v>
      </c>
      <c r="D3370" s="426" t="s">
        <v>18819</v>
      </c>
      <c r="E3370" s="426" t="s">
        <v>8</v>
      </c>
    </row>
    <row r="3371" spans="1:5">
      <c r="A3371" s="169">
        <v>41033</v>
      </c>
      <c r="B3371" s="169" t="s">
        <v>14748</v>
      </c>
      <c r="C3371" s="426" t="s">
        <v>11740</v>
      </c>
      <c r="D3371" s="426" t="s">
        <v>18820</v>
      </c>
      <c r="E3371" s="426" t="s">
        <v>8</v>
      </c>
    </row>
    <row r="3372" spans="1:5">
      <c r="A3372" s="169">
        <v>25959</v>
      </c>
      <c r="B3372" s="169" t="s">
        <v>18821</v>
      </c>
      <c r="C3372" s="426" t="s">
        <v>11567</v>
      </c>
      <c r="D3372" s="426" t="s">
        <v>11262</v>
      </c>
      <c r="E3372" s="426" t="s">
        <v>8</v>
      </c>
    </row>
    <row r="3373" spans="1:5">
      <c r="A3373" s="169">
        <v>41040</v>
      </c>
      <c r="B3373" s="169" t="s">
        <v>18822</v>
      </c>
      <c r="C3373" s="426" t="s">
        <v>11740</v>
      </c>
      <c r="D3373" s="426" t="s">
        <v>18823</v>
      </c>
      <c r="E3373" s="426" t="s">
        <v>8</v>
      </c>
    </row>
    <row r="3374" spans="1:5">
      <c r="A3374" s="169">
        <v>4238</v>
      </c>
      <c r="B3374" s="169" t="s">
        <v>14749</v>
      </c>
      <c r="C3374" s="426" t="s">
        <v>11567</v>
      </c>
      <c r="D3374" s="426" t="s">
        <v>12674</v>
      </c>
      <c r="E3374" s="426" t="s">
        <v>8</v>
      </c>
    </row>
    <row r="3375" spans="1:5">
      <c r="A3375" s="169">
        <v>41012</v>
      </c>
      <c r="B3375" s="169" t="s">
        <v>14750</v>
      </c>
      <c r="C3375" s="426" t="s">
        <v>11740</v>
      </c>
      <c r="D3375" s="426" t="s">
        <v>18824</v>
      </c>
      <c r="E3375" s="426" t="s">
        <v>8</v>
      </c>
    </row>
    <row r="3376" spans="1:5">
      <c r="A3376" s="169">
        <v>4237</v>
      </c>
      <c r="B3376" s="169" t="s">
        <v>14751</v>
      </c>
      <c r="C3376" s="426" t="s">
        <v>11567</v>
      </c>
      <c r="D3376" s="426" t="s">
        <v>297</v>
      </c>
      <c r="E3376" s="426" t="s">
        <v>8</v>
      </c>
    </row>
    <row r="3377" spans="1:5">
      <c r="A3377" s="169">
        <v>41002</v>
      </c>
      <c r="B3377" s="169" t="s">
        <v>14752</v>
      </c>
      <c r="C3377" s="426" t="s">
        <v>11740</v>
      </c>
      <c r="D3377" s="426" t="s">
        <v>16992</v>
      </c>
      <c r="E3377" s="426" t="s">
        <v>8</v>
      </c>
    </row>
    <row r="3378" spans="1:5">
      <c r="A3378" s="169">
        <v>4233</v>
      </c>
      <c r="B3378" s="169" t="s">
        <v>14753</v>
      </c>
      <c r="C3378" s="426" t="s">
        <v>11567</v>
      </c>
      <c r="D3378" s="426" t="s">
        <v>2125</v>
      </c>
      <c r="E3378" s="426" t="s">
        <v>8</v>
      </c>
    </row>
    <row r="3379" spans="1:5">
      <c r="A3379" s="169">
        <v>41001</v>
      </c>
      <c r="B3379" s="169" t="s">
        <v>14754</v>
      </c>
      <c r="C3379" s="426" t="s">
        <v>11740</v>
      </c>
      <c r="D3379" s="426" t="s">
        <v>18825</v>
      </c>
      <c r="E3379" s="426" t="s">
        <v>8</v>
      </c>
    </row>
    <row r="3380" spans="1:5">
      <c r="A3380" s="169">
        <v>2</v>
      </c>
      <c r="B3380" s="169" t="s">
        <v>14755</v>
      </c>
      <c r="C3380" s="426" t="s">
        <v>11737</v>
      </c>
      <c r="D3380" s="426" t="s">
        <v>13760</v>
      </c>
      <c r="E3380" s="426" t="s">
        <v>8</v>
      </c>
    </row>
    <row r="3381" spans="1:5">
      <c r="A3381" s="169">
        <v>36517</v>
      </c>
      <c r="B3381" s="169" t="s">
        <v>18826</v>
      </c>
      <c r="C3381" s="426" t="s">
        <v>11565</v>
      </c>
      <c r="D3381" s="426" t="s">
        <v>18827</v>
      </c>
      <c r="E3381" s="426" t="s">
        <v>8</v>
      </c>
    </row>
    <row r="3382" spans="1:5">
      <c r="A3382" s="169">
        <v>4262</v>
      </c>
      <c r="B3382" s="169" t="s">
        <v>18828</v>
      </c>
      <c r="C3382" s="426" t="s">
        <v>11565</v>
      </c>
      <c r="D3382" s="426" t="s">
        <v>18829</v>
      </c>
      <c r="E3382" s="426" t="s">
        <v>8</v>
      </c>
    </row>
    <row r="3383" spans="1:5">
      <c r="A3383" s="169">
        <v>4263</v>
      </c>
      <c r="B3383" s="169" t="s">
        <v>18830</v>
      </c>
      <c r="C3383" s="426" t="s">
        <v>11565</v>
      </c>
      <c r="D3383" s="426" t="s">
        <v>18831</v>
      </c>
      <c r="E3383" s="426" t="s">
        <v>8</v>
      </c>
    </row>
    <row r="3384" spans="1:5">
      <c r="A3384" s="169">
        <v>36518</v>
      </c>
      <c r="B3384" s="169" t="s">
        <v>18832</v>
      </c>
      <c r="C3384" s="426" t="s">
        <v>11565</v>
      </c>
      <c r="D3384" s="426" t="s">
        <v>18833</v>
      </c>
      <c r="E3384" s="426" t="s">
        <v>8</v>
      </c>
    </row>
    <row r="3385" spans="1:5">
      <c r="A3385" s="169">
        <v>14221</v>
      </c>
      <c r="B3385" s="169" t="s">
        <v>18834</v>
      </c>
      <c r="C3385" s="426" t="s">
        <v>11565</v>
      </c>
      <c r="D3385" s="426" t="s">
        <v>18835</v>
      </c>
      <c r="E3385" s="426" t="s">
        <v>8</v>
      </c>
    </row>
    <row r="3386" spans="1:5">
      <c r="A3386" s="169">
        <v>38402</v>
      </c>
      <c r="B3386" s="169" t="s">
        <v>14756</v>
      </c>
      <c r="C3386" s="426" t="s">
        <v>11565</v>
      </c>
      <c r="D3386" s="426" t="s">
        <v>4855</v>
      </c>
      <c r="E3386" s="426" t="s">
        <v>8</v>
      </c>
    </row>
    <row r="3387" spans="1:5">
      <c r="A3387" s="169">
        <v>3412</v>
      </c>
      <c r="B3387" s="169" t="s">
        <v>14758</v>
      </c>
      <c r="C3387" s="426" t="s">
        <v>11566</v>
      </c>
      <c r="D3387" s="426" t="s">
        <v>7226</v>
      </c>
      <c r="E3387" s="426" t="s">
        <v>8</v>
      </c>
    </row>
    <row r="3388" spans="1:5">
      <c r="A3388" s="169">
        <v>3413</v>
      </c>
      <c r="B3388" s="169" t="s">
        <v>14759</v>
      </c>
      <c r="C3388" s="426" t="s">
        <v>11566</v>
      </c>
      <c r="D3388" s="426" t="s">
        <v>18836</v>
      </c>
      <c r="E3388" s="426" t="s">
        <v>8</v>
      </c>
    </row>
    <row r="3389" spans="1:5">
      <c r="A3389" s="169">
        <v>39744</v>
      </c>
      <c r="B3389" s="169" t="s">
        <v>14760</v>
      </c>
      <c r="C3389" s="426" t="s">
        <v>11566</v>
      </c>
      <c r="D3389" s="426" t="s">
        <v>5048</v>
      </c>
      <c r="E3389" s="426" t="s">
        <v>8</v>
      </c>
    </row>
    <row r="3390" spans="1:5">
      <c r="A3390" s="169">
        <v>39745</v>
      </c>
      <c r="B3390" s="169" t="s">
        <v>14762</v>
      </c>
      <c r="C3390" s="426" t="s">
        <v>11566</v>
      </c>
      <c r="D3390" s="426" t="s">
        <v>15824</v>
      </c>
      <c r="E3390" s="426" t="s">
        <v>8</v>
      </c>
    </row>
    <row r="3391" spans="1:5">
      <c r="A3391" s="169">
        <v>39637</v>
      </c>
      <c r="B3391" s="169" t="s">
        <v>14763</v>
      </c>
      <c r="C3391" s="426" t="s">
        <v>11566</v>
      </c>
      <c r="D3391" s="426" t="s">
        <v>18837</v>
      </c>
      <c r="E3391" s="426" t="s">
        <v>8</v>
      </c>
    </row>
    <row r="3392" spans="1:5">
      <c r="A3392" s="169">
        <v>39638</v>
      </c>
      <c r="B3392" s="169" t="s">
        <v>14764</v>
      </c>
      <c r="C3392" s="426" t="s">
        <v>11566</v>
      </c>
      <c r="D3392" s="426" t="s">
        <v>13892</v>
      </c>
      <c r="E3392" s="426" t="s">
        <v>8</v>
      </c>
    </row>
    <row r="3393" spans="1:5">
      <c r="A3393" s="169">
        <v>39639</v>
      </c>
      <c r="B3393" s="169" t="s">
        <v>14765</v>
      </c>
      <c r="C3393" s="426" t="s">
        <v>11566</v>
      </c>
      <c r="D3393" s="426" t="s">
        <v>18838</v>
      </c>
      <c r="E3393" s="426" t="s">
        <v>8</v>
      </c>
    </row>
    <row r="3394" spans="1:5">
      <c r="A3394" s="169">
        <v>39517</v>
      </c>
      <c r="B3394" s="169" t="s">
        <v>18839</v>
      </c>
      <c r="C3394" s="426" t="s">
        <v>11566</v>
      </c>
      <c r="D3394" s="426" t="s">
        <v>18840</v>
      </c>
      <c r="E3394" s="426" t="s">
        <v>8</v>
      </c>
    </row>
    <row r="3395" spans="1:5">
      <c r="A3395" s="169">
        <v>39518</v>
      </c>
      <c r="B3395" s="169" t="s">
        <v>18841</v>
      </c>
      <c r="C3395" s="426" t="s">
        <v>11566</v>
      </c>
      <c r="D3395" s="426" t="s">
        <v>18842</v>
      </c>
      <c r="E3395" s="426" t="s">
        <v>8</v>
      </c>
    </row>
    <row r="3396" spans="1:5">
      <c r="A3396" s="169">
        <v>38366</v>
      </c>
      <c r="B3396" s="169" t="s">
        <v>14766</v>
      </c>
      <c r="C3396" s="426" t="s">
        <v>11566</v>
      </c>
      <c r="D3396" s="426" t="s">
        <v>1739</v>
      </c>
      <c r="E3396" s="426" t="s">
        <v>8</v>
      </c>
    </row>
    <row r="3397" spans="1:5">
      <c r="A3397" s="169">
        <v>11703</v>
      </c>
      <c r="B3397" s="169" t="s">
        <v>14767</v>
      </c>
      <c r="C3397" s="426" t="s">
        <v>11565</v>
      </c>
      <c r="D3397" s="426" t="s">
        <v>15662</v>
      </c>
      <c r="E3397" s="426" t="s">
        <v>8</v>
      </c>
    </row>
    <row r="3398" spans="1:5">
      <c r="A3398" s="169">
        <v>37400</v>
      </c>
      <c r="B3398" s="169" t="s">
        <v>14768</v>
      </c>
      <c r="C3398" s="426" t="s">
        <v>11565</v>
      </c>
      <c r="D3398" s="426" t="s">
        <v>18843</v>
      </c>
      <c r="E3398" s="426" t="s">
        <v>8</v>
      </c>
    </row>
    <row r="3399" spans="1:5">
      <c r="A3399" s="169">
        <v>25400</v>
      </c>
      <c r="B3399" s="169" t="s">
        <v>14769</v>
      </c>
      <c r="C3399" s="426" t="s">
        <v>11565</v>
      </c>
      <c r="D3399" s="426" t="s">
        <v>18844</v>
      </c>
      <c r="E3399" s="426" t="s">
        <v>8</v>
      </c>
    </row>
    <row r="3400" spans="1:5">
      <c r="A3400" s="169">
        <v>4276</v>
      </c>
      <c r="B3400" s="169" t="s">
        <v>14770</v>
      </c>
      <c r="C3400" s="426" t="s">
        <v>11565</v>
      </c>
      <c r="D3400" s="426" t="s">
        <v>18845</v>
      </c>
      <c r="E3400" s="426" t="s">
        <v>8</v>
      </c>
    </row>
    <row r="3401" spans="1:5">
      <c r="A3401" s="169">
        <v>4273</v>
      </c>
      <c r="B3401" s="169" t="s">
        <v>14771</v>
      </c>
      <c r="C3401" s="426" t="s">
        <v>11565</v>
      </c>
      <c r="D3401" s="426" t="s">
        <v>18846</v>
      </c>
      <c r="E3401" s="426" t="s">
        <v>8</v>
      </c>
    </row>
    <row r="3402" spans="1:5">
      <c r="A3402" s="169">
        <v>4274</v>
      </c>
      <c r="B3402" s="169" t="s">
        <v>14772</v>
      </c>
      <c r="C3402" s="426" t="s">
        <v>11565</v>
      </c>
      <c r="D3402" s="426" t="s">
        <v>18847</v>
      </c>
      <c r="E3402" s="426" t="s">
        <v>8</v>
      </c>
    </row>
    <row r="3403" spans="1:5">
      <c r="A3403" s="169">
        <v>39438</v>
      </c>
      <c r="B3403" s="169" t="s">
        <v>14773</v>
      </c>
      <c r="C3403" s="426" t="s">
        <v>11565</v>
      </c>
      <c r="D3403" s="426" t="s">
        <v>1280</v>
      </c>
      <c r="E3403" s="426" t="s">
        <v>8</v>
      </c>
    </row>
    <row r="3404" spans="1:5">
      <c r="A3404" s="169">
        <v>11963</v>
      </c>
      <c r="B3404" s="169" t="s">
        <v>37</v>
      </c>
      <c r="C3404" s="426" t="s">
        <v>11565</v>
      </c>
      <c r="D3404" s="426" t="s">
        <v>6713</v>
      </c>
      <c r="E3404" s="426" t="s">
        <v>8</v>
      </c>
    </row>
    <row r="3405" spans="1:5">
      <c r="A3405" s="169">
        <v>11964</v>
      </c>
      <c r="B3405" s="169" t="s">
        <v>14774</v>
      </c>
      <c r="C3405" s="426" t="s">
        <v>11565</v>
      </c>
      <c r="D3405" s="426" t="s">
        <v>8766</v>
      </c>
      <c r="E3405" s="426" t="s">
        <v>8</v>
      </c>
    </row>
    <row r="3406" spans="1:5">
      <c r="A3406" s="169">
        <v>4379</v>
      </c>
      <c r="B3406" s="169" t="s">
        <v>14775</v>
      </c>
      <c r="C3406" s="426" t="s">
        <v>11565</v>
      </c>
      <c r="D3406" s="426" t="s">
        <v>1282</v>
      </c>
      <c r="E3406" s="426" t="s">
        <v>8</v>
      </c>
    </row>
    <row r="3407" spans="1:5">
      <c r="A3407" s="169">
        <v>4377</v>
      </c>
      <c r="B3407" s="169" t="s">
        <v>14776</v>
      </c>
      <c r="C3407" s="426" t="s">
        <v>11565</v>
      </c>
      <c r="D3407" s="426" t="s">
        <v>1178</v>
      </c>
      <c r="E3407" s="426" t="s">
        <v>8</v>
      </c>
    </row>
    <row r="3408" spans="1:5">
      <c r="A3408" s="169">
        <v>4356</v>
      </c>
      <c r="B3408" s="169" t="s">
        <v>14777</v>
      </c>
      <c r="C3408" s="426" t="s">
        <v>11565</v>
      </c>
      <c r="D3408" s="426" t="s">
        <v>1280</v>
      </c>
      <c r="E3408" s="426" t="s">
        <v>8</v>
      </c>
    </row>
    <row r="3409" spans="1:5">
      <c r="A3409" s="169">
        <v>13246</v>
      </c>
      <c r="B3409" s="169" t="s">
        <v>14778</v>
      </c>
      <c r="C3409" s="426" t="s">
        <v>11565</v>
      </c>
      <c r="D3409" s="426" t="s">
        <v>1264</v>
      </c>
      <c r="E3409" s="426" t="s">
        <v>8</v>
      </c>
    </row>
    <row r="3410" spans="1:5">
      <c r="A3410" s="169">
        <v>4346</v>
      </c>
      <c r="B3410" s="169" t="s">
        <v>14779</v>
      </c>
      <c r="C3410" s="426" t="s">
        <v>11565</v>
      </c>
      <c r="D3410" s="426" t="s">
        <v>359</v>
      </c>
      <c r="E3410" s="426" t="s">
        <v>8</v>
      </c>
    </row>
    <row r="3411" spans="1:5">
      <c r="A3411" s="169">
        <v>11955</v>
      </c>
      <c r="B3411" s="169" t="s">
        <v>14780</v>
      </c>
      <c r="C3411" s="426" t="s">
        <v>11565</v>
      </c>
      <c r="D3411" s="426" t="s">
        <v>1964</v>
      </c>
      <c r="E3411" s="426" t="s">
        <v>8</v>
      </c>
    </row>
    <row r="3412" spans="1:5">
      <c r="A3412" s="169">
        <v>11960</v>
      </c>
      <c r="B3412" s="169" t="s">
        <v>14781</v>
      </c>
      <c r="C3412" s="426" t="s">
        <v>11565</v>
      </c>
      <c r="D3412" s="426" t="s">
        <v>1857</v>
      </c>
      <c r="E3412" s="426" t="s">
        <v>8</v>
      </c>
    </row>
    <row r="3413" spans="1:5">
      <c r="A3413" s="169">
        <v>4333</v>
      </c>
      <c r="B3413" s="169" t="s">
        <v>14782</v>
      </c>
      <c r="C3413" s="426" t="s">
        <v>11565</v>
      </c>
      <c r="D3413" s="426" t="s">
        <v>1280</v>
      </c>
      <c r="E3413" s="426" t="s">
        <v>8</v>
      </c>
    </row>
    <row r="3414" spans="1:5">
      <c r="A3414" s="169">
        <v>4358</v>
      </c>
      <c r="B3414" s="169" t="s">
        <v>14783</v>
      </c>
      <c r="C3414" s="426" t="s">
        <v>11565</v>
      </c>
      <c r="D3414" s="426" t="s">
        <v>1398</v>
      </c>
      <c r="E3414" s="426" t="s">
        <v>8</v>
      </c>
    </row>
    <row r="3415" spans="1:5">
      <c r="A3415" s="169">
        <v>39435</v>
      </c>
      <c r="B3415" s="169" t="s">
        <v>14784</v>
      </c>
      <c r="C3415" s="426" t="s">
        <v>11565</v>
      </c>
      <c r="D3415" s="426" t="s">
        <v>861</v>
      </c>
      <c r="E3415" s="426" t="s">
        <v>8</v>
      </c>
    </row>
    <row r="3416" spans="1:5">
      <c r="A3416" s="169">
        <v>39436</v>
      </c>
      <c r="B3416" s="169" t="s">
        <v>14785</v>
      </c>
      <c r="C3416" s="426" t="s">
        <v>11565</v>
      </c>
      <c r="D3416" s="426" t="s">
        <v>1649</v>
      </c>
      <c r="E3416" s="426" t="s">
        <v>8</v>
      </c>
    </row>
    <row r="3417" spans="1:5">
      <c r="A3417" s="169">
        <v>39437</v>
      </c>
      <c r="B3417" s="169" t="s">
        <v>14786</v>
      </c>
      <c r="C3417" s="426" t="s">
        <v>11565</v>
      </c>
      <c r="D3417" s="426" t="s">
        <v>1382</v>
      </c>
      <c r="E3417" s="426" t="s">
        <v>8</v>
      </c>
    </row>
    <row r="3418" spans="1:5">
      <c r="A3418" s="169">
        <v>39439</v>
      </c>
      <c r="B3418" s="169" t="s">
        <v>14787</v>
      </c>
      <c r="C3418" s="426" t="s">
        <v>11565</v>
      </c>
      <c r="D3418" s="426" t="s">
        <v>1857</v>
      </c>
      <c r="E3418" s="426" t="s">
        <v>8</v>
      </c>
    </row>
    <row r="3419" spans="1:5">
      <c r="A3419" s="169">
        <v>39440</v>
      </c>
      <c r="B3419" s="169" t="s">
        <v>14788</v>
      </c>
      <c r="C3419" s="426" t="s">
        <v>11565</v>
      </c>
      <c r="D3419" s="426" t="s">
        <v>1395</v>
      </c>
      <c r="E3419" s="426" t="s">
        <v>8</v>
      </c>
    </row>
    <row r="3420" spans="1:5">
      <c r="A3420" s="169">
        <v>39441</v>
      </c>
      <c r="B3420" s="169" t="s">
        <v>14789</v>
      </c>
      <c r="C3420" s="426" t="s">
        <v>11565</v>
      </c>
      <c r="D3420" s="426" t="s">
        <v>1280</v>
      </c>
      <c r="E3420" s="426" t="s">
        <v>8</v>
      </c>
    </row>
    <row r="3421" spans="1:5">
      <c r="A3421" s="169">
        <v>39442</v>
      </c>
      <c r="B3421" s="169" t="s">
        <v>14790</v>
      </c>
      <c r="C3421" s="426" t="s">
        <v>11565</v>
      </c>
      <c r="D3421" s="426" t="s">
        <v>1178</v>
      </c>
      <c r="E3421" s="426" t="s">
        <v>8</v>
      </c>
    </row>
    <row r="3422" spans="1:5">
      <c r="A3422" s="169">
        <v>39443</v>
      </c>
      <c r="B3422" s="169" t="s">
        <v>14791</v>
      </c>
      <c r="C3422" s="426" t="s">
        <v>11565</v>
      </c>
      <c r="D3422" s="426" t="s">
        <v>924</v>
      </c>
      <c r="E3422" s="426" t="s">
        <v>8</v>
      </c>
    </row>
    <row r="3423" spans="1:5">
      <c r="A3423" s="169">
        <v>4329</v>
      </c>
      <c r="B3423" s="169" t="s">
        <v>14792</v>
      </c>
      <c r="C3423" s="426" t="s">
        <v>11565</v>
      </c>
      <c r="D3423" s="426" t="s">
        <v>10814</v>
      </c>
      <c r="E3423" s="426" t="s">
        <v>8</v>
      </c>
    </row>
    <row r="3424" spans="1:5">
      <c r="A3424" s="169">
        <v>4383</v>
      </c>
      <c r="B3424" s="169" t="s">
        <v>14794</v>
      </c>
      <c r="C3424" s="426" t="s">
        <v>11565</v>
      </c>
      <c r="D3424" s="426" t="s">
        <v>6775</v>
      </c>
      <c r="E3424" s="426" t="s">
        <v>8</v>
      </c>
    </row>
    <row r="3425" spans="1:5">
      <c r="A3425" s="169">
        <v>4344</v>
      </c>
      <c r="B3425" s="169" t="s">
        <v>14795</v>
      </c>
      <c r="C3425" s="426" t="s">
        <v>11565</v>
      </c>
      <c r="D3425" s="426" t="s">
        <v>17290</v>
      </c>
      <c r="E3425" s="426" t="s">
        <v>8</v>
      </c>
    </row>
    <row r="3426" spans="1:5">
      <c r="A3426" s="169">
        <v>436</v>
      </c>
      <c r="B3426" s="169" t="s">
        <v>14796</v>
      </c>
      <c r="C3426" s="426" t="s">
        <v>11565</v>
      </c>
      <c r="D3426" s="426" t="s">
        <v>14757</v>
      </c>
      <c r="E3426" s="426" t="s">
        <v>8</v>
      </c>
    </row>
    <row r="3427" spans="1:5">
      <c r="A3427" s="169">
        <v>442</v>
      </c>
      <c r="B3427" s="169" t="s">
        <v>14797</v>
      </c>
      <c r="C3427" s="426" t="s">
        <v>11565</v>
      </c>
      <c r="D3427" s="426" t="s">
        <v>1644</v>
      </c>
      <c r="E3427" s="426" t="s">
        <v>8</v>
      </c>
    </row>
    <row r="3428" spans="1:5">
      <c r="A3428" s="169">
        <v>11953</v>
      </c>
      <c r="B3428" s="169" t="s">
        <v>14798</v>
      </c>
      <c r="C3428" s="426" t="s">
        <v>11565</v>
      </c>
      <c r="D3428" s="426" t="s">
        <v>2169</v>
      </c>
      <c r="E3428" s="426" t="s">
        <v>8</v>
      </c>
    </row>
    <row r="3429" spans="1:5">
      <c r="A3429" s="169">
        <v>4335</v>
      </c>
      <c r="B3429" s="169" t="s">
        <v>14800</v>
      </c>
      <c r="C3429" s="426" t="s">
        <v>11565</v>
      </c>
      <c r="D3429" s="426" t="s">
        <v>15439</v>
      </c>
      <c r="E3429" s="426" t="s">
        <v>8</v>
      </c>
    </row>
    <row r="3430" spans="1:5">
      <c r="A3430" s="169">
        <v>4334</v>
      </c>
      <c r="B3430" s="169" t="s">
        <v>14801</v>
      </c>
      <c r="C3430" s="426" t="s">
        <v>11565</v>
      </c>
      <c r="D3430" s="426" t="s">
        <v>4332</v>
      </c>
      <c r="E3430" s="426" t="s">
        <v>8</v>
      </c>
    </row>
    <row r="3431" spans="1:5">
      <c r="A3431" s="169">
        <v>4343</v>
      </c>
      <c r="B3431" s="169" t="s">
        <v>14803</v>
      </c>
      <c r="C3431" s="426" t="s">
        <v>11565</v>
      </c>
      <c r="D3431" s="426" t="s">
        <v>11594</v>
      </c>
      <c r="E3431" s="426" t="s">
        <v>8</v>
      </c>
    </row>
    <row r="3432" spans="1:5">
      <c r="A3432" s="169">
        <v>430</v>
      </c>
      <c r="B3432" s="169" t="s">
        <v>14804</v>
      </c>
      <c r="C3432" s="426" t="s">
        <v>11565</v>
      </c>
      <c r="D3432" s="426" t="s">
        <v>14391</v>
      </c>
      <c r="E3432" s="426" t="s">
        <v>8</v>
      </c>
    </row>
    <row r="3433" spans="1:5">
      <c r="A3433" s="169">
        <v>441</v>
      </c>
      <c r="B3433" s="169" t="s">
        <v>14805</v>
      </c>
      <c r="C3433" s="426" t="s">
        <v>11565</v>
      </c>
      <c r="D3433" s="426" t="s">
        <v>18848</v>
      </c>
      <c r="E3433" s="426" t="s">
        <v>8</v>
      </c>
    </row>
    <row r="3434" spans="1:5">
      <c r="A3434" s="169">
        <v>431</v>
      </c>
      <c r="B3434" s="169" t="s">
        <v>14806</v>
      </c>
      <c r="C3434" s="426" t="s">
        <v>11565</v>
      </c>
      <c r="D3434" s="426" t="s">
        <v>15292</v>
      </c>
      <c r="E3434" s="426" t="s">
        <v>8</v>
      </c>
    </row>
    <row r="3435" spans="1:5">
      <c r="A3435" s="169">
        <v>432</v>
      </c>
      <c r="B3435" s="169" t="s">
        <v>14807</v>
      </c>
      <c r="C3435" s="426" t="s">
        <v>11565</v>
      </c>
      <c r="D3435" s="426" t="s">
        <v>4882</v>
      </c>
      <c r="E3435" s="426" t="s">
        <v>8</v>
      </c>
    </row>
    <row r="3436" spans="1:5">
      <c r="A3436" s="169">
        <v>429</v>
      </c>
      <c r="B3436" s="169" t="s">
        <v>14808</v>
      </c>
      <c r="C3436" s="426" t="s">
        <v>11565</v>
      </c>
      <c r="D3436" s="426" t="s">
        <v>11890</v>
      </c>
      <c r="E3436" s="426" t="s">
        <v>8</v>
      </c>
    </row>
    <row r="3437" spans="1:5">
      <c r="A3437" s="169">
        <v>439</v>
      </c>
      <c r="B3437" s="169" t="s">
        <v>14809</v>
      </c>
      <c r="C3437" s="426" t="s">
        <v>11565</v>
      </c>
      <c r="D3437" s="426" t="s">
        <v>6629</v>
      </c>
      <c r="E3437" s="426" t="s">
        <v>8</v>
      </c>
    </row>
    <row r="3438" spans="1:5">
      <c r="A3438" s="169">
        <v>433</v>
      </c>
      <c r="B3438" s="169" t="s">
        <v>14810</v>
      </c>
      <c r="C3438" s="426" t="s">
        <v>11565</v>
      </c>
      <c r="D3438" s="426" t="s">
        <v>1842</v>
      </c>
      <c r="E3438" s="426" t="s">
        <v>8</v>
      </c>
    </row>
    <row r="3439" spans="1:5">
      <c r="A3439" s="169">
        <v>437</v>
      </c>
      <c r="B3439" s="169" t="s">
        <v>14811</v>
      </c>
      <c r="C3439" s="426" t="s">
        <v>11565</v>
      </c>
      <c r="D3439" s="426" t="s">
        <v>14039</v>
      </c>
      <c r="E3439" s="426" t="s">
        <v>8</v>
      </c>
    </row>
    <row r="3440" spans="1:5">
      <c r="A3440" s="169">
        <v>11790</v>
      </c>
      <c r="B3440" s="169" t="s">
        <v>14813</v>
      </c>
      <c r="C3440" s="426" t="s">
        <v>11565</v>
      </c>
      <c r="D3440" s="426" t="s">
        <v>5297</v>
      </c>
      <c r="E3440" s="426" t="s">
        <v>8</v>
      </c>
    </row>
    <row r="3441" spans="1:5">
      <c r="A3441" s="169">
        <v>428</v>
      </c>
      <c r="B3441" s="169" t="s">
        <v>14815</v>
      </c>
      <c r="C3441" s="426" t="s">
        <v>11565</v>
      </c>
      <c r="D3441" s="426" t="s">
        <v>6798</v>
      </c>
      <c r="E3441" s="426" t="s">
        <v>8</v>
      </c>
    </row>
    <row r="3442" spans="1:5">
      <c r="A3442" s="169">
        <v>4384</v>
      </c>
      <c r="B3442" s="169" t="s">
        <v>14816</v>
      </c>
      <c r="C3442" s="426" t="s">
        <v>11565</v>
      </c>
      <c r="D3442" s="426" t="s">
        <v>5279</v>
      </c>
      <c r="E3442" s="426" t="s">
        <v>8</v>
      </c>
    </row>
    <row r="3443" spans="1:5">
      <c r="A3443" s="169">
        <v>4351</v>
      </c>
      <c r="B3443" s="169" t="s">
        <v>14817</v>
      </c>
      <c r="C3443" s="426" t="s">
        <v>11565</v>
      </c>
      <c r="D3443" s="426" t="s">
        <v>9489</v>
      </c>
      <c r="E3443" s="426" t="s">
        <v>8</v>
      </c>
    </row>
    <row r="3444" spans="1:5">
      <c r="A3444" s="169">
        <v>11054</v>
      </c>
      <c r="B3444" s="169" t="s">
        <v>14818</v>
      </c>
      <c r="C3444" s="426" t="s">
        <v>11565</v>
      </c>
      <c r="D3444" s="426" t="s">
        <v>1487</v>
      </c>
      <c r="E3444" s="426" t="s">
        <v>8</v>
      </c>
    </row>
    <row r="3445" spans="1:5">
      <c r="A3445" s="169">
        <v>11055</v>
      </c>
      <c r="B3445" s="169" t="s">
        <v>14819</v>
      </c>
      <c r="C3445" s="426" t="s">
        <v>11565</v>
      </c>
      <c r="D3445" s="426" t="s">
        <v>1090</v>
      </c>
      <c r="E3445" s="426" t="s">
        <v>8</v>
      </c>
    </row>
    <row r="3446" spans="1:5">
      <c r="A3446" s="169">
        <v>11056</v>
      </c>
      <c r="B3446" s="169" t="s">
        <v>14820</v>
      </c>
      <c r="C3446" s="426" t="s">
        <v>11565</v>
      </c>
      <c r="D3446" s="426" t="s">
        <v>1857</v>
      </c>
      <c r="E3446" s="426" t="s">
        <v>8</v>
      </c>
    </row>
    <row r="3447" spans="1:5">
      <c r="A3447" s="169">
        <v>11057</v>
      </c>
      <c r="B3447" s="169" t="s">
        <v>14821</v>
      </c>
      <c r="C3447" s="426" t="s">
        <v>11565</v>
      </c>
      <c r="D3447" s="426" t="s">
        <v>1616</v>
      </c>
      <c r="E3447" s="426" t="s">
        <v>8</v>
      </c>
    </row>
    <row r="3448" spans="1:5">
      <c r="A3448" s="169">
        <v>11059</v>
      </c>
      <c r="B3448" s="169" t="s">
        <v>14822</v>
      </c>
      <c r="C3448" s="426" t="s">
        <v>11565</v>
      </c>
      <c r="D3448" s="426" t="s">
        <v>992</v>
      </c>
      <c r="E3448" s="426" t="s">
        <v>8</v>
      </c>
    </row>
    <row r="3449" spans="1:5">
      <c r="A3449" s="169">
        <v>11058</v>
      </c>
      <c r="B3449" s="169" t="s">
        <v>14823</v>
      </c>
      <c r="C3449" s="426" t="s">
        <v>11565</v>
      </c>
      <c r="D3449" s="426" t="s">
        <v>1746</v>
      </c>
      <c r="E3449" s="426" t="s">
        <v>8</v>
      </c>
    </row>
    <row r="3450" spans="1:5">
      <c r="A3450" s="169">
        <v>4380</v>
      </c>
      <c r="B3450" s="169" t="s">
        <v>14824</v>
      </c>
      <c r="C3450" s="426" t="s">
        <v>11565</v>
      </c>
      <c r="D3450" s="426" t="s">
        <v>13833</v>
      </c>
      <c r="E3450" s="426" t="s">
        <v>8</v>
      </c>
    </row>
    <row r="3451" spans="1:5">
      <c r="A3451" s="169">
        <v>4299</v>
      </c>
      <c r="B3451" s="169" t="s">
        <v>14825</v>
      </c>
      <c r="C3451" s="426" t="s">
        <v>11565</v>
      </c>
      <c r="D3451" s="426" t="s">
        <v>1622</v>
      </c>
      <c r="E3451" s="426" t="s">
        <v>8</v>
      </c>
    </row>
    <row r="3452" spans="1:5">
      <c r="A3452" s="169">
        <v>4304</v>
      </c>
      <c r="B3452" s="169" t="s">
        <v>14826</v>
      </c>
      <c r="C3452" s="426" t="s">
        <v>11565</v>
      </c>
      <c r="D3452" s="426" t="s">
        <v>8559</v>
      </c>
      <c r="E3452" s="426" t="s">
        <v>8</v>
      </c>
    </row>
    <row r="3453" spans="1:5">
      <c r="A3453" s="169">
        <v>4305</v>
      </c>
      <c r="B3453" s="169" t="s">
        <v>14827</v>
      </c>
      <c r="C3453" s="426" t="s">
        <v>11565</v>
      </c>
      <c r="D3453" s="426" t="s">
        <v>5829</v>
      </c>
      <c r="E3453" s="426" t="s">
        <v>8</v>
      </c>
    </row>
    <row r="3454" spans="1:5">
      <c r="A3454" s="169">
        <v>4306</v>
      </c>
      <c r="B3454" s="169" t="s">
        <v>14828</v>
      </c>
      <c r="C3454" s="426" t="s">
        <v>11565</v>
      </c>
      <c r="D3454" s="426" t="s">
        <v>1633</v>
      </c>
      <c r="E3454" s="426" t="s">
        <v>8</v>
      </c>
    </row>
    <row r="3455" spans="1:5">
      <c r="A3455" s="169">
        <v>4308</v>
      </c>
      <c r="B3455" s="169" t="s">
        <v>14829</v>
      </c>
      <c r="C3455" s="426" t="s">
        <v>11565</v>
      </c>
      <c r="D3455" s="426" t="s">
        <v>18849</v>
      </c>
      <c r="E3455" s="426" t="s">
        <v>8</v>
      </c>
    </row>
    <row r="3456" spans="1:5">
      <c r="A3456" s="169">
        <v>4302</v>
      </c>
      <c r="B3456" s="169" t="s">
        <v>14830</v>
      </c>
      <c r="C3456" s="426" t="s">
        <v>11565</v>
      </c>
      <c r="D3456" s="426" t="s">
        <v>8875</v>
      </c>
      <c r="E3456" s="426" t="s">
        <v>8</v>
      </c>
    </row>
    <row r="3457" spans="1:5">
      <c r="A3457" s="169">
        <v>4300</v>
      </c>
      <c r="B3457" s="169" t="s">
        <v>14831</v>
      </c>
      <c r="C3457" s="426" t="s">
        <v>11565</v>
      </c>
      <c r="D3457" s="426" t="s">
        <v>1589</v>
      </c>
      <c r="E3457" s="426" t="s">
        <v>8</v>
      </c>
    </row>
    <row r="3458" spans="1:5">
      <c r="A3458" s="169">
        <v>4301</v>
      </c>
      <c r="B3458" s="169" t="s">
        <v>14832</v>
      </c>
      <c r="C3458" s="426" t="s">
        <v>11565</v>
      </c>
      <c r="D3458" s="426" t="s">
        <v>1331</v>
      </c>
      <c r="E3458" s="426" t="s">
        <v>8</v>
      </c>
    </row>
    <row r="3459" spans="1:5">
      <c r="A3459" s="169">
        <v>4320</v>
      </c>
      <c r="B3459" s="169" t="s">
        <v>14833</v>
      </c>
      <c r="C3459" s="426" t="s">
        <v>11565</v>
      </c>
      <c r="D3459" s="426" t="s">
        <v>11871</v>
      </c>
      <c r="E3459" s="426" t="s">
        <v>8</v>
      </c>
    </row>
    <row r="3460" spans="1:5">
      <c r="A3460" s="169">
        <v>4318</v>
      </c>
      <c r="B3460" s="169" t="s">
        <v>14834</v>
      </c>
      <c r="C3460" s="426" t="s">
        <v>11565</v>
      </c>
      <c r="D3460" s="426" t="s">
        <v>12409</v>
      </c>
      <c r="E3460" s="426" t="s">
        <v>8</v>
      </c>
    </row>
    <row r="3461" spans="1:5">
      <c r="A3461" s="169">
        <v>40547</v>
      </c>
      <c r="B3461" s="169" t="s">
        <v>18850</v>
      </c>
      <c r="C3461" s="426" t="s">
        <v>13638</v>
      </c>
      <c r="D3461" s="426" t="s">
        <v>11256</v>
      </c>
      <c r="E3461" s="426" t="s">
        <v>8</v>
      </c>
    </row>
    <row r="3462" spans="1:5">
      <c r="A3462" s="169">
        <v>11962</v>
      </c>
      <c r="B3462" s="169" t="s">
        <v>14835</v>
      </c>
      <c r="C3462" s="426" t="s">
        <v>11565</v>
      </c>
      <c r="D3462" s="426" t="s">
        <v>1382</v>
      </c>
      <c r="E3462" s="426" t="s">
        <v>8</v>
      </c>
    </row>
    <row r="3463" spans="1:5">
      <c r="A3463" s="169">
        <v>4332</v>
      </c>
      <c r="B3463" s="169" t="s">
        <v>14836</v>
      </c>
      <c r="C3463" s="426" t="s">
        <v>11565</v>
      </c>
      <c r="D3463" s="426" t="s">
        <v>301</v>
      </c>
      <c r="E3463" s="426" t="s">
        <v>8</v>
      </c>
    </row>
    <row r="3464" spans="1:5">
      <c r="A3464" s="169">
        <v>4331</v>
      </c>
      <c r="B3464" s="169" t="s">
        <v>14837</v>
      </c>
      <c r="C3464" s="426" t="s">
        <v>11565</v>
      </c>
      <c r="D3464" s="426" t="s">
        <v>1414</v>
      </c>
      <c r="E3464" s="426" t="s">
        <v>8</v>
      </c>
    </row>
    <row r="3465" spans="1:5">
      <c r="A3465" s="169">
        <v>4336</v>
      </c>
      <c r="B3465" s="169" t="s">
        <v>14839</v>
      </c>
      <c r="C3465" s="426" t="s">
        <v>11565</v>
      </c>
      <c r="D3465" s="426" t="s">
        <v>1663</v>
      </c>
      <c r="E3465" s="426" t="s">
        <v>8</v>
      </c>
    </row>
    <row r="3466" spans="1:5">
      <c r="A3466" s="169">
        <v>13294</v>
      </c>
      <c r="B3466" s="169" t="s">
        <v>14840</v>
      </c>
      <c r="C3466" s="426" t="s">
        <v>11565</v>
      </c>
      <c r="D3466" s="426" t="s">
        <v>1983</v>
      </c>
      <c r="E3466" s="426" t="s">
        <v>8</v>
      </c>
    </row>
    <row r="3467" spans="1:5">
      <c r="A3467" s="169">
        <v>11948</v>
      </c>
      <c r="B3467" s="169" t="s">
        <v>14841</v>
      </c>
      <c r="C3467" s="426" t="s">
        <v>11565</v>
      </c>
      <c r="D3467" s="426" t="s">
        <v>2025</v>
      </c>
      <c r="E3467" s="426" t="s">
        <v>8</v>
      </c>
    </row>
    <row r="3468" spans="1:5">
      <c r="A3468" s="169">
        <v>4382</v>
      </c>
      <c r="B3468" s="169" t="s">
        <v>14842</v>
      </c>
      <c r="C3468" s="426" t="s">
        <v>11565</v>
      </c>
      <c r="D3468" s="426" t="s">
        <v>997</v>
      </c>
      <c r="E3468" s="426" t="s">
        <v>8</v>
      </c>
    </row>
    <row r="3469" spans="1:5">
      <c r="A3469" s="169">
        <v>4354</v>
      </c>
      <c r="B3469" s="169" t="s">
        <v>14843</v>
      </c>
      <c r="C3469" s="426" t="s">
        <v>11565</v>
      </c>
      <c r="D3469" s="426" t="s">
        <v>13954</v>
      </c>
      <c r="E3469" s="426" t="s">
        <v>8</v>
      </c>
    </row>
    <row r="3470" spans="1:5">
      <c r="A3470" s="169">
        <v>40839</v>
      </c>
      <c r="B3470" s="169" t="s">
        <v>14844</v>
      </c>
      <c r="C3470" s="426" t="s">
        <v>13638</v>
      </c>
      <c r="D3470" s="426" t="s">
        <v>13332</v>
      </c>
      <c r="E3470" s="426" t="s">
        <v>8</v>
      </c>
    </row>
    <row r="3471" spans="1:5">
      <c r="A3471" s="169">
        <v>40552</v>
      </c>
      <c r="B3471" s="169" t="s">
        <v>14845</v>
      </c>
      <c r="C3471" s="426" t="s">
        <v>13638</v>
      </c>
      <c r="D3471" s="426" t="s">
        <v>18851</v>
      </c>
      <c r="E3471" s="426" t="s">
        <v>8</v>
      </c>
    </row>
    <row r="3472" spans="1:5">
      <c r="A3472" s="169">
        <v>40549</v>
      </c>
      <c r="B3472" s="169" t="s">
        <v>14846</v>
      </c>
      <c r="C3472" s="426" t="s">
        <v>13638</v>
      </c>
      <c r="D3472" s="426" t="s">
        <v>18852</v>
      </c>
      <c r="E3472" s="426" t="s">
        <v>8</v>
      </c>
    </row>
    <row r="3473" spans="1:5">
      <c r="A3473" s="169">
        <v>4385</v>
      </c>
      <c r="B3473" s="169" t="s">
        <v>18853</v>
      </c>
      <c r="C3473" s="426" t="s">
        <v>12008</v>
      </c>
      <c r="D3473" s="426" t="s">
        <v>18854</v>
      </c>
      <c r="E3473" s="426" t="s">
        <v>8</v>
      </c>
    </row>
    <row r="3474" spans="1:5">
      <c r="A3474" s="169">
        <v>20078</v>
      </c>
      <c r="B3474" s="169" t="s">
        <v>14847</v>
      </c>
      <c r="C3474" s="426" t="s">
        <v>11565</v>
      </c>
      <c r="D3474" s="426" t="s">
        <v>13005</v>
      </c>
      <c r="E3474" s="426" t="s">
        <v>8</v>
      </c>
    </row>
    <row r="3475" spans="1:5">
      <c r="A3475" s="169">
        <v>39897</v>
      </c>
      <c r="B3475" s="169" t="s">
        <v>14848</v>
      </c>
      <c r="C3475" s="426" t="s">
        <v>11565</v>
      </c>
      <c r="D3475" s="426" t="s">
        <v>13401</v>
      </c>
      <c r="E3475" s="426" t="s">
        <v>8</v>
      </c>
    </row>
    <row r="3476" spans="1:5">
      <c r="A3476" s="169">
        <v>118</v>
      </c>
      <c r="B3476" s="169" t="s">
        <v>14849</v>
      </c>
      <c r="C3476" s="426" t="s">
        <v>11565</v>
      </c>
      <c r="D3476" s="426" t="s">
        <v>18855</v>
      </c>
      <c r="E3476" s="426" t="s">
        <v>8</v>
      </c>
    </row>
    <row r="3477" spans="1:5">
      <c r="A3477" s="169">
        <v>4396</v>
      </c>
      <c r="B3477" s="169" t="s">
        <v>18856</v>
      </c>
      <c r="C3477" s="426" t="s">
        <v>11566</v>
      </c>
      <c r="D3477" s="426" t="s">
        <v>18857</v>
      </c>
      <c r="E3477" s="426" t="s">
        <v>8</v>
      </c>
    </row>
    <row r="3478" spans="1:5">
      <c r="A3478" s="169">
        <v>36881</v>
      </c>
      <c r="B3478" s="169" t="s">
        <v>18858</v>
      </c>
      <c r="C3478" s="426" t="s">
        <v>11566</v>
      </c>
      <c r="D3478" s="426" t="s">
        <v>8370</v>
      </c>
      <c r="E3478" s="426" t="s">
        <v>8</v>
      </c>
    </row>
    <row r="3479" spans="1:5">
      <c r="A3479" s="169">
        <v>4397</v>
      </c>
      <c r="B3479" s="169" t="s">
        <v>18859</v>
      </c>
      <c r="C3479" s="426" t="s">
        <v>11566</v>
      </c>
      <c r="D3479" s="426" t="s">
        <v>18860</v>
      </c>
      <c r="E3479" s="426" t="s">
        <v>8</v>
      </c>
    </row>
    <row r="3480" spans="1:5">
      <c r="A3480" s="169">
        <v>36882</v>
      </c>
      <c r="B3480" s="169" t="s">
        <v>18861</v>
      </c>
      <c r="C3480" s="426" t="s">
        <v>11566</v>
      </c>
      <c r="D3480" s="426" t="s">
        <v>18862</v>
      </c>
      <c r="E3480" s="426" t="s">
        <v>8</v>
      </c>
    </row>
    <row r="3481" spans="1:5">
      <c r="A3481" s="169">
        <v>4751</v>
      </c>
      <c r="B3481" s="169" t="s">
        <v>14850</v>
      </c>
      <c r="C3481" s="426" t="s">
        <v>11567</v>
      </c>
      <c r="D3481" s="426" t="s">
        <v>7627</v>
      </c>
      <c r="E3481" s="426" t="s">
        <v>8</v>
      </c>
    </row>
    <row r="3482" spans="1:5">
      <c r="A3482" s="169">
        <v>41066</v>
      </c>
      <c r="B3482" s="169" t="s">
        <v>14851</v>
      </c>
      <c r="C3482" s="426" t="s">
        <v>11740</v>
      </c>
      <c r="D3482" s="426" t="s">
        <v>18863</v>
      </c>
      <c r="E3482" s="426" t="s">
        <v>8</v>
      </c>
    </row>
    <row r="3483" spans="1:5">
      <c r="A3483" s="169">
        <v>39604</v>
      </c>
      <c r="B3483" s="169" t="s">
        <v>14852</v>
      </c>
      <c r="C3483" s="426" t="s">
        <v>11565</v>
      </c>
      <c r="D3483" s="426" t="s">
        <v>14222</v>
      </c>
      <c r="E3483" s="426" t="s">
        <v>8</v>
      </c>
    </row>
    <row r="3484" spans="1:5">
      <c r="A3484" s="169">
        <v>39605</v>
      </c>
      <c r="B3484" s="169" t="s">
        <v>14853</v>
      </c>
      <c r="C3484" s="426" t="s">
        <v>11565</v>
      </c>
      <c r="D3484" s="426" t="s">
        <v>18864</v>
      </c>
      <c r="E3484" s="426" t="s">
        <v>8</v>
      </c>
    </row>
    <row r="3485" spans="1:5">
      <c r="A3485" s="169">
        <v>39606</v>
      </c>
      <c r="B3485" s="169" t="s">
        <v>14854</v>
      </c>
      <c r="C3485" s="426" t="s">
        <v>11565</v>
      </c>
      <c r="D3485" s="426" t="s">
        <v>18865</v>
      </c>
      <c r="E3485" s="426" t="s">
        <v>8</v>
      </c>
    </row>
    <row r="3486" spans="1:5">
      <c r="A3486" s="169">
        <v>39607</v>
      </c>
      <c r="B3486" s="169" t="s">
        <v>14855</v>
      </c>
      <c r="C3486" s="426" t="s">
        <v>11565</v>
      </c>
      <c r="D3486" s="426" t="s">
        <v>9756</v>
      </c>
      <c r="E3486" s="426" t="s">
        <v>8</v>
      </c>
    </row>
    <row r="3487" spans="1:5">
      <c r="A3487" s="169">
        <v>39594</v>
      </c>
      <c r="B3487" s="169" t="s">
        <v>14856</v>
      </c>
      <c r="C3487" s="426" t="s">
        <v>11565</v>
      </c>
      <c r="D3487" s="426" t="s">
        <v>18866</v>
      </c>
      <c r="E3487" s="426" t="s">
        <v>8</v>
      </c>
    </row>
    <row r="3488" spans="1:5">
      <c r="A3488" s="169">
        <v>39596</v>
      </c>
      <c r="B3488" s="169" t="s">
        <v>14857</v>
      </c>
      <c r="C3488" s="426" t="s">
        <v>11565</v>
      </c>
      <c r="D3488" s="426" t="s">
        <v>18867</v>
      </c>
      <c r="E3488" s="426" t="s">
        <v>8</v>
      </c>
    </row>
    <row r="3489" spans="1:5">
      <c r="A3489" s="169">
        <v>39595</v>
      </c>
      <c r="B3489" s="169" t="s">
        <v>14858</v>
      </c>
      <c r="C3489" s="426" t="s">
        <v>11565</v>
      </c>
      <c r="D3489" s="426" t="s">
        <v>18868</v>
      </c>
      <c r="E3489" s="426" t="s">
        <v>8</v>
      </c>
    </row>
    <row r="3490" spans="1:5">
      <c r="A3490" s="169">
        <v>39597</v>
      </c>
      <c r="B3490" s="169" t="s">
        <v>14859</v>
      </c>
      <c r="C3490" s="426" t="s">
        <v>11565</v>
      </c>
      <c r="D3490" s="426" t="s">
        <v>18869</v>
      </c>
      <c r="E3490" s="426" t="s">
        <v>8</v>
      </c>
    </row>
    <row r="3491" spans="1:5">
      <c r="A3491" s="169">
        <v>10731</v>
      </c>
      <c r="B3491" s="169" t="s">
        <v>14861</v>
      </c>
      <c r="C3491" s="426" t="s">
        <v>11566</v>
      </c>
      <c r="D3491" s="426" t="s">
        <v>7570</v>
      </c>
      <c r="E3491" s="426" t="s">
        <v>8</v>
      </c>
    </row>
    <row r="3492" spans="1:5">
      <c r="A3492" s="169">
        <v>4704</v>
      </c>
      <c r="B3492" s="169" t="s">
        <v>14862</v>
      </c>
      <c r="C3492" s="426" t="s">
        <v>11566</v>
      </c>
      <c r="D3492" s="426" t="s">
        <v>18870</v>
      </c>
      <c r="E3492" s="426" t="s">
        <v>8</v>
      </c>
    </row>
    <row r="3493" spans="1:5">
      <c r="A3493" s="169">
        <v>10730</v>
      </c>
      <c r="B3493" s="169" t="s">
        <v>14863</v>
      </c>
      <c r="C3493" s="426" t="s">
        <v>11566</v>
      </c>
      <c r="D3493" s="426" t="s">
        <v>12496</v>
      </c>
      <c r="E3493" s="426" t="s">
        <v>8</v>
      </c>
    </row>
    <row r="3494" spans="1:5">
      <c r="A3494" s="169">
        <v>4729</v>
      </c>
      <c r="B3494" s="169" t="s">
        <v>14864</v>
      </c>
      <c r="C3494" s="426" t="s">
        <v>11737</v>
      </c>
      <c r="D3494" s="426" t="s">
        <v>18871</v>
      </c>
      <c r="E3494" s="426" t="s">
        <v>8</v>
      </c>
    </row>
    <row r="3495" spans="1:5">
      <c r="A3495" s="169">
        <v>4720</v>
      </c>
      <c r="B3495" s="169" t="s">
        <v>14865</v>
      </c>
      <c r="C3495" s="426" t="s">
        <v>11737</v>
      </c>
      <c r="D3495" s="426" t="s">
        <v>18872</v>
      </c>
      <c r="E3495" s="426" t="s">
        <v>8</v>
      </c>
    </row>
    <row r="3496" spans="1:5">
      <c r="A3496" s="169">
        <v>4721</v>
      </c>
      <c r="B3496" s="169" t="s">
        <v>14866</v>
      </c>
      <c r="C3496" s="426" t="s">
        <v>11737</v>
      </c>
      <c r="D3496" s="426" t="s">
        <v>18873</v>
      </c>
      <c r="E3496" s="426" t="s">
        <v>8</v>
      </c>
    </row>
    <row r="3497" spans="1:5">
      <c r="A3497" s="169">
        <v>4718</v>
      </c>
      <c r="B3497" s="169" t="s">
        <v>38</v>
      </c>
      <c r="C3497" s="426" t="s">
        <v>11737</v>
      </c>
      <c r="D3497" s="426" t="s">
        <v>18874</v>
      </c>
      <c r="E3497" s="426" t="s">
        <v>8</v>
      </c>
    </row>
    <row r="3498" spans="1:5">
      <c r="A3498" s="169">
        <v>4722</v>
      </c>
      <c r="B3498" s="169" t="s">
        <v>14867</v>
      </c>
      <c r="C3498" s="426" t="s">
        <v>11737</v>
      </c>
      <c r="D3498" s="426" t="s">
        <v>18875</v>
      </c>
      <c r="E3498" s="426" t="s">
        <v>8</v>
      </c>
    </row>
    <row r="3499" spans="1:5">
      <c r="A3499" s="169">
        <v>4723</v>
      </c>
      <c r="B3499" s="169" t="s">
        <v>14868</v>
      </c>
      <c r="C3499" s="426" t="s">
        <v>11737</v>
      </c>
      <c r="D3499" s="426" t="s">
        <v>18876</v>
      </c>
      <c r="E3499" s="426" t="s">
        <v>8</v>
      </c>
    </row>
    <row r="3500" spans="1:5">
      <c r="A3500" s="169">
        <v>4727</v>
      </c>
      <c r="B3500" s="169" t="s">
        <v>14869</v>
      </c>
      <c r="C3500" s="426" t="s">
        <v>11737</v>
      </c>
      <c r="D3500" s="426" t="s">
        <v>18877</v>
      </c>
      <c r="E3500" s="426" t="s">
        <v>8</v>
      </c>
    </row>
    <row r="3501" spans="1:5">
      <c r="A3501" s="169">
        <v>4748</v>
      </c>
      <c r="B3501" s="169" t="s">
        <v>14870</v>
      </c>
      <c r="C3501" s="426" t="s">
        <v>11737</v>
      </c>
      <c r="D3501" s="426" t="s">
        <v>18878</v>
      </c>
      <c r="E3501" s="426" t="s">
        <v>8</v>
      </c>
    </row>
    <row r="3502" spans="1:5">
      <c r="A3502" s="169">
        <v>4730</v>
      </c>
      <c r="B3502" s="169" t="s">
        <v>14871</v>
      </c>
      <c r="C3502" s="426" t="s">
        <v>11737</v>
      </c>
      <c r="D3502" s="426" t="s">
        <v>18879</v>
      </c>
      <c r="E3502" s="426" t="s">
        <v>8</v>
      </c>
    </row>
    <row r="3503" spans="1:5">
      <c r="A3503" s="169">
        <v>13186</v>
      </c>
      <c r="B3503" s="169" t="s">
        <v>14872</v>
      </c>
      <c r="C3503" s="426" t="s">
        <v>11737</v>
      </c>
      <c r="D3503" s="426" t="s">
        <v>18880</v>
      </c>
      <c r="E3503" s="426" t="s">
        <v>8</v>
      </c>
    </row>
    <row r="3504" spans="1:5">
      <c r="A3504" s="169">
        <v>10737</v>
      </c>
      <c r="B3504" s="169" t="s">
        <v>14873</v>
      </c>
      <c r="C3504" s="426" t="s">
        <v>11566</v>
      </c>
      <c r="D3504" s="426" t="s">
        <v>18881</v>
      </c>
      <c r="E3504" s="426" t="s">
        <v>8</v>
      </c>
    </row>
    <row r="3505" spans="1:5">
      <c r="A3505" s="169">
        <v>10734</v>
      </c>
      <c r="B3505" s="169" t="s">
        <v>14874</v>
      </c>
      <c r="C3505" s="426" t="s">
        <v>11566</v>
      </c>
      <c r="D3505" s="426" t="s">
        <v>1681</v>
      </c>
      <c r="E3505" s="426" t="s">
        <v>8</v>
      </c>
    </row>
    <row r="3506" spans="1:5">
      <c r="A3506" s="169">
        <v>4708</v>
      </c>
      <c r="B3506" s="169" t="s">
        <v>14875</v>
      </c>
      <c r="C3506" s="426" t="s">
        <v>11566</v>
      </c>
      <c r="D3506" s="426" t="s">
        <v>18882</v>
      </c>
      <c r="E3506" s="426" t="s">
        <v>8</v>
      </c>
    </row>
    <row r="3507" spans="1:5">
      <c r="A3507" s="169">
        <v>4712</v>
      </c>
      <c r="B3507" s="169" t="s">
        <v>14876</v>
      </c>
      <c r="C3507" s="426" t="s">
        <v>11566</v>
      </c>
      <c r="D3507" s="426" t="s">
        <v>12032</v>
      </c>
      <c r="E3507" s="426" t="s">
        <v>8</v>
      </c>
    </row>
    <row r="3508" spans="1:5">
      <c r="A3508" s="169">
        <v>4710</v>
      </c>
      <c r="B3508" s="169" t="s">
        <v>14877</v>
      </c>
      <c r="C3508" s="426" t="s">
        <v>11566</v>
      </c>
      <c r="D3508" s="426" t="s">
        <v>18883</v>
      </c>
      <c r="E3508" s="426" t="s">
        <v>8</v>
      </c>
    </row>
    <row r="3509" spans="1:5">
      <c r="A3509" s="169">
        <v>4746</v>
      </c>
      <c r="B3509" s="169" t="s">
        <v>14878</v>
      </c>
      <c r="C3509" s="426" t="s">
        <v>11737</v>
      </c>
      <c r="D3509" s="426" t="s">
        <v>18884</v>
      </c>
      <c r="E3509" s="426" t="s">
        <v>8</v>
      </c>
    </row>
    <row r="3510" spans="1:5">
      <c r="A3510" s="169">
        <v>4750</v>
      </c>
      <c r="B3510" s="169" t="s">
        <v>14879</v>
      </c>
      <c r="C3510" s="426" t="s">
        <v>11567</v>
      </c>
      <c r="D3510" s="426" t="s">
        <v>8909</v>
      </c>
      <c r="E3510" s="426" t="s">
        <v>8</v>
      </c>
    </row>
    <row r="3511" spans="1:5">
      <c r="A3511" s="169">
        <v>41065</v>
      </c>
      <c r="B3511" s="169" t="s">
        <v>14880</v>
      </c>
      <c r="C3511" s="426" t="s">
        <v>11740</v>
      </c>
      <c r="D3511" s="426" t="s">
        <v>16980</v>
      </c>
      <c r="E3511" s="426" t="s">
        <v>8</v>
      </c>
    </row>
    <row r="3512" spans="1:5">
      <c r="A3512" s="169">
        <v>34747</v>
      </c>
      <c r="B3512" s="169" t="s">
        <v>14881</v>
      </c>
      <c r="C3512" s="426" t="s">
        <v>11573</v>
      </c>
      <c r="D3512" s="426" t="s">
        <v>18885</v>
      </c>
      <c r="E3512" s="426" t="s">
        <v>8</v>
      </c>
    </row>
    <row r="3513" spans="1:5">
      <c r="A3513" s="169">
        <v>4826</v>
      </c>
      <c r="B3513" s="169" t="s">
        <v>14883</v>
      </c>
      <c r="C3513" s="426" t="s">
        <v>11573</v>
      </c>
      <c r="D3513" s="426" t="s">
        <v>18886</v>
      </c>
      <c r="E3513" s="426" t="s">
        <v>8</v>
      </c>
    </row>
    <row r="3514" spans="1:5">
      <c r="A3514" s="169">
        <v>41975</v>
      </c>
      <c r="B3514" s="169" t="s">
        <v>14884</v>
      </c>
      <c r="C3514" s="426" t="s">
        <v>11566</v>
      </c>
      <c r="D3514" s="426" t="s">
        <v>3644</v>
      </c>
      <c r="E3514" s="426" t="s">
        <v>8</v>
      </c>
    </row>
    <row r="3515" spans="1:5">
      <c r="A3515" s="169">
        <v>4825</v>
      </c>
      <c r="B3515" s="169" t="s">
        <v>14885</v>
      </c>
      <c r="C3515" s="426" t="s">
        <v>11573</v>
      </c>
      <c r="D3515" s="426" t="s">
        <v>18887</v>
      </c>
      <c r="E3515" s="426" t="s">
        <v>8</v>
      </c>
    </row>
    <row r="3516" spans="1:5">
      <c r="A3516" s="169">
        <v>34744</v>
      </c>
      <c r="B3516" s="169" t="s">
        <v>14886</v>
      </c>
      <c r="C3516" s="426" t="s">
        <v>11566</v>
      </c>
      <c r="D3516" s="426" t="s">
        <v>18888</v>
      </c>
      <c r="E3516" s="426" t="s">
        <v>8</v>
      </c>
    </row>
    <row r="3517" spans="1:5">
      <c r="A3517" s="169">
        <v>39430</v>
      </c>
      <c r="B3517" s="169" t="s">
        <v>14887</v>
      </c>
      <c r="C3517" s="426" t="s">
        <v>11565</v>
      </c>
      <c r="D3517" s="426" t="s">
        <v>11799</v>
      </c>
      <c r="E3517" s="426" t="s">
        <v>8</v>
      </c>
    </row>
    <row r="3518" spans="1:5">
      <c r="A3518" s="169">
        <v>39573</v>
      </c>
      <c r="B3518" s="169" t="s">
        <v>14888</v>
      </c>
      <c r="C3518" s="426" t="s">
        <v>11565</v>
      </c>
      <c r="D3518" s="426" t="s">
        <v>11045</v>
      </c>
      <c r="E3518" s="426" t="s">
        <v>8</v>
      </c>
    </row>
    <row r="3519" spans="1:5">
      <c r="A3519" s="169">
        <v>38410</v>
      </c>
      <c r="B3519" s="169" t="s">
        <v>14889</v>
      </c>
      <c r="C3519" s="426" t="s">
        <v>11565</v>
      </c>
      <c r="D3519" s="426" t="s">
        <v>18889</v>
      </c>
      <c r="E3519" s="426" t="s">
        <v>8</v>
      </c>
    </row>
    <row r="3520" spans="1:5">
      <c r="A3520" s="169">
        <v>41596</v>
      </c>
      <c r="B3520" s="169" t="s">
        <v>18890</v>
      </c>
      <c r="C3520" s="426" t="s">
        <v>11631</v>
      </c>
      <c r="D3520" s="426" t="s">
        <v>15787</v>
      </c>
      <c r="E3520" s="426" t="s">
        <v>8</v>
      </c>
    </row>
    <row r="3521" spans="1:5">
      <c r="A3521" s="169">
        <v>41598</v>
      </c>
      <c r="B3521" s="169" t="s">
        <v>18891</v>
      </c>
      <c r="C3521" s="426" t="s">
        <v>11631</v>
      </c>
      <c r="D3521" s="426" t="s">
        <v>15787</v>
      </c>
      <c r="E3521" s="426" t="s">
        <v>8</v>
      </c>
    </row>
    <row r="3522" spans="1:5">
      <c r="A3522" s="169">
        <v>41594</v>
      </c>
      <c r="B3522" s="169" t="s">
        <v>18892</v>
      </c>
      <c r="C3522" s="426" t="s">
        <v>11631</v>
      </c>
      <c r="D3522" s="426" t="s">
        <v>12339</v>
      </c>
      <c r="E3522" s="426" t="s">
        <v>8</v>
      </c>
    </row>
    <row r="3523" spans="1:5">
      <c r="A3523" s="169">
        <v>43663</v>
      </c>
      <c r="B3523" s="169" t="s">
        <v>18893</v>
      </c>
      <c r="C3523" s="426" t="s">
        <v>11631</v>
      </c>
      <c r="D3523" s="426" t="s">
        <v>4933</v>
      </c>
      <c r="E3523" s="426" t="s">
        <v>8</v>
      </c>
    </row>
    <row r="3524" spans="1:5">
      <c r="A3524" s="169">
        <v>4766</v>
      </c>
      <c r="B3524" s="169" t="s">
        <v>18894</v>
      </c>
      <c r="C3524" s="426" t="s">
        <v>11631</v>
      </c>
      <c r="D3524" s="426" t="s">
        <v>7766</v>
      </c>
      <c r="E3524" s="426" t="s">
        <v>8</v>
      </c>
    </row>
    <row r="3525" spans="1:5">
      <c r="A3525" s="169">
        <v>43664</v>
      </c>
      <c r="B3525" s="169" t="s">
        <v>18895</v>
      </c>
      <c r="C3525" s="426" t="s">
        <v>11631</v>
      </c>
      <c r="D3525" s="426" t="s">
        <v>9445</v>
      </c>
      <c r="E3525" s="426" t="s">
        <v>8</v>
      </c>
    </row>
    <row r="3526" spans="1:5">
      <c r="A3526" s="169">
        <v>43082</v>
      </c>
      <c r="B3526" s="169" t="s">
        <v>18896</v>
      </c>
      <c r="C3526" s="426" t="s">
        <v>11631</v>
      </c>
      <c r="D3526" s="426" t="s">
        <v>6786</v>
      </c>
      <c r="E3526" s="426" t="s">
        <v>8</v>
      </c>
    </row>
    <row r="3527" spans="1:5">
      <c r="A3527" s="169">
        <v>43665</v>
      </c>
      <c r="B3527" s="169" t="s">
        <v>14890</v>
      </c>
      <c r="C3527" s="426" t="s">
        <v>11631</v>
      </c>
      <c r="D3527" s="426" t="s">
        <v>7766</v>
      </c>
      <c r="E3527" s="426" t="s">
        <v>8</v>
      </c>
    </row>
    <row r="3528" spans="1:5">
      <c r="A3528" s="169">
        <v>10966</v>
      </c>
      <c r="B3528" s="169" t="s">
        <v>14891</v>
      </c>
      <c r="C3528" s="426" t="s">
        <v>11631</v>
      </c>
      <c r="D3528" s="426" t="s">
        <v>4933</v>
      </c>
      <c r="E3528" s="426" t="s">
        <v>8</v>
      </c>
    </row>
    <row r="3529" spans="1:5">
      <c r="A3529" s="169">
        <v>43692</v>
      </c>
      <c r="B3529" s="169" t="s">
        <v>18897</v>
      </c>
      <c r="C3529" s="426" t="s">
        <v>11631</v>
      </c>
      <c r="D3529" s="426" t="s">
        <v>4933</v>
      </c>
      <c r="E3529" s="426" t="s">
        <v>8</v>
      </c>
    </row>
    <row r="3530" spans="1:5">
      <c r="A3530" s="169">
        <v>43083</v>
      </c>
      <c r="B3530" s="169" t="s">
        <v>18898</v>
      </c>
      <c r="C3530" s="426" t="s">
        <v>11631</v>
      </c>
      <c r="D3530" s="426" t="s">
        <v>18899</v>
      </c>
      <c r="E3530" s="426" t="s">
        <v>8</v>
      </c>
    </row>
    <row r="3531" spans="1:5">
      <c r="A3531" s="169">
        <v>40535</v>
      </c>
      <c r="B3531" s="169" t="s">
        <v>14892</v>
      </c>
      <c r="C3531" s="426" t="s">
        <v>11631</v>
      </c>
      <c r="D3531" s="426" t="s">
        <v>18899</v>
      </c>
      <c r="E3531" s="426" t="s">
        <v>8</v>
      </c>
    </row>
    <row r="3532" spans="1:5">
      <c r="A3532" s="169">
        <v>39427</v>
      </c>
      <c r="B3532" s="169" t="s">
        <v>14893</v>
      </c>
      <c r="C3532" s="426" t="s">
        <v>11573</v>
      </c>
      <c r="D3532" s="426" t="s">
        <v>6250</v>
      </c>
      <c r="E3532" s="426" t="s">
        <v>8</v>
      </c>
    </row>
    <row r="3533" spans="1:5">
      <c r="A3533" s="169">
        <v>39424</v>
      </c>
      <c r="B3533" s="169" t="s">
        <v>14894</v>
      </c>
      <c r="C3533" s="426" t="s">
        <v>11573</v>
      </c>
      <c r="D3533" s="426" t="s">
        <v>1789</v>
      </c>
      <c r="E3533" s="426" t="s">
        <v>8</v>
      </c>
    </row>
    <row r="3534" spans="1:5">
      <c r="A3534" s="169">
        <v>39425</v>
      </c>
      <c r="B3534" s="169" t="s">
        <v>14895</v>
      </c>
      <c r="C3534" s="426" t="s">
        <v>11573</v>
      </c>
      <c r="D3534" s="426" t="s">
        <v>6340</v>
      </c>
      <c r="E3534" s="426" t="s">
        <v>8</v>
      </c>
    </row>
    <row r="3535" spans="1:5">
      <c r="A3535" s="169">
        <v>40664</v>
      </c>
      <c r="B3535" s="169" t="s">
        <v>14896</v>
      </c>
      <c r="C3535" s="426" t="s">
        <v>11631</v>
      </c>
      <c r="D3535" s="426" t="s">
        <v>16322</v>
      </c>
      <c r="E3535" s="426" t="s">
        <v>8</v>
      </c>
    </row>
    <row r="3536" spans="1:5">
      <c r="A3536" s="169">
        <v>34360</v>
      </c>
      <c r="B3536" s="169" t="s">
        <v>14897</v>
      </c>
      <c r="C3536" s="426" t="s">
        <v>11631</v>
      </c>
      <c r="D3536" s="426" t="s">
        <v>17749</v>
      </c>
      <c r="E3536" s="426" t="s">
        <v>8</v>
      </c>
    </row>
    <row r="3537" spans="1:5">
      <c r="A3537" s="169">
        <v>20259</v>
      </c>
      <c r="B3537" s="169" t="s">
        <v>14898</v>
      </c>
      <c r="C3537" s="426" t="s">
        <v>11573</v>
      </c>
      <c r="D3537" s="426" t="s">
        <v>387</v>
      </c>
      <c r="E3537" s="426" t="s">
        <v>8</v>
      </c>
    </row>
    <row r="3538" spans="1:5">
      <c r="A3538" s="169">
        <v>14077</v>
      </c>
      <c r="B3538" s="169" t="s">
        <v>14899</v>
      </c>
      <c r="C3538" s="426" t="s">
        <v>11573</v>
      </c>
      <c r="D3538" s="426" t="s">
        <v>5701</v>
      </c>
      <c r="E3538" s="426" t="s">
        <v>8</v>
      </c>
    </row>
    <row r="3539" spans="1:5">
      <c r="A3539" s="169">
        <v>3678</v>
      </c>
      <c r="B3539" s="169" t="s">
        <v>14900</v>
      </c>
      <c r="C3539" s="426" t="s">
        <v>11573</v>
      </c>
      <c r="D3539" s="426" t="s">
        <v>18900</v>
      </c>
      <c r="E3539" s="426" t="s">
        <v>8</v>
      </c>
    </row>
    <row r="3540" spans="1:5">
      <c r="A3540" s="169">
        <v>39418</v>
      </c>
      <c r="B3540" s="169" t="s">
        <v>14901</v>
      </c>
      <c r="C3540" s="426" t="s">
        <v>11573</v>
      </c>
      <c r="D3540" s="426" t="s">
        <v>3709</v>
      </c>
      <c r="E3540" s="426" t="s">
        <v>8</v>
      </c>
    </row>
    <row r="3541" spans="1:5">
      <c r="A3541" s="169">
        <v>39419</v>
      </c>
      <c r="B3541" s="169" t="s">
        <v>14902</v>
      </c>
      <c r="C3541" s="426" t="s">
        <v>11573</v>
      </c>
      <c r="D3541" s="426" t="s">
        <v>12767</v>
      </c>
      <c r="E3541" s="426" t="s">
        <v>8</v>
      </c>
    </row>
    <row r="3542" spans="1:5">
      <c r="A3542" s="169">
        <v>39420</v>
      </c>
      <c r="B3542" s="169" t="s">
        <v>14903</v>
      </c>
      <c r="C3542" s="426" t="s">
        <v>11573</v>
      </c>
      <c r="D3542" s="426" t="s">
        <v>1483</v>
      </c>
      <c r="E3542" s="426" t="s">
        <v>8</v>
      </c>
    </row>
    <row r="3543" spans="1:5">
      <c r="A3543" s="169">
        <v>39571</v>
      </c>
      <c r="B3543" s="169" t="s">
        <v>14904</v>
      </c>
      <c r="C3543" s="426" t="s">
        <v>11573</v>
      </c>
      <c r="D3543" s="426" t="s">
        <v>11636</v>
      </c>
      <c r="E3543" s="426" t="s">
        <v>8</v>
      </c>
    </row>
    <row r="3544" spans="1:5">
      <c r="A3544" s="169">
        <v>39421</v>
      </c>
      <c r="B3544" s="169" t="s">
        <v>14905</v>
      </c>
      <c r="C3544" s="426" t="s">
        <v>11573</v>
      </c>
      <c r="D3544" s="426" t="s">
        <v>10922</v>
      </c>
      <c r="E3544" s="426" t="s">
        <v>8</v>
      </c>
    </row>
    <row r="3545" spans="1:5">
      <c r="A3545" s="169">
        <v>39422</v>
      </c>
      <c r="B3545" s="169" t="s">
        <v>14906</v>
      </c>
      <c r="C3545" s="426" t="s">
        <v>11573</v>
      </c>
      <c r="D3545" s="426" t="s">
        <v>12707</v>
      </c>
      <c r="E3545" s="426" t="s">
        <v>8</v>
      </c>
    </row>
    <row r="3546" spans="1:5">
      <c r="A3546" s="169">
        <v>39423</v>
      </c>
      <c r="B3546" s="169" t="s">
        <v>14907</v>
      </c>
      <c r="C3546" s="426" t="s">
        <v>11573</v>
      </c>
      <c r="D3546" s="426" t="s">
        <v>10454</v>
      </c>
      <c r="E3546" s="426" t="s">
        <v>8</v>
      </c>
    </row>
    <row r="3547" spans="1:5">
      <c r="A3547" s="169">
        <v>39426</v>
      </c>
      <c r="B3547" s="169" t="s">
        <v>14908</v>
      </c>
      <c r="C3547" s="426" t="s">
        <v>11573</v>
      </c>
      <c r="D3547" s="426" t="s">
        <v>14761</v>
      </c>
      <c r="E3547" s="426" t="s">
        <v>8</v>
      </c>
    </row>
    <row r="3548" spans="1:5">
      <c r="A3548" s="169">
        <v>39429</v>
      </c>
      <c r="B3548" s="169" t="s">
        <v>14910</v>
      </c>
      <c r="C3548" s="426" t="s">
        <v>11573</v>
      </c>
      <c r="D3548" s="426" t="s">
        <v>12231</v>
      </c>
      <c r="E3548" s="426" t="s">
        <v>8</v>
      </c>
    </row>
    <row r="3549" spans="1:5">
      <c r="A3549" s="169">
        <v>39428</v>
      </c>
      <c r="B3549" s="169" t="s">
        <v>14912</v>
      </c>
      <c r="C3549" s="426" t="s">
        <v>11573</v>
      </c>
      <c r="D3549" s="426" t="s">
        <v>1276</v>
      </c>
      <c r="E3549" s="426" t="s">
        <v>8</v>
      </c>
    </row>
    <row r="3550" spans="1:5">
      <c r="A3550" s="169">
        <v>39572</v>
      </c>
      <c r="B3550" s="169" t="s">
        <v>14913</v>
      </c>
      <c r="C3550" s="426" t="s">
        <v>11573</v>
      </c>
      <c r="D3550" s="426" t="s">
        <v>12522</v>
      </c>
      <c r="E3550" s="426" t="s">
        <v>8</v>
      </c>
    </row>
    <row r="3551" spans="1:5">
      <c r="A3551" s="169">
        <v>39570</v>
      </c>
      <c r="B3551" s="169" t="s">
        <v>14914</v>
      </c>
      <c r="C3551" s="426" t="s">
        <v>11573</v>
      </c>
      <c r="D3551" s="426" t="s">
        <v>6391</v>
      </c>
      <c r="E3551" s="426" t="s">
        <v>8</v>
      </c>
    </row>
    <row r="3552" spans="1:5">
      <c r="A3552" s="169">
        <v>39569</v>
      </c>
      <c r="B3552" s="169" t="s">
        <v>14915</v>
      </c>
      <c r="C3552" s="426" t="s">
        <v>11573</v>
      </c>
      <c r="D3552" s="426" t="s">
        <v>17104</v>
      </c>
      <c r="E3552" s="426" t="s">
        <v>8</v>
      </c>
    </row>
    <row r="3553" spans="1:5">
      <c r="A3553" s="169">
        <v>11552</v>
      </c>
      <c r="B3553" s="169" t="s">
        <v>18901</v>
      </c>
      <c r="C3553" s="426" t="s">
        <v>11573</v>
      </c>
      <c r="D3553" s="426" t="s">
        <v>63</v>
      </c>
      <c r="E3553" s="426" t="s">
        <v>8</v>
      </c>
    </row>
    <row r="3554" spans="1:5">
      <c r="A3554" s="169">
        <v>40598</v>
      </c>
      <c r="B3554" s="169" t="s">
        <v>14916</v>
      </c>
      <c r="C3554" s="426" t="s">
        <v>11631</v>
      </c>
      <c r="D3554" s="426" t="s">
        <v>13398</v>
      </c>
      <c r="E3554" s="426" t="s">
        <v>8</v>
      </c>
    </row>
    <row r="3555" spans="1:5">
      <c r="A3555" s="169">
        <v>39029</v>
      </c>
      <c r="B3555" s="169" t="s">
        <v>14917</v>
      </c>
      <c r="C3555" s="426" t="s">
        <v>11573</v>
      </c>
      <c r="D3555" s="426" t="s">
        <v>309</v>
      </c>
      <c r="E3555" s="426" t="s">
        <v>8</v>
      </c>
    </row>
    <row r="3556" spans="1:5">
      <c r="A3556" s="169">
        <v>39028</v>
      </c>
      <c r="B3556" s="169" t="s">
        <v>14918</v>
      </c>
      <c r="C3556" s="426" t="s">
        <v>11573</v>
      </c>
      <c r="D3556" s="426" t="s">
        <v>4884</v>
      </c>
      <c r="E3556" s="426" t="s">
        <v>8</v>
      </c>
    </row>
    <row r="3557" spans="1:5">
      <c r="A3557" s="169">
        <v>39328</v>
      </c>
      <c r="B3557" s="169" t="s">
        <v>14919</v>
      </c>
      <c r="C3557" s="426" t="s">
        <v>11573</v>
      </c>
      <c r="D3557" s="426" t="s">
        <v>18607</v>
      </c>
      <c r="E3557" s="426" t="s">
        <v>8</v>
      </c>
    </row>
    <row r="3558" spans="1:5" ht="25.5">
      <c r="A3558" s="169">
        <v>38541</v>
      </c>
      <c r="B3558" s="169" t="s">
        <v>14920</v>
      </c>
      <c r="C3558" s="426" t="s">
        <v>11565</v>
      </c>
      <c r="D3558" s="426" t="s">
        <v>18902</v>
      </c>
      <c r="E3558" s="426" t="s">
        <v>8</v>
      </c>
    </row>
    <row r="3559" spans="1:5" ht="25.5">
      <c r="A3559" s="169">
        <v>38542</v>
      </c>
      <c r="B3559" s="169" t="s">
        <v>14921</v>
      </c>
      <c r="C3559" s="426" t="s">
        <v>11565</v>
      </c>
      <c r="D3559" s="426" t="s">
        <v>18903</v>
      </c>
      <c r="E3559" s="426" t="s">
        <v>8</v>
      </c>
    </row>
    <row r="3560" spans="1:5" ht="25.5">
      <c r="A3560" s="169">
        <v>38543</v>
      </c>
      <c r="B3560" s="169" t="s">
        <v>14922</v>
      </c>
      <c r="C3560" s="426" t="s">
        <v>11565</v>
      </c>
      <c r="D3560" s="426" t="s">
        <v>18904</v>
      </c>
      <c r="E3560" s="426" t="s">
        <v>8</v>
      </c>
    </row>
    <row r="3561" spans="1:5">
      <c r="A3561" s="169">
        <v>40406</v>
      </c>
      <c r="B3561" s="169" t="s">
        <v>14923</v>
      </c>
      <c r="C3561" s="426" t="s">
        <v>11565</v>
      </c>
      <c r="D3561" s="426" t="s">
        <v>18905</v>
      </c>
      <c r="E3561" s="426" t="s">
        <v>8</v>
      </c>
    </row>
    <row r="3562" spans="1:5">
      <c r="A3562" s="169">
        <v>40789</v>
      </c>
      <c r="B3562" s="169" t="s">
        <v>14924</v>
      </c>
      <c r="C3562" s="426" t="s">
        <v>11565</v>
      </c>
      <c r="D3562" s="426" t="s">
        <v>18906</v>
      </c>
      <c r="E3562" s="426" t="s">
        <v>8</v>
      </c>
    </row>
    <row r="3563" spans="1:5">
      <c r="A3563" s="169">
        <v>40791</v>
      </c>
      <c r="B3563" s="169" t="s">
        <v>14925</v>
      </c>
      <c r="C3563" s="426" t="s">
        <v>11565</v>
      </c>
      <c r="D3563" s="426" t="s">
        <v>18907</v>
      </c>
      <c r="E3563" s="426" t="s">
        <v>8</v>
      </c>
    </row>
    <row r="3564" spans="1:5">
      <c r="A3564" s="169">
        <v>11651</v>
      </c>
      <c r="B3564" s="169" t="s">
        <v>14926</v>
      </c>
      <c r="C3564" s="426" t="s">
        <v>11565</v>
      </c>
      <c r="D3564" s="426" t="s">
        <v>18908</v>
      </c>
      <c r="E3564" s="426" t="s">
        <v>8</v>
      </c>
    </row>
    <row r="3565" spans="1:5">
      <c r="A3565" s="169">
        <v>42002</v>
      </c>
      <c r="B3565" s="169" t="s">
        <v>14927</v>
      </c>
      <c r="C3565" s="426" t="s">
        <v>11565</v>
      </c>
      <c r="D3565" s="426" t="s">
        <v>18909</v>
      </c>
      <c r="E3565" s="426" t="s">
        <v>8</v>
      </c>
    </row>
    <row r="3566" spans="1:5">
      <c r="A3566" s="169">
        <v>40435</v>
      </c>
      <c r="B3566" s="169" t="s">
        <v>14928</v>
      </c>
      <c r="C3566" s="426" t="s">
        <v>11565</v>
      </c>
      <c r="D3566" s="426" t="s">
        <v>18910</v>
      </c>
      <c r="E3566" s="426" t="s">
        <v>8</v>
      </c>
    </row>
    <row r="3567" spans="1:5">
      <c r="A3567" s="169">
        <v>39012</v>
      </c>
      <c r="B3567" s="169" t="s">
        <v>14929</v>
      </c>
      <c r="C3567" s="426" t="s">
        <v>11565</v>
      </c>
      <c r="D3567" s="426" t="s">
        <v>18911</v>
      </c>
      <c r="E3567" s="426" t="s">
        <v>8</v>
      </c>
    </row>
    <row r="3568" spans="1:5">
      <c r="A3568" s="169">
        <v>13617</v>
      </c>
      <c r="B3568" s="169" t="s">
        <v>18912</v>
      </c>
      <c r="C3568" s="426" t="s">
        <v>11565</v>
      </c>
      <c r="D3568" s="426" t="s">
        <v>18913</v>
      </c>
      <c r="E3568" s="426" t="s">
        <v>8</v>
      </c>
    </row>
    <row r="3569" spans="1:5">
      <c r="A3569" s="169">
        <v>35274</v>
      </c>
      <c r="B3569" s="169" t="s">
        <v>18914</v>
      </c>
      <c r="C3569" s="426" t="s">
        <v>11573</v>
      </c>
      <c r="D3569" s="426" t="s">
        <v>14544</v>
      </c>
      <c r="E3569" s="426" t="s">
        <v>8</v>
      </c>
    </row>
    <row r="3570" spans="1:5">
      <c r="A3570" s="169">
        <v>35275</v>
      </c>
      <c r="B3570" s="169" t="s">
        <v>18915</v>
      </c>
      <c r="C3570" s="426" t="s">
        <v>11573</v>
      </c>
      <c r="D3570" s="426" t="s">
        <v>18916</v>
      </c>
      <c r="E3570" s="426" t="s">
        <v>8</v>
      </c>
    </row>
    <row r="3571" spans="1:5">
      <c r="A3571" s="169">
        <v>35276</v>
      </c>
      <c r="B3571" s="169" t="s">
        <v>18917</v>
      </c>
      <c r="C3571" s="426" t="s">
        <v>11573</v>
      </c>
      <c r="D3571" s="426" t="s">
        <v>18918</v>
      </c>
      <c r="E3571" s="426" t="s">
        <v>8</v>
      </c>
    </row>
    <row r="3572" spans="1:5">
      <c r="A3572" s="169">
        <v>38386</v>
      </c>
      <c r="B3572" s="169" t="s">
        <v>14932</v>
      </c>
      <c r="C3572" s="426" t="s">
        <v>11565</v>
      </c>
      <c r="D3572" s="426" t="s">
        <v>3705</v>
      </c>
      <c r="E3572" s="426" t="s">
        <v>8</v>
      </c>
    </row>
    <row r="3573" spans="1:5">
      <c r="A3573" s="169">
        <v>11091</v>
      </c>
      <c r="B3573" s="169" t="s">
        <v>14933</v>
      </c>
      <c r="C3573" s="426" t="s">
        <v>11565</v>
      </c>
      <c r="D3573" s="426" t="s">
        <v>2034</v>
      </c>
      <c r="E3573" s="426" t="s">
        <v>8</v>
      </c>
    </row>
    <row r="3574" spans="1:5">
      <c r="A3574" s="169">
        <v>37586</v>
      </c>
      <c r="B3574" s="169" t="s">
        <v>14934</v>
      </c>
      <c r="C3574" s="426" t="s">
        <v>13638</v>
      </c>
      <c r="D3574" s="426" t="s">
        <v>18919</v>
      </c>
      <c r="E3574" s="426" t="s">
        <v>8</v>
      </c>
    </row>
    <row r="3575" spans="1:5">
      <c r="A3575" s="169">
        <v>37395</v>
      </c>
      <c r="B3575" s="169" t="s">
        <v>14935</v>
      </c>
      <c r="C3575" s="426" t="s">
        <v>13638</v>
      </c>
      <c r="D3575" s="426" t="s">
        <v>18920</v>
      </c>
      <c r="E3575" s="426" t="s">
        <v>8</v>
      </c>
    </row>
    <row r="3576" spans="1:5">
      <c r="A3576" s="169">
        <v>14147</v>
      </c>
      <c r="B3576" s="169" t="s">
        <v>14936</v>
      </c>
      <c r="C3576" s="426" t="s">
        <v>13638</v>
      </c>
      <c r="D3576" s="426" t="s">
        <v>18921</v>
      </c>
      <c r="E3576" s="426" t="s">
        <v>8</v>
      </c>
    </row>
    <row r="3577" spans="1:5">
      <c r="A3577" s="169">
        <v>37396</v>
      </c>
      <c r="B3577" s="169" t="s">
        <v>14937</v>
      </c>
      <c r="C3577" s="426" t="s">
        <v>13638</v>
      </c>
      <c r="D3577" s="426" t="s">
        <v>18922</v>
      </c>
      <c r="E3577" s="426" t="s">
        <v>8</v>
      </c>
    </row>
    <row r="3578" spans="1:5">
      <c r="A3578" s="169">
        <v>37397</v>
      </c>
      <c r="B3578" s="169" t="s">
        <v>14938</v>
      </c>
      <c r="C3578" s="426" t="s">
        <v>13638</v>
      </c>
      <c r="D3578" s="426" t="s">
        <v>12350</v>
      </c>
      <c r="E3578" s="426" t="s">
        <v>8</v>
      </c>
    </row>
    <row r="3579" spans="1:5">
      <c r="A3579" s="169">
        <v>43606</v>
      </c>
      <c r="B3579" s="169" t="s">
        <v>18923</v>
      </c>
      <c r="C3579" s="426" t="s">
        <v>11565</v>
      </c>
      <c r="D3579" s="426" t="s">
        <v>10922</v>
      </c>
      <c r="E3579" s="426" t="s">
        <v>8</v>
      </c>
    </row>
    <row r="3580" spans="1:5">
      <c r="A3580" s="169">
        <v>444</v>
      </c>
      <c r="B3580" s="169" t="s">
        <v>14939</v>
      </c>
      <c r="C3580" s="426" t="s">
        <v>11565</v>
      </c>
      <c r="D3580" s="426" t="s">
        <v>14995</v>
      </c>
      <c r="E3580" s="426" t="s">
        <v>8</v>
      </c>
    </row>
    <row r="3581" spans="1:5">
      <c r="A3581" s="169">
        <v>445</v>
      </c>
      <c r="B3581" s="169" t="s">
        <v>14941</v>
      </c>
      <c r="C3581" s="426" t="s">
        <v>11565</v>
      </c>
      <c r="D3581" s="426" t="s">
        <v>18924</v>
      </c>
      <c r="E3581" s="426" t="s">
        <v>8</v>
      </c>
    </row>
    <row r="3582" spans="1:5">
      <c r="A3582" s="169">
        <v>4783</v>
      </c>
      <c r="B3582" s="169" t="s">
        <v>14942</v>
      </c>
      <c r="C3582" s="426" t="s">
        <v>11567</v>
      </c>
      <c r="D3582" s="426" t="s">
        <v>8909</v>
      </c>
      <c r="E3582" s="426" t="s">
        <v>8</v>
      </c>
    </row>
    <row r="3583" spans="1:5">
      <c r="A3583" s="169">
        <v>41079</v>
      </c>
      <c r="B3583" s="169" t="s">
        <v>14943</v>
      </c>
      <c r="C3583" s="426" t="s">
        <v>11740</v>
      </c>
      <c r="D3583" s="426" t="s">
        <v>16980</v>
      </c>
      <c r="E3583" s="426" t="s">
        <v>8</v>
      </c>
    </row>
    <row r="3584" spans="1:5">
      <c r="A3584" s="169">
        <v>12874</v>
      </c>
      <c r="B3584" s="169" t="s">
        <v>14944</v>
      </c>
      <c r="C3584" s="426" t="s">
        <v>11567</v>
      </c>
      <c r="D3584" s="426" t="s">
        <v>17683</v>
      </c>
      <c r="E3584" s="426" t="s">
        <v>8</v>
      </c>
    </row>
    <row r="3585" spans="1:5">
      <c r="A3585" s="169">
        <v>41082</v>
      </c>
      <c r="B3585" s="169" t="s">
        <v>14945</v>
      </c>
      <c r="C3585" s="426" t="s">
        <v>11740</v>
      </c>
      <c r="D3585" s="426" t="s">
        <v>18925</v>
      </c>
      <c r="E3585" s="426" t="s">
        <v>8</v>
      </c>
    </row>
    <row r="3586" spans="1:5">
      <c r="A3586" s="169">
        <v>4785</v>
      </c>
      <c r="B3586" s="169" t="s">
        <v>14946</v>
      </c>
      <c r="C3586" s="426" t="s">
        <v>11567</v>
      </c>
      <c r="D3586" s="426" t="s">
        <v>18926</v>
      </c>
      <c r="E3586" s="426" t="s">
        <v>8</v>
      </c>
    </row>
    <row r="3587" spans="1:5">
      <c r="A3587" s="169">
        <v>41081</v>
      </c>
      <c r="B3587" s="169" t="s">
        <v>14948</v>
      </c>
      <c r="C3587" s="426" t="s">
        <v>11740</v>
      </c>
      <c r="D3587" s="426" t="s">
        <v>18927</v>
      </c>
      <c r="E3587" s="426" t="s">
        <v>8</v>
      </c>
    </row>
    <row r="3588" spans="1:5">
      <c r="A3588" s="169">
        <v>4801</v>
      </c>
      <c r="B3588" s="169" t="s">
        <v>14949</v>
      </c>
      <c r="C3588" s="426" t="s">
        <v>11566</v>
      </c>
      <c r="D3588" s="426" t="s">
        <v>18928</v>
      </c>
      <c r="E3588" s="426" t="s">
        <v>8</v>
      </c>
    </row>
    <row r="3589" spans="1:5">
      <c r="A3589" s="169">
        <v>4794</v>
      </c>
      <c r="B3589" s="169" t="s">
        <v>14950</v>
      </c>
      <c r="C3589" s="426" t="s">
        <v>11566</v>
      </c>
      <c r="D3589" s="426" t="s">
        <v>18929</v>
      </c>
      <c r="E3589" s="426" t="s">
        <v>8</v>
      </c>
    </row>
    <row r="3590" spans="1:5">
      <c r="A3590" s="169">
        <v>4796</v>
      </c>
      <c r="B3590" s="169" t="s">
        <v>14951</v>
      </c>
      <c r="C3590" s="426" t="s">
        <v>11566</v>
      </c>
      <c r="D3590" s="426" t="s">
        <v>15326</v>
      </c>
      <c r="E3590" s="426" t="s">
        <v>8</v>
      </c>
    </row>
    <row r="3591" spans="1:5">
      <c r="A3591" s="169">
        <v>4800</v>
      </c>
      <c r="B3591" s="169" t="s">
        <v>14952</v>
      </c>
      <c r="C3591" s="426" t="s">
        <v>11566</v>
      </c>
      <c r="D3591" s="426" t="s">
        <v>18930</v>
      </c>
      <c r="E3591" s="426" t="s">
        <v>8</v>
      </c>
    </row>
    <row r="3592" spans="1:5">
      <c r="A3592" s="169">
        <v>4795</v>
      </c>
      <c r="B3592" s="169" t="s">
        <v>14953</v>
      </c>
      <c r="C3592" s="426" t="s">
        <v>11566</v>
      </c>
      <c r="D3592" s="426" t="s">
        <v>18931</v>
      </c>
      <c r="E3592" s="426" t="s">
        <v>8</v>
      </c>
    </row>
    <row r="3593" spans="1:5">
      <c r="A3593" s="169">
        <v>39694</v>
      </c>
      <c r="B3593" s="169" t="s">
        <v>14954</v>
      </c>
      <c r="C3593" s="426" t="s">
        <v>11566</v>
      </c>
      <c r="D3593" s="426" t="s">
        <v>18932</v>
      </c>
      <c r="E3593" s="426" t="s">
        <v>8</v>
      </c>
    </row>
    <row r="3594" spans="1:5">
      <c r="A3594" s="169">
        <v>1292</v>
      </c>
      <c r="B3594" s="169" t="s">
        <v>14955</v>
      </c>
      <c r="C3594" s="426" t="s">
        <v>11566</v>
      </c>
      <c r="D3594" s="426" t="s">
        <v>18919</v>
      </c>
      <c r="E3594" s="426" t="s">
        <v>8</v>
      </c>
    </row>
    <row r="3595" spans="1:5">
      <c r="A3595" s="169">
        <v>1287</v>
      </c>
      <c r="B3595" s="169" t="s">
        <v>14957</v>
      </c>
      <c r="C3595" s="426" t="s">
        <v>11566</v>
      </c>
      <c r="D3595" s="426" t="s">
        <v>17605</v>
      </c>
      <c r="E3595" s="426" t="s">
        <v>8</v>
      </c>
    </row>
    <row r="3596" spans="1:5">
      <c r="A3596" s="169">
        <v>1297</v>
      </c>
      <c r="B3596" s="169" t="s">
        <v>14958</v>
      </c>
      <c r="C3596" s="426" t="s">
        <v>11566</v>
      </c>
      <c r="D3596" s="426" t="s">
        <v>17671</v>
      </c>
      <c r="E3596" s="426" t="s">
        <v>8</v>
      </c>
    </row>
    <row r="3597" spans="1:5">
      <c r="A3597" s="169">
        <v>4786</v>
      </c>
      <c r="B3597" s="169" t="s">
        <v>14959</v>
      </c>
      <c r="C3597" s="426" t="s">
        <v>11566</v>
      </c>
      <c r="D3597" s="426" t="s">
        <v>18933</v>
      </c>
      <c r="E3597" s="426" t="s">
        <v>8</v>
      </c>
    </row>
    <row r="3598" spans="1:5">
      <c r="A3598" s="169">
        <v>10840</v>
      </c>
      <c r="B3598" s="169" t="s">
        <v>14960</v>
      </c>
      <c r="C3598" s="426" t="s">
        <v>11566</v>
      </c>
      <c r="D3598" s="426" t="s">
        <v>18934</v>
      </c>
      <c r="E3598" s="426" t="s">
        <v>8</v>
      </c>
    </row>
    <row r="3599" spans="1:5">
      <c r="A3599" s="169">
        <v>10841</v>
      </c>
      <c r="B3599" s="169" t="s">
        <v>14961</v>
      </c>
      <c r="C3599" s="426" t="s">
        <v>11566</v>
      </c>
      <c r="D3599" s="426" t="s">
        <v>18935</v>
      </c>
      <c r="E3599" s="426" t="s">
        <v>8</v>
      </c>
    </row>
    <row r="3600" spans="1:5">
      <c r="A3600" s="169">
        <v>25980</v>
      </c>
      <c r="B3600" s="169" t="s">
        <v>14962</v>
      </c>
      <c r="C3600" s="426" t="s">
        <v>11566</v>
      </c>
      <c r="D3600" s="426" t="s">
        <v>18936</v>
      </c>
      <c r="E3600" s="426" t="s">
        <v>8</v>
      </c>
    </row>
    <row r="3601" spans="1:5">
      <c r="A3601" s="169">
        <v>10842</v>
      </c>
      <c r="B3601" s="169" t="s">
        <v>14963</v>
      </c>
      <c r="C3601" s="426" t="s">
        <v>11566</v>
      </c>
      <c r="D3601" s="426" t="s">
        <v>18937</v>
      </c>
      <c r="E3601" s="426" t="s">
        <v>8</v>
      </c>
    </row>
    <row r="3602" spans="1:5">
      <c r="A3602" s="169">
        <v>21108</v>
      </c>
      <c r="B3602" s="169" t="s">
        <v>14964</v>
      </c>
      <c r="C3602" s="426" t="s">
        <v>11566</v>
      </c>
      <c r="D3602" s="426" t="s">
        <v>18938</v>
      </c>
      <c r="E3602" s="426" t="s">
        <v>8</v>
      </c>
    </row>
    <row r="3603" spans="1:5">
      <c r="A3603" s="169">
        <v>38180</v>
      </c>
      <c r="B3603" s="169" t="s">
        <v>14965</v>
      </c>
      <c r="C3603" s="426" t="s">
        <v>11566</v>
      </c>
      <c r="D3603" s="426" t="s">
        <v>18939</v>
      </c>
      <c r="E3603" s="426" t="s">
        <v>8</v>
      </c>
    </row>
    <row r="3604" spans="1:5">
      <c r="A3604" s="169">
        <v>40648</v>
      </c>
      <c r="B3604" s="169" t="s">
        <v>14966</v>
      </c>
      <c r="C3604" s="426" t="s">
        <v>11566</v>
      </c>
      <c r="D3604" s="426" t="s">
        <v>18940</v>
      </c>
      <c r="E3604" s="426" t="s">
        <v>8</v>
      </c>
    </row>
    <row r="3605" spans="1:5">
      <c r="A3605" s="169">
        <v>40649</v>
      </c>
      <c r="B3605" s="169" t="s">
        <v>14967</v>
      </c>
      <c r="C3605" s="426" t="s">
        <v>11566</v>
      </c>
      <c r="D3605" s="426" t="s">
        <v>18941</v>
      </c>
      <c r="E3605" s="426" t="s">
        <v>8</v>
      </c>
    </row>
    <row r="3606" spans="1:5">
      <c r="A3606" s="169">
        <v>40650</v>
      </c>
      <c r="B3606" s="169" t="s">
        <v>14968</v>
      </c>
      <c r="C3606" s="426" t="s">
        <v>11566</v>
      </c>
      <c r="D3606" s="426" t="s">
        <v>18942</v>
      </c>
      <c r="E3606" s="426" t="s">
        <v>8</v>
      </c>
    </row>
    <row r="3607" spans="1:5">
      <c r="A3607" s="169">
        <v>40651</v>
      </c>
      <c r="B3607" s="169" t="s">
        <v>14969</v>
      </c>
      <c r="C3607" s="426" t="s">
        <v>11566</v>
      </c>
      <c r="D3607" s="426" t="s">
        <v>18943</v>
      </c>
      <c r="E3607" s="426" t="s">
        <v>8</v>
      </c>
    </row>
    <row r="3608" spans="1:5">
      <c r="A3608" s="169">
        <v>40652</v>
      </c>
      <c r="B3608" s="169" t="s">
        <v>14970</v>
      </c>
      <c r="C3608" s="426" t="s">
        <v>11566</v>
      </c>
      <c r="D3608" s="426" t="s">
        <v>18944</v>
      </c>
      <c r="E3608" s="426" t="s">
        <v>8</v>
      </c>
    </row>
    <row r="3609" spans="1:5">
      <c r="A3609" s="169">
        <v>40647</v>
      </c>
      <c r="B3609" s="169" t="s">
        <v>14971</v>
      </c>
      <c r="C3609" s="426" t="s">
        <v>11566</v>
      </c>
      <c r="D3609" s="426" t="s">
        <v>18945</v>
      </c>
      <c r="E3609" s="426" t="s">
        <v>8</v>
      </c>
    </row>
    <row r="3610" spans="1:5">
      <c r="A3610" s="169">
        <v>40653</v>
      </c>
      <c r="B3610" s="169" t="s">
        <v>14972</v>
      </c>
      <c r="C3610" s="426" t="s">
        <v>11566</v>
      </c>
      <c r="D3610" s="426" t="s">
        <v>15998</v>
      </c>
      <c r="E3610" s="426" t="s">
        <v>8</v>
      </c>
    </row>
    <row r="3611" spans="1:5">
      <c r="A3611" s="169">
        <v>36178</v>
      </c>
      <c r="B3611" s="169" t="s">
        <v>14973</v>
      </c>
      <c r="C3611" s="426" t="s">
        <v>11565</v>
      </c>
      <c r="D3611" s="426" t="s">
        <v>5215</v>
      </c>
      <c r="E3611" s="426" t="s">
        <v>8</v>
      </c>
    </row>
    <row r="3612" spans="1:5">
      <c r="A3612" s="169">
        <v>38195</v>
      </c>
      <c r="B3612" s="169" t="s">
        <v>14974</v>
      </c>
      <c r="C3612" s="426" t="s">
        <v>11566</v>
      </c>
      <c r="D3612" s="426" t="s">
        <v>18946</v>
      </c>
      <c r="E3612" s="426" t="s">
        <v>8</v>
      </c>
    </row>
    <row r="3613" spans="1:5">
      <c r="A3613" s="169">
        <v>38181</v>
      </c>
      <c r="B3613" s="169" t="s">
        <v>14975</v>
      </c>
      <c r="C3613" s="426" t="s">
        <v>11566</v>
      </c>
      <c r="D3613" s="426" t="s">
        <v>18947</v>
      </c>
      <c r="E3613" s="426" t="s">
        <v>8</v>
      </c>
    </row>
    <row r="3614" spans="1:5">
      <c r="A3614" s="169">
        <v>38182</v>
      </c>
      <c r="B3614" s="169" t="s">
        <v>14976</v>
      </c>
      <c r="C3614" s="426" t="s">
        <v>11566</v>
      </c>
      <c r="D3614" s="426" t="s">
        <v>18948</v>
      </c>
      <c r="E3614" s="426" t="s">
        <v>8</v>
      </c>
    </row>
    <row r="3615" spans="1:5">
      <c r="A3615" s="169">
        <v>38186</v>
      </c>
      <c r="B3615" s="169" t="s">
        <v>14977</v>
      </c>
      <c r="C3615" s="426" t="s">
        <v>11566</v>
      </c>
      <c r="D3615" s="426" t="s">
        <v>18949</v>
      </c>
      <c r="E3615" s="426" t="s">
        <v>8</v>
      </c>
    </row>
    <row r="3616" spans="1:5">
      <c r="A3616" s="169">
        <v>38185</v>
      </c>
      <c r="B3616" s="169" t="s">
        <v>14978</v>
      </c>
      <c r="C3616" s="426" t="s">
        <v>11566</v>
      </c>
      <c r="D3616" s="426" t="s">
        <v>18950</v>
      </c>
      <c r="E3616" s="426" t="s">
        <v>8</v>
      </c>
    </row>
    <row r="3617" spans="1:5">
      <c r="A3617" s="169">
        <v>40654</v>
      </c>
      <c r="B3617" s="169" t="s">
        <v>14979</v>
      </c>
      <c r="C3617" s="426" t="s">
        <v>11566</v>
      </c>
      <c r="D3617" s="426" t="s">
        <v>18951</v>
      </c>
      <c r="E3617" s="426" t="s">
        <v>8</v>
      </c>
    </row>
    <row r="3618" spans="1:5">
      <c r="A3618" s="169">
        <v>25981</v>
      </c>
      <c r="B3618" s="169" t="s">
        <v>14980</v>
      </c>
      <c r="C3618" s="426" t="s">
        <v>11566</v>
      </c>
      <c r="D3618" s="426" t="s">
        <v>18952</v>
      </c>
      <c r="E3618" s="426" t="s">
        <v>8</v>
      </c>
    </row>
    <row r="3619" spans="1:5">
      <c r="A3619" s="169">
        <v>4822</v>
      </c>
      <c r="B3619" s="169" t="s">
        <v>14982</v>
      </c>
      <c r="C3619" s="426" t="s">
        <v>11566</v>
      </c>
      <c r="D3619" s="426" t="s">
        <v>18953</v>
      </c>
      <c r="E3619" s="426" t="s">
        <v>8</v>
      </c>
    </row>
    <row r="3620" spans="1:5">
      <c r="A3620" s="169">
        <v>4818</v>
      </c>
      <c r="B3620" s="169" t="s">
        <v>14983</v>
      </c>
      <c r="C3620" s="426" t="s">
        <v>11566</v>
      </c>
      <c r="D3620" s="426" t="s">
        <v>18954</v>
      </c>
      <c r="E3620" s="426" t="s">
        <v>8</v>
      </c>
    </row>
    <row r="3621" spans="1:5">
      <c r="A3621" s="169">
        <v>39567</v>
      </c>
      <c r="B3621" s="169" t="s">
        <v>18955</v>
      </c>
      <c r="C3621" s="426" t="s">
        <v>11566</v>
      </c>
      <c r="D3621" s="426" t="s">
        <v>18956</v>
      </c>
      <c r="E3621" s="426" t="s">
        <v>8</v>
      </c>
    </row>
    <row r="3622" spans="1:5">
      <c r="A3622" s="169">
        <v>39566</v>
      </c>
      <c r="B3622" s="169" t="s">
        <v>18957</v>
      </c>
      <c r="C3622" s="426" t="s">
        <v>11566</v>
      </c>
      <c r="D3622" s="426" t="s">
        <v>17004</v>
      </c>
      <c r="E3622" s="426" t="s">
        <v>8</v>
      </c>
    </row>
    <row r="3623" spans="1:5">
      <c r="A3623" s="169">
        <v>39416</v>
      </c>
      <c r="B3623" s="169" t="s">
        <v>18958</v>
      </c>
      <c r="C3623" s="426" t="s">
        <v>11566</v>
      </c>
      <c r="D3623" s="426" t="s">
        <v>5065</v>
      </c>
      <c r="E3623" s="426" t="s">
        <v>8</v>
      </c>
    </row>
    <row r="3624" spans="1:5">
      <c r="A3624" s="169">
        <v>39417</v>
      </c>
      <c r="B3624" s="169" t="s">
        <v>18959</v>
      </c>
      <c r="C3624" s="426" t="s">
        <v>11566</v>
      </c>
      <c r="D3624" s="426" t="s">
        <v>6462</v>
      </c>
      <c r="E3624" s="426" t="s">
        <v>8</v>
      </c>
    </row>
    <row r="3625" spans="1:5">
      <c r="A3625" s="169">
        <v>39414</v>
      </c>
      <c r="B3625" s="169" t="s">
        <v>18960</v>
      </c>
      <c r="C3625" s="426" t="s">
        <v>11566</v>
      </c>
      <c r="D3625" s="426" t="s">
        <v>17815</v>
      </c>
      <c r="E3625" s="426" t="s">
        <v>8</v>
      </c>
    </row>
    <row r="3626" spans="1:5">
      <c r="A3626" s="169">
        <v>39415</v>
      </c>
      <c r="B3626" s="169" t="s">
        <v>18961</v>
      </c>
      <c r="C3626" s="426" t="s">
        <v>11566</v>
      </c>
      <c r="D3626" s="426" t="s">
        <v>6908</v>
      </c>
      <c r="E3626" s="426" t="s">
        <v>8</v>
      </c>
    </row>
    <row r="3627" spans="1:5">
      <c r="A3627" s="169">
        <v>39412</v>
      </c>
      <c r="B3627" s="169" t="s">
        <v>18962</v>
      </c>
      <c r="C3627" s="426" t="s">
        <v>11566</v>
      </c>
      <c r="D3627" s="426" t="s">
        <v>10117</v>
      </c>
      <c r="E3627" s="426" t="s">
        <v>8</v>
      </c>
    </row>
    <row r="3628" spans="1:5">
      <c r="A3628" s="169">
        <v>39413</v>
      </c>
      <c r="B3628" s="169" t="s">
        <v>18963</v>
      </c>
      <c r="C3628" s="426" t="s">
        <v>11566</v>
      </c>
      <c r="D3628" s="426" t="s">
        <v>13745</v>
      </c>
      <c r="E3628" s="426" t="s">
        <v>8</v>
      </c>
    </row>
    <row r="3629" spans="1:5">
      <c r="A3629" s="169">
        <v>11062</v>
      </c>
      <c r="B3629" s="169" t="s">
        <v>14985</v>
      </c>
      <c r="C3629" s="426" t="s">
        <v>11566</v>
      </c>
      <c r="D3629" s="426" t="s">
        <v>18964</v>
      </c>
      <c r="E3629" s="426" t="s">
        <v>8</v>
      </c>
    </row>
    <row r="3630" spans="1:5">
      <c r="A3630" s="169">
        <v>11063</v>
      </c>
      <c r="B3630" s="169" t="s">
        <v>14986</v>
      </c>
      <c r="C3630" s="426" t="s">
        <v>11566</v>
      </c>
      <c r="D3630" s="426" t="s">
        <v>8412</v>
      </c>
      <c r="E3630" s="426" t="s">
        <v>8</v>
      </c>
    </row>
    <row r="3631" spans="1:5">
      <c r="A3631" s="169">
        <v>13521</v>
      </c>
      <c r="B3631" s="169" t="s">
        <v>14987</v>
      </c>
      <c r="C3631" s="426" t="s">
        <v>11565</v>
      </c>
      <c r="D3631" s="426" t="s">
        <v>18766</v>
      </c>
      <c r="E3631" s="426" t="s">
        <v>8</v>
      </c>
    </row>
    <row r="3632" spans="1:5">
      <c r="A3632" s="169">
        <v>10851</v>
      </c>
      <c r="B3632" s="169" t="s">
        <v>14988</v>
      </c>
      <c r="C3632" s="426" t="s">
        <v>11565</v>
      </c>
      <c r="D3632" s="426" t="s">
        <v>5189</v>
      </c>
      <c r="E3632" s="426" t="s">
        <v>8</v>
      </c>
    </row>
    <row r="3633" spans="1:5">
      <c r="A3633" s="169">
        <v>39515</v>
      </c>
      <c r="B3633" s="169" t="s">
        <v>14989</v>
      </c>
      <c r="C3633" s="426" t="s">
        <v>11565</v>
      </c>
      <c r="D3633" s="426" t="s">
        <v>9194</v>
      </c>
      <c r="E3633" s="426" t="s">
        <v>8</v>
      </c>
    </row>
    <row r="3634" spans="1:5">
      <c r="A3634" s="169">
        <v>39516</v>
      </c>
      <c r="B3634" s="169" t="s">
        <v>14990</v>
      </c>
      <c r="C3634" s="426" t="s">
        <v>11565</v>
      </c>
      <c r="D3634" s="426" t="s">
        <v>18965</v>
      </c>
      <c r="E3634" s="426" t="s">
        <v>8</v>
      </c>
    </row>
    <row r="3635" spans="1:5">
      <c r="A3635" s="169">
        <v>39514</v>
      </c>
      <c r="B3635" s="169" t="s">
        <v>14991</v>
      </c>
      <c r="C3635" s="426" t="s">
        <v>11565</v>
      </c>
      <c r="D3635" s="426" t="s">
        <v>18966</v>
      </c>
      <c r="E3635" s="426" t="s">
        <v>8</v>
      </c>
    </row>
    <row r="3636" spans="1:5">
      <c r="A3636" s="169">
        <v>4812</v>
      </c>
      <c r="B3636" s="169" t="s">
        <v>18967</v>
      </c>
      <c r="C3636" s="426" t="s">
        <v>11566</v>
      </c>
      <c r="D3636" s="426" t="s">
        <v>7319</v>
      </c>
      <c r="E3636" s="426" t="s">
        <v>8</v>
      </c>
    </row>
    <row r="3637" spans="1:5">
      <c r="A3637" s="169">
        <v>10849</v>
      </c>
      <c r="B3637" s="169" t="s">
        <v>14992</v>
      </c>
      <c r="C3637" s="426" t="s">
        <v>11565</v>
      </c>
      <c r="D3637" s="426" t="s">
        <v>18968</v>
      </c>
      <c r="E3637" s="426" t="s">
        <v>8</v>
      </c>
    </row>
    <row r="3638" spans="1:5">
      <c r="A3638" s="169">
        <v>10848</v>
      </c>
      <c r="B3638" s="169" t="s">
        <v>14993</v>
      </c>
      <c r="C3638" s="426" t="s">
        <v>11565</v>
      </c>
      <c r="D3638" s="426" t="s">
        <v>18969</v>
      </c>
      <c r="E3638" s="426" t="s">
        <v>8</v>
      </c>
    </row>
    <row r="3639" spans="1:5">
      <c r="A3639" s="169">
        <v>4813</v>
      </c>
      <c r="B3639" s="169" t="s">
        <v>18970</v>
      </c>
      <c r="C3639" s="426" t="s">
        <v>11566</v>
      </c>
      <c r="D3639" s="426" t="s">
        <v>18971</v>
      </c>
      <c r="E3639" s="426" t="s">
        <v>8</v>
      </c>
    </row>
    <row r="3640" spans="1:5">
      <c r="A3640" s="169">
        <v>37560</v>
      </c>
      <c r="B3640" s="169" t="s">
        <v>18972</v>
      </c>
      <c r="C3640" s="426" t="s">
        <v>11565</v>
      </c>
      <c r="D3640" s="426" t="s">
        <v>18973</v>
      </c>
      <c r="E3640" s="426" t="s">
        <v>8</v>
      </c>
    </row>
    <row r="3641" spans="1:5">
      <c r="A3641" s="169">
        <v>37557</v>
      </c>
      <c r="B3641" s="169" t="s">
        <v>18974</v>
      </c>
      <c r="C3641" s="426" t="s">
        <v>11565</v>
      </c>
      <c r="D3641" s="426" t="s">
        <v>12674</v>
      </c>
      <c r="E3641" s="426" t="s">
        <v>8</v>
      </c>
    </row>
    <row r="3642" spans="1:5">
      <c r="A3642" s="169">
        <v>37556</v>
      </c>
      <c r="B3642" s="169" t="s">
        <v>18975</v>
      </c>
      <c r="C3642" s="426" t="s">
        <v>11565</v>
      </c>
      <c r="D3642" s="426" t="s">
        <v>13150</v>
      </c>
      <c r="E3642" s="426" t="s">
        <v>8</v>
      </c>
    </row>
    <row r="3643" spans="1:5">
      <c r="A3643" s="169">
        <v>37559</v>
      </c>
      <c r="B3643" s="169" t="s">
        <v>18976</v>
      </c>
      <c r="C3643" s="426" t="s">
        <v>11565</v>
      </c>
      <c r="D3643" s="426" t="s">
        <v>18977</v>
      </c>
      <c r="E3643" s="426" t="s">
        <v>8</v>
      </c>
    </row>
    <row r="3644" spans="1:5">
      <c r="A3644" s="169">
        <v>37539</v>
      </c>
      <c r="B3644" s="169" t="s">
        <v>18978</v>
      </c>
      <c r="C3644" s="426" t="s">
        <v>11565</v>
      </c>
      <c r="D3644" s="426" t="s">
        <v>18979</v>
      </c>
      <c r="E3644" s="426" t="s">
        <v>8</v>
      </c>
    </row>
    <row r="3645" spans="1:5">
      <c r="A3645" s="169">
        <v>37558</v>
      </c>
      <c r="B3645" s="169" t="s">
        <v>18980</v>
      </c>
      <c r="C3645" s="426" t="s">
        <v>11565</v>
      </c>
      <c r="D3645" s="426" t="s">
        <v>17749</v>
      </c>
      <c r="E3645" s="426" t="s">
        <v>8</v>
      </c>
    </row>
    <row r="3646" spans="1:5">
      <c r="A3646" s="169">
        <v>34723</v>
      </c>
      <c r="B3646" s="169" t="s">
        <v>14996</v>
      </c>
      <c r="C3646" s="426" t="s">
        <v>11566</v>
      </c>
      <c r="D3646" s="426" t="s">
        <v>18981</v>
      </c>
      <c r="E3646" s="426" t="s">
        <v>8</v>
      </c>
    </row>
    <row r="3647" spans="1:5">
      <c r="A3647" s="169">
        <v>34721</v>
      </c>
      <c r="B3647" s="169" t="s">
        <v>14997</v>
      </c>
      <c r="C3647" s="426" t="s">
        <v>11566</v>
      </c>
      <c r="D3647" s="426" t="s">
        <v>18982</v>
      </c>
      <c r="E3647" s="426" t="s">
        <v>8</v>
      </c>
    </row>
    <row r="3648" spans="1:5">
      <c r="A3648" s="169">
        <v>4309</v>
      </c>
      <c r="B3648" s="169" t="s">
        <v>14998</v>
      </c>
      <c r="C3648" s="426" t="s">
        <v>11565</v>
      </c>
      <c r="D3648" s="426" t="s">
        <v>1757</v>
      </c>
      <c r="E3648" s="426" t="s">
        <v>8</v>
      </c>
    </row>
    <row r="3649" spans="1:5">
      <c r="A3649" s="169">
        <v>4307</v>
      </c>
      <c r="B3649" s="169" t="s">
        <v>14999</v>
      </c>
      <c r="C3649" s="426" t="s">
        <v>11565</v>
      </c>
      <c r="D3649" s="426" t="s">
        <v>532</v>
      </c>
      <c r="E3649" s="426" t="s">
        <v>8</v>
      </c>
    </row>
    <row r="3650" spans="1:5">
      <c r="A3650" s="169">
        <v>10850</v>
      </c>
      <c r="B3650" s="169" t="s">
        <v>15000</v>
      </c>
      <c r="C3650" s="426" t="s">
        <v>11565</v>
      </c>
      <c r="D3650" s="426" t="s">
        <v>15712</v>
      </c>
      <c r="E3650" s="426" t="s">
        <v>8</v>
      </c>
    </row>
    <row r="3651" spans="1:5">
      <c r="A3651" s="169">
        <v>42438</v>
      </c>
      <c r="B3651" s="169" t="s">
        <v>15001</v>
      </c>
      <c r="C3651" s="426" t="s">
        <v>11565</v>
      </c>
      <c r="D3651" s="426" t="s">
        <v>18983</v>
      </c>
      <c r="E3651" s="426" t="s">
        <v>8</v>
      </c>
    </row>
    <row r="3652" spans="1:5">
      <c r="A3652" s="169">
        <v>4792</v>
      </c>
      <c r="B3652" s="169" t="s">
        <v>15002</v>
      </c>
      <c r="C3652" s="426" t="s">
        <v>11566</v>
      </c>
      <c r="D3652" s="426" t="s">
        <v>18984</v>
      </c>
      <c r="E3652" s="426" t="s">
        <v>8</v>
      </c>
    </row>
    <row r="3653" spans="1:5">
      <c r="A3653" s="169">
        <v>4790</v>
      </c>
      <c r="B3653" s="169" t="s">
        <v>15003</v>
      </c>
      <c r="C3653" s="426" t="s">
        <v>11566</v>
      </c>
      <c r="D3653" s="426" t="s">
        <v>18985</v>
      </c>
      <c r="E3653" s="426" t="s">
        <v>8</v>
      </c>
    </row>
    <row r="3654" spans="1:5">
      <c r="A3654" s="169">
        <v>40671</v>
      </c>
      <c r="B3654" s="169" t="s">
        <v>15004</v>
      </c>
      <c r="C3654" s="426" t="s">
        <v>11566</v>
      </c>
      <c r="D3654" s="426" t="s">
        <v>18986</v>
      </c>
      <c r="E3654" s="426" t="s">
        <v>8</v>
      </c>
    </row>
    <row r="3655" spans="1:5">
      <c r="A3655" s="169">
        <v>7552</v>
      </c>
      <c r="B3655" s="169" t="s">
        <v>15005</v>
      </c>
      <c r="C3655" s="426" t="s">
        <v>11565</v>
      </c>
      <c r="D3655" s="426" t="s">
        <v>6099</v>
      </c>
      <c r="E3655" s="426" t="s">
        <v>8</v>
      </c>
    </row>
    <row r="3656" spans="1:5">
      <c r="A3656" s="169">
        <v>4893</v>
      </c>
      <c r="B3656" s="169" t="s">
        <v>15006</v>
      </c>
      <c r="C3656" s="426" t="s">
        <v>11565</v>
      </c>
      <c r="D3656" s="426" t="s">
        <v>4931</v>
      </c>
      <c r="E3656" s="426" t="s">
        <v>8</v>
      </c>
    </row>
    <row r="3657" spans="1:5">
      <c r="A3657" s="169">
        <v>4894</v>
      </c>
      <c r="B3657" s="169" t="s">
        <v>15007</v>
      </c>
      <c r="C3657" s="426" t="s">
        <v>11565</v>
      </c>
      <c r="D3657" s="426" t="s">
        <v>13861</v>
      </c>
      <c r="E3657" s="426" t="s">
        <v>8</v>
      </c>
    </row>
    <row r="3658" spans="1:5">
      <c r="A3658" s="169">
        <v>4888</v>
      </c>
      <c r="B3658" s="169" t="s">
        <v>15008</v>
      </c>
      <c r="C3658" s="426" t="s">
        <v>11565</v>
      </c>
      <c r="D3658" s="426" t="s">
        <v>2132</v>
      </c>
      <c r="E3658" s="426" t="s">
        <v>8</v>
      </c>
    </row>
    <row r="3659" spans="1:5">
      <c r="A3659" s="169">
        <v>4890</v>
      </c>
      <c r="B3659" s="169" t="s">
        <v>15009</v>
      </c>
      <c r="C3659" s="426" t="s">
        <v>11565</v>
      </c>
      <c r="D3659" s="426" t="s">
        <v>1411</v>
      </c>
      <c r="E3659" s="426" t="s">
        <v>8</v>
      </c>
    </row>
    <row r="3660" spans="1:5">
      <c r="A3660" s="169">
        <v>12411</v>
      </c>
      <c r="B3660" s="169" t="s">
        <v>15010</v>
      </c>
      <c r="C3660" s="426" t="s">
        <v>11565</v>
      </c>
      <c r="D3660" s="426" t="s">
        <v>3128</v>
      </c>
      <c r="E3660" s="426" t="s">
        <v>8</v>
      </c>
    </row>
    <row r="3661" spans="1:5">
      <c r="A3661" s="169">
        <v>4891</v>
      </c>
      <c r="B3661" s="169" t="s">
        <v>15011</v>
      </c>
      <c r="C3661" s="426" t="s">
        <v>11565</v>
      </c>
      <c r="D3661" s="426" t="s">
        <v>532</v>
      </c>
      <c r="E3661" s="426" t="s">
        <v>8</v>
      </c>
    </row>
    <row r="3662" spans="1:5">
      <c r="A3662" s="169">
        <v>4889</v>
      </c>
      <c r="B3662" s="169" t="s">
        <v>15012</v>
      </c>
      <c r="C3662" s="426" t="s">
        <v>11565</v>
      </c>
      <c r="D3662" s="426" t="s">
        <v>247</v>
      </c>
      <c r="E3662" s="426" t="s">
        <v>8</v>
      </c>
    </row>
    <row r="3663" spans="1:5">
      <c r="A3663" s="169">
        <v>4892</v>
      </c>
      <c r="B3663" s="169" t="s">
        <v>15013</v>
      </c>
      <c r="C3663" s="426" t="s">
        <v>11565</v>
      </c>
      <c r="D3663" s="426" t="s">
        <v>10786</v>
      </c>
      <c r="E3663" s="426" t="s">
        <v>8</v>
      </c>
    </row>
    <row r="3664" spans="1:5">
      <c r="A3664" s="169">
        <v>12412</v>
      </c>
      <c r="B3664" s="169" t="s">
        <v>15014</v>
      </c>
      <c r="C3664" s="426" t="s">
        <v>11565</v>
      </c>
      <c r="D3664" s="426" t="s">
        <v>18987</v>
      </c>
      <c r="E3664" s="426" t="s">
        <v>8</v>
      </c>
    </row>
    <row r="3665" spans="1:5">
      <c r="A3665" s="169">
        <v>11073</v>
      </c>
      <c r="B3665" s="169" t="s">
        <v>15015</v>
      </c>
      <c r="C3665" s="426" t="s">
        <v>11565</v>
      </c>
      <c r="D3665" s="426" t="s">
        <v>11636</v>
      </c>
      <c r="E3665" s="426" t="s">
        <v>8</v>
      </c>
    </row>
    <row r="3666" spans="1:5">
      <c r="A3666" s="169">
        <v>11071</v>
      </c>
      <c r="B3666" s="169" t="s">
        <v>15016</v>
      </c>
      <c r="C3666" s="426" t="s">
        <v>11565</v>
      </c>
      <c r="D3666" s="426" t="s">
        <v>6773</v>
      </c>
      <c r="E3666" s="426" t="s">
        <v>8</v>
      </c>
    </row>
    <row r="3667" spans="1:5">
      <c r="A3667" s="169">
        <v>11072</v>
      </c>
      <c r="B3667" s="169" t="s">
        <v>15017</v>
      </c>
      <c r="C3667" s="426" t="s">
        <v>11565</v>
      </c>
      <c r="D3667" s="426" t="s">
        <v>6336</v>
      </c>
      <c r="E3667" s="426" t="s">
        <v>8</v>
      </c>
    </row>
    <row r="3668" spans="1:5">
      <c r="A3668" s="169">
        <v>4895</v>
      </c>
      <c r="B3668" s="169" t="s">
        <v>15018</v>
      </c>
      <c r="C3668" s="426" t="s">
        <v>11565</v>
      </c>
      <c r="D3668" s="426" t="s">
        <v>1067</v>
      </c>
      <c r="E3668" s="426" t="s">
        <v>8</v>
      </c>
    </row>
    <row r="3669" spans="1:5">
      <c r="A3669" s="169">
        <v>4907</v>
      </c>
      <c r="B3669" s="169" t="s">
        <v>15019</v>
      </c>
      <c r="C3669" s="426" t="s">
        <v>11565</v>
      </c>
      <c r="D3669" s="426" t="s">
        <v>18988</v>
      </c>
      <c r="E3669" s="426" t="s">
        <v>8</v>
      </c>
    </row>
    <row r="3670" spans="1:5">
      <c r="A3670" s="169">
        <v>4902</v>
      </c>
      <c r="B3670" s="169" t="s">
        <v>15020</v>
      </c>
      <c r="C3670" s="426" t="s">
        <v>11565</v>
      </c>
      <c r="D3670" s="426" t="s">
        <v>18989</v>
      </c>
      <c r="E3670" s="426" t="s">
        <v>8</v>
      </c>
    </row>
    <row r="3671" spans="1:5">
      <c r="A3671" s="169">
        <v>4908</v>
      </c>
      <c r="B3671" s="169" t="s">
        <v>15021</v>
      </c>
      <c r="C3671" s="426" t="s">
        <v>11565</v>
      </c>
      <c r="D3671" s="426" t="s">
        <v>18990</v>
      </c>
      <c r="E3671" s="426" t="s">
        <v>8</v>
      </c>
    </row>
    <row r="3672" spans="1:5">
      <c r="A3672" s="169">
        <v>4909</v>
      </c>
      <c r="B3672" s="169" t="s">
        <v>15022</v>
      </c>
      <c r="C3672" s="426" t="s">
        <v>11565</v>
      </c>
      <c r="D3672" s="426" t="s">
        <v>18991</v>
      </c>
      <c r="E3672" s="426" t="s">
        <v>8</v>
      </c>
    </row>
    <row r="3673" spans="1:5">
      <c r="A3673" s="169">
        <v>4903</v>
      </c>
      <c r="B3673" s="169" t="s">
        <v>15023</v>
      </c>
      <c r="C3673" s="426" t="s">
        <v>11565</v>
      </c>
      <c r="D3673" s="426" t="s">
        <v>18992</v>
      </c>
      <c r="E3673" s="426" t="s">
        <v>8</v>
      </c>
    </row>
    <row r="3674" spans="1:5">
      <c r="A3674" s="169">
        <v>4897</v>
      </c>
      <c r="B3674" s="169" t="s">
        <v>15024</v>
      </c>
      <c r="C3674" s="426" t="s">
        <v>11565</v>
      </c>
      <c r="D3674" s="426" t="s">
        <v>9648</v>
      </c>
      <c r="E3674" s="426" t="s">
        <v>8</v>
      </c>
    </row>
    <row r="3675" spans="1:5">
      <c r="A3675" s="169">
        <v>4896</v>
      </c>
      <c r="B3675" s="169" t="s">
        <v>15025</v>
      </c>
      <c r="C3675" s="426" t="s">
        <v>11565</v>
      </c>
      <c r="D3675" s="426" t="s">
        <v>1983</v>
      </c>
      <c r="E3675" s="426" t="s">
        <v>8</v>
      </c>
    </row>
    <row r="3676" spans="1:5">
      <c r="A3676" s="169">
        <v>4900</v>
      </c>
      <c r="B3676" s="169" t="s">
        <v>15026</v>
      </c>
      <c r="C3676" s="426" t="s">
        <v>11565</v>
      </c>
      <c r="D3676" s="426" t="s">
        <v>7606</v>
      </c>
      <c r="E3676" s="426" t="s">
        <v>8</v>
      </c>
    </row>
    <row r="3677" spans="1:5">
      <c r="A3677" s="169">
        <v>4898</v>
      </c>
      <c r="B3677" s="169" t="s">
        <v>15027</v>
      </c>
      <c r="C3677" s="426" t="s">
        <v>11565</v>
      </c>
      <c r="D3677" s="426" t="s">
        <v>12428</v>
      </c>
      <c r="E3677" s="426" t="s">
        <v>8</v>
      </c>
    </row>
    <row r="3678" spans="1:5">
      <c r="A3678" s="169">
        <v>4899</v>
      </c>
      <c r="B3678" s="169" t="s">
        <v>15028</v>
      </c>
      <c r="C3678" s="426" t="s">
        <v>11565</v>
      </c>
      <c r="D3678" s="426" t="s">
        <v>4959</v>
      </c>
      <c r="E3678" s="426" t="s">
        <v>8</v>
      </c>
    </row>
    <row r="3679" spans="1:5">
      <c r="A3679" s="169">
        <v>11096</v>
      </c>
      <c r="B3679" s="169" t="s">
        <v>15029</v>
      </c>
      <c r="C3679" s="426" t="s">
        <v>11631</v>
      </c>
      <c r="D3679" s="426" t="s">
        <v>11172</v>
      </c>
      <c r="E3679" s="426" t="s">
        <v>8</v>
      </c>
    </row>
    <row r="3680" spans="1:5">
      <c r="A3680" s="169">
        <v>4741</v>
      </c>
      <c r="B3680" s="169" t="s">
        <v>15030</v>
      </c>
      <c r="C3680" s="426" t="s">
        <v>11737</v>
      </c>
      <c r="D3680" s="426" t="s">
        <v>18875</v>
      </c>
      <c r="E3680" s="426" t="s">
        <v>8</v>
      </c>
    </row>
    <row r="3681" spans="1:5">
      <c r="A3681" s="169">
        <v>4752</v>
      </c>
      <c r="B3681" s="169" t="s">
        <v>15031</v>
      </c>
      <c r="C3681" s="426" t="s">
        <v>11567</v>
      </c>
      <c r="D3681" s="426" t="s">
        <v>18993</v>
      </c>
      <c r="E3681" s="426" t="s">
        <v>8</v>
      </c>
    </row>
    <row r="3682" spans="1:5">
      <c r="A3682" s="169">
        <v>41091</v>
      </c>
      <c r="B3682" s="169" t="s">
        <v>15032</v>
      </c>
      <c r="C3682" s="426" t="s">
        <v>11740</v>
      </c>
      <c r="D3682" s="426" t="s">
        <v>18994</v>
      </c>
      <c r="E3682" s="426" t="s">
        <v>8</v>
      </c>
    </row>
    <row r="3683" spans="1:5">
      <c r="A3683" s="169">
        <v>13954</v>
      </c>
      <c r="B3683" s="169" t="s">
        <v>15033</v>
      </c>
      <c r="C3683" s="426" t="s">
        <v>11565</v>
      </c>
      <c r="D3683" s="426" t="s">
        <v>18995</v>
      </c>
      <c r="E3683" s="426" t="s">
        <v>8</v>
      </c>
    </row>
    <row r="3684" spans="1:5">
      <c r="A3684" s="169">
        <v>3411</v>
      </c>
      <c r="B3684" s="169" t="s">
        <v>15034</v>
      </c>
      <c r="C3684" s="426" t="s">
        <v>11631</v>
      </c>
      <c r="D3684" s="426" t="s">
        <v>18996</v>
      </c>
      <c r="E3684" s="426" t="s">
        <v>8</v>
      </c>
    </row>
    <row r="3685" spans="1:5">
      <c r="A3685" s="169">
        <v>39995</v>
      </c>
      <c r="B3685" s="169" t="s">
        <v>15035</v>
      </c>
      <c r="C3685" s="426" t="s">
        <v>11737</v>
      </c>
      <c r="D3685" s="426" t="s">
        <v>18997</v>
      </c>
      <c r="E3685" s="426" t="s">
        <v>8</v>
      </c>
    </row>
    <row r="3686" spans="1:5">
      <c r="A3686" s="169">
        <v>11615</v>
      </c>
      <c r="B3686" s="169" t="s">
        <v>15036</v>
      </c>
      <c r="C3686" s="426" t="s">
        <v>11566</v>
      </c>
      <c r="D3686" s="426" t="s">
        <v>13628</v>
      </c>
      <c r="E3686" s="426" t="s">
        <v>8</v>
      </c>
    </row>
    <row r="3687" spans="1:5">
      <c r="A3687" s="169">
        <v>3408</v>
      </c>
      <c r="B3687" s="169" t="s">
        <v>15037</v>
      </c>
      <c r="C3687" s="426" t="s">
        <v>11566</v>
      </c>
      <c r="D3687" s="426" t="s">
        <v>4171</v>
      </c>
      <c r="E3687" s="426" t="s">
        <v>8</v>
      </c>
    </row>
    <row r="3688" spans="1:5">
      <c r="A3688" s="169">
        <v>3409</v>
      </c>
      <c r="B3688" s="169" t="s">
        <v>15038</v>
      </c>
      <c r="C3688" s="426" t="s">
        <v>11566</v>
      </c>
      <c r="D3688" s="426" t="s">
        <v>18998</v>
      </c>
      <c r="E3688" s="426" t="s">
        <v>8</v>
      </c>
    </row>
    <row r="3689" spans="1:5">
      <c r="A3689" s="169">
        <v>11427</v>
      </c>
      <c r="B3689" s="169" t="s">
        <v>15039</v>
      </c>
      <c r="C3689" s="426" t="s">
        <v>11631</v>
      </c>
      <c r="D3689" s="426" t="s">
        <v>18999</v>
      </c>
      <c r="E3689" s="426" t="s">
        <v>8</v>
      </c>
    </row>
    <row r="3690" spans="1:5">
      <c r="A3690" s="169">
        <v>4491</v>
      </c>
      <c r="B3690" s="169" t="s">
        <v>19000</v>
      </c>
      <c r="C3690" s="426" t="s">
        <v>11573</v>
      </c>
      <c r="D3690" s="426" t="s">
        <v>1460</v>
      </c>
      <c r="E3690" s="426" t="s">
        <v>8</v>
      </c>
    </row>
    <row r="3691" spans="1:5">
      <c r="A3691" s="169">
        <v>2745</v>
      </c>
      <c r="B3691" s="169" t="s">
        <v>19001</v>
      </c>
      <c r="C3691" s="426" t="s">
        <v>11573</v>
      </c>
      <c r="D3691" s="426" t="s">
        <v>11029</v>
      </c>
      <c r="E3691" s="426" t="s">
        <v>8</v>
      </c>
    </row>
    <row r="3692" spans="1:5">
      <c r="A3692" s="169">
        <v>14439</v>
      </c>
      <c r="B3692" s="169" t="s">
        <v>19002</v>
      </c>
      <c r="C3692" s="426" t="s">
        <v>11573</v>
      </c>
      <c r="D3692" s="426" t="s">
        <v>14579</v>
      </c>
      <c r="E3692" s="426" t="s">
        <v>8</v>
      </c>
    </row>
    <row r="3693" spans="1:5">
      <c r="A3693" s="169">
        <v>26022</v>
      </c>
      <c r="B3693" s="169" t="s">
        <v>15040</v>
      </c>
      <c r="C3693" s="426" t="s">
        <v>11565</v>
      </c>
      <c r="D3693" s="426" t="s">
        <v>13888</v>
      </c>
      <c r="E3693" s="426" t="s">
        <v>8</v>
      </c>
    </row>
    <row r="3694" spans="1:5">
      <c r="A3694" s="169">
        <v>12362</v>
      </c>
      <c r="B3694" s="169" t="s">
        <v>15041</v>
      </c>
      <c r="C3694" s="426" t="s">
        <v>11565</v>
      </c>
      <c r="D3694" s="426" t="s">
        <v>14337</v>
      </c>
      <c r="E3694" s="426" t="s">
        <v>8</v>
      </c>
    </row>
    <row r="3695" spans="1:5">
      <c r="A3695" s="169">
        <v>421</v>
      </c>
      <c r="B3695" s="169" t="s">
        <v>19003</v>
      </c>
      <c r="C3695" s="426" t="s">
        <v>11565</v>
      </c>
      <c r="D3695" s="426" t="s">
        <v>4824</v>
      </c>
      <c r="E3695" s="426" t="s">
        <v>8</v>
      </c>
    </row>
    <row r="3696" spans="1:5">
      <c r="A3696" s="169">
        <v>14148</v>
      </c>
      <c r="B3696" s="169" t="s">
        <v>15042</v>
      </c>
      <c r="C3696" s="426" t="s">
        <v>11565</v>
      </c>
      <c r="D3696" s="426" t="s">
        <v>1333</v>
      </c>
      <c r="E3696" s="426" t="s">
        <v>8</v>
      </c>
    </row>
    <row r="3697" spans="1:5">
      <c r="A3697" s="169">
        <v>4341</v>
      </c>
      <c r="B3697" s="169" t="s">
        <v>15043</v>
      </c>
      <c r="C3697" s="426" t="s">
        <v>11565</v>
      </c>
      <c r="D3697" s="426" t="s">
        <v>12010</v>
      </c>
      <c r="E3697" s="426" t="s">
        <v>8</v>
      </c>
    </row>
    <row r="3698" spans="1:5">
      <c r="A3698" s="169">
        <v>4337</v>
      </c>
      <c r="B3698" s="169" t="s">
        <v>15044</v>
      </c>
      <c r="C3698" s="426" t="s">
        <v>11565</v>
      </c>
      <c r="D3698" s="426" t="s">
        <v>13958</v>
      </c>
      <c r="E3698" s="426" t="s">
        <v>8</v>
      </c>
    </row>
    <row r="3699" spans="1:5">
      <c r="A3699" s="169">
        <v>4339</v>
      </c>
      <c r="B3699" s="169" t="s">
        <v>15045</v>
      </c>
      <c r="C3699" s="426" t="s">
        <v>11565</v>
      </c>
      <c r="D3699" s="426" t="s">
        <v>10724</v>
      </c>
      <c r="E3699" s="426" t="s">
        <v>8</v>
      </c>
    </row>
    <row r="3700" spans="1:5">
      <c r="A3700" s="169">
        <v>39997</v>
      </c>
      <c r="B3700" s="169" t="s">
        <v>15046</v>
      </c>
      <c r="C3700" s="426" t="s">
        <v>11565</v>
      </c>
      <c r="D3700" s="426" t="s">
        <v>980</v>
      </c>
      <c r="E3700" s="426" t="s">
        <v>8</v>
      </c>
    </row>
    <row r="3701" spans="1:5">
      <c r="A3701" s="169">
        <v>11971</v>
      </c>
      <c r="B3701" s="169" t="s">
        <v>15047</v>
      </c>
      <c r="C3701" s="426" t="s">
        <v>11565</v>
      </c>
      <c r="D3701" s="426" t="s">
        <v>13649</v>
      </c>
      <c r="E3701" s="426" t="s">
        <v>8</v>
      </c>
    </row>
    <row r="3702" spans="1:5">
      <c r="A3702" s="169">
        <v>4342</v>
      </c>
      <c r="B3702" s="169" t="s">
        <v>15048</v>
      </c>
      <c r="C3702" s="426" t="s">
        <v>11565</v>
      </c>
      <c r="D3702" s="426" t="s">
        <v>1382</v>
      </c>
      <c r="E3702" s="426" t="s">
        <v>8</v>
      </c>
    </row>
    <row r="3703" spans="1:5">
      <c r="A3703" s="169">
        <v>4330</v>
      </c>
      <c r="B3703" s="169" t="s">
        <v>15049</v>
      </c>
      <c r="C3703" s="426" t="s">
        <v>11565</v>
      </c>
      <c r="D3703" s="426" t="s">
        <v>1857</v>
      </c>
      <c r="E3703" s="426" t="s">
        <v>8</v>
      </c>
    </row>
    <row r="3704" spans="1:5">
      <c r="A3704" s="169">
        <v>4340</v>
      </c>
      <c r="B3704" s="169" t="s">
        <v>15050</v>
      </c>
      <c r="C3704" s="426" t="s">
        <v>11565</v>
      </c>
      <c r="D3704" s="426" t="s">
        <v>994</v>
      </c>
      <c r="E3704" s="426" t="s">
        <v>8</v>
      </c>
    </row>
    <row r="3705" spans="1:5">
      <c r="A3705" s="169">
        <v>5088</v>
      </c>
      <c r="B3705" s="169" t="s">
        <v>19004</v>
      </c>
      <c r="C3705" s="426" t="s">
        <v>11565</v>
      </c>
      <c r="D3705" s="426" t="s">
        <v>1099</v>
      </c>
      <c r="E3705" s="426" t="s">
        <v>8</v>
      </c>
    </row>
    <row r="3706" spans="1:5">
      <c r="A3706" s="169">
        <v>11154</v>
      </c>
      <c r="B3706" s="169" t="s">
        <v>15051</v>
      </c>
      <c r="C3706" s="426" t="s">
        <v>11565</v>
      </c>
      <c r="D3706" s="426" t="s">
        <v>19005</v>
      </c>
      <c r="E3706" s="426" t="s">
        <v>8</v>
      </c>
    </row>
    <row r="3707" spans="1:5">
      <c r="A3707" s="169">
        <v>4989</v>
      </c>
      <c r="B3707" s="169" t="s">
        <v>19006</v>
      </c>
      <c r="C3707" s="426" t="s">
        <v>11565</v>
      </c>
      <c r="D3707" s="426" t="s">
        <v>19007</v>
      </c>
      <c r="E3707" s="426" t="s">
        <v>8</v>
      </c>
    </row>
    <row r="3708" spans="1:5">
      <c r="A3708" s="169">
        <v>4982</v>
      </c>
      <c r="B3708" s="169" t="s">
        <v>19008</v>
      </c>
      <c r="C3708" s="426" t="s">
        <v>11565</v>
      </c>
      <c r="D3708" s="426" t="s">
        <v>19009</v>
      </c>
      <c r="E3708" s="426" t="s">
        <v>8</v>
      </c>
    </row>
    <row r="3709" spans="1:5">
      <c r="A3709" s="169">
        <v>4962</v>
      </c>
      <c r="B3709" s="169" t="s">
        <v>19010</v>
      </c>
      <c r="C3709" s="426" t="s">
        <v>11565</v>
      </c>
      <c r="D3709" s="426" t="s">
        <v>19011</v>
      </c>
      <c r="E3709" s="426" t="s">
        <v>8</v>
      </c>
    </row>
    <row r="3710" spans="1:5">
      <c r="A3710" s="169">
        <v>4981</v>
      </c>
      <c r="B3710" s="169" t="s">
        <v>19012</v>
      </c>
      <c r="C3710" s="426" t="s">
        <v>11565</v>
      </c>
      <c r="D3710" s="426" t="s">
        <v>19013</v>
      </c>
      <c r="E3710" s="426" t="s">
        <v>8</v>
      </c>
    </row>
    <row r="3711" spans="1:5">
      <c r="A3711" s="169">
        <v>4964</v>
      </c>
      <c r="B3711" s="169" t="s">
        <v>19014</v>
      </c>
      <c r="C3711" s="426" t="s">
        <v>11565</v>
      </c>
      <c r="D3711" s="426" t="s">
        <v>19015</v>
      </c>
      <c r="E3711" s="426" t="s">
        <v>8</v>
      </c>
    </row>
    <row r="3712" spans="1:5">
      <c r="A3712" s="169">
        <v>4992</v>
      </c>
      <c r="B3712" s="169" t="s">
        <v>19016</v>
      </c>
      <c r="C3712" s="426" t="s">
        <v>11565</v>
      </c>
      <c r="D3712" s="426" t="s">
        <v>19017</v>
      </c>
      <c r="E3712" s="426" t="s">
        <v>8</v>
      </c>
    </row>
    <row r="3713" spans="1:5">
      <c r="A3713" s="169">
        <v>4987</v>
      </c>
      <c r="B3713" s="169" t="s">
        <v>19018</v>
      </c>
      <c r="C3713" s="426" t="s">
        <v>11565</v>
      </c>
      <c r="D3713" s="426" t="s">
        <v>19019</v>
      </c>
      <c r="E3713" s="426" t="s">
        <v>8</v>
      </c>
    </row>
    <row r="3714" spans="1:5">
      <c r="A3714" s="169">
        <v>39021</v>
      </c>
      <c r="B3714" s="169" t="s">
        <v>15052</v>
      </c>
      <c r="C3714" s="426" t="s">
        <v>11565</v>
      </c>
      <c r="D3714" s="426" t="s">
        <v>19020</v>
      </c>
      <c r="E3714" s="426" t="s">
        <v>8</v>
      </c>
    </row>
    <row r="3715" spans="1:5">
      <c r="A3715" s="169">
        <v>39022</v>
      </c>
      <c r="B3715" s="169" t="s">
        <v>15053</v>
      </c>
      <c r="C3715" s="426" t="s">
        <v>11565</v>
      </c>
      <c r="D3715" s="426" t="s">
        <v>17324</v>
      </c>
      <c r="E3715" s="426" t="s">
        <v>8</v>
      </c>
    </row>
    <row r="3716" spans="1:5">
      <c r="A3716" s="169">
        <v>39024</v>
      </c>
      <c r="B3716" s="169" t="s">
        <v>15054</v>
      </c>
      <c r="C3716" s="426" t="s">
        <v>11565</v>
      </c>
      <c r="D3716" s="426" t="s">
        <v>19021</v>
      </c>
      <c r="E3716" s="426" t="s">
        <v>8</v>
      </c>
    </row>
    <row r="3717" spans="1:5">
      <c r="A3717" s="169">
        <v>4914</v>
      </c>
      <c r="B3717" s="169" t="s">
        <v>15055</v>
      </c>
      <c r="C3717" s="426" t="s">
        <v>11566</v>
      </c>
      <c r="D3717" s="426" t="s">
        <v>19022</v>
      </c>
      <c r="E3717" s="426" t="s">
        <v>8</v>
      </c>
    </row>
    <row r="3718" spans="1:5">
      <c r="A3718" s="169">
        <v>4917</v>
      </c>
      <c r="B3718" s="169" t="s">
        <v>15056</v>
      </c>
      <c r="C3718" s="426" t="s">
        <v>11566</v>
      </c>
      <c r="D3718" s="426" t="s">
        <v>19023</v>
      </c>
      <c r="E3718" s="426" t="s">
        <v>8</v>
      </c>
    </row>
    <row r="3719" spans="1:5">
      <c r="A3719" s="169">
        <v>39025</v>
      </c>
      <c r="B3719" s="169" t="s">
        <v>15057</v>
      </c>
      <c r="C3719" s="426" t="s">
        <v>11565</v>
      </c>
      <c r="D3719" s="426" t="s">
        <v>19024</v>
      </c>
      <c r="E3719" s="426" t="s">
        <v>8</v>
      </c>
    </row>
    <row r="3720" spans="1:5">
      <c r="A3720" s="169">
        <v>4930</v>
      </c>
      <c r="B3720" s="169" t="s">
        <v>15058</v>
      </c>
      <c r="C3720" s="426" t="s">
        <v>11566</v>
      </c>
      <c r="D3720" s="426" t="s">
        <v>19025</v>
      </c>
      <c r="E3720" s="426" t="s">
        <v>8</v>
      </c>
    </row>
    <row r="3721" spans="1:5">
      <c r="A3721" s="169">
        <v>4922</v>
      </c>
      <c r="B3721" s="169" t="s">
        <v>15059</v>
      </c>
      <c r="C3721" s="426" t="s">
        <v>11566</v>
      </c>
      <c r="D3721" s="426" t="s">
        <v>19026</v>
      </c>
      <c r="E3721" s="426" t="s">
        <v>8</v>
      </c>
    </row>
    <row r="3722" spans="1:5">
      <c r="A3722" s="169">
        <v>4911</v>
      </c>
      <c r="B3722" s="169" t="s">
        <v>15060</v>
      </c>
      <c r="C3722" s="426" t="s">
        <v>11566</v>
      </c>
      <c r="D3722" s="426" t="s">
        <v>19027</v>
      </c>
      <c r="E3722" s="426" t="s">
        <v>8</v>
      </c>
    </row>
    <row r="3723" spans="1:5">
      <c r="A3723" s="169">
        <v>37518</v>
      </c>
      <c r="B3723" s="169" t="s">
        <v>15061</v>
      </c>
      <c r="C3723" s="426" t="s">
        <v>11566</v>
      </c>
      <c r="D3723" s="426" t="s">
        <v>19028</v>
      </c>
      <c r="E3723" s="426" t="s">
        <v>8</v>
      </c>
    </row>
    <row r="3724" spans="1:5">
      <c r="A3724" s="169">
        <v>4910</v>
      </c>
      <c r="B3724" s="169" t="s">
        <v>15062</v>
      </c>
      <c r="C3724" s="426" t="s">
        <v>11566</v>
      </c>
      <c r="D3724" s="426" t="s">
        <v>19029</v>
      </c>
      <c r="E3724" s="426" t="s">
        <v>8</v>
      </c>
    </row>
    <row r="3725" spans="1:5">
      <c r="A3725" s="169">
        <v>4943</v>
      </c>
      <c r="B3725" s="169" t="s">
        <v>15063</v>
      </c>
      <c r="C3725" s="426" t="s">
        <v>11566</v>
      </c>
      <c r="D3725" s="426" t="s">
        <v>19030</v>
      </c>
      <c r="E3725" s="426" t="s">
        <v>8</v>
      </c>
    </row>
    <row r="3726" spans="1:5">
      <c r="A3726" s="169">
        <v>5002</v>
      </c>
      <c r="B3726" s="169" t="s">
        <v>15064</v>
      </c>
      <c r="C3726" s="426" t="s">
        <v>11566</v>
      </c>
      <c r="D3726" s="426" t="s">
        <v>19031</v>
      </c>
      <c r="E3726" s="426" t="s">
        <v>8</v>
      </c>
    </row>
    <row r="3727" spans="1:5">
      <c r="A3727" s="169">
        <v>4977</v>
      </c>
      <c r="B3727" s="169" t="s">
        <v>15065</v>
      </c>
      <c r="C3727" s="426" t="s">
        <v>11566</v>
      </c>
      <c r="D3727" s="426" t="s">
        <v>19032</v>
      </c>
      <c r="E3727" s="426" t="s">
        <v>8</v>
      </c>
    </row>
    <row r="3728" spans="1:5">
      <c r="A3728" s="169">
        <v>5028</v>
      </c>
      <c r="B3728" s="169" t="s">
        <v>15066</v>
      </c>
      <c r="C3728" s="426" t="s">
        <v>11566</v>
      </c>
      <c r="D3728" s="426" t="s">
        <v>19033</v>
      </c>
      <c r="E3728" s="426" t="s">
        <v>8</v>
      </c>
    </row>
    <row r="3729" spans="1:5">
      <c r="A3729" s="169">
        <v>4998</v>
      </c>
      <c r="B3729" s="169" t="s">
        <v>15067</v>
      </c>
      <c r="C3729" s="426" t="s">
        <v>11566</v>
      </c>
      <c r="D3729" s="426" t="s">
        <v>19034</v>
      </c>
      <c r="E3729" s="426" t="s">
        <v>8</v>
      </c>
    </row>
    <row r="3730" spans="1:5">
      <c r="A3730" s="169">
        <v>4969</v>
      </c>
      <c r="B3730" s="169" t="s">
        <v>15068</v>
      </c>
      <c r="C3730" s="426" t="s">
        <v>11566</v>
      </c>
      <c r="D3730" s="426" t="s">
        <v>19035</v>
      </c>
      <c r="E3730" s="426" t="s">
        <v>8</v>
      </c>
    </row>
    <row r="3731" spans="1:5">
      <c r="A3731" s="169">
        <v>11364</v>
      </c>
      <c r="B3731" s="169" t="s">
        <v>19036</v>
      </c>
      <c r="C3731" s="426" t="s">
        <v>11565</v>
      </c>
      <c r="D3731" s="426" t="s">
        <v>19037</v>
      </c>
      <c r="E3731" s="426" t="s">
        <v>8</v>
      </c>
    </row>
    <row r="3732" spans="1:5">
      <c r="A3732" s="169">
        <v>11365</v>
      </c>
      <c r="B3732" s="169" t="s">
        <v>19038</v>
      </c>
      <c r="C3732" s="426" t="s">
        <v>11565</v>
      </c>
      <c r="D3732" s="426" t="s">
        <v>19039</v>
      </c>
      <c r="E3732" s="426" t="s">
        <v>8</v>
      </c>
    </row>
    <row r="3733" spans="1:5">
      <c r="A3733" s="169">
        <v>11366</v>
      </c>
      <c r="B3733" s="169" t="s">
        <v>19040</v>
      </c>
      <c r="C3733" s="426" t="s">
        <v>11565</v>
      </c>
      <c r="D3733" s="426" t="s">
        <v>19041</v>
      </c>
      <c r="E3733" s="426" t="s">
        <v>8</v>
      </c>
    </row>
    <row r="3734" spans="1:5">
      <c r="A3734" s="169">
        <v>43777</v>
      </c>
      <c r="B3734" s="169" t="s">
        <v>19042</v>
      </c>
      <c r="C3734" s="426" t="s">
        <v>11565</v>
      </c>
      <c r="D3734" s="426" t="s">
        <v>19043</v>
      </c>
      <c r="E3734" s="426" t="s">
        <v>8</v>
      </c>
    </row>
    <row r="3735" spans="1:5">
      <c r="A3735" s="169">
        <v>20322</v>
      </c>
      <c r="B3735" s="169" t="s">
        <v>19044</v>
      </c>
      <c r="C3735" s="426" t="s">
        <v>11565</v>
      </c>
      <c r="D3735" s="426" t="s">
        <v>19045</v>
      </c>
      <c r="E3735" s="426" t="s">
        <v>8</v>
      </c>
    </row>
    <row r="3736" spans="1:5">
      <c r="A3736" s="169">
        <v>10553</v>
      </c>
      <c r="B3736" s="169" t="s">
        <v>19046</v>
      </c>
      <c r="C3736" s="426" t="s">
        <v>11565</v>
      </c>
      <c r="D3736" s="426" t="s">
        <v>19047</v>
      </c>
      <c r="E3736" s="426" t="s">
        <v>8</v>
      </c>
    </row>
    <row r="3737" spans="1:5">
      <c r="A3737" s="169">
        <v>5020</v>
      </c>
      <c r="B3737" s="169" t="s">
        <v>19048</v>
      </c>
      <c r="C3737" s="426" t="s">
        <v>11565</v>
      </c>
      <c r="D3737" s="426" t="s">
        <v>19049</v>
      </c>
      <c r="E3737" s="426" t="s">
        <v>8</v>
      </c>
    </row>
    <row r="3738" spans="1:5">
      <c r="A3738" s="169">
        <v>10554</v>
      </c>
      <c r="B3738" s="169" t="s">
        <v>19050</v>
      </c>
      <c r="C3738" s="426" t="s">
        <v>11565</v>
      </c>
      <c r="D3738" s="426" t="s">
        <v>19051</v>
      </c>
      <c r="E3738" s="426" t="s">
        <v>8</v>
      </c>
    </row>
    <row r="3739" spans="1:5">
      <c r="A3739" s="169">
        <v>10555</v>
      </c>
      <c r="B3739" s="169" t="s">
        <v>19052</v>
      </c>
      <c r="C3739" s="426" t="s">
        <v>11565</v>
      </c>
      <c r="D3739" s="426" t="s">
        <v>19053</v>
      </c>
      <c r="E3739" s="426" t="s">
        <v>8</v>
      </c>
    </row>
    <row r="3740" spans="1:5">
      <c r="A3740" s="169">
        <v>10556</v>
      </c>
      <c r="B3740" s="169" t="s">
        <v>19054</v>
      </c>
      <c r="C3740" s="426" t="s">
        <v>11565</v>
      </c>
      <c r="D3740" s="426" t="s">
        <v>19055</v>
      </c>
      <c r="E3740" s="426" t="s">
        <v>8</v>
      </c>
    </row>
    <row r="3741" spans="1:5">
      <c r="A3741" s="169">
        <v>39502</v>
      </c>
      <c r="B3741" s="169" t="s">
        <v>19056</v>
      </c>
      <c r="C3741" s="426" t="s">
        <v>11565</v>
      </c>
      <c r="D3741" s="426" t="s">
        <v>19057</v>
      </c>
      <c r="E3741" s="426" t="s">
        <v>8</v>
      </c>
    </row>
    <row r="3742" spans="1:5">
      <c r="A3742" s="169">
        <v>39504</v>
      </c>
      <c r="B3742" s="169" t="s">
        <v>19058</v>
      </c>
      <c r="C3742" s="426" t="s">
        <v>11565</v>
      </c>
      <c r="D3742" s="426" t="s">
        <v>19059</v>
      </c>
      <c r="E3742" s="426" t="s">
        <v>8</v>
      </c>
    </row>
    <row r="3743" spans="1:5">
      <c r="A3743" s="169">
        <v>39503</v>
      </c>
      <c r="B3743" s="169" t="s">
        <v>19060</v>
      </c>
      <c r="C3743" s="426" t="s">
        <v>11565</v>
      </c>
      <c r="D3743" s="426" t="s">
        <v>19061</v>
      </c>
      <c r="E3743" s="426" t="s">
        <v>8</v>
      </c>
    </row>
    <row r="3744" spans="1:5">
      <c r="A3744" s="169">
        <v>39505</v>
      </c>
      <c r="B3744" s="169" t="s">
        <v>19062</v>
      </c>
      <c r="C3744" s="426" t="s">
        <v>11565</v>
      </c>
      <c r="D3744" s="426" t="s">
        <v>19063</v>
      </c>
      <c r="E3744" s="426" t="s">
        <v>8</v>
      </c>
    </row>
    <row r="3745" spans="1:5">
      <c r="A3745" s="169">
        <v>25969</v>
      </c>
      <c r="B3745" s="169" t="s">
        <v>15069</v>
      </c>
      <c r="C3745" s="426" t="s">
        <v>11565</v>
      </c>
      <c r="D3745" s="426" t="s">
        <v>19064</v>
      </c>
      <c r="E3745" s="426" t="s">
        <v>8</v>
      </c>
    </row>
    <row r="3746" spans="1:5">
      <c r="A3746" s="169">
        <v>4944</v>
      </c>
      <c r="B3746" s="169" t="s">
        <v>15070</v>
      </c>
      <c r="C3746" s="426" t="s">
        <v>11566</v>
      </c>
      <c r="D3746" s="426" t="s">
        <v>19065</v>
      </c>
      <c r="E3746" s="426" t="s">
        <v>8</v>
      </c>
    </row>
    <row r="3747" spans="1:5">
      <c r="A3747" s="169">
        <v>21102</v>
      </c>
      <c r="B3747" s="169" t="s">
        <v>15071</v>
      </c>
      <c r="C3747" s="426" t="s">
        <v>11565</v>
      </c>
      <c r="D3747" s="426" t="s">
        <v>11920</v>
      </c>
      <c r="E3747" s="426" t="s">
        <v>8</v>
      </c>
    </row>
    <row r="3748" spans="1:5">
      <c r="A3748" s="169">
        <v>21101</v>
      </c>
      <c r="B3748" s="169" t="s">
        <v>15072</v>
      </c>
      <c r="C3748" s="426" t="s">
        <v>11565</v>
      </c>
      <c r="D3748" s="426" t="s">
        <v>2141</v>
      </c>
      <c r="E3748" s="426" t="s">
        <v>8</v>
      </c>
    </row>
    <row r="3749" spans="1:5">
      <c r="A3749" s="169">
        <v>34713</v>
      </c>
      <c r="B3749" s="169" t="s">
        <v>15073</v>
      </c>
      <c r="C3749" s="426" t="s">
        <v>11566</v>
      </c>
      <c r="D3749" s="426" t="s">
        <v>19066</v>
      </c>
      <c r="E3749" s="426" t="s">
        <v>8</v>
      </c>
    </row>
    <row r="3750" spans="1:5">
      <c r="A3750" s="169">
        <v>4947</v>
      </c>
      <c r="B3750" s="169" t="s">
        <v>15074</v>
      </c>
      <c r="C3750" s="426" t="s">
        <v>11566</v>
      </c>
      <c r="D3750" s="426" t="s">
        <v>19067</v>
      </c>
      <c r="E3750" s="426" t="s">
        <v>8</v>
      </c>
    </row>
    <row r="3751" spans="1:5">
      <c r="A3751" s="169">
        <v>37563</v>
      </c>
      <c r="B3751" s="169" t="s">
        <v>15075</v>
      </c>
      <c r="C3751" s="426" t="s">
        <v>11566</v>
      </c>
      <c r="D3751" s="426" t="s">
        <v>19068</v>
      </c>
      <c r="E3751" s="426" t="s">
        <v>8</v>
      </c>
    </row>
    <row r="3752" spans="1:5">
      <c r="A3752" s="169">
        <v>4948</v>
      </c>
      <c r="B3752" s="169" t="s">
        <v>15076</v>
      </c>
      <c r="C3752" s="426" t="s">
        <v>11566</v>
      </c>
      <c r="D3752" s="426" t="s">
        <v>19069</v>
      </c>
      <c r="E3752" s="426" t="s">
        <v>8</v>
      </c>
    </row>
    <row r="3753" spans="1:5">
      <c r="A3753" s="169">
        <v>37561</v>
      </c>
      <c r="B3753" s="169" t="s">
        <v>15077</v>
      </c>
      <c r="C3753" s="426" t="s">
        <v>11566</v>
      </c>
      <c r="D3753" s="426" t="s">
        <v>19070</v>
      </c>
      <c r="E3753" s="426" t="s">
        <v>8</v>
      </c>
    </row>
    <row r="3754" spans="1:5">
      <c r="A3754" s="169">
        <v>37562</v>
      </c>
      <c r="B3754" s="169" t="s">
        <v>15078</v>
      </c>
      <c r="C3754" s="426" t="s">
        <v>11566</v>
      </c>
      <c r="D3754" s="426" t="s">
        <v>19071</v>
      </c>
      <c r="E3754" s="426" t="s">
        <v>8</v>
      </c>
    </row>
    <row r="3755" spans="1:5">
      <c r="A3755" s="169">
        <v>14164</v>
      </c>
      <c r="B3755" s="169" t="s">
        <v>15080</v>
      </c>
      <c r="C3755" s="426" t="s">
        <v>11565</v>
      </c>
      <c r="D3755" s="426" t="s">
        <v>19072</v>
      </c>
      <c r="E3755" s="426" t="s">
        <v>8</v>
      </c>
    </row>
    <row r="3756" spans="1:5">
      <c r="A3756" s="169">
        <v>14163</v>
      </c>
      <c r="B3756" s="169" t="s">
        <v>15081</v>
      </c>
      <c r="C3756" s="426" t="s">
        <v>11565</v>
      </c>
      <c r="D3756" s="426" t="s">
        <v>19073</v>
      </c>
      <c r="E3756" s="426" t="s">
        <v>8</v>
      </c>
    </row>
    <row r="3757" spans="1:5">
      <c r="A3757" s="169">
        <v>5051</v>
      </c>
      <c r="B3757" s="169" t="s">
        <v>15082</v>
      </c>
      <c r="C3757" s="426" t="s">
        <v>11565</v>
      </c>
      <c r="D3757" s="426" t="s">
        <v>19074</v>
      </c>
      <c r="E3757" s="426" t="s">
        <v>8</v>
      </c>
    </row>
    <row r="3758" spans="1:5">
      <c r="A3758" s="169">
        <v>14162</v>
      </c>
      <c r="B3758" s="169" t="s">
        <v>15083</v>
      </c>
      <c r="C3758" s="426" t="s">
        <v>11565</v>
      </c>
      <c r="D3758" s="426" t="s">
        <v>19075</v>
      </c>
      <c r="E3758" s="426" t="s">
        <v>8</v>
      </c>
    </row>
    <row r="3759" spans="1:5">
      <c r="A3759" s="169">
        <v>5052</v>
      </c>
      <c r="B3759" s="169" t="s">
        <v>15084</v>
      </c>
      <c r="C3759" s="426" t="s">
        <v>11565</v>
      </c>
      <c r="D3759" s="426" t="s">
        <v>19076</v>
      </c>
      <c r="E3759" s="426" t="s">
        <v>8</v>
      </c>
    </row>
    <row r="3760" spans="1:5">
      <c r="A3760" s="169">
        <v>14166</v>
      </c>
      <c r="B3760" s="169" t="s">
        <v>15085</v>
      </c>
      <c r="C3760" s="426" t="s">
        <v>11565</v>
      </c>
      <c r="D3760" s="426" t="s">
        <v>19077</v>
      </c>
      <c r="E3760" s="426" t="s">
        <v>8</v>
      </c>
    </row>
    <row r="3761" spans="1:5">
      <c r="A3761" s="169">
        <v>14165</v>
      </c>
      <c r="B3761" s="169" t="s">
        <v>15086</v>
      </c>
      <c r="C3761" s="426" t="s">
        <v>11565</v>
      </c>
      <c r="D3761" s="426" t="s">
        <v>19078</v>
      </c>
      <c r="E3761" s="426" t="s">
        <v>8</v>
      </c>
    </row>
    <row r="3762" spans="1:5">
      <c r="A3762" s="169">
        <v>5050</v>
      </c>
      <c r="B3762" s="169" t="s">
        <v>15087</v>
      </c>
      <c r="C3762" s="426" t="s">
        <v>11565</v>
      </c>
      <c r="D3762" s="426" t="s">
        <v>19079</v>
      </c>
      <c r="E3762" s="426" t="s">
        <v>8</v>
      </c>
    </row>
    <row r="3763" spans="1:5">
      <c r="A3763" s="169">
        <v>12366</v>
      </c>
      <c r="B3763" s="169" t="s">
        <v>15088</v>
      </c>
      <c r="C3763" s="426" t="s">
        <v>11565</v>
      </c>
      <c r="D3763" s="426" t="s">
        <v>19080</v>
      </c>
      <c r="E3763" s="426" t="s">
        <v>8</v>
      </c>
    </row>
    <row r="3764" spans="1:5">
      <c r="A3764" s="169">
        <v>5045</v>
      </c>
      <c r="B3764" s="169" t="s">
        <v>15089</v>
      </c>
      <c r="C3764" s="426" t="s">
        <v>11565</v>
      </c>
      <c r="D3764" s="426" t="s">
        <v>19081</v>
      </c>
      <c r="E3764" s="426" t="s">
        <v>8</v>
      </c>
    </row>
    <row r="3765" spans="1:5">
      <c r="A3765" s="169">
        <v>5044</v>
      </c>
      <c r="B3765" s="169" t="s">
        <v>15090</v>
      </c>
      <c r="C3765" s="426" t="s">
        <v>11565</v>
      </c>
      <c r="D3765" s="426" t="s">
        <v>19082</v>
      </c>
      <c r="E3765" s="426" t="s">
        <v>8</v>
      </c>
    </row>
    <row r="3766" spans="1:5">
      <c r="A3766" s="169">
        <v>5055</v>
      </c>
      <c r="B3766" s="169" t="s">
        <v>15091</v>
      </c>
      <c r="C3766" s="426" t="s">
        <v>11565</v>
      </c>
      <c r="D3766" s="426" t="s">
        <v>19083</v>
      </c>
      <c r="E3766" s="426" t="s">
        <v>8</v>
      </c>
    </row>
    <row r="3767" spans="1:5">
      <c r="A3767" s="169">
        <v>5053</v>
      </c>
      <c r="B3767" s="169" t="s">
        <v>15092</v>
      </c>
      <c r="C3767" s="426" t="s">
        <v>11565</v>
      </c>
      <c r="D3767" s="426" t="s">
        <v>19084</v>
      </c>
      <c r="E3767" s="426" t="s">
        <v>8</v>
      </c>
    </row>
    <row r="3768" spans="1:5">
      <c r="A3768" s="169">
        <v>5035</v>
      </c>
      <c r="B3768" s="169" t="s">
        <v>15093</v>
      </c>
      <c r="C3768" s="426" t="s">
        <v>11565</v>
      </c>
      <c r="D3768" s="426" t="s">
        <v>19085</v>
      </c>
      <c r="E3768" s="426" t="s">
        <v>8</v>
      </c>
    </row>
    <row r="3769" spans="1:5">
      <c r="A3769" s="169">
        <v>5036</v>
      </c>
      <c r="B3769" s="169" t="s">
        <v>15094</v>
      </c>
      <c r="C3769" s="426" t="s">
        <v>11565</v>
      </c>
      <c r="D3769" s="426" t="s">
        <v>19086</v>
      </c>
      <c r="E3769" s="426" t="s">
        <v>8</v>
      </c>
    </row>
    <row r="3770" spans="1:5">
      <c r="A3770" s="169">
        <v>5059</v>
      </c>
      <c r="B3770" s="169" t="s">
        <v>15095</v>
      </c>
      <c r="C3770" s="426" t="s">
        <v>11565</v>
      </c>
      <c r="D3770" s="426" t="s">
        <v>19087</v>
      </c>
      <c r="E3770" s="426" t="s">
        <v>8</v>
      </c>
    </row>
    <row r="3771" spans="1:5">
      <c r="A3771" s="169">
        <v>5057</v>
      </c>
      <c r="B3771" s="169" t="s">
        <v>15096</v>
      </c>
      <c r="C3771" s="426" t="s">
        <v>11565</v>
      </c>
      <c r="D3771" s="426" t="s">
        <v>19088</v>
      </c>
      <c r="E3771" s="426" t="s">
        <v>8</v>
      </c>
    </row>
    <row r="3772" spans="1:5">
      <c r="A3772" s="169">
        <v>5033</v>
      </c>
      <c r="B3772" s="169" t="s">
        <v>15097</v>
      </c>
      <c r="C3772" s="426" t="s">
        <v>11565</v>
      </c>
      <c r="D3772" s="426" t="s">
        <v>19089</v>
      </c>
      <c r="E3772" s="426" t="s">
        <v>8</v>
      </c>
    </row>
    <row r="3773" spans="1:5">
      <c r="A3773" s="169">
        <v>5038</v>
      </c>
      <c r="B3773" s="169" t="s">
        <v>15098</v>
      </c>
      <c r="C3773" s="426" t="s">
        <v>11565</v>
      </c>
      <c r="D3773" s="426" t="s">
        <v>19090</v>
      </c>
      <c r="E3773" s="426" t="s">
        <v>8</v>
      </c>
    </row>
    <row r="3774" spans="1:5">
      <c r="A3774" s="169">
        <v>12372</v>
      </c>
      <c r="B3774" s="169" t="s">
        <v>15099</v>
      </c>
      <c r="C3774" s="426" t="s">
        <v>11565</v>
      </c>
      <c r="D3774" s="426" t="s">
        <v>19091</v>
      </c>
      <c r="E3774" s="426" t="s">
        <v>8</v>
      </c>
    </row>
    <row r="3775" spans="1:5">
      <c r="A3775" s="169">
        <v>13339</v>
      </c>
      <c r="B3775" s="169" t="s">
        <v>15100</v>
      </c>
      <c r="C3775" s="426" t="s">
        <v>11565</v>
      </c>
      <c r="D3775" s="426" t="s">
        <v>19092</v>
      </c>
      <c r="E3775" s="426" t="s">
        <v>8</v>
      </c>
    </row>
    <row r="3776" spans="1:5">
      <c r="A3776" s="169">
        <v>12373</v>
      </c>
      <c r="B3776" s="169" t="s">
        <v>15101</v>
      </c>
      <c r="C3776" s="426" t="s">
        <v>11565</v>
      </c>
      <c r="D3776" s="426" t="s">
        <v>19093</v>
      </c>
      <c r="E3776" s="426" t="s">
        <v>8</v>
      </c>
    </row>
    <row r="3777" spans="1:5">
      <c r="A3777" s="169">
        <v>12388</v>
      </c>
      <c r="B3777" s="169" t="s">
        <v>15102</v>
      </c>
      <c r="C3777" s="426" t="s">
        <v>11565</v>
      </c>
      <c r="D3777" s="426" t="s">
        <v>16860</v>
      </c>
      <c r="E3777" s="426" t="s">
        <v>8</v>
      </c>
    </row>
    <row r="3778" spans="1:5">
      <c r="A3778" s="169">
        <v>34695</v>
      </c>
      <c r="B3778" s="169" t="s">
        <v>15103</v>
      </c>
      <c r="C3778" s="426" t="s">
        <v>11565</v>
      </c>
      <c r="D3778" s="426" t="s">
        <v>19094</v>
      </c>
      <c r="E3778" s="426" t="s">
        <v>8</v>
      </c>
    </row>
    <row r="3779" spans="1:5">
      <c r="A3779" s="169">
        <v>34692</v>
      </c>
      <c r="B3779" s="169" t="s">
        <v>15104</v>
      </c>
      <c r="C3779" s="426" t="s">
        <v>11565</v>
      </c>
      <c r="D3779" s="426" t="s">
        <v>19095</v>
      </c>
      <c r="E3779" s="426" t="s">
        <v>8</v>
      </c>
    </row>
    <row r="3780" spans="1:5">
      <c r="A3780" s="169">
        <v>2731</v>
      </c>
      <c r="B3780" s="169" t="s">
        <v>19096</v>
      </c>
      <c r="C3780" s="426" t="s">
        <v>11573</v>
      </c>
      <c r="D3780" s="426" t="s">
        <v>9956</v>
      </c>
      <c r="E3780" s="426" t="s">
        <v>8</v>
      </c>
    </row>
    <row r="3781" spans="1:5">
      <c r="A3781" s="169">
        <v>26028</v>
      </c>
      <c r="B3781" s="169" t="s">
        <v>15105</v>
      </c>
      <c r="C3781" s="426" t="s">
        <v>12571</v>
      </c>
      <c r="D3781" s="426" t="s">
        <v>19097</v>
      </c>
      <c r="E3781" s="426" t="s">
        <v>8</v>
      </c>
    </row>
    <row r="3782" spans="1:5">
      <c r="A3782" s="169">
        <v>11844</v>
      </c>
      <c r="B3782" s="169" t="s">
        <v>19098</v>
      </c>
      <c r="C3782" s="426" t="s">
        <v>11573</v>
      </c>
      <c r="D3782" s="426" t="s">
        <v>19099</v>
      </c>
      <c r="E3782" s="426" t="s">
        <v>8</v>
      </c>
    </row>
    <row r="3783" spans="1:5">
      <c r="A3783" s="169">
        <v>4465</v>
      </c>
      <c r="B3783" s="169" t="s">
        <v>19100</v>
      </c>
      <c r="C3783" s="426" t="s">
        <v>11573</v>
      </c>
      <c r="D3783" s="426" t="s">
        <v>10339</v>
      </c>
      <c r="E3783" s="426" t="s">
        <v>8</v>
      </c>
    </row>
    <row r="3784" spans="1:5">
      <c r="A3784" s="169">
        <v>35273</v>
      </c>
      <c r="B3784" s="169" t="s">
        <v>19101</v>
      </c>
      <c r="C3784" s="426" t="s">
        <v>11573</v>
      </c>
      <c r="D3784" s="426" t="s">
        <v>19102</v>
      </c>
      <c r="E3784" s="426" t="s">
        <v>8</v>
      </c>
    </row>
    <row r="3785" spans="1:5">
      <c r="A3785" s="169">
        <v>4470</v>
      </c>
      <c r="B3785" s="169" t="s">
        <v>19103</v>
      </c>
      <c r="C3785" s="426" t="s">
        <v>11573</v>
      </c>
      <c r="D3785" s="426" t="s">
        <v>18586</v>
      </c>
      <c r="E3785" s="426" t="s">
        <v>8</v>
      </c>
    </row>
    <row r="3786" spans="1:5">
      <c r="A3786" s="169">
        <v>20208</v>
      </c>
      <c r="B3786" s="169" t="s">
        <v>19104</v>
      </c>
      <c r="C3786" s="426" t="s">
        <v>11573</v>
      </c>
      <c r="D3786" s="426" t="s">
        <v>19105</v>
      </c>
      <c r="E3786" s="426" t="s">
        <v>8</v>
      </c>
    </row>
    <row r="3787" spans="1:5">
      <c r="A3787" s="169">
        <v>20204</v>
      </c>
      <c r="B3787" s="169" t="s">
        <v>19106</v>
      </c>
      <c r="C3787" s="426" t="s">
        <v>11573</v>
      </c>
      <c r="D3787" s="426" t="s">
        <v>19107</v>
      </c>
      <c r="E3787" s="426" t="s">
        <v>8</v>
      </c>
    </row>
    <row r="3788" spans="1:5">
      <c r="A3788" s="169">
        <v>4437</v>
      </c>
      <c r="B3788" s="169" t="s">
        <v>19108</v>
      </c>
      <c r="C3788" s="426" t="s">
        <v>11573</v>
      </c>
      <c r="D3788" s="426" t="s">
        <v>19109</v>
      </c>
      <c r="E3788" s="426" t="s">
        <v>8</v>
      </c>
    </row>
    <row r="3789" spans="1:5">
      <c r="A3789" s="169">
        <v>14580</v>
      </c>
      <c r="B3789" s="169" t="s">
        <v>19110</v>
      </c>
      <c r="C3789" s="426" t="s">
        <v>11573</v>
      </c>
      <c r="D3789" s="426" t="s">
        <v>19109</v>
      </c>
      <c r="E3789" s="426" t="s">
        <v>8</v>
      </c>
    </row>
    <row r="3790" spans="1:5">
      <c r="A3790" s="169">
        <v>40304</v>
      </c>
      <c r="B3790" s="169" t="s">
        <v>15106</v>
      </c>
      <c r="C3790" s="426" t="s">
        <v>11631</v>
      </c>
      <c r="D3790" s="426" t="s">
        <v>19111</v>
      </c>
      <c r="E3790" s="426" t="s">
        <v>8</v>
      </c>
    </row>
    <row r="3791" spans="1:5">
      <c r="A3791" s="169">
        <v>5065</v>
      </c>
      <c r="B3791" s="169" t="s">
        <v>15107</v>
      </c>
      <c r="C3791" s="426" t="s">
        <v>11631</v>
      </c>
      <c r="D3791" s="426" t="s">
        <v>19112</v>
      </c>
      <c r="E3791" s="426" t="s">
        <v>8</v>
      </c>
    </row>
    <row r="3792" spans="1:5">
      <c r="A3792" s="169">
        <v>5072</v>
      </c>
      <c r="B3792" s="169" t="s">
        <v>15108</v>
      </c>
      <c r="C3792" s="426" t="s">
        <v>11631</v>
      </c>
      <c r="D3792" s="426" t="s">
        <v>18164</v>
      </c>
      <c r="E3792" s="426" t="s">
        <v>8</v>
      </c>
    </row>
    <row r="3793" spans="1:5">
      <c r="A3793" s="169">
        <v>5066</v>
      </c>
      <c r="B3793" s="169" t="s">
        <v>15110</v>
      </c>
      <c r="C3793" s="426" t="s">
        <v>11631</v>
      </c>
      <c r="D3793" s="426" t="s">
        <v>6099</v>
      </c>
      <c r="E3793" s="426" t="s">
        <v>8</v>
      </c>
    </row>
    <row r="3794" spans="1:5">
      <c r="A3794" s="169">
        <v>5063</v>
      </c>
      <c r="B3794" s="169" t="s">
        <v>15111</v>
      </c>
      <c r="C3794" s="426" t="s">
        <v>11631</v>
      </c>
      <c r="D3794" s="426" t="s">
        <v>4967</v>
      </c>
      <c r="E3794" s="426" t="s">
        <v>8</v>
      </c>
    </row>
    <row r="3795" spans="1:5">
      <c r="A3795" s="169">
        <v>20247</v>
      </c>
      <c r="B3795" s="169" t="s">
        <v>15112</v>
      </c>
      <c r="C3795" s="426" t="s">
        <v>11631</v>
      </c>
      <c r="D3795" s="426" t="s">
        <v>19113</v>
      </c>
      <c r="E3795" s="426" t="s">
        <v>8</v>
      </c>
    </row>
    <row r="3796" spans="1:5">
      <c r="A3796" s="169">
        <v>5074</v>
      </c>
      <c r="B3796" s="169" t="s">
        <v>15113</v>
      </c>
      <c r="C3796" s="426" t="s">
        <v>11631</v>
      </c>
      <c r="D3796" s="426" t="s">
        <v>8282</v>
      </c>
      <c r="E3796" s="426" t="s">
        <v>8</v>
      </c>
    </row>
    <row r="3797" spans="1:5">
      <c r="A3797" s="169">
        <v>5067</v>
      </c>
      <c r="B3797" s="169" t="s">
        <v>15114</v>
      </c>
      <c r="C3797" s="426" t="s">
        <v>11631</v>
      </c>
      <c r="D3797" s="426" t="s">
        <v>8200</v>
      </c>
      <c r="E3797" s="426" t="s">
        <v>8</v>
      </c>
    </row>
    <row r="3798" spans="1:5">
      <c r="A3798" s="169">
        <v>5078</v>
      </c>
      <c r="B3798" s="169" t="s">
        <v>15115</v>
      </c>
      <c r="C3798" s="426" t="s">
        <v>11631</v>
      </c>
      <c r="D3798" s="426" t="s">
        <v>8391</v>
      </c>
      <c r="E3798" s="426" t="s">
        <v>8</v>
      </c>
    </row>
    <row r="3799" spans="1:5">
      <c r="A3799" s="169">
        <v>5068</v>
      </c>
      <c r="B3799" s="169" t="s">
        <v>15116</v>
      </c>
      <c r="C3799" s="426" t="s">
        <v>11631</v>
      </c>
      <c r="D3799" s="426" t="s">
        <v>12622</v>
      </c>
      <c r="E3799" s="426" t="s">
        <v>8</v>
      </c>
    </row>
    <row r="3800" spans="1:5">
      <c r="A3800" s="169">
        <v>5073</v>
      </c>
      <c r="B3800" s="169" t="s">
        <v>15117</v>
      </c>
      <c r="C3800" s="426" t="s">
        <v>11631</v>
      </c>
      <c r="D3800" s="426" t="s">
        <v>4820</v>
      </c>
      <c r="E3800" s="426" t="s">
        <v>8</v>
      </c>
    </row>
    <row r="3801" spans="1:5">
      <c r="A3801" s="169">
        <v>5069</v>
      </c>
      <c r="B3801" s="169" t="s">
        <v>15118</v>
      </c>
      <c r="C3801" s="426" t="s">
        <v>11631</v>
      </c>
      <c r="D3801" s="426" t="s">
        <v>4820</v>
      </c>
      <c r="E3801" s="426" t="s">
        <v>8</v>
      </c>
    </row>
    <row r="3802" spans="1:5">
      <c r="A3802" s="169">
        <v>5070</v>
      </c>
      <c r="B3802" s="169" t="s">
        <v>15119</v>
      </c>
      <c r="C3802" s="426" t="s">
        <v>11631</v>
      </c>
      <c r="D3802" s="426" t="s">
        <v>1481</v>
      </c>
      <c r="E3802" s="426" t="s">
        <v>8</v>
      </c>
    </row>
    <row r="3803" spans="1:5">
      <c r="A3803" s="169">
        <v>5071</v>
      </c>
      <c r="B3803" s="169" t="s">
        <v>15120</v>
      </c>
      <c r="C3803" s="426" t="s">
        <v>11631</v>
      </c>
      <c r="D3803" s="426" t="s">
        <v>12622</v>
      </c>
      <c r="E3803" s="426" t="s">
        <v>8</v>
      </c>
    </row>
    <row r="3804" spans="1:5">
      <c r="A3804" s="169">
        <v>5061</v>
      </c>
      <c r="B3804" s="169" t="s">
        <v>15121</v>
      </c>
      <c r="C3804" s="426" t="s">
        <v>11631</v>
      </c>
      <c r="D3804" s="426" t="s">
        <v>19114</v>
      </c>
      <c r="E3804" s="426" t="s">
        <v>8</v>
      </c>
    </row>
    <row r="3805" spans="1:5">
      <c r="A3805" s="169">
        <v>5075</v>
      </c>
      <c r="B3805" s="169" t="s">
        <v>15122</v>
      </c>
      <c r="C3805" s="426" t="s">
        <v>11631</v>
      </c>
      <c r="D3805" s="426" t="s">
        <v>12622</v>
      </c>
      <c r="E3805" s="426" t="s">
        <v>8</v>
      </c>
    </row>
    <row r="3806" spans="1:5">
      <c r="A3806" s="169">
        <v>39027</v>
      </c>
      <c r="B3806" s="169" t="s">
        <v>15123</v>
      </c>
      <c r="C3806" s="426" t="s">
        <v>11631</v>
      </c>
      <c r="D3806" s="426" t="s">
        <v>10008</v>
      </c>
      <c r="E3806" s="426" t="s">
        <v>8</v>
      </c>
    </row>
    <row r="3807" spans="1:5">
      <c r="A3807" s="169">
        <v>5062</v>
      </c>
      <c r="B3807" s="169" t="s">
        <v>15124</v>
      </c>
      <c r="C3807" s="426" t="s">
        <v>11631</v>
      </c>
      <c r="D3807" s="426" t="s">
        <v>15662</v>
      </c>
      <c r="E3807" s="426" t="s">
        <v>8</v>
      </c>
    </row>
    <row r="3808" spans="1:5">
      <c r="A3808" s="169">
        <v>40568</v>
      </c>
      <c r="B3808" s="169" t="s">
        <v>15125</v>
      </c>
      <c r="C3808" s="426" t="s">
        <v>11631</v>
      </c>
      <c r="D3808" s="426" t="s">
        <v>13131</v>
      </c>
      <c r="E3808" s="426" t="s">
        <v>8</v>
      </c>
    </row>
    <row r="3809" spans="1:5">
      <c r="A3809" s="169">
        <v>39026</v>
      </c>
      <c r="B3809" s="169" t="s">
        <v>15127</v>
      </c>
      <c r="C3809" s="426" t="s">
        <v>11631</v>
      </c>
      <c r="D3809" s="426" t="s">
        <v>7083</v>
      </c>
      <c r="E3809" s="426" t="s">
        <v>8</v>
      </c>
    </row>
    <row r="3810" spans="1:5">
      <c r="A3810" s="169">
        <v>42431</v>
      </c>
      <c r="B3810" s="169" t="s">
        <v>15128</v>
      </c>
      <c r="C3810" s="426" t="s">
        <v>11565</v>
      </c>
      <c r="D3810" s="426" t="s">
        <v>19115</v>
      </c>
      <c r="E3810" s="426" t="s">
        <v>8</v>
      </c>
    </row>
    <row r="3811" spans="1:5">
      <c r="A3811" s="169">
        <v>11149</v>
      </c>
      <c r="B3811" s="169" t="s">
        <v>15129</v>
      </c>
      <c r="C3811" s="426" t="s">
        <v>13717</v>
      </c>
      <c r="D3811" s="426" t="s">
        <v>19116</v>
      </c>
      <c r="E3811" s="426" t="s">
        <v>8</v>
      </c>
    </row>
    <row r="3812" spans="1:5">
      <c r="A3812" s="169">
        <v>511</v>
      </c>
      <c r="B3812" s="169" t="s">
        <v>15130</v>
      </c>
      <c r="C3812" s="426" t="s">
        <v>11633</v>
      </c>
      <c r="D3812" s="426" t="s">
        <v>17551</v>
      </c>
      <c r="E3812" s="426" t="s">
        <v>8</v>
      </c>
    </row>
    <row r="3813" spans="1:5">
      <c r="A3813" s="169">
        <v>37540</v>
      </c>
      <c r="B3813" s="169" t="s">
        <v>15131</v>
      </c>
      <c r="C3813" s="426" t="s">
        <v>11565</v>
      </c>
      <c r="D3813" s="426" t="s">
        <v>19117</v>
      </c>
      <c r="E3813" s="426" t="s">
        <v>8</v>
      </c>
    </row>
    <row r="3814" spans="1:5">
      <c r="A3814" s="169">
        <v>37548</v>
      </c>
      <c r="B3814" s="169" t="s">
        <v>15132</v>
      </c>
      <c r="C3814" s="426" t="s">
        <v>11565</v>
      </c>
      <c r="D3814" s="426" t="s">
        <v>19118</v>
      </c>
      <c r="E3814" s="426" t="s">
        <v>8</v>
      </c>
    </row>
    <row r="3815" spans="1:5">
      <c r="A3815" s="169">
        <v>39828</v>
      </c>
      <c r="B3815" s="169" t="s">
        <v>15133</v>
      </c>
      <c r="C3815" s="426" t="s">
        <v>11565</v>
      </c>
      <c r="D3815" s="426" t="s">
        <v>19119</v>
      </c>
      <c r="E3815" s="426" t="s">
        <v>8</v>
      </c>
    </row>
    <row r="3816" spans="1:5">
      <c r="A3816" s="169">
        <v>12273</v>
      </c>
      <c r="B3816" s="169" t="s">
        <v>15134</v>
      </c>
      <c r="C3816" s="426" t="s">
        <v>11565</v>
      </c>
      <c r="D3816" s="426" t="s">
        <v>19120</v>
      </c>
      <c r="E3816" s="426" t="s">
        <v>8</v>
      </c>
    </row>
    <row r="3817" spans="1:5">
      <c r="A3817" s="169">
        <v>38392</v>
      </c>
      <c r="B3817" s="169" t="s">
        <v>15135</v>
      </c>
      <c r="C3817" s="426" t="s">
        <v>11565</v>
      </c>
      <c r="D3817" s="426" t="s">
        <v>6915</v>
      </c>
      <c r="E3817" s="426" t="s">
        <v>8</v>
      </c>
    </row>
    <row r="3818" spans="1:5">
      <c r="A3818" s="169">
        <v>11735</v>
      </c>
      <c r="B3818" s="169" t="s">
        <v>15136</v>
      </c>
      <c r="C3818" s="426" t="s">
        <v>11565</v>
      </c>
      <c r="D3818" s="426" t="s">
        <v>4311</v>
      </c>
      <c r="E3818" s="426" t="s">
        <v>8</v>
      </c>
    </row>
    <row r="3819" spans="1:5">
      <c r="A3819" s="169">
        <v>11737</v>
      </c>
      <c r="B3819" s="169" t="s">
        <v>15137</v>
      </c>
      <c r="C3819" s="426" t="s">
        <v>11565</v>
      </c>
      <c r="D3819" s="426" t="s">
        <v>6493</v>
      </c>
      <c r="E3819" s="426" t="s">
        <v>8</v>
      </c>
    </row>
    <row r="3820" spans="1:5">
      <c r="A3820" s="169">
        <v>11738</v>
      </c>
      <c r="B3820" s="169" t="s">
        <v>15139</v>
      </c>
      <c r="C3820" s="426" t="s">
        <v>11565</v>
      </c>
      <c r="D3820" s="426" t="s">
        <v>16746</v>
      </c>
      <c r="E3820" s="426" t="s">
        <v>8</v>
      </c>
    </row>
    <row r="3821" spans="1:5">
      <c r="A3821" s="169">
        <v>36143</v>
      </c>
      <c r="B3821" s="169" t="s">
        <v>15140</v>
      </c>
      <c r="C3821" s="426" t="s">
        <v>11565</v>
      </c>
      <c r="D3821" s="426" t="s">
        <v>7877</v>
      </c>
      <c r="E3821" s="426" t="s">
        <v>8</v>
      </c>
    </row>
    <row r="3822" spans="1:5">
      <c r="A3822" s="169">
        <v>36142</v>
      </c>
      <c r="B3822" s="169" t="s">
        <v>15141</v>
      </c>
      <c r="C3822" s="426" t="s">
        <v>11565</v>
      </c>
      <c r="D3822" s="426" t="s">
        <v>4937</v>
      </c>
      <c r="E3822" s="426" t="s">
        <v>8</v>
      </c>
    </row>
    <row r="3823" spans="1:5">
      <c r="A3823" s="169">
        <v>36146</v>
      </c>
      <c r="B3823" s="169" t="s">
        <v>15142</v>
      </c>
      <c r="C3823" s="426" t="s">
        <v>11565</v>
      </c>
      <c r="D3823" s="426" t="s">
        <v>19121</v>
      </c>
      <c r="E3823" s="426" t="s">
        <v>8</v>
      </c>
    </row>
    <row r="3824" spans="1:5">
      <c r="A3824" s="169">
        <v>39015</v>
      </c>
      <c r="B3824" s="169" t="s">
        <v>15143</v>
      </c>
      <c r="C3824" s="426" t="s">
        <v>11565</v>
      </c>
      <c r="D3824" s="426" t="s">
        <v>518</v>
      </c>
      <c r="E3824" s="426" t="s">
        <v>8</v>
      </c>
    </row>
    <row r="3825" spans="1:5">
      <c r="A3825" s="169">
        <v>38377</v>
      </c>
      <c r="B3825" s="169" t="s">
        <v>15144</v>
      </c>
      <c r="C3825" s="426" t="s">
        <v>11565</v>
      </c>
      <c r="D3825" s="426" t="s">
        <v>19122</v>
      </c>
      <c r="E3825" s="426" t="s">
        <v>8</v>
      </c>
    </row>
    <row r="3826" spans="1:5">
      <c r="A3826" s="169">
        <v>38376</v>
      </c>
      <c r="B3826" s="169" t="s">
        <v>15145</v>
      </c>
      <c r="C3826" s="426" t="s">
        <v>11565</v>
      </c>
      <c r="D3826" s="426" t="s">
        <v>19123</v>
      </c>
      <c r="E3826" s="426" t="s">
        <v>8</v>
      </c>
    </row>
    <row r="3827" spans="1:5">
      <c r="A3827" s="169">
        <v>38116</v>
      </c>
      <c r="B3827" s="169" t="s">
        <v>15146</v>
      </c>
      <c r="C3827" s="426" t="s">
        <v>11565</v>
      </c>
      <c r="D3827" s="426" t="s">
        <v>4274</v>
      </c>
      <c r="E3827" s="426" t="s">
        <v>8</v>
      </c>
    </row>
    <row r="3828" spans="1:5">
      <c r="A3828" s="169">
        <v>38066</v>
      </c>
      <c r="B3828" s="169" t="s">
        <v>15147</v>
      </c>
      <c r="C3828" s="426" t="s">
        <v>11565</v>
      </c>
      <c r="D3828" s="426" t="s">
        <v>4169</v>
      </c>
      <c r="E3828" s="426" t="s">
        <v>8</v>
      </c>
    </row>
    <row r="3829" spans="1:5">
      <c r="A3829" s="169">
        <v>38117</v>
      </c>
      <c r="B3829" s="169" t="s">
        <v>15148</v>
      </c>
      <c r="C3829" s="426" t="s">
        <v>11565</v>
      </c>
      <c r="D3829" s="426" t="s">
        <v>15292</v>
      </c>
      <c r="E3829" s="426" t="s">
        <v>8</v>
      </c>
    </row>
    <row r="3830" spans="1:5">
      <c r="A3830" s="169">
        <v>38067</v>
      </c>
      <c r="B3830" s="169" t="s">
        <v>15149</v>
      </c>
      <c r="C3830" s="426" t="s">
        <v>11565</v>
      </c>
      <c r="D3830" s="426" t="s">
        <v>11542</v>
      </c>
      <c r="E3830" s="426" t="s">
        <v>8</v>
      </c>
    </row>
    <row r="3831" spans="1:5">
      <c r="A3831" s="169">
        <v>41757</v>
      </c>
      <c r="B3831" s="169" t="s">
        <v>15150</v>
      </c>
      <c r="C3831" s="426" t="s">
        <v>11565</v>
      </c>
      <c r="D3831" s="426" t="s">
        <v>19124</v>
      </c>
      <c r="E3831" s="426" t="s">
        <v>8</v>
      </c>
    </row>
    <row r="3832" spans="1:5">
      <c r="A3832" s="169">
        <v>11522</v>
      </c>
      <c r="B3832" s="169" t="s">
        <v>19125</v>
      </c>
      <c r="C3832" s="426" t="s">
        <v>11565</v>
      </c>
      <c r="D3832" s="426" t="s">
        <v>11609</v>
      </c>
      <c r="E3832" s="426" t="s">
        <v>8</v>
      </c>
    </row>
    <row r="3833" spans="1:5">
      <c r="A3833" s="169">
        <v>43600</v>
      </c>
      <c r="B3833" s="169" t="s">
        <v>19126</v>
      </c>
      <c r="C3833" s="426" t="s">
        <v>11565</v>
      </c>
      <c r="D3833" s="426" t="s">
        <v>19127</v>
      </c>
      <c r="E3833" s="426" t="s">
        <v>8</v>
      </c>
    </row>
    <row r="3834" spans="1:5">
      <c r="A3834" s="169">
        <v>5080</v>
      </c>
      <c r="B3834" s="169" t="s">
        <v>19128</v>
      </c>
      <c r="C3834" s="426" t="s">
        <v>11565</v>
      </c>
      <c r="D3834" s="426" t="s">
        <v>12654</v>
      </c>
      <c r="E3834" s="426" t="s">
        <v>8</v>
      </c>
    </row>
    <row r="3835" spans="1:5">
      <c r="A3835" s="169">
        <v>38168</v>
      </c>
      <c r="B3835" s="169" t="s">
        <v>19129</v>
      </c>
      <c r="C3835" s="426" t="s">
        <v>11565</v>
      </c>
      <c r="D3835" s="426" t="s">
        <v>19130</v>
      </c>
      <c r="E3835" s="426" t="s">
        <v>8</v>
      </c>
    </row>
    <row r="3836" spans="1:5">
      <c r="A3836" s="169">
        <v>43601</v>
      </c>
      <c r="B3836" s="169" t="s">
        <v>19131</v>
      </c>
      <c r="C3836" s="426" t="s">
        <v>11565</v>
      </c>
      <c r="D3836" s="426" t="s">
        <v>19132</v>
      </c>
      <c r="E3836" s="426" t="s">
        <v>8</v>
      </c>
    </row>
    <row r="3837" spans="1:5">
      <c r="A3837" s="169">
        <v>13393</v>
      </c>
      <c r="B3837" s="169" t="s">
        <v>15151</v>
      </c>
      <c r="C3837" s="426" t="s">
        <v>11565</v>
      </c>
      <c r="D3837" s="426" t="s">
        <v>19133</v>
      </c>
      <c r="E3837" s="426" t="s">
        <v>8</v>
      </c>
    </row>
    <row r="3838" spans="1:5">
      <c r="A3838" s="169">
        <v>13395</v>
      </c>
      <c r="B3838" s="169" t="s">
        <v>19134</v>
      </c>
      <c r="C3838" s="426" t="s">
        <v>11565</v>
      </c>
      <c r="D3838" s="426" t="s">
        <v>19135</v>
      </c>
      <c r="E3838" s="426" t="s">
        <v>8</v>
      </c>
    </row>
    <row r="3839" spans="1:5">
      <c r="A3839" s="169">
        <v>12039</v>
      </c>
      <c r="B3839" s="169" t="s">
        <v>15152</v>
      </c>
      <c r="C3839" s="426" t="s">
        <v>11565</v>
      </c>
      <c r="D3839" s="426" t="s">
        <v>19136</v>
      </c>
      <c r="E3839" s="426" t="s">
        <v>8</v>
      </c>
    </row>
    <row r="3840" spans="1:5">
      <c r="A3840" s="169">
        <v>13396</v>
      </c>
      <c r="B3840" s="169" t="s">
        <v>15153</v>
      </c>
      <c r="C3840" s="426" t="s">
        <v>11565</v>
      </c>
      <c r="D3840" s="426" t="s">
        <v>19137</v>
      </c>
      <c r="E3840" s="426" t="s">
        <v>8</v>
      </c>
    </row>
    <row r="3841" spans="1:5">
      <c r="A3841" s="169">
        <v>12041</v>
      </c>
      <c r="B3841" s="169" t="s">
        <v>15154</v>
      </c>
      <c r="C3841" s="426" t="s">
        <v>11565</v>
      </c>
      <c r="D3841" s="426" t="s">
        <v>19138</v>
      </c>
      <c r="E3841" s="426" t="s">
        <v>8</v>
      </c>
    </row>
    <row r="3842" spans="1:5">
      <c r="A3842" s="169">
        <v>12043</v>
      </c>
      <c r="B3842" s="169" t="s">
        <v>15155</v>
      </c>
      <c r="C3842" s="426" t="s">
        <v>11565</v>
      </c>
      <c r="D3842" s="426" t="s">
        <v>19139</v>
      </c>
      <c r="E3842" s="426" t="s">
        <v>8</v>
      </c>
    </row>
    <row r="3843" spans="1:5">
      <c r="A3843" s="169">
        <v>39762</v>
      </c>
      <c r="B3843" s="169" t="s">
        <v>15156</v>
      </c>
      <c r="C3843" s="426" t="s">
        <v>11565</v>
      </c>
      <c r="D3843" s="426" t="s">
        <v>19140</v>
      </c>
      <c r="E3843" s="426" t="s">
        <v>8</v>
      </c>
    </row>
    <row r="3844" spans="1:5">
      <c r="A3844" s="169">
        <v>12042</v>
      </c>
      <c r="B3844" s="169" t="s">
        <v>15157</v>
      </c>
      <c r="C3844" s="426" t="s">
        <v>11565</v>
      </c>
      <c r="D3844" s="426" t="s">
        <v>19141</v>
      </c>
      <c r="E3844" s="426" t="s">
        <v>8</v>
      </c>
    </row>
    <row r="3845" spans="1:5">
      <c r="A3845" s="169">
        <v>39763</v>
      </c>
      <c r="B3845" s="169" t="s">
        <v>15158</v>
      </c>
      <c r="C3845" s="426" t="s">
        <v>11565</v>
      </c>
      <c r="D3845" s="426" t="s">
        <v>19142</v>
      </c>
      <c r="E3845" s="426" t="s">
        <v>8</v>
      </c>
    </row>
    <row r="3846" spans="1:5">
      <c r="A3846" s="169">
        <v>39760</v>
      </c>
      <c r="B3846" s="169" t="s">
        <v>19143</v>
      </c>
      <c r="C3846" s="426" t="s">
        <v>11565</v>
      </c>
      <c r="D3846" s="426" t="s">
        <v>19144</v>
      </c>
      <c r="E3846" s="426" t="s">
        <v>8</v>
      </c>
    </row>
    <row r="3847" spans="1:5">
      <c r="A3847" s="169">
        <v>39756</v>
      </c>
      <c r="B3847" s="169" t="s">
        <v>15159</v>
      </c>
      <c r="C3847" s="426" t="s">
        <v>11565</v>
      </c>
      <c r="D3847" s="426" t="s">
        <v>19145</v>
      </c>
      <c r="E3847" s="426" t="s">
        <v>8</v>
      </c>
    </row>
    <row r="3848" spans="1:5">
      <c r="A3848" s="169">
        <v>12038</v>
      </c>
      <c r="B3848" s="169" t="s">
        <v>15160</v>
      </c>
      <c r="C3848" s="426" t="s">
        <v>11565</v>
      </c>
      <c r="D3848" s="426" t="s">
        <v>19146</v>
      </c>
      <c r="E3848" s="426" t="s">
        <v>8</v>
      </c>
    </row>
    <row r="3849" spans="1:5">
      <c r="A3849" s="169">
        <v>39757</v>
      </c>
      <c r="B3849" s="169" t="s">
        <v>15161</v>
      </c>
      <c r="C3849" s="426" t="s">
        <v>11565</v>
      </c>
      <c r="D3849" s="426" t="s">
        <v>19147</v>
      </c>
      <c r="E3849" s="426" t="s">
        <v>8</v>
      </c>
    </row>
    <row r="3850" spans="1:5">
      <c r="A3850" s="169">
        <v>39758</v>
      </c>
      <c r="B3850" s="169" t="s">
        <v>15162</v>
      </c>
      <c r="C3850" s="426" t="s">
        <v>11565</v>
      </c>
      <c r="D3850" s="426" t="s">
        <v>19148</v>
      </c>
      <c r="E3850" s="426" t="s">
        <v>8</v>
      </c>
    </row>
    <row r="3851" spans="1:5">
      <c r="A3851" s="169">
        <v>39759</v>
      </c>
      <c r="B3851" s="169" t="s">
        <v>15163</v>
      </c>
      <c r="C3851" s="426" t="s">
        <v>11565</v>
      </c>
      <c r="D3851" s="426" t="s">
        <v>19149</v>
      </c>
      <c r="E3851" s="426" t="s">
        <v>8</v>
      </c>
    </row>
    <row r="3852" spans="1:5">
      <c r="A3852" s="169">
        <v>39761</v>
      </c>
      <c r="B3852" s="169" t="s">
        <v>15164</v>
      </c>
      <c r="C3852" s="426" t="s">
        <v>11565</v>
      </c>
      <c r="D3852" s="426" t="s">
        <v>19150</v>
      </c>
      <c r="E3852" s="426" t="s">
        <v>8</v>
      </c>
    </row>
    <row r="3853" spans="1:5">
      <c r="A3853" s="169">
        <v>39805</v>
      </c>
      <c r="B3853" s="169" t="s">
        <v>19151</v>
      </c>
      <c r="C3853" s="426" t="s">
        <v>11565</v>
      </c>
      <c r="D3853" s="426" t="s">
        <v>19152</v>
      </c>
      <c r="E3853" s="426" t="s">
        <v>8</v>
      </c>
    </row>
    <row r="3854" spans="1:5">
      <c r="A3854" s="169">
        <v>39806</v>
      </c>
      <c r="B3854" s="169" t="s">
        <v>19153</v>
      </c>
      <c r="C3854" s="426" t="s">
        <v>11565</v>
      </c>
      <c r="D3854" s="426" t="s">
        <v>19154</v>
      </c>
      <c r="E3854" s="426" t="s">
        <v>8</v>
      </c>
    </row>
    <row r="3855" spans="1:5">
      <c r="A3855" s="169">
        <v>39807</v>
      </c>
      <c r="B3855" s="169" t="s">
        <v>19155</v>
      </c>
      <c r="C3855" s="426" t="s">
        <v>11565</v>
      </c>
      <c r="D3855" s="426" t="s">
        <v>19156</v>
      </c>
      <c r="E3855" s="426" t="s">
        <v>8</v>
      </c>
    </row>
    <row r="3856" spans="1:5">
      <c r="A3856" s="169">
        <v>43100</v>
      </c>
      <c r="B3856" s="169" t="s">
        <v>19157</v>
      </c>
      <c r="C3856" s="426" t="s">
        <v>11565</v>
      </c>
      <c r="D3856" s="426" t="s">
        <v>19158</v>
      </c>
      <c r="E3856" s="426" t="s">
        <v>8</v>
      </c>
    </row>
    <row r="3857" spans="1:5">
      <c r="A3857" s="169">
        <v>39804</v>
      </c>
      <c r="B3857" s="169" t="s">
        <v>19159</v>
      </c>
      <c r="C3857" s="426" t="s">
        <v>11565</v>
      </c>
      <c r="D3857" s="426" t="s">
        <v>19160</v>
      </c>
      <c r="E3857" s="426" t="s">
        <v>8</v>
      </c>
    </row>
    <row r="3858" spans="1:5">
      <c r="A3858" s="169">
        <v>39796</v>
      </c>
      <c r="B3858" s="169" t="s">
        <v>19161</v>
      </c>
      <c r="C3858" s="426" t="s">
        <v>11565</v>
      </c>
      <c r="D3858" s="426" t="s">
        <v>19162</v>
      </c>
      <c r="E3858" s="426" t="s">
        <v>8</v>
      </c>
    </row>
    <row r="3859" spans="1:5">
      <c r="A3859" s="169">
        <v>39797</v>
      </c>
      <c r="B3859" s="169" t="s">
        <v>19163</v>
      </c>
      <c r="C3859" s="426" t="s">
        <v>11565</v>
      </c>
      <c r="D3859" s="426" t="s">
        <v>19164</v>
      </c>
      <c r="E3859" s="426" t="s">
        <v>8</v>
      </c>
    </row>
    <row r="3860" spans="1:5">
      <c r="A3860" s="169">
        <v>39798</v>
      </c>
      <c r="B3860" s="169" t="s">
        <v>19165</v>
      </c>
      <c r="C3860" s="426" t="s">
        <v>11565</v>
      </c>
      <c r="D3860" s="426" t="s">
        <v>19166</v>
      </c>
      <c r="E3860" s="426" t="s">
        <v>8</v>
      </c>
    </row>
    <row r="3861" spans="1:5">
      <c r="A3861" s="169">
        <v>39794</v>
      </c>
      <c r="B3861" s="169" t="s">
        <v>19167</v>
      </c>
      <c r="C3861" s="426" t="s">
        <v>11565</v>
      </c>
      <c r="D3861" s="426" t="s">
        <v>167</v>
      </c>
      <c r="E3861" s="426" t="s">
        <v>8</v>
      </c>
    </row>
    <row r="3862" spans="1:5">
      <c r="A3862" s="169">
        <v>39795</v>
      </c>
      <c r="B3862" s="169" t="s">
        <v>19168</v>
      </c>
      <c r="C3862" s="426" t="s">
        <v>11565</v>
      </c>
      <c r="D3862" s="426" t="s">
        <v>13339</v>
      </c>
      <c r="E3862" s="426" t="s">
        <v>8</v>
      </c>
    </row>
    <row r="3863" spans="1:5">
      <c r="A3863" s="169">
        <v>39799</v>
      </c>
      <c r="B3863" s="169" t="s">
        <v>19169</v>
      </c>
      <c r="C3863" s="426" t="s">
        <v>11565</v>
      </c>
      <c r="D3863" s="426" t="s">
        <v>6050</v>
      </c>
      <c r="E3863" s="426" t="s">
        <v>8</v>
      </c>
    </row>
    <row r="3864" spans="1:5">
      <c r="A3864" s="169">
        <v>39801</v>
      </c>
      <c r="B3864" s="169" t="s">
        <v>19170</v>
      </c>
      <c r="C3864" s="426" t="s">
        <v>11565</v>
      </c>
      <c r="D3864" s="426" t="s">
        <v>19171</v>
      </c>
      <c r="E3864" s="426" t="s">
        <v>8</v>
      </c>
    </row>
    <row r="3865" spans="1:5">
      <c r="A3865" s="169">
        <v>39802</v>
      </c>
      <c r="B3865" s="169" t="s">
        <v>19172</v>
      </c>
      <c r="C3865" s="426" t="s">
        <v>11565</v>
      </c>
      <c r="D3865" s="426" t="s">
        <v>19173</v>
      </c>
      <c r="E3865" s="426" t="s">
        <v>8</v>
      </c>
    </row>
    <row r="3866" spans="1:5">
      <c r="A3866" s="169">
        <v>39803</v>
      </c>
      <c r="B3866" s="169" t="s">
        <v>19174</v>
      </c>
      <c r="C3866" s="426" t="s">
        <v>11565</v>
      </c>
      <c r="D3866" s="426" t="s">
        <v>19175</v>
      </c>
      <c r="E3866" s="426" t="s">
        <v>8</v>
      </c>
    </row>
    <row r="3867" spans="1:5">
      <c r="A3867" s="169">
        <v>39800</v>
      </c>
      <c r="B3867" s="169" t="s">
        <v>19176</v>
      </c>
      <c r="C3867" s="426" t="s">
        <v>11565</v>
      </c>
      <c r="D3867" s="426" t="s">
        <v>19177</v>
      </c>
      <c r="E3867" s="426" t="s">
        <v>8</v>
      </c>
    </row>
    <row r="3868" spans="1:5">
      <c r="A3868" s="169">
        <v>21059</v>
      </c>
      <c r="B3868" s="169" t="s">
        <v>15166</v>
      </c>
      <c r="C3868" s="426" t="s">
        <v>11565</v>
      </c>
      <c r="D3868" s="426" t="s">
        <v>19178</v>
      </c>
      <c r="E3868" s="426" t="s">
        <v>8</v>
      </c>
    </row>
    <row r="3869" spans="1:5">
      <c r="A3869" s="169">
        <v>11234</v>
      </c>
      <c r="B3869" s="169" t="s">
        <v>15167</v>
      </c>
      <c r="C3869" s="426" t="s">
        <v>11565</v>
      </c>
      <c r="D3869" s="426" t="s">
        <v>5509</v>
      </c>
      <c r="E3869" s="426" t="s">
        <v>8</v>
      </c>
    </row>
    <row r="3870" spans="1:5">
      <c r="A3870" s="169">
        <v>21060</v>
      </c>
      <c r="B3870" s="169" t="s">
        <v>15168</v>
      </c>
      <c r="C3870" s="426" t="s">
        <v>11565</v>
      </c>
      <c r="D3870" s="426" t="s">
        <v>19179</v>
      </c>
      <c r="E3870" s="426" t="s">
        <v>8</v>
      </c>
    </row>
    <row r="3871" spans="1:5">
      <c r="A3871" s="169">
        <v>21061</v>
      </c>
      <c r="B3871" s="169" t="s">
        <v>15169</v>
      </c>
      <c r="C3871" s="426" t="s">
        <v>11565</v>
      </c>
      <c r="D3871" s="426" t="s">
        <v>17235</v>
      </c>
      <c r="E3871" s="426" t="s">
        <v>8</v>
      </c>
    </row>
    <row r="3872" spans="1:5">
      <c r="A3872" s="169">
        <v>21062</v>
      </c>
      <c r="B3872" s="169" t="s">
        <v>15170</v>
      </c>
      <c r="C3872" s="426" t="s">
        <v>11565</v>
      </c>
      <c r="D3872" s="426" t="s">
        <v>19180</v>
      </c>
      <c r="E3872" s="426" t="s">
        <v>8</v>
      </c>
    </row>
    <row r="3873" spans="1:5">
      <c r="A3873" s="169">
        <v>11708</v>
      </c>
      <c r="B3873" s="169" t="s">
        <v>15171</v>
      </c>
      <c r="C3873" s="426" t="s">
        <v>11565</v>
      </c>
      <c r="D3873" s="426" t="s">
        <v>5868</v>
      </c>
      <c r="E3873" s="426" t="s">
        <v>8</v>
      </c>
    </row>
    <row r="3874" spans="1:5">
      <c r="A3874" s="169">
        <v>11709</v>
      </c>
      <c r="B3874" s="169" t="s">
        <v>15172</v>
      </c>
      <c r="C3874" s="426" t="s">
        <v>11565</v>
      </c>
      <c r="D3874" s="426" t="s">
        <v>19181</v>
      </c>
      <c r="E3874" s="426" t="s">
        <v>8</v>
      </c>
    </row>
    <row r="3875" spans="1:5">
      <c r="A3875" s="169">
        <v>11710</v>
      </c>
      <c r="B3875" s="169" t="s">
        <v>15173</v>
      </c>
      <c r="C3875" s="426" t="s">
        <v>11565</v>
      </c>
      <c r="D3875" s="426" t="s">
        <v>19182</v>
      </c>
      <c r="E3875" s="426" t="s">
        <v>8</v>
      </c>
    </row>
    <row r="3876" spans="1:5">
      <c r="A3876" s="169">
        <v>11707</v>
      </c>
      <c r="B3876" s="169" t="s">
        <v>15174</v>
      </c>
      <c r="C3876" s="426" t="s">
        <v>11565</v>
      </c>
      <c r="D3876" s="426" t="s">
        <v>810</v>
      </c>
      <c r="E3876" s="426" t="s">
        <v>8</v>
      </c>
    </row>
    <row r="3877" spans="1:5">
      <c r="A3877" s="169">
        <v>11739</v>
      </c>
      <c r="B3877" s="169" t="s">
        <v>15175</v>
      </c>
      <c r="C3877" s="426" t="s">
        <v>11565</v>
      </c>
      <c r="D3877" s="426" t="s">
        <v>4862</v>
      </c>
      <c r="E3877" s="426" t="s">
        <v>8</v>
      </c>
    </row>
    <row r="3878" spans="1:5">
      <c r="A3878" s="169">
        <v>11711</v>
      </c>
      <c r="B3878" s="169" t="s">
        <v>15176</v>
      </c>
      <c r="C3878" s="426" t="s">
        <v>11565</v>
      </c>
      <c r="D3878" s="426" t="s">
        <v>5861</v>
      </c>
      <c r="E3878" s="426" t="s">
        <v>8</v>
      </c>
    </row>
    <row r="3879" spans="1:5">
      <c r="A3879" s="169">
        <v>5102</v>
      </c>
      <c r="B3879" s="169" t="s">
        <v>15177</v>
      </c>
      <c r="C3879" s="426" t="s">
        <v>11565</v>
      </c>
      <c r="D3879" s="426" t="s">
        <v>17303</v>
      </c>
      <c r="E3879" s="426" t="s">
        <v>8</v>
      </c>
    </row>
    <row r="3880" spans="1:5">
      <c r="A3880" s="169">
        <v>11741</v>
      </c>
      <c r="B3880" s="169" t="s">
        <v>15179</v>
      </c>
      <c r="C3880" s="426" t="s">
        <v>11565</v>
      </c>
      <c r="D3880" s="426" t="s">
        <v>4179</v>
      </c>
      <c r="E3880" s="426" t="s">
        <v>8</v>
      </c>
    </row>
    <row r="3881" spans="1:5">
      <c r="A3881" s="169">
        <v>11743</v>
      </c>
      <c r="B3881" s="169" t="s">
        <v>15180</v>
      </c>
      <c r="C3881" s="426" t="s">
        <v>11565</v>
      </c>
      <c r="D3881" s="426" t="s">
        <v>7474</v>
      </c>
      <c r="E3881" s="426" t="s">
        <v>8</v>
      </c>
    </row>
    <row r="3882" spans="1:5">
      <c r="A3882" s="169">
        <v>11745</v>
      </c>
      <c r="B3882" s="169" t="s">
        <v>15181</v>
      </c>
      <c r="C3882" s="426" t="s">
        <v>11565</v>
      </c>
      <c r="D3882" s="426" t="s">
        <v>14429</v>
      </c>
      <c r="E3882" s="426" t="s">
        <v>8</v>
      </c>
    </row>
    <row r="3883" spans="1:5">
      <c r="A3883" s="169">
        <v>25961</v>
      </c>
      <c r="B3883" s="169" t="s">
        <v>15182</v>
      </c>
      <c r="C3883" s="426" t="s">
        <v>11567</v>
      </c>
      <c r="D3883" s="426" t="s">
        <v>4332</v>
      </c>
      <c r="E3883" s="426" t="s">
        <v>8</v>
      </c>
    </row>
    <row r="3884" spans="1:5">
      <c r="A3884" s="169">
        <v>40985</v>
      </c>
      <c r="B3884" s="169" t="s">
        <v>15183</v>
      </c>
      <c r="C3884" s="426" t="s">
        <v>11740</v>
      </c>
      <c r="D3884" s="426" t="s">
        <v>17000</v>
      </c>
      <c r="E3884" s="426" t="s">
        <v>8</v>
      </c>
    </row>
    <row r="3885" spans="1:5">
      <c r="A3885" s="169">
        <v>1088</v>
      </c>
      <c r="B3885" s="169" t="s">
        <v>15184</v>
      </c>
      <c r="C3885" s="426" t="s">
        <v>11565</v>
      </c>
      <c r="D3885" s="426" t="s">
        <v>15693</v>
      </c>
      <c r="E3885" s="426" t="s">
        <v>8</v>
      </c>
    </row>
    <row r="3886" spans="1:5">
      <c r="A3886" s="169">
        <v>1087</v>
      </c>
      <c r="B3886" s="169" t="s">
        <v>15185</v>
      </c>
      <c r="C3886" s="426" t="s">
        <v>11565</v>
      </c>
      <c r="D3886" s="426" t="s">
        <v>13578</v>
      </c>
      <c r="E3886" s="426" t="s">
        <v>8</v>
      </c>
    </row>
    <row r="3887" spans="1:5">
      <c r="A3887" s="169">
        <v>38777</v>
      </c>
      <c r="B3887" s="169" t="s">
        <v>15186</v>
      </c>
      <c r="C3887" s="426" t="s">
        <v>11565</v>
      </c>
      <c r="D3887" s="426" t="s">
        <v>19183</v>
      </c>
      <c r="E3887" s="426" t="s">
        <v>8</v>
      </c>
    </row>
    <row r="3888" spans="1:5">
      <c r="A3888" s="169">
        <v>1086</v>
      </c>
      <c r="B3888" s="169" t="s">
        <v>15188</v>
      </c>
      <c r="C3888" s="426" t="s">
        <v>11565</v>
      </c>
      <c r="D3888" s="426" t="s">
        <v>15497</v>
      </c>
      <c r="E3888" s="426" t="s">
        <v>8</v>
      </c>
    </row>
    <row r="3889" spans="1:5">
      <c r="A3889" s="169">
        <v>1079</v>
      </c>
      <c r="B3889" s="169" t="s">
        <v>15189</v>
      </c>
      <c r="C3889" s="426" t="s">
        <v>11565</v>
      </c>
      <c r="D3889" s="426" t="s">
        <v>11373</v>
      </c>
      <c r="E3889" s="426" t="s">
        <v>8</v>
      </c>
    </row>
    <row r="3890" spans="1:5">
      <c r="A3890" s="169">
        <v>39374</v>
      </c>
      <c r="B3890" s="169" t="s">
        <v>15190</v>
      </c>
      <c r="C3890" s="426" t="s">
        <v>11565</v>
      </c>
      <c r="D3890" s="426" t="s">
        <v>19184</v>
      </c>
      <c r="E3890" s="426" t="s">
        <v>8</v>
      </c>
    </row>
    <row r="3891" spans="1:5">
      <c r="A3891" s="169">
        <v>1082</v>
      </c>
      <c r="B3891" s="169" t="s">
        <v>15191</v>
      </c>
      <c r="C3891" s="426" t="s">
        <v>11565</v>
      </c>
      <c r="D3891" s="426" t="s">
        <v>17256</v>
      </c>
      <c r="E3891" s="426" t="s">
        <v>8</v>
      </c>
    </row>
    <row r="3892" spans="1:5">
      <c r="A3892" s="169">
        <v>12316</v>
      </c>
      <c r="B3892" s="169" t="s">
        <v>15192</v>
      </c>
      <c r="C3892" s="426" t="s">
        <v>11565</v>
      </c>
      <c r="D3892" s="426" t="s">
        <v>19185</v>
      </c>
      <c r="E3892" s="426" t="s">
        <v>8</v>
      </c>
    </row>
    <row r="3893" spans="1:5">
      <c r="A3893" s="169">
        <v>12317</v>
      </c>
      <c r="B3893" s="169" t="s">
        <v>15193</v>
      </c>
      <c r="C3893" s="426" t="s">
        <v>11565</v>
      </c>
      <c r="D3893" s="426" t="s">
        <v>19186</v>
      </c>
      <c r="E3893" s="426" t="s">
        <v>8</v>
      </c>
    </row>
    <row r="3894" spans="1:5">
      <c r="A3894" s="169">
        <v>12318</v>
      </c>
      <c r="B3894" s="169" t="s">
        <v>15194</v>
      </c>
      <c r="C3894" s="426" t="s">
        <v>11565</v>
      </c>
      <c r="D3894" s="426" t="s">
        <v>19187</v>
      </c>
      <c r="E3894" s="426" t="s">
        <v>8</v>
      </c>
    </row>
    <row r="3895" spans="1:5">
      <c r="A3895" s="169">
        <v>5104</v>
      </c>
      <c r="B3895" s="169" t="s">
        <v>15195</v>
      </c>
      <c r="C3895" s="426" t="s">
        <v>11631</v>
      </c>
      <c r="D3895" s="426" t="s">
        <v>19188</v>
      </c>
      <c r="E3895" s="426" t="s">
        <v>8</v>
      </c>
    </row>
    <row r="3896" spans="1:5">
      <c r="A3896" s="169">
        <v>26023</v>
      </c>
      <c r="B3896" s="169" t="s">
        <v>15197</v>
      </c>
      <c r="C3896" s="426" t="s">
        <v>11565</v>
      </c>
      <c r="D3896" s="426" t="s">
        <v>9167</v>
      </c>
      <c r="E3896" s="426" t="s">
        <v>8</v>
      </c>
    </row>
    <row r="3897" spans="1:5">
      <c r="A3897" s="169">
        <v>2710</v>
      </c>
      <c r="B3897" s="169" t="s">
        <v>15198</v>
      </c>
      <c r="C3897" s="426" t="s">
        <v>11565</v>
      </c>
      <c r="D3897" s="426" t="s">
        <v>19189</v>
      </c>
      <c r="E3897" s="426" t="s">
        <v>8</v>
      </c>
    </row>
    <row r="3898" spans="1:5" ht="25.5">
      <c r="A3898" s="169">
        <v>14575</v>
      </c>
      <c r="B3898" s="169" t="s">
        <v>15199</v>
      </c>
      <c r="C3898" s="426" t="s">
        <v>11565</v>
      </c>
      <c r="D3898" s="426" t="s">
        <v>19190</v>
      </c>
      <c r="E3898" s="426" t="s">
        <v>8</v>
      </c>
    </row>
    <row r="3899" spans="1:5">
      <c r="A3899" s="169">
        <v>20034</v>
      </c>
      <c r="B3899" s="169" t="s">
        <v>15200</v>
      </c>
      <c r="C3899" s="426" t="s">
        <v>11565</v>
      </c>
      <c r="D3899" s="426" t="s">
        <v>19191</v>
      </c>
      <c r="E3899" s="426" t="s">
        <v>8</v>
      </c>
    </row>
    <row r="3900" spans="1:5">
      <c r="A3900" s="169">
        <v>20036</v>
      </c>
      <c r="B3900" s="169" t="s">
        <v>15201</v>
      </c>
      <c r="C3900" s="426" t="s">
        <v>11565</v>
      </c>
      <c r="D3900" s="426" t="s">
        <v>19192</v>
      </c>
      <c r="E3900" s="426" t="s">
        <v>8</v>
      </c>
    </row>
    <row r="3901" spans="1:5">
      <c r="A3901" s="169">
        <v>20037</v>
      </c>
      <c r="B3901" s="169" t="s">
        <v>15202</v>
      </c>
      <c r="C3901" s="426" t="s">
        <v>11565</v>
      </c>
      <c r="D3901" s="426" t="s">
        <v>8107</v>
      </c>
      <c r="E3901" s="426" t="s">
        <v>8</v>
      </c>
    </row>
    <row r="3902" spans="1:5">
      <c r="A3902" s="169">
        <v>20043</v>
      </c>
      <c r="B3902" s="169" t="s">
        <v>15203</v>
      </c>
      <c r="C3902" s="426" t="s">
        <v>11565</v>
      </c>
      <c r="D3902" s="426" t="s">
        <v>18341</v>
      </c>
      <c r="E3902" s="426" t="s">
        <v>8</v>
      </c>
    </row>
    <row r="3903" spans="1:5">
      <c r="A3903" s="169">
        <v>20044</v>
      </c>
      <c r="B3903" s="169" t="s">
        <v>15204</v>
      </c>
      <c r="C3903" s="426" t="s">
        <v>11565</v>
      </c>
      <c r="D3903" s="426" t="s">
        <v>6394</v>
      </c>
      <c r="E3903" s="426" t="s">
        <v>8</v>
      </c>
    </row>
    <row r="3904" spans="1:5">
      <c r="A3904" s="169">
        <v>20042</v>
      </c>
      <c r="B3904" s="169" t="s">
        <v>15205</v>
      </c>
      <c r="C3904" s="426" t="s">
        <v>11565</v>
      </c>
      <c r="D3904" s="426" t="s">
        <v>14317</v>
      </c>
      <c r="E3904" s="426" t="s">
        <v>8</v>
      </c>
    </row>
    <row r="3905" spans="1:5">
      <c r="A3905" s="169">
        <v>20046</v>
      </c>
      <c r="B3905" s="169" t="s">
        <v>19193</v>
      </c>
      <c r="C3905" s="426" t="s">
        <v>11565</v>
      </c>
      <c r="D3905" s="426" t="s">
        <v>12614</v>
      </c>
      <c r="E3905" s="426" t="s">
        <v>8</v>
      </c>
    </row>
    <row r="3906" spans="1:5">
      <c r="A3906" s="169">
        <v>20047</v>
      </c>
      <c r="B3906" s="169" t="s">
        <v>19194</v>
      </c>
      <c r="C3906" s="426" t="s">
        <v>11565</v>
      </c>
      <c r="D3906" s="426" t="s">
        <v>19195</v>
      </c>
      <c r="E3906" s="426" t="s">
        <v>8</v>
      </c>
    </row>
    <row r="3907" spans="1:5">
      <c r="A3907" s="169">
        <v>20045</v>
      </c>
      <c r="B3907" s="169" t="s">
        <v>19196</v>
      </c>
      <c r="C3907" s="426" t="s">
        <v>11565</v>
      </c>
      <c r="D3907" s="426" t="s">
        <v>15509</v>
      </c>
      <c r="E3907" s="426" t="s">
        <v>8</v>
      </c>
    </row>
    <row r="3908" spans="1:5">
      <c r="A3908" s="169">
        <v>20972</v>
      </c>
      <c r="B3908" s="169" t="s">
        <v>15207</v>
      </c>
      <c r="C3908" s="426" t="s">
        <v>11565</v>
      </c>
      <c r="D3908" s="426" t="s">
        <v>19197</v>
      </c>
      <c r="E3908" s="426" t="s">
        <v>8</v>
      </c>
    </row>
    <row r="3909" spans="1:5">
      <c r="A3909" s="169">
        <v>20032</v>
      </c>
      <c r="B3909" s="169" t="s">
        <v>15208</v>
      </c>
      <c r="C3909" s="426" t="s">
        <v>11565</v>
      </c>
      <c r="D3909" s="426" t="s">
        <v>10928</v>
      </c>
      <c r="E3909" s="426" t="s">
        <v>8</v>
      </c>
    </row>
    <row r="3910" spans="1:5">
      <c r="A3910" s="169">
        <v>11321</v>
      </c>
      <c r="B3910" s="169" t="s">
        <v>15209</v>
      </c>
      <c r="C3910" s="426" t="s">
        <v>11565</v>
      </c>
      <c r="D3910" s="426" t="s">
        <v>2243</v>
      </c>
      <c r="E3910" s="426" t="s">
        <v>8</v>
      </c>
    </row>
    <row r="3911" spans="1:5">
      <c r="A3911" s="169">
        <v>11323</v>
      </c>
      <c r="B3911" s="169" t="s">
        <v>15210</v>
      </c>
      <c r="C3911" s="426" t="s">
        <v>11565</v>
      </c>
      <c r="D3911" s="426" t="s">
        <v>5448</v>
      </c>
      <c r="E3911" s="426" t="s">
        <v>8</v>
      </c>
    </row>
    <row r="3912" spans="1:5">
      <c r="A3912" s="169">
        <v>20327</v>
      </c>
      <c r="B3912" s="169" t="s">
        <v>15211</v>
      </c>
      <c r="C3912" s="426" t="s">
        <v>11565</v>
      </c>
      <c r="D3912" s="426" t="s">
        <v>15595</v>
      </c>
      <c r="E3912" s="426" t="s">
        <v>8</v>
      </c>
    </row>
    <row r="3913" spans="1:5">
      <c r="A3913" s="169">
        <v>13390</v>
      </c>
      <c r="B3913" s="169" t="s">
        <v>15212</v>
      </c>
      <c r="C3913" s="426" t="s">
        <v>11565</v>
      </c>
      <c r="D3913" s="426" t="s">
        <v>19198</v>
      </c>
      <c r="E3913" s="426" t="s">
        <v>8</v>
      </c>
    </row>
    <row r="3914" spans="1:5">
      <c r="A3914" s="169">
        <v>6034</v>
      </c>
      <c r="B3914" s="169" t="s">
        <v>15213</v>
      </c>
      <c r="C3914" s="426" t="s">
        <v>11565</v>
      </c>
      <c r="D3914" s="426" t="s">
        <v>1512</v>
      </c>
      <c r="E3914" s="426" t="s">
        <v>8</v>
      </c>
    </row>
    <row r="3915" spans="1:5">
      <c r="A3915" s="169">
        <v>6036</v>
      </c>
      <c r="B3915" s="169" t="s">
        <v>15214</v>
      </c>
      <c r="C3915" s="426" t="s">
        <v>11565</v>
      </c>
      <c r="D3915" s="426" t="s">
        <v>3111</v>
      </c>
      <c r="E3915" s="426" t="s">
        <v>8</v>
      </c>
    </row>
    <row r="3916" spans="1:5">
      <c r="A3916" s="169">
        <v>6031</v>
      </c>
      <c r="B3916" s="169" t="s">
        <v>15215</v>
      </c>
      <c r="C3916" s="426" t="s">
        <v>11565</v>
      </c>
      <c r="D3916" s="426" t="s">
        <v>11348</v>
      </c>
      <c r="E3916" s="426" t="s">
        <v>8</v>
      </c>
    </row>
    <row r="3917" spans="1:5">
      <c r="A3917" s="169">
        <v>6029</v>
      </c>
      <c r="B3917" s="169" t="s">
        <v>15216</v>
      </c>
      <c r="C3917" s="426" t="s">
        <v>11565</v>
      </c>
      <c r="D3917" s="426" t="s">
        <v>19199</v>
      </c>
      <c r="E3917" s="426" t="s">
        <v>8</v>
      </c>
    </row>
    <row r="3918" spans="1:5">
      <c r="A3918" s="169">
        <v>6033</v>
      </c>
      <c r="B3918" s="169" t="s">
        <v>15217</v>
      </c>
      <c r="C3918" s="426" t="s">
        <v>11565</v>
      </c>
      <c r="D3918" s="426" t="s">
        <v>7883</v>
      </c>
      <c r="E3918" s="426" t="s">
        <v>8</v>
      </c>
    </row>
    <row r="3919" spans="1:5">
      <c r="A3919" s="169">
        <v>11672</v>
      </c>
      <c r="B3919" s="169" t="s">
        <v>15218</v>
      </c>
      <c r="C3919" s="426" t="s">
        <v>11565</v>
      </c>
      <c r="D3919" s="426" t="s">
        <v>15990</v>
      </c>
      <c r="E3919" s="426" t="s">
        <v>8</v>
      </c>
    </row>
    <row r="3920" spans="1:5">
      <c r="A3920" s="169">
        <v>11669</v>
      </c>
      <c r="B3920" s="169" t="s">
        <v>15219</v>
      </c>
      <c r="C3920" s="426" t="s">
        <v>11565</v>
      </c>
      <c r="D3920" s="426" t="s">
        <v>19200</v>
      </c>
      <c r="E3920" s="426" t="s">
        <v>8</v>
      </c>
    </row>
    <row r="3921" spans="1:5">
      <c r="A3921" s="169">
        <v>11670</v>
      </c>
      <c r="B3921" s="169" t="s">
        <v>15220</v>
      </c>
      <c r="C3921" s="426" t="s">
        <v>11565</v>
      </c>
      <c r="D3921" s="426" t="s">
        <v>14492</v>
      </c>
      <c r="E3921" s="426" t="s">
        <v>8</v>
      </c>
    </row>
    <row r="3922" spans="1:5">
      <c r="A3922" s="169">
        <v>20055</v>
      </c>
      <c r="B3922" s="169" t="s">
        <v>15221</v>
      </c>
      <c r="C3922" s="426" t="s">
        <v>11565</v>
      </c>
      <c r="D3922" s="426" t="s">
        <v>19201</v>
      </c>
      <c r="E3922" s="426" t="s">
        <v>8</v>
      </c>
    </row>
    <row r="3923" spans="1:5">
      <c r="A3923" s="169">
        <v>11671</v>
      </c>
      <c r="B3923" s="169" t="s">
        <v>15223</v>
      </c>
      <c r="C3923" s="426" t="s">
        <v>11565</v>
      </c>
      <c r="D3923" s="426" t="s">
        <v>19202</v>
      </c>
      <c r="E3923" s="426" t="s">
        <v>8</v>
      </c>
    </row>
    <row r="3924" spans="1:5">
      <c r="A3924" s="169">
        <v>6032</v>
      </c>
      <c r="B3924" s="169" t="s">
        <v>15224</v>
      </c>
      <c r="C3924" s="426" t="s">
        <v>11565</v>
      </c>
      <c r="D3924" s="426" t="s">
        <v>14288</v>
      </c>
      <c r="E3924" s="426" t="s">
        <v>8</v>
      </c>
    </row>
    <row r="3925" spans="1:5">
      <c r="A3925" s="169">
        <v>11673</v>
      </c>
      <c r="B3925" s="169" t="s">
        <v>15225</v>
      </c>
      <c r="C3925" s="426" t="s">
        <v>11565</v>
      </c>
      <c r="D3925" s="426" t="s">
        <v>11350</v>
      </c>
      <c r="E3925" s="426" t="s">
        <v>8</v>
      </c>
    </row>
    <row r="3926" spans="1:5">
      <c r="A3926" s="169">
        <v>11674</v>
      </c>
      <c r="B3926" s="169" t="s">
        <v>15226</v>
      </c>
      <c r="C3926" s="426" t="s">
        <v>11565</v>
      </c>
      <c r="D3926" s="426" t="s">
        <v>1629</v>
      </c>
      <c r="E3926" s="426" t="s">
        <v>8</v>
      </c>
    </row>
    <row r="3927" spans="1:5">
      <c r="A3927" s="169">
        <v>11675</v>
      </c>
      <c r="B3927" s="169" t="s">
        <v>15227</v>
      </c>
      <c r="C3927" s="426" t="s">
        <v>11565</v>
      </c>
      <c r="D3927" s="426" t="s">
        <v>9102</v>
      </c>
      <c r="E3927" s="426" t="s">
        <v>8</v>
      </c>
    </row>
    <row r="3928" spans="1:5">
      <c r="A3928" s="169">
        <v>11676</v>
      </c>
      <c r="B3928" s="169" t="s">
        <v>15228</v>
      </c>
      <c r="C3928" s="426" t="s">
        <v>11565</v>
      </c>
      <c r="D3928" s="426" t="s">
        <v>16135</v>
      </c>
      <c r="E3928" s="426" t="s">
        <v>8</v>
      </c>
    </row>
    <row r="3929" spans="1:5">
      <c r="A3929" s="169">
        <v>11677</v>
      </c>
      <c r="B3929" s="169" t="s">
        <v>15229</v>
      </c>
      <c r="C3929" s="426" t="s">
        <v>11565</v>
      </c>
      <c r="D3929" s="426" t="s">
        <v>19203</v>
      </c>
      <c r="E3929" s="426" t="s">
        <v>8</v>
      </c>
    </row>
    <row r="3930" spans="1:5">
      <c r="A3930" s="169">
        <v>11678</v>
      </c>
      <c r="B3930" s="169" t="s">
        <v>15230</v>
      </c>
      <c r="C3930" s="426" t="s">
        <v>11565</v>
      </c>
      <c r="D3930" s="426" t="s">
        <v>19204</v>
      </c>
      <c r="E3930" s="426" t="s">
        <v>8</v>
      </c>
    </row>
    <row r="3931" spans="1:5">
      <c r="A3931" s="169">
        <v>6038</v>
      </c>
      <c r="B3931" s="169" t="s">
        <v>15231</v>
      </c>
      <c r="C3931" s="426" t="s">
        <v>11565</v>
      </c>
      <c r="D3931" s="426" t="s">
        <v>3837</v>
      </c>
      <c r="E3931" s="426" t="s">
        <v>8</v>
      </c>
    </row>
    <row r="3932" spans="1:5">
      <c r="A3932" s="169">
        <v>11718</v>
      </c>
      <c r="B3932" s="169" t="s">
        <v>15233</v>
      </c>
      <c r="C3932" s="426" t="s">
        <v>11565</v>
      </c>
      <c r="D3932" s="426" t="s">
        <v>1466</v>
      </c>
      <c r="E3932" s="426" t="s">
        <v>8</v>
      </c>
    </row>
    <row r="3933" spans="1:5">
      <c r="A3933" s="169">
        <v>6037</v>
      </c>
      <c r="B3933" s="169" t="s">
        <v>15234</v>
      </c>
      <c r="C3933" s="426" t="s">
        <v>11565</v>
      </c>
      <c r="D3933" s="426" t="s">
        <v>18141</v>
      </c>
      <c r="E3933" s="426" t="s">
        <v>8</v>
      </c>
    </row>
    <row r="3934" spans="1:5">
      <c r="A3934" s="169">
        <v>11719</v>
      </c>
      <c r="B3934" s="169" t="s">
        <v>15235</v>
      </c>
      <c r="C3934" s="426" t="s">
        <v>11565</v>
      </c>
      <c r="D3934" s="426" t="s">
        <v>11340</v>
      </c>
      <c r="E3934" s="426" t="s">
        <v>8</v>
      </c>
    </row>
    <row r="3935" spans="1:5">
      <c r="A3935" s="169">
        <v>6019</v>
      </c>
      <c r="B3935" s="169" t="s">
        <v>15236</v>
      </c>
      <c r="C3935" s="426" t="s">
        <v>11565</v>
      </c>
      <c r="D3935" s="426" t="s">
        <v>19205</v>
      </c>
      <c r="E3935" s="426" t="s">
        <v>8</v>
      </c>
    </row>
    <row r="3936" spans="1:5">
      <c r="A3936" s="169">
        <v>6010</v>
      </c>
      <c r="B3936" s="169" t="s">
        <v>15237</v>
      </c>
      <c r="C3936" s="426" t="s">
        <v>11565</v>
      </c>
      <c r="D3936" s="426" t="s">
        <v>930</v>
      </c>
      <c r="E3936" s="426" t="s">
        <v>8</v>
      </c>
    </row>
    <row r="3937" spans="1:5">
      <c r="A3937" s="169">
        <v>6017</v>
      </c>
      <c r="B3937" s="169" t="s">
        <v>15238</v>
      </c>
      <c r="C3937" s="426" t="s">
        <v>11565</v>
      </c>
      <c r="D3937" s="426" t="s">
        <v>19206</v>
      </c>
      <c r="E3937" s="426" t="s">
        <v>8</v>
      </c>
    </row>
    <row r="3938" spans="1:5">
      <c r="A3938" s="169">
        <v>6020</v>
      </c>
      <c r="B3938" s="169" t="s">
        <v>15239</v>
      </c>
      <c r="C3938" s="426" t="s">
        <v>11565</v>
      </c>
      <c r="D3938" s="426" t="s">
        <v>6500</v>
      </c>
      <c r="E3938" s="426" t="s">
        <v>8</v>
      </c>
    </row>
    <row r="3939" spans="1:5">
      <c r="A3939" s="169">
        <v>6028</v>
      </c>
      <c r="B3939" s="169" t="s">
        <v>15241</v>
      </c>
      <c r="C3939" s="426" t="s">
        <v>11565</v>
      </c>
      <c r="D3939" s="426" t="s">
        <v>19207</v>
      </c>
      <c r="E3939" s="426" t="s">
        <v>8</v>
      </c>
    </row>
    <row r="3940" spans="1:5">
      <c r="A3940" s="169">
        <v>6011</v>
      </c>
      <c r="B3940" s="169" t="s">
        <v>15242</v>
      </c>
      <c r="C3940" s="426" t="s">
        <v>11565</v>
      </c>
      <c r="D3940" s="426" t="s">
        <v>19208</v>
      </c>
      <c r="E3940" s="426" t="s">
        <v>8</v>
      </c>
    </row>
    <row r="3941" spans="1:5">
      <c r="A3941" s="169">
        <v>6012</v>
      </c>
      <c r="B3941" s="169" t="s">
        <v>15243</v>
      </c>
      <c r="C3941" s="426" t="s">
        <v>11565</v>
      </c>
      <c r="D3941" s="426" t="s">
        <v>19209</v>
      </c>
      <c r="E3941" s="426" t="s">
        <v>8</v>
      </c>
    </row>
    <row r="3942" spans="1:5">
      <c r="A3942" s="169">
        <v>6016</v>
      </c>
      <c r="B3942" s="169" t="s">
        <v>15244</v>
      </c>
      <c r="C3942" s="426" t="s">
        <v>11565</v>
      </c>
      <c r="D3942" s="426" t="s">
        <v>6115</v>
      </c>
      <c r="E3942" s="426" t="s">
        <v>8</v>
      </c>
    </row>
    <row r="3943" spans="1:5">
      <c r="A3943" s="169">
        <v>6027</v>
      </c>
      <c r="B3943" s="169" t="s">
        <v>15245</v>
      </c>
      <c r="C3943" s="426" t="s">
        <v>11565</v>
      </c>
      <c r="D3943" s="426" t="s">
        <v>19210</v>
      </c>
      <c r="E3943" s="426" t="s">
        <v>8</v>
      </c>
    </row>
    <row r="3944" spans="1:5">
      <c r="A3944" s="169">
        <v>6013</v>
      </c>
      <c r="B3944" s="169" t="s">
        <v>15246</v>
      </c>
      <c r="C3944" s="426" t="s">
        <v>11565</v>
      </c>
      <c r="D3944" s="426" t="s">
        <v>19211</v>
      </c>
      <c r="E3944" s="426" t="s">
        <v>8</v>
      </c>
    </row>
    <row r="3945" spans="1:5">
      <c r="A3945" s="169">
        <v>6015</v>
      </c>
      <c r="B3945" s="169" t="s">
        <v>15247</v>
      </c>
      <c r="C3945" s="426" t="s">
        <v>11565</v>
      </c>
      <c r="D3945" s="426" t="s">
        <v>19212</v>
      </c>
      <c r="E3945" s="426" t="s">
        <v>8</v>
      </c>
    </row>
    <row r="3946" spans="1:5">
      <c r="A3946" s="169">
        <v>6014</v>
      </c>
      <c r="B3946" s="169" t="s">
        <v>15248</v>
      </c>
      <c r="C3946" s="426" t="s">
        <v>11565</v>
      </c>
      <c r="D3946" s="426" t="s">
        <v>19213</v>
      </c>
      <c r="E3946" s="426" t="s">
        <v>8</v>
      </c>
    </row>
    <row r="3947" spans="1:5">
      <c r="A3947" s="169">
        <v>6006</v>
      </c>
      <c r="B3947" s="169" t="s">
        <v>15249</v>
      </c>
      <c r="C3947" s="426" t="s">
        <v>11565</v>
      </c>
      <c r="D3947" s="426" t="s">
        <v>7582</v>
      </c>
      <c r="E3947" s="426" t="s">
        <v>8</v>
      </c>
    </row>
    <row r="3948" spans="1:5">
      <c r="A3948" s="169">
        <v>6005</v>
      </c>
      <c r="B3948" s="169" t="s">
        <v>15250</v>
      </c>
      <c r="C3948" s="426" t="s">
        <v>11565</v>
      </c>
      <c r="D3948" s="426" t="s">
        <v>621</v>
      </c>
      <c r="E3948" s="426" t="s">
        <v>8</v>
      </c>
    </row>
    <row r="3949" spans="1:5">
      <c r="A3949" s="169">
        <v>11756</v>
      </c>
      <c r="B3949" s="169" t="s">
        <v>15251</v>
      </c>
      <c r="C3949" s="426" t="s">
        <v>11565</v>
      </c>
      <c r="D3949" s="426" t="s">
        <v>6048</v>
      </c>
      <c r="E3949" s="426" t="s">
        <v>8</v>
      </c>
    </row>
    <row r="3950" spans="1:5">
      <c r="A3950" s="169">
        <v>10904</v>
      </c>
      <c r="B3950" s="169" t="s">
        <v>15252</v>
      </c>
      <c r="C3950" s="426" t="s">
        <v>11565</v>
      </c>
      <c r="D3950" s="426" t="s">
        <v>19214</v>
      </c>
      <c r="E3950" s="426" t="s">
        <v>8</v>
      </c>
    </row>
    <row r="3951" spans="1:5">
      <c r="A3951" s="169">
        <v>11752</v>
      </c>
      <c r="B3951" s="169" t="s">
        <v>15253</v>
      </c>
      <c r="C3951" s="426" t="s">
        <v>11565</v>
      </c>
      <c r="D3951" s="426" t="s">
        <v>19215</v>
      </c>
      <c r="E3951" s="426" t="s">
        <v>8</v>
      </c>
    </row>
    <row r="3952" spans="1:5">
      <c r="A3952" s="169">
        <v>11753</v>
      </c>
      <c r="B3952" s="169" t="s">
        <v>15254</v>
      </c>
      <c r="C3952" s="426" t="s">
        <v>11565</v>
      </c>
      <c r="D3952" s="426" t="s">
        <v>18580</v>
      </c>
      <c r="E3952" s="426" t="s">
        <v>8</v>
      </c>
    </row>
    <row r="3953" spans="1:5">
      <c r="A3953" s="169">
        <v>6021</v>
      </c>
      <c r="B3953" s="169" t="s">
        <v>15255</v>
      </c>
      <c r="C3953" s="426" t="s">
        <v>11565</v>
      </c>
      <c r="D3953" s="426" t="s">
        <v>19216</v>
      </c>
      <c r="E3953" s="426" t="s">
        <v>8</v>
      </c>
    </row>
    <row r="3954" spans="1:5">
      <c r="A3954" s="169">
        <v>6024</v>
      </c>
      <c r="B3954" s="169" t="s">
        <v>15256</v>
      </c>
      <c r="C3954" s="426" t="s">
        <v>11565</v>
      </c>
      <c r="D3954" s="426" t="s">
        <v>19217</v>
      </c>
      <c r="E3954" s="426" t="s">
        <v>8</v>
      </c>
    </row>
    <row r="3955" spans="1:5">
      <c r="A3955" s="169">
        <v>38379</v>
      </c>
      <c r="B3955" s="169" t="s">
        <v>15257</v>
      </c>
      <c r="C3955" s="426" t="s">
        <v>11573</v>
      </c>
      <c r="D3955" s="426" t="s">
        <v>19218</v>
      </c>
      <c r="E3955" s="426" t="s">
        <v>8</v>
      </c>
    </row>
    <row r="3956" spans="1:5">
      <c r="A3956" s="169">
        <v>13897</v>
      </c>
      <c r="B3956" s="169" t="s">
        <v>15258</v>
      </c>
      <c r="C3956" s="426" t="s">
        <v>11565</v>
      </c>
      <c r="D3956" s="426" t="s">
        <v>19219</v>
      </c>
      <c r="E3956" s="426" t="s">
        <v>8</v>
      </c>
    </row>
    <row r="3957" spans="1:5">
      <c r="A3957" s="169">
        <v>10640</v>
      </c>
      <c r="B3957" s="169" t="s">
        <v>15259</v>
      </c>
      <c r="C3957" s="426" t="s">
        <v>11565</v>
      </c>
      <c r="D3957" s="426" t="s">
        <v>19220</v>
      </c>
      <c r="E3957" s="426" t="s">
        <v>8</v>
      </c>
    </row>
    <row r="3958" spans="1:5">
      <c r="A3958" s="169">
        <v>11086</v>
      </c>
      <c r="B3958" s="169" t="s">
        <v>15260</v>
      </c>
      <c r="C3958" s="426" t="s">
        <v>11737</v>
      </c>
      <c r="D3958" s="426" t="s">
        <v>19221</v>
      </c>
      <c r="E3958" s="426" t="s">
        <v>8</v>
      </c>
    </row>
    <row r="3959" spans="1:5">
      <c r="A3959" s="169">
        <v>34357</v>
      </c>
      <c r="B3959" s="169" t="s">
        <v>19222</v>
      </c>
      <c r="C3959" s="426" t="s">
        <v>11631</v>
      </c>
      <c r="D3959" s="426" t="s">
        <v>721</v>
      </c>
      <c r="E3959" s="426" t="s">
        <v>8</v>
      </c>
    </row>
    <row r="3960" spans="1:5">
      <c r="A3960" s="169">
        <v>37329</v>
      </c>
      <c r="B3960" s="169" t="s">
        <v>19223</v>
      </c>
      <c r="C3960" s="426" t="s">
        <v>11631</v>
      </c>
      <c r="D3960" s="426" t="s">
        <v>19224</v>
      </c>
      <c r="E3960" s="426" t="s">
        <v>8</v>
      </c>
    </row>
    <row r="3961" spans="1:5">
      <c r="A3961" s="169">
        <v>2510</v>
      </c>
      <c r="B3961" s="169" t="s">
        <v>15262</v>
      </c>
      <c r="C3961" s="426" t="s">
        <v>11565</v>
      </c>
      <c r="D3961" s="426" t="s">
        <v>14257</v>
      </c>
      <c r="E3961" s="426" t="s">
        <v>8</v>
      </c>
    </row>
    <row r="3962" spans="1:5">
      <c r="A3962" s="169">
        <v>12359</v>
      </c>
      <c r="B3962" s="169" t="s">
        <v>15263</v>
      </c>
      <c r="C3962" s="426" t="s">
        <v>11565</v>
      </c>
      <c r="D3962" s="426" t="s">
        <v>19225</v>
      </c>
      <c r="E3962" s="426" t="s">
        <v>8</v>
      </c>
    </row>
    <row r="3963" spans="1:5">
      <c r="A3963" s="169">
        <v>7353</v>
      </c>
      <c r="B3963" s="169" t="s">
        <v>15264</v>
      </c>
      <c r="C3963" s="426" t="s">
        <v>11633</v>
      </c>
      <c r="D3963" s="426" t="s">
        <v>2014</v>
      </c>
      <c r="E3963" s="426" t="s">
        <v>8</v>
      </c>
    </row>
    <row r="3964" spans="1:5">
      <c r="A3964" s="169">
        <v>36144</v>
      </c>
      <c r="B3964" s="169" t="s">
        <v>15265</v>
      </c>
      <c r="C3964" s="426" t="s">
        <v>11565</v>
      </c>
      <c r="D3964" s="426" t="s">
        <v>1036</v>
      </c>
      <c r="E3964" s="426" t="s">
        <v>8</v>
      </c>
    </row>
    <row r="3965" spans="1:5">
      <c r="A3965" s="169">
        <v>10518</v>
      </c>
      <c r="B3965" s="169" t="s">
        <v>15266</v>
      </c>
      <c r="C3965" s="426" t="s">
        <v>11565</v>
      </c>
      <c r="D3965" s="426" t="s">
        <v>19226</v>
      </c>
      <c r="E3965" s="426" t="s">
        <v>8</v>
      </c>
    </row>
    <row r="3966" spans="1:5">
      <c r="A3966" s="169">
        <v>36530</v>
      </c>
      <c r="B3966" s="169" t="s">
        <v>15267</v>
      </c>
      <c r="C3966" s="426" t="s">
        <v>11565</v>
      </c>
      <c r="D3966" s="426" t="s">
        <v>19227</v>
      </c>
      <c r="E3966" s="426" t="s">
        <v>8</v>
      </c>
    </row>
    <row r="3967" spans="1:5">
      <c r="A3967" s="169">
        <v>6046</v>
      </c>
      <c r="B3967" s="169" t="s">
        <v>15268</v>
      </c>
      <c r="C3967" s="426" t="s">
        <v>11565</v>
      </c>
      <c r="D3967" s="426" t="s">
        <v>19228</v>
      </c>
      <c r="E3967" s="426" t="s">
        <v>8</v>
      </c>
    </row>
    <row r="3968" spans="1:5">
      <c r="A3968" s="169">
        <v>36531</v>
      </c>
      <c r="B3968" s="169" t="s">
        <v>15269</v>
      </c>
      <c r="C3968" s="426" t="s">
        <v>11565</v>
      </c>
      <c r="D3968" s="426" t="s">
        <v>19229</v>
      </c>
      <c r="E3968" s="426" t="s">
        <v>8</v>
      </c>
    </row>
    <row r="3969" spans="1:5">
      <c r="A3969" s="169">
        <v>34684</v>
      </c>
      <c r="B3969" s="169" t="s">
        <v>15270</v>
      </c>
      <c r="C3969" s="426" t="s">
        <v>11566</v>
      </c>
      <c r="D3969" s="426" t="s">
        <v>19230</v>
      </c>
      <c r="E3969" s="426" t="s">
        <v>8</v>
      </c>
    </row>
    <row r="3970" spans="1:5">
      <c r="A3970" s="169">
        <v>34683</v>
      </c>
      <c r="B3970" s="169" t="s">
        <v>15271</v>
      </c>
      <c r="C3970" s="426" t="s">
        <v>11566</v>
      </c>
      <c r="D3970" s="426" t="s">
        <v>19231</v>
      </c>
      <c r="E3970" s="426" t="s">
        <v>8</v>
      </c>
    </row>
    <row r="3971" spans="1:5">
      <c r="A3971" s="169">
        <v>533</v>
      </c>
      <c r="B3971" s="169" t="s">
        <v>15272</v>
      </c>
      <c r="C3971" s="426" t="s">
        <v>11566</v>
      </c>
      <c r="D3971" s="426" t="s">
        <v>12630</v>
      </c>
      <c r="E3971" s="426" t="s">
        <v>8</v>
      </c>
    </row>
    <row r="3972" spans="1:5">
      <c r="A3972" s="169">
        <v>10515</v>
      </c>
      <c r="B3972" s="169" t="s">
        <v>15273</v>
      </c>
      <c r="C3972" s="426" t="s">
        <v>11566</v>
      </c>
      <c r="D3972" s="426" t="s">
        <v>18347</v>
      </c>
      <c r="E3972" s="426" t="s">
        <v>8</v>
      </c>
    </row>
    <row r="3973" spans="1:5">
      <c r="A3973" s="169">
        <v>536</v>
      </c>
      <c r="B3973" s="169" t="s">
        <v>15274</v>
      </c>
      <c r="C3973" s="426" t="s">
        <v>11566</v>
      </c>
      <c r="D3973" s="426" t="s">
        <v>13029</v>
      </c>
      <c r="E3973" s="426" t="s">
        <v>8</v>
      </c>
    </row>
    <row r="3974" spans="1:5">
      <c r="A3974" s="169">
        <v>153</v>
      </c>
      <c r="B3974" s="169" t="s">
        <v>15275</v>
      </c>
      <c r="C3974" s="426" t="s">
        <v>11633</v>
      </c>
      <c r="D3974" s="426" t="s">
        <v>19232</v>
      </c>
      <c r="E3974" s="426" t="s">
        <v>8</v>
      </c>
    </row>
    <row r="3975" spans="1:5">
      <c r="A3975" s="169">
        <v>34682</v>
      </c>
      <c r="B3975" s="169" t="s">
        <v>15276</v>
      </c>
      <c r="C3975" s="426" t="s">
        <v>11566</v>
      </c>
      <c r="D3975" s="426" t="s">
        <v>19233</v>
      </c>
      <c r="E3975" s="426" t="s">
        <v>8</v>
      </c>
    </row>
    <row r="3976" spans="1:5">
      <c r="A3976" s="169">
        <v>20205</v>
      </c>
      <c r="B3976" s="169" t="s">
        <v>19234</v>
      </c>
      <c r="C3976" s="426" t="s">
        <v>11573</v>
      </c>
      <c r="D3976" s="426" t="s">
        <v>1392</v>
      </c>
      <c r="E3976" s="426" t="s">
        <v>8</v>
      </c>
    </row>
    <row r="3977" spans="1:5">
      <c r="A3977" s="169">
        <v>4412</v>
      </c>
      <c r="B3977" s="169" t="s">
        <v>19235</v>
      </c>
      <c r="C3977" s="426" t="s">
        <v>11573</v>
      </c>
      <c r="D3977" s="426" t="s">
        <v>1477</v>
      </c>
      <c r="E3977" s="426" t="s">
        <v>8</v>
      </c>
    </row>
    <row r="3978" spans="1:5">
      <c r="A3978" s="169">
        <v>4408</v>
      </c>
      <c r="B3978" s="169" t="s">
        <v>19236</v>
      </c>
      <c r="C3978" s="426" t="s">
        <v>11573</v>
      </c>
      <c r="D3978" s="426" t="s">
        <v>1698</v>
      </c>
      <c r="E3978" s="426" t="s">
        <v>8</v>
      </c>
    </row>
    <row r="3979" spans="1:5">
      <c r="A3979" s="169">
        <v>10559</v>
      </c>
      <c r="B3979" s="169" t="s">
        <v>15278</v>
      </c>
      <c r="C3979" s="426" t="s">
        <v>11565</v>
      </c>
      <c r="D3979" s="426" t="s">
        <v>19237</v>
      </c>
      <c r="E3979" s="426" t="s">
        <v>8</v>
      </c>
    </row>
    <row r="3980" spans="1:5">
      <c r="A3980" s="169">
        <v>10664</v>
      </c>
      <c r="B3980" s="169" t="s">
        <v>15279</v>
      </c>
      <c r="C3980" s="426" t="s">
        <v>11565</v>
      </c>
      <c r="D3980" s="426" t="s">
        <v>19238</v>
      </c>
      <c r="E3980" s="426" t="s">
        <v>8</v>
      </c>
    </row>
    <row r="3981" spans="1:5">
      <c r="A3981" s="169">
        <v>36250</v>
      </c>
      <c r="B3981" s="169" t="s">
        <v>15280</v>
      </c>
      <c r="C3981" s="426" t="s">
        <v>11573</v>
      </c>
      <c r="D3981" s="426" t="s">
        <v>1411</v>
      </c>
      <c r="E3981" s="426" t="s">
        <v>8</v>
      </c>
    </row>
    <row r="3982" spans="1:5">
      <c r="A3982" s="169">
        <v>10857</v>
      </c>
      <c r="B3982" s="169" t="s">
        <v>15281</v>
      </c>
      <c r="C3982" s="426" t="s">
        <v>11573</v>
      </c>
      <c r="D3982" s="426" t="s">
        <v>6498</v>
      </c>
      <c r="E3982" s="426" t="s">
        <v>8</v>
      </c>
    </row>
    <row r="3983" spans="1:5">
      <c r="A3983" s="169">
        <v>4803</v>
      </c>
      <c r="B3983" s="169" t="s">
        <v>15282</v>
      </c>
      <c r="C3983" s="426" t="s">
        <v>11573</v>
      </c>
      <c r="D3983" s="426" t="s">
        <v>19239</v>
      </c>
      <c r="E3983" s="426" t="s">
        <v>8</v>
      </c>
    </row>
    <row r="3984" spans="1:5">
      <c r="A3984" s="169">
        <v>6186</v>
      </c>
      <c r="B3984" s="169" t="s">
        <v>15283</v>
      </c>
      <c r="C3984" s="426" t="s">
        <v>11573</v>
      </c>
      <c r="D3984" s="426" t="s">
        <v>5080</v>
      </c>
      <c r="E3984" s="426" t="s">
        <v>8</v>
      </c>
    </row>
    <row r="3985" spans="1:5">
      <c r="A3985" s="169">
        <v>4829</v>
      </c>
      <c r="B3985" s="169" t="s">
        <v>15284</v>
      </c>
      <c r="C3985" s="426" t="s">
        <v>11573</v>
      </c>
      <c r="D3985" s="426" t="s">
        <v>18977</v>
      </c>
      <c r="E3985" s="426" t="s">
        <v>8</v>
      </c>
    </row>
    <row r="3986" spans="1:5">
      <c r="A3986" s="169">
        <v>39829</v>
      </c>
      <c r="B3986" s="169" t="s">
        <v>15285</v>
      </c>
      <c r="C3986" s="426" t="s">
        <v>11573</v>
      </c>
      <c r="D3986" s="426" t="s">
        <v>15286</v>
      </c>
      <c r="E3986" s="426" t="s">
        <v>8</v>
      </c>
    </row>
    <row r="3987" spans="1:5">
      <c r="A3987" s="169">
        <v>20231</v>
      </c>
      <c r="B3987" s="169" t="s">
        <v>15287</v>
      </c>
      <c r="C3987" s="426" t="s">
        <v>11573</v>
      </c>
      <c r="D3987" s="426" t="s">
        <v>12328</v>
      </c>
      <c r="E3987" s="426" t="s">
        <v>8</v>
      </c>
    </row>
    <row r="3988" spans="1:5">
      <c r="A3988" s="169">
        <v>4804</v>
      </c>
      <c r="B3988" s="169" t="s">
        <v>15289</v>
      </c>
      <c r="C3988" s="426" t="s">
        <v>11573</v>
      </c>
      <c r="D3988" s="426" t="s">
        <v>11984</v>
      </c>
      <c r="E3988" s="426" t="s">
        <v>8</v>
      </c>
    </row>
    <row r="3989" spans="1:5">
      <c r="A3989" s="169">
        <v>34680</v>
      </c>
      <c r="B3989" s="169" t="s">
        <v>15290</v>
      </c>
      <c r="C3989" s="426" t="s">
        <v>11573</v>
      </c>
      <c r="D3989" s="426" t="s">
        <v>15187</v>
      </c>
      <c r="E3989" s="426" t="s">
        <v>8</v>
      </c>
    </row>
    <row r="3990" spans="1:5">
      <c r="A3990" s="169">
        <v>11573</v>
      </c>
      <c r="B3990" s="169" t="s">
        <v>19240</v>
      </c>
      <c r="C3990" s="426" t="s">
        <v>11565</v>
      </c>
      <c r="D3990" s="426" t="s">
        <v>277</v>
      </c>
      <c r="E3990" s="426" t="s">
        <v>8</v>
      </c>
    </row>
    <row r="3991" spans="1:5">
      <c r="A3991" s="169">
        <v>38401</v>
      </c>
      <c r="B3991" s="169" t="s">
        <v>15291</v>
      </c>
      <c r="C3991" s="426" t="s">
        <v>11565</v>
      </c>
      <c r="D3991" s="426" t="s">
        <v>17677</v>
      </c>
      <c r="E3991" s="426" t="s">
        <v>8</v>
      </c>
    </row>
    <row r="3992" spans="1:5">
      <c r="A3992" s="169">
        <v>11575</v>
      </c>
      <c r="B3992" s="169" t="s">
        <v>19241</v>
      </c>
      <c r="C3992" s="426" t="s">
        <v>11565</v>
      </c>
      <c r="D3992" s="426" t="s">
        <v>19242</v>
      </c>
      <c r="E3992" s="426" t="s">
        <v>8</v>
      </c>
    </row>
    <row r="3993" spans="1:5">
      <c r="A3993" s="169">
        <v>38179</v>
      </c>
      <c r="B3993" s="169" t="s">
        <v>19243</v>
      </c>
      <c r="C3993" s="426" t="s">
        <v>11565</v>
      </c>
      <c r="D3993" s="426" t="s">
        <v>18787</v>
      </c>
      <c r="E3993" s="426" t="s">
        <v>8</v>
      </c>
    </row>
    <row r="3994" spans="1:5">
      <c r="A3994" s="169">
        <v>20256</v>
      </c>
      <c r="B3994" s="169" t="s">
        <v>15293</v>
      </c>
      <c r="C3994" s="426" t="s">
        <v>11565</v>
      </c>
      <c r="D3994" s="426" t="s">
        <v>1008</v>
      </c>
      <c r="E3994" s="426" t="s">
        <v>8</v>
      </c>
    </row>
    <row r="3995" spans="1:5">
      <c r="A3995" s="169">
        <v>14511</v>
      </c>
      <c r="B3995" s="169" t="s">
        <v>15294</v>
      </c>
      <c r="C3995" s="426" t="s">
        <v>11565</v>
      </c>
      <c r="D3995" s="426" t="s">
        <v>19244</v>
      </c>
      <c r="E3995" s="426" t="s">
        <v>8</v>
      </c>
    </row>
    <row r="3996" spans="1:5">
      <c r="A3996" s="169">
        <v>10642</v>
      </c>
      <c r="B3996" s="169" t="s">
        <v>15295</v>
      </c>
      <c r="C3996" s="426" t="s">
        <v>11565</v>
      </c>
      <c r="D3996" s="426" t="s">
        <v>19245</v>
      </c>
      <c r="E3996" s="426" t="s">
        <v>8</v>
      </c>
    </row>
    <row r="3997" spans="1:5">
      <c r="A3997" s="169">
        <v>14489</v>
      </c>
      <c r="B3997" s="169" t="s">
        <v>15296</v>
      </c>
      <c r="C3997" s="426" t="s">
        <v>11565</v>
      </c>
      <c r="D3997" s="426" t="s">
        <v>19246</v>
      </c>
      <c r="E3997" s="426" t="s">
        <v>8</v>
      </c>
    </row>
    <row r="3998" spans="1:5">
      <c r="A3998" s="169">
        <v>14513</v>
      </c>
      <c r="B3998" s="169" t="s">
        <v>15297</v>
      </c>
      <c r="C3998" s="426" t="s">
        <v>11565</v>
      </c>
      <c r="D3998" s="426" t="s">
        <v>19247</v>
      </c>
      <c r="E3998" s="426" t="s">
        <v>8</v>
      </c>
    </row>
    <row r="3999" spans="1:5">
      <c r="A3999" s="169">
        <v>13600</v>
      </c>
      <c r="B3999" s="169" t="s">
        <v>15298</v>
      </c>
      <c r="C3999" s="426" t="s">
        <v>11565</v>
      </c>
      <c r="D3999" s="426" t="s">
        <v>19248</v>
      </c>
      <c r="E3999" s="426" t="s">
        <v>8</v>
      </c>
    </row>
    <row r="4000" spans="1:5">
      <c r="A4000" s="169">
        <v>10646</v>
      </c>
      <c r="B4000" s="169" t="s">
        <v>15299</v>
      </c>
      <c r="C4000" s="426" t="s">
        <v>11565</v>
      </c>
      <c r="D4000" s="426" t="s">
        <v>19249</v>
      </c>
      <c r="E4000" s="426" t="s">
        <v>8</v>
      </c>
    </row>
    <row r="4001" spans="1:5">
      <c r="A4001" s="169">
        <v>6070</v>
      </c>
      <c r="B4001" s="169" t="s">
        <v>15300</v>
      </c>
      <c r="C4001" s="426" t="s">
        <v>11565</v>
      </c>
      <c r="D4001" s="426" t="s">
        <v>19250</v>
      </c>
      <c r="E4001" s="426" t="s">
        <v>8</v>
      </c>
    </row>
    <row r="4002" spans="1:5">
      <c r="A4002" s="169">
        <v>6069</v>
      </c>
      <c r="B4002" s="169" t="s">
        <v>15301</v>
      </c>
      <c r="C4002" s="426" t="s">
        <v>11565</v>
      </c>
      <c r="D4002" s="426" t="s">
        <v>19251</v>
      </c>
      <c r="E4002" s="426" t="s">
        <v>8</v>
      </c>
    </row>
    <row r="4003" spans="1:5">
      <c r="A4003" s="169">
        <v>14626</v>
      </c>
      <c r="B4003" s="169" t="s">
        <v>15302</v>
      </c>
      <c r="C4003" s="426" t="s">
        <v>11565</v>
      </c>
      <c r="D4003" s="426" t="s">
        <v>19252</v>
      </c>
      <c r="E4003" s="426" t="s">
        <v>8</v>
      </c>
    </row>
    <row r="4004" spans="1:5">
      <c r="A4004" s="169">
        <v>6067</v>
      </c>
      <c r="B4004" s="169" t="s">
        <v>15303</v>
      </c>
      <c r="C4004" s="426" t="s">
        <v>11565</v>
      </c>
      <c r="D4004" s="426" t="s">
        <v>19253</v>
      </c>
      <c r="E4004" s="426" t="s">
        <v>8</v>
      </c>
    </row>
    <row r="4005" spans="1:5">
      <c r="A4005" s="169">
        <v>38393</v>
      </c>
      <c r="B4005" s="169" t="s">
        <v>15304</v>
      </c>
      <c r="C4005" s="426" t="s">
        <v>11565</v>
      </c>
      <c r="D4005" s="426" t="s">
        <v>6640</v>
      </c>
      <c r="E4005" s="426" t="s">
        <v>8</v>
      </c>
    </row>
    <row r="4006" spans="1:5">
      <c r="A4006" s="169">
        <v>38390</v>
      </c>
      <c r="B4006" s="169" t="s">
        <v>15305</v>
      </c>
      <c r="C4006" s="426" t="s">
        <v>11565</v>
      </c>
      <c r="D4006" s="426" t="s">
        <v>19254</v>
      </c>
      <c r="E4006" s="426" t="s">
        <v>8</v>
      </c>
    </row>
    <row r="4007" spans="1:5">
      <c r="A4007" s="169">
        <v>36532</v>
      </c>
      <c r="B4007" s="169" t="s">
        <v>15307</v>
      </c>
      <c r="C4007" s="426" t="s">
        <v>11565</v>
      </c>
      <c r="D4007" s="426" t="s">
        <v>19255</v>
      </c>
      <c r="E4007" s="426" t="s">
        <v>8</v>
      </c>
    </row>
    <row r="4008" spans="1:5">
      <c r="A4008" s="169">
        <v>11578</v>
      </c>
      <c r="B4008" s="169" t="s">
        <v>15308</v>
      </c>
      <c r="C4008" s="426" t="s">
        <v>11565</v>
      </c>
      <c r="D4008" s="426" t="s">
        <v>12710</v>
      </c>
      <c r="E4008" s="426" t="s">
        <v>8</v>
      </c>
    </row>
    <row r="4009" spans="1:5">
      <c r="A4009" s="169">
        <v>11577</v>
      </c>
      <c r="B4009" s="169" t="s">
        <v>15310</v>
      </c>
      <c r="C4009" s="426" t="s">
        <v>11565</v>
      </c>
      <c r="D4009" s="426" t="s">
        <v>1737</v>
      </c>
      <c r="E4009" s="426" t="s">
        <v>8</v>
      </c>
    </row>
    <row r="4010" spans="1:5">
      <c r="A4010" s="169">
        <v>42432</v>
      </c>
      <c r="B4010" s="169" t="s">
        <v>15311</v>
      </c>
      <c r="C4010" s="426" t="s">
        <v>11565</v>
      </c>
      <c r="D4010" s="426" t="s">
        <v>19256</v>
      </c>
      <c r="E4010" s="426" t="s">
        <v>8</v>
      </c>
    </row>
    <row r="4011" spans="1:5">
      <c r="A4011" s="169">
        <v>42437</v>
      </c>
      <c r="B4011" s="169" t="s">
        <v>15312</v>
      </c>
      <c r="C4011" s="426" t="s">
        <v>11565</v>
      </c>
      <c r="D4011" s="426" t="s">
        <v>19257</v>
      </c>
      <c r="E4011" s="426" t="s">
        <v>8</v>
      </c>
    </row>
    <row r="4012" spans="1:5">
      <c r="A4012" s="169">
        <v>1116</v>
      </c>
      <c r="B4012" s="169" t="s">
        <v>15313</v>
      </c>
      <c r="C4012" s="426" t="s">
        <v>11573</v>
      </c>
      <c r="D4012" s="426" t="s">
        <v>19258</v>
      </c>
      <c r="E4012" s="426" t="s">
        <v>8</v>
      </c>
    </row>
    <row r="4013" spans="1:5">
      <c r="A4013" s="169">
        <v>1115</v>
      </c>
      <c r="B4013" s="169" t="s">
        <v>15314</v>
      </c>
      <c r="C4013" s="426" t="s">
        <v>11573</v>
      </c>
      <c r="D4013" s="426" t="s">
        <v>7570</v>
      </c>
      <c r="E4013" s="426" t="s">
        <v>8</v>
      </c>
    </row>
    <row r="4014" spans="1:5">
      <c r="A4014" s="169">
        <v>1113</v>
      </c>
      <c r="B4014" s="169" t="s">
        <v>15315</v>
      </c>
      <c r="C4014" s="426" t="s">
        <v>11573</v>
      </c>
      <c r="D4014" s="426" t="s">
        <v>1314</v>
      </c>
      <c r="E4014" s="426" t="s">
        <v>8</v>
      </c>
    </row>
    <row r="4015" spans="1:5">
      <c r="A4015" s="169">
        <v>1114</v>
      </c>
      <c r="B4015" s="169" t="s">
        <v>15316</v>
      </c>
      <c r="C4015" s="426" t="s">
        <v>11573</v>
      </c>
      <c r="D4015" s="426" t="s">
        <v>8056</v>
      </c>
      <c r="E4015" s="426" t="s">
        <v>8</v>
      </c>
    </row>
    <row r="4016" spans="1:5">
      <c r="A4016" s="169">
        <v>40873</v>
      </c>
      <c r="B4016" s="169" t="s">
        <v>19259</v>
      </c>
      <c r="C4016" s="426" t="s">
        <v>11573</v>
      </c>
      <c r="D4016" s="426" t="s">
        <v>13846</v>
      </c>
      <c r="E4016" s="426" t="s">
        <v>8</v>
      </c>
    </row>
    <row r="4017" spans="1:5">
      <c r="A4017" s="169">
        <v>20214</v>
      </c>
      <c r="B4017" s="169" t="s">
        <v>15317</v>
      </c>
      <c r="C4017" s="426" t="s">
        <v>11565</v>
      </c>
      <c r="D4017" s="426" t="s">
        <v>17851</v>
      </c>
      <c r="E4017" s="426" t="s">
        <v>8</v>
      </c>
    </row>
    <row r="4018" spans="1:5">
      <c r="A4018" s="169">
        <v>11064</v>
      </c>
      <c r="B4018" s="169" t="s">
        <v>15318</v>
      </c>
      <c r="C4018" s="426" t="s">
        <v>11565</v>
      </c>
      <c r="D4018" s="426" t="s">
        <v>16235</v>
      </c>
      <c r="E4018" s="426" t="s">
        <v>8</v>
      </c>
    </row>
    <row r="4019" spans="1:5">
      <c r="A4019" s="169">
        <v>7237</v>
      </c>
      <c r="B4019" s="169" t="s">
        <v>15319</v>
      </c>
      <c r="C4019" s="426" t="s">
        <v>11565</v>
      </c>
      <c r="D4019" s="426" t="s">
        <v>16747</v>
      </c>
      <c r="E4019" s="426" t="s">
        <v>8</v>
      </c>
    </row>
    <row r="4020" spans="1:5">
      <c r="A4020" s="169">
        <v>11757</v>
      </c>
      <c r="B4020" s="169" t="s">
        <v>15320</v>
      </c>
      <c r="C4020" s="426" t="s">
        <v>11565</v>
      </c>
      <c r="D4020" s="426" t="s">
        <v>15286</v>
      </c>
      <c r="E4020" s="426" t="s">
        <v>8</v>
      </c>
    </row>
    <row r="4021" spans="1:5">
      <c r="A4021" s="169">
        <v>11758</v>
      </c>
      <c r="B4021" s="169" t="s">
        <v>15321</v>
      </c>
      <c r="C4021" s="426" t="s">
        <v>11565</v>
      </c>
      <c r="D4021" s="426" t="s">
        <v>9902</v>
      </c>
      <c r="E4021" s="426" t="s">
        <v>8</v>
      </c>
    </row>
    <row r="4022" spans="1:5">
      <c r="A4022" s="169">
        <v>37526</v>
      </c>
      <c r="B4022" s="169" t="s">
        <v>15322</v>
      </c>
      <c r="C4022" s="426" t="s">
        <v>11565</v>
      </c>
      <c r="D4022" s="426" t="s">
        <v>741</v>
      </c>
      <c r="E4022" s="426" t="s">
        <v>8</v>
      </c>
    </row>
    <row r="4023" spans="1:5">
      <c r="A4023" s="169">
        <v>6076</v>
      </c>
      <c r="B4023" s="169" t="s">
        <v>15323</v>
      </c>
      <c r="C4023" s="426" t="s">
        <v>11737</v>
      </c>
      <c r="D4023" s="426" t="s">
        <v>19260</v>
      </c>
      <c r="E4023" s="426" t="s">
        <v>8</v>
      </c>
    </row>
    <row r="4024" spans="1:5">
      <c r="A4024" s="169">
        <v>13109</v>
      </c>
      <c r="B4024" s="169" t="s">
        <v>15324</v>
      </c>
      <c r="C4024" s="426" t="s">
        <v>11565</v>
      </c>
      <c r="D4024" s="426" t="s">
        <v>19261</v>
      </c>
      <c r="E4024" s="426" t="s">
        <v>8</v>
      </c>
    </row>
    <row r="4025" spans="1:5">
      <c r="A4025" s="169">
        <v>13110</v>
      </c>
      <c r="B4025" s="169" t="s">
        <v>15325</v>
      </c>
      <c r="C4025" s="426" t="s">
        <v>11565</v>
      </c>
      <c r="D4025" s="426" t="s">
        <v>19262</v>
      </c>
      <c r="E4025" s="426" t="s">
        <v>8</v>
      </c>
    </row>
    <row r="4026" spans="1:5">
      <c r="A4026" s="169">
        <v>7581</v>
      </c>
      <c r="B4026" s="169" t="s">
        <v>15327</v>
      </c>
      <c r="C4026" s="426" t="s">
        <v>11565</v>
      </c>
      <c r="D4026" s="426" t="s">
        <v>6384</v>
      </c>
      <c r="E4026" s="426" t="s">
        <v>8</v>
      </c>
    </row>
    <row r="4027" spans="1:5">
      <c r="A4027" s="169">
        <v>4509</v>
      </c>
      <c r="B4027" s="169" t="s">
        <v>19263</v>
      </c>
      <c r="C4027" s="426" t="s">
        <v>11573</v>
      </c>
      <c r="D4027" s="426" t="s">
        <v>295</v>
      </c>
      <c r="E4027" s="426" t="s">
        <v>8</v>
      </c>
    </row>
    <row r="4028" spans="1:5">
      <c r="A4028" s="169">
        <v>4512</v>
      </c>
      <c r="B4028" s="169" t="s">
        <v>19264</v>
      </c>
      <c r="C4028" s="426" t="s">
        <v>11573</v>
      </c>
      <c r="D4028" s="426" t="s">
        <v>960</v>
      </c>
      <c r="E4028" s="426" t="s">
        <v>8</v>
      </c>
    </row>
    <row r="4029" spans="1:5">
      <c r="A4029" s="169">
        <v>4517</v>
      </c>
      <c r="B4029" s="169" t="s">
        <v>19265</v>
      </c>
      <c r="C4029" s="426" t="s">
        <v>11573</v>
      </c>
      <c r="D4029" s="426" t="s">
        <v>1698</v>
      </c>
      <c r="E4029" s="426" t="s">
        <v>8</v>
      </c>
    </row>
    <row r="4030" spans="1:5">
      <c r="A4030" s="169">
        <v>20206</v>
      </c>
      <c r="B4030" s="169" t="s">
        <v>19266</v>
      </c>
      <c r="C4030" s="426" t="s">
        <v>11573</v>
      </c>
      <c r="D4030" s="426" t="s">
        <v>1757</v>
      </c>
      <c r="E4030" s="426" t="s">
        <v>8</v>
      </c>
    </row>
    <row r="4031" spans="1:5">
      <c r="A4031" s="169">
        <v>4460</v>
      </c>
      <c r="B4031" s="169" t="s">
        <v>19267</v>
      </c>
      <c r="C4031" s="426" t="s">
        <v>11573</v>
      </c>
      <c r="D4031" s="426" t="s">
        <v>17661</v>
      </c>
      <c r="E4031" s="426" t="s">
        <v>8</v>
      </c>
    </row>
    <row r="4032" spans="1:5">
      <c r="A4032" s="169">
        <v>4417</v>
      </c>
      <c r="B4032" s="169" t="s">
        <v>19268</v>
      </c>
      <c r="C4032" s="426" t="s">
        <v>11573</v>
      </c>
      <c r="D4032" s="426" t="s">
        <v>12998</v>
      </c>
      <c r="E4032" s="426" t="s">
        <v>8</v>
      </c>
    </row>
    <row r="4033" spans="1:5">
      <c r="A4033" s="169">
        <v>4415</v>
      </c>
      <c r="B4033" s="169" t="s">
        <v>19269</v>
      </c>
      <c r="C4033" s="426" t="s">
        <v>11573</v>
      </c>
      <c r="D4033" s="426" t="s">
        <v>15422</v>
      </c>
      <c r="E4033" s="426" t="s">
        <v>8</v>
      </c>
    </row>
    <row r="4034" spans="1:5">
      <c r="A4034" s="169">
        <v>37373</v>
      </c>
      <c r="B4034" s="169" t="s">
        <v>15328</v>
      </c>
      <c r="C4034" s="426" t="s">
        <v>11567</v>
      </c>
      <c r="D4034" s="426" t="s">
        <v>861</v>
      </c>
      <c r="E4034" s="426" t="s">
        <v>8</v>
      </c>
    </row>
    <row r="4035" spans="1:5">
      <c r="A4035" s="169">
        <v>40864</v>
      </c>
      <c r="B4035" s="169" t="s">
        <v>15329</v>
      </c>
      <c r="C4035" s="426" t="s">
        <v>11740</v>
      </c>
      <c r="D4035" s="426" t="s">
        <v>6310</v>
      </c>
      <c r="E4035" s="426" t="s">
        <v>8</v>
      </c>
    </row>
    <row r="4036" spans="1:5">
      <c r="A4036" s="169">
        <v>4734</v>
      </c>
      <c r="B4036" s="169" t="s">
        <v>15330</v>
      </c>
      <c r="C4036" s="426" t="s">
        <v>11737</v>
      </c>
      <c r="D4036" s="426" t="s">
        <v>19270</v>
      </c>
      <c r="E4036" s="426" t="s">
        <v>8</v>
      </c>
    </row>
    <row r="4037" spans="1:5">
      <c r="A4037" s="169">
        <v>6085</v>
      </c>
      <c r="B4037" s="169" t="s">
        <v>15331</v>
      </c>
      <c r="C4037" s="426" t="s">
        <v>11633</v>
      </c>
      <c r="D4037" s="426" t="s">
        <v>4281</v>
      </c>
      <c r="E4037" s="426" t="s">
        <v>8</v>
      </c>
    </row>
    <row r="4038" spans="1:5">
      <c r="A4038" s="169">
        <v>38396</v>
      </c>
      <c r="B4038" s="169" t="s">
        <v>15332</v>
      </c>
      <c r="C4038" s="426" t="s">
        <v>11565</v>
      </c>
      <c r="D4038" s="426" t="s">
        <v>19271</v>
      </c>
      <c r="E4038" s="426" t="s">
        <v>8</v>
      </c>
    </row>
    <row r="4039" spans="1:5">
      <c r="A4039" s="169">
        <v>11622</v>
      </c>
      <c r="B4039" s="169" t="s">
        <v>15333</v>
      </c>
      <c r="C4039" s="426" t="s">
        <v>11631</v>
      </c>
      <c r="D4039" s="426" t="s">
        <v>19272</v>
      </c>
      <c r="E4039" s="426" t="s">
        <v>8</v>
      </c>
    </row>
    <row r="4040" spans="1:5">
      <c r="A4040" s="169">
        <v>43143</v>
      </c>
      <c r="B4040" s="169" t="s">
        <v>19273</v>
      </c>
      <c r="C4040" s="426" t="s">
        <v>11633</v>
      </c>
      <c r="D4040" s="426" t="s">
        <v>19274</v>
      </c>
      <c r="E4040" s="426" t="s">
        <v>8</v>
      </c>
    </row>
    <row r="4041" spans="1:5">
      <c r="A4041" s="169">
        <v>7317</v>
      </c>
      <c r="B4041" s="169" t="s">
        <v>15334</v>
      </c>
      <c r="C4041" s="426" t="s">
        <v>11631</v>
      </c>
      <c r="D4041" s="426" t="s">
        <v>19275</v>
      </c>
      <c r="E4041" s="426" t="s">
        <v>8</v>
      </c>
    </row>
    <row r="4042" spans="1:5">
      <c r="A4042" s="169">
        <v>142</v>
      </c>
      <c r="B4042" s="169" t="s">
        <v>19276</v>
      </c>
      <c r="C4042" s="426" t="s">
        <v>15335</v>
      </c>
      <c r="D4042" s="426" t="s">
        <v>19277</v>
      </c>
      <c r="E4042" s="426" t="s">
        <v>8</v>
      </c>
    </row>
    <row r="4043" spans="1:5">
      <c r="A4043" s="169">
        <v>43142</v>
      </c>
      <c r="B4043" s="169" t="s">
        <v>19278</v>
      </c>
      <c r="C4043" s="426" t="s">
        <v>11633</v>
      </c>
      <c r="D4043" s="426" t="s">
        <v>19279</v>
      </c>
      <c r="E4043" s="426" t="s">
        <v>8</v>
      </c>
    </row>
    <row r="4044" spans="1:5">
      <c r="A4044" s="169">
        <v>38123</v>
      </c>
      <c r="B4044" s="169" t="s">
        <v>15336</v>
      </c>
      <c r="C4044" s="426" t="s">
        <v>11631</v>
      </c>
      <c r="D4044" s="426" t="s">
        <v>19280</v>
      </c>
      <c r="E4044" s="426" t="s">
        <v>8</v>
      </c>
    </row>
    <row r="4045" spans="1:5">
      <c r="A4045" s="169">
        <v>42701</v>
      </c>
      <c r="B4045" s="169" t="s">
        <v>15337</v>
      </c>
      <c r="C4045" s="426" t="s">
        <v>11565</v>
      </c>
      <c r="D4045" s="426" t="s">
        <v>15452</v>
      </c>
      <c r="E4045" s="426" t="s">
        <v>8</v>
      </c>
    </row>
    <row r="4046" spans="1:5">
      <c r="A4046" s="169">
        <v>42702</v>
      </c>
      <c r="B4046" s="169" t="s">
        <v>15339</v>
      </c>
      <c r="C4046" s="426" t="s">
        <v>11565</v>
      </c>
      <c r="D4046" s="426" t="s">
        <v>19281</v>
      </c>
      <c r="E4046" s="426" t="s">
        <v>8</v>
      </c>
    </row>
    <row r="4047" spans="1:5">
      <c r="A4047" s="169">
        <v>37955</v>
      </c>
      <c r="B4047" s="169" t="s">
        <v>15340</v>
      </c>
      <c r="C4047" s="426" t="s">
        <v>11565</v>
      </c>
      <c r="D4047" s="426" t="s">
        <v>19282</v>
      </c>
      <c r="E4047" s="426" t="s">
        <v>8</v>
      </c>
    </row>
    <row r="4048" spans="1:5">
      <c r="A4048" s="169">
        <v>42699</v>
      </c>
      <c r="B4048" s="169" t="s">
        <v>15341</v>
      </c>
      <c r="C4048" s="426" t="s">
        <v>11565</v>
      </c>
      <c r="D4048" s="426" t="s">
        <v>18034</v>
      </c>
      <c r="E4048" s="426" t="s">
        <v>8</v>
      </c>
    </row>
    <row r="4049" spans="1:5">
      <c r="A4049" s="169">
        <v>42700</v>
      </c>
      <c r="B4049" s="169" t="s">
        <v>15342</v>
      </c>
      <c r="C4049" s="426" t="s">
        <v>11565</v>
      </c>
      <c r="D4049" s="426" t="s">
        <v>19283</v>
      </c>
      <c r="E4049" s="426" t="s">
        <v>8</v>
      </c>
    </row>
    <row r="4050" spans="1:5">
      <c r="A4050" s="169">
        <v>37743</v>
      </c>
      <c r="B4050" s="169" t="s">
        <v>15343</v>
      </c>
      <c r="C4050" s="426" t="s">
        <v>11565</v>
      </c>
      <c r="D4050" s="426" t="s">
        <v>19284</v>
      </c>
      <c r="E4050" s="426" t="s">
        <v>8</v>
      </c>
    </row>
    <row r="4051" spans="1:5">
      <c r="A4051" s="169">
        <v>37744</v>
      </c>
      <c r="B4051" s="169" t="s">
        <v>15344</v>
      </c>
      <c r="C4051" s="426" t="s">
        <v>11565</v>
      </c>
      <c r="D4051" s="426" t="s">
        <v>19285</v>
      </c>
      <c r="E4051" s="426" t="s">
        <v>8</v>
      </c>
    </row>
    <row r="4052" spans="1:5">
      <c r="A4052" s="169">
        <v>37741</v>
      </c>
      <c r="B4052" s="169" t="s">
        <v>15345</v>
      </c>
      <c r="C4052" s="426" t="s">
        <v>11565</v>
      </c>
      <c r="D4052" s="426" t="s">
        <v>19286</v>
      </c>
      <c r="E4052" s="426" t="s">
        <v>8</v>
      </c>
    </row>
    <row r="4053" spans="1:5">
      <c r="A4053" s="169">
        <v>39396</v>
      </c>
      <c r="B4053" s="169" t="s">
        <v>15346</v>
      </c>
      <c r="C4053" s="426" t="s">
        <v>11565</v>
      </c>
      <c r="D4053" s="426" t="s">
        <v>9975</v>
      </c>
      <c r="E4053" s="426" t="s">
        <v>8</v>
      </c>
    </row>
    <row r="4054" spans="1:5">
      <c r="A4054" s="169">
        <v>39392</v>
      </c>
      <c r="B4054" s="169" t="s">
        <v>15348</v>
      </c>
      <c r="C4054" s="426" t="s">
        <v>11565</v>
      </c>
      <c r="D4054" s="426" t="s">
        <v>19287</v>
      </c>
      <c r="E4054" s="426" t="s">
        <v>8</v>
      </c>
    </row>
    <row r="4055" spans="1:5">
      <c r="A4055" s="169">
        <v>39393</v>
      </c>
      <c r="B4055" s="169" t="s">
        <v>15349</v>
      </c>
      <c r="C4055" s="426" t="s">
        <v>11565</v>
      </c>
      <c r="D4055" s="426" t="s">
        <v>19288</v>
      </c>
      <c r="E4055" s="426" t="s">
        <v>8</v>
      </c>
    </row>
    <row r="4056" spans="1:5">
      <c r="A4056" s="169">
        <v>39394</v>
      </c>
      <c r="B4056" s="169" t="s">
        <v>15350</v>
      </c>
      <c r="C4056" s="426" t="s">
        <v>11565</v>
      </c>
      <c r="D4056" s="426" t="s">
        <v>17584</v>
      </c>
      <c r="E4056" s="426" t="s">
        <v>8</v>
      </c>
    </row>
    <row r="4057" spans="1:5">
      <c r="A4057" s="169">
        <v>39395</v>
      </c>
      <c r="B4057" s="169" t="s">
        <v>15351</v>
      </c>
      <c r="C4057" s="426" t="s">
        <v>11565</v>
      </c>
      <c r="D4057" s="426" t="s">
        <v>2007</v>
      </c>
      <c r="E4057" s="426" t="s">
        <v>8</v>
      </c>
    </row>
    <row r="4058" spans="1:5">
      <c r="A4058" s="169">
        <v>14618</v>
      </c>
      <c r="B4058" s="169" t="s">
        <v>15352</v>
      </c>
      <c r="C4058" s="426" t="s">
        <v>11565</v>
      </c>
      <c r="D4058" s="426" t="s">
        <v>19289</v>
      </c>
      <c r="E4058" s="426" t="s">
        <v>8</v>
      </c>
    </row>
    <row r="4059" spans="1:5">
      <c r="A4059" s="169">
        <v>40269</v>
      </c>
      <c r="B4059" s="169" t="s">
        <v>15353</v>
      </c>
      <c r="C4059" s="426" t="s">
        <v>11565</v>
      </c>
      <c r="D4059" s="426" t="s">
        <v>19290</v>
      </c>
      <c r="E4059" s="426" t="s">
        <v>8</v>
      </c>
    </row>
    <row r="4060" spans="1:5">
      <c r="A4060" s="169">
        <v>6110</v>
      </c>
      <c r="B4060" s="169" t="s">
        <v>15354</v>
      </c>
      <c r="C4060" s="426" t="s">
        <v>11567</v>
      </c>
      <c r="D4060" s="426" t="s">
        <v>8909</v>
      </c>
      <c r="E4060" s="426" t="s">
        <v>8</v>
      </c>
    </row>
    <row r="4061" spans="1:5">
      <c r="A4061" s="169">
        <v>40910</v>
      </c>
      <c r="B4061" s="169" t="s">
        <v>15355</v>
      </c>
      <c r="C4061" s="426" t="s">
        <v>11740</v>
      </c>
      <c r="D4061" s="426" t="s">
        <v>16980</v>
      </c>
      <c r="E4061" s="426" t="s">
        <v>8</v>
      </c>
    </row>
    <row r="4062" spans="1:5">
      <c r="A4062" s="169">
        <v>6111</v>
      </c>
      <c r="B4062" s="169" t="s">
        <v>15356</v>
      </c>
      <c r="C4062" s="426" t="s">
        <v>11567</v>
      </c>
      <c r="D4062" s="426" t="s">
        <v>723</v>
      </c>
      <c r="E4062" s="426" t="s">
        <v>8</v>
      </c>
    </row>
    <row r="4063" spans="1:5">
      <c r="A4063" s="169">
        <v>41084</v>
      </c>
      <c r="B4063" s="169" t="s">
        <v>15357</v>
      </c>
      <c r="C4063" s="426" t="s">
        <v>11740</v>
      </c>
      <c r="D4063" s="426" t="s">
        <v>19291</v>
      </c>
      <c r="E4063" s="426" t="s">
        <v>8</v>
      </c>
    </row>
    <row r="4064" spans="1:5">
      <c r="A4064" s="169">
        <v>25950</v>
      </c>
      <c r="B4064" s="169" t="s">
        <v>15358</v>
      </c>
      <c r="C4064" s="426" t="s">
        <v>11737</v>
      </c>
      <c r="D4064" s="426" t="s">
        <v>1344</v>
      </c>
      <c r="E4064" s="426" t="s">
        <v>8</v>
      </c>
    </row>
    <row r="4065" spans="1:5">
      <c r="A4065" s="169">
        <v>38637</v>
      </c>
      <c r="B4065" s="169" t="s">
        <v>15359</v>
      </c>
      <c r="C4065" s="426" t="s">
        <v>11565</v>
      </c>
      <c r="D4065" s="426" t="s">
        <v>19292</v>
      </c>
      <c r="E4065" s="426" t="s">
        <v>8</v>
      </c>
    </row>
    <row r="4066" spans="1:5">
      <c r="A4066" s="169">
        <v>6150</v>
      </c>
      <c r="B4066" s="169" t="s">
        <v>15360</v>
      </c>
      <c r="C4066" s="426" t="s">
        <v>11565</v>
      </c>
      <c r="D4066" s="426" t="s">
        <v>19293</v>
      </c>
      <c r="E4066" s="426" t="s">
        <v>8</v>
      </c>
    </row>
    <row r="4067" spans="1:5">
      <c r="A4067" s="169">
        <v>6136</v>
      </c>
      <c r="B4067" s="169" t="s">
        <v>15361</v>
      </c>
      <c r="C4067" s="426" t="s">
        <v>11565</v>
      </c>
      <c r="D4067" s="426" t="s">
        <v>13202</v>
      </c>
      <c r="E4067" s="426" t="s">
        <v>8</v>
      </c>
    </row>
    <row r="4068" spans="1:5">
      <c r="A4068" s="169">
        <v>38638</v>
      </c>
      <c r="B4068" s="169" t="s">
        <v>15362</v>
      </c>
      <c r="C4068" s="426" t="s">
        <v>11565</v>
      </c>
      <c r="D4068" s="426" t="s">
        <v>19294</v>
      </c>
      <c r="E4068" s="426" t="s">
        <v>8</v>
      </c>
    </row>
    <row r="4069" spans="1:5">
      <c r="A4069" s="169">
        <v>20262</v>
      </c>
      <c r="B4069" s="169" t="s">
        <v>15363</v>
      </c>
      <c r="C4069" s="426" t="s">
        <v>11565</v>
      </c>
      <c r="D4069" s="426" t="s">
        <v>14741</v>
      </c>
      <c r="E4069" s="426" t="s">
        <v>8</v>
      </c>
    </row>
    <row r="4070" spans="1:5">
      <c r="A4070" s="169">
        <v>6148</v>
      </c>
      <c r="B4070" s="169" t="s">
        <v>15364</v>
      </c>
      <c r="C4070" s="426" t="s">
        <v>11565</v>
      </c>
      <c r="D4070" s="426" t="s">
        <v>8123</v>
      </c>
      <c r="E4070" s="426" t="s">
        <v>8</v>
      </c>
    </row>
    <row r="4071" spans="1:5">
      <c r="A4071" s="169">
        <v>6145</v>
      </c>
      <c r="B4071" s="169" t="s">
        <v>15365</v>
      </c>
      <c r="C4071" s="426" t="s">
        <v>11565</v>
      </c>
      <c r="D4071" s="426" t="s">
        <v>7769</v>
      </c>
      <c r="E4071" s="426" t="s">
        <v>8</v>
      </c>
    </row>
    <row r="4072" spans="1:5">
      <c r="A4072" s="169">
        <v>6149</v>
      </c>
      <c r="B4072" s="169" t="s">
        <v>15367</v>
      </c>
      <c r="C4072" s="426" t="s">
        <v>11565</v>
      </c>
      <c r="D4072" s="426" t="s">
        <v>18298</v>
      </c>
      <c r="E4072" s="426" t="s">
        <v>8</v>
      </c>
    </row>
    <row r="4073" spans="1:5">
      <c r="A4073" s="169">
        <v>6146</v>
      </c>
      <c r="B4073" s="169" t="s">
        <v>15368</v>
      </c>
      <c r="C4073" s="426" t="s">
        <v>11565</v>
      </c>
      <c r="D4073" s="426" t="s">
        <v>19295</v>
      </c>
      <c r="E4073" s="426" t="s">
        <v>8</v>
      </c>
    </row>
    <row r="4074" spans="1:5">
      <c r="A4074" s="169">
        <v>26026</v>
      </c>
      <c r="B4074" s="169" t="s">
        <v>15369</v>
      </c>
      <c r="C4074" s="426" t="s">
        <v>11631</v>
      </c>
      <c r="D4074" s="426" t="s">
        <v>2062</v>
      </c>
      <c r="E4074" s="426" t="s">
        <v>8</v>
      </c>
    </row>
    <row r="4075" spans="1:5">
      <c r="A4075" s="169">
        <v>39961</v>
      </c>
      <c r="B4075" s="169" t="s">
        <v>15370</v>
      </c>
      <c r="C4075" s="426" t="s">
        <v>11565</v>
      </c>
      <c r="D4075" s="426" t="s">
        <v>3124</v>
      </c>
      <c r="E4075" s="426" t="s">
        <v>8</v>
      </c>
    </row>
    <row r="4076" spans="1:5">
      <c r="A4076" s="169">
        <v>42433</v>
      </c>
      <c r="B4076" s="169" t="s">
        <v>15371</v>
      </c>
      <c r="C4076" s="426" t="s">
        <v>11565</v>
      </c>
      <c r="D4076" s="426" t="s">
        <v>19296</v>
      </c>
      <c r="E4076" s="426" t="s">
        <v>8</v>
      </c>
    </row>
    <row r="4077" spans="1:5">
      <c r="A4077" s="169">
        <v>42434</v>
      </c>
      <c r="B4077" s="169" t="s">
        <v>15372</v>
      </c>
      <c r="C4077" s="426" t="s">
        <v>11565</v>
      </c>
      <c r="D4077" s="426" t="s">
        <v>19297</v>
      </c>
      <c r="E4077" s="426" t="s">
        <v>8</v>
      </c>
    </row>
    <row r="4078" spans="1:5">
      <c r="A4078" s="169">
        <v>42435</v>
      </c>
      <c r="B4078" s="169" t="s">
        <v>15373</v>
      </c>
      <c r="C4078" s="426" t="s">
        <v>11565</v>
      </c>
      <c r="D4078" s="426" t="s">
        <v>19298</v>
      </c>
      <c r="E4078" s="426" t="s">
        <v>8</v>
      </c>
    </row>
    <row r="4079" spans="1:5">
      <c r="A4079" s="169">
        <v>38061</v>
      </c>
      <c r="B4079" s="169" t="s">
        <v>15374</v>
      </c>
      <c r="C4079" s="426" t="s">
        <v>11565</v>
      </c>
      <c r="D4079" s="426" t="s">
        <v>3056</v>
      </c>
      <c r="E4079" s="426" t="s">
        <v>8</v>
      </c>
    </row>
    <row r="4080" spans="1:5">
      <c r="A4080" s="169">
        <v>20250</v>
      </c>
      <c r="B4080" s="169" t="s">
        <v>15376</v>
      </c>
      <c r="C4080" s="426" t="s">
        <v>11631</v>
      </c>
      <c r="D4080" s="426" t="s">
        <v>8598</v>
      </c>
      <c r="E4080" s="426" t="s">
        <v>8</v>
      </c>
    </row>
    <row r="4081" spans="1:5">
      <c r="A4081" s="169">
        <v>13388</v>
      </c>
      <c r="B4081" s="169" t="s">
        <v>15377</v>
      </c>
      <c r="C4081" s="426" t="s">
        <v>11631</v>
      </c>
      <c r="D4081" s="426" t="s">
        <v>5509</v>
      </c>
      <c r="E4081" s="426" t="s">
        <v>8</v>
      </c>
    </row>
    <row r="4082" spans="1:5">
      <c r="A4082" s="169">
        <v>39914</v>
      </c>
      <c r="B4082" s="169" t="s">
        <v>15378</v>
      </c>
      <c r="C4082" s="426" t="s">
        <v>11631</v>
      </c>
      <c r="D4082" s="426" t="s">
        <v>19299</v>
      </c>
      <c r="E4082" s="426" t="s">
        <v>8</v>
      </c>
    </row>
    <row r="4083" spans="1:5">
      <c r="A4083" s="169">
        <v>12732</v>
      </c>
      <c r="B4083" s="169" t="s">
        <v>15379</v>
      </c>
      <c r="C4083" s="426" t="s">
        <v>11565</v>
      </c>
      <c r="D4083" s="426" t="s">
        <v>19300</v>
      </c>
      <c r="E4083" s="426" t="s">
        <v>8</v>
      </c>
    </row>
    <row r="4084" spans="1:5">
      <c r="A4084" s="169">
        <v>6160</v>
      </c>
      <c r="B4084" s="169" t="s">
        <v>15380</v>
      </c>
      <c r="C4084" s="426" t="s">
        <v>11567</v>
      </c>
      <c r="D4084" s="426" t="s">
        <v>8909</v>
      </c>
      <c r="E4084" s="426" t="s">
        <v>8</v>
      </c>
    </row>
    <row r="4085" spans="1:5">
      <c r="A4085" s="169">
        <v>41087</v>
      </c>
      <c r="B4085" s="169" t="s">
        <v>15381</v>
      </c>
      <c r="C4085" s="426" t="s">
        <v>11740</v>
      </c>
      <c r="D4085" s="426" t="s">
        <v>16980</v>
      </c>
      <c r="E4085" s="426" t="s">
        <v>8</v>
      </c>
    </row>
    <row r="4086" spans="1:5">
      <c r="A4086" s="169">
        <v>6166</v>
      </c>
      <c r="B4086" s="169" t="s">
        <v>15382</v>
      </c>
      <c r="C4086" s="426" t="s">
        <v>11567</v>
      </c>
      <c r="D4086" s="426" t="s">
        <v>17679</v>
      </c>
      <c r="E4086" s="426" t="s">
        <v>8</v>
      </c>
    </row>
    <row r="4087" spans="1:5">
      <c r="A4087" s="169">
        <v>41088</v>
      </c>
      <c r="B4087" s="169" t="s">
        <v>15383</v>
      </c>
      <c r="C4087" s="426" t="s">
        <v>11740</v>
      </c>
      <c r="D4087" s="426" t="s">
        <v>19301</v>
      </c>
      <c r="E4087" s="426" t="s">
        <v>8</v>
      </c>
    </row>
    <row r="4088" spans="1:5">
      <c r="A4088" s="169">
        <v>20232</v>
      </c>
      <c r="B4088" s="169" t="s">
        <v>15384</v>
      </c>
      <c r="C4088" s="426" t="s">
        <v>11573</v>
      </c>
      <c r="D4088" s="426" t="s">
        <v>19302</v>
      </c>
      <c r="E4088" s="426" t="s">
        <v>8</v>
      </c>
    </row>
    <row r="4089" spans="1:5">
      <c r="A4089" s="169">
        <v>10856</v>
      </c>
      <c r="B4089" s="169" t="s">
        <v>15385</v>
      </c>
      <c r="C4089" s="426" t="s">
        <v>11573</v>
      </c>
      <c r="D4089" s="426" t="s">
        <v>19303</v>
      </c>
      <c r="E4089" s="426" t="s">
        <v>8</v>
      </c>
    </row>
    <row r="4090" spans="1:5">
      <c r="A4090" s="169">
        <v>4828</v>
      </c>
      <c r="B4090" s="169" t="s">
        <v>15386</v>
      </c>
      <c r="C4090" s="426" t="s">
        <v>11573</v>
      </c>
      <c r="D4090" s="426" t="s">
        <v>19304</v>
      </c>
      <c r="E4090" s="426" t="s">
        <v>8</v>
      </c>
    </row>
    <row r="4091" spans="1:5">
      <c r="A4091" s="169">
        <v>20249</v>
      </c>
      <c r="B4091" s="169" t="s">
        <v>15387</v>
      </c>
      <c r="C4091" s="426" t="s">
        <v>11573</v>
      </c>
      <c r="D4091" s="426" t="s">
        <v>19305</v>
      </c>
      <c r="E4091" s="426" t="s">
        <v>8</v>
      </c>
    </row>
    <row r="4092" spans="1:5">
      <c r="A4092" s="169">
        <v>11609</v>
      </c>
      <c r="B4092" s="169" t="s">
        <v>15388</v>
      </c>
      <c r="C4092" s="426" t="s">
        <v>11633</v>
      </c>
      <c r="D4092" s="426" t="s">
        <v>14342</v>
      </c>
      <c r="E4092" s="426" t="s">
        <v>8</v>
      </c>
    </row>
    <row r="4093" spans="1:5">
      <c r="A4093" s="169">
        <v>20083</v>
      </c>
      <c r="B4093" s="169" t="s">
        <v>15389</v>
      </c>
      <c r="C4093" s="426" t="s">
        <v>11565</v>
      </c>
      <c r="D4093" s="426" t="s">
        <v>19306</v>
      </c>
      <c r="E4093" s="426" t="s">
        <v>8</v>
      </c>
    </row>
    <row r="4094" spans="1:5">
      <c r="A4094" s="169">
        <v>5318</v>
      </c>
      <c r="B4094" s="169" t="s">
        <v>15390</v>
      </c>
      <c r="C4094" s="426" t="s">
        <v>11633</v>
      </c>
      <c r="D4094" s="426" t="s">
        <v>1696</v>
      </c>
      <c r="E4094" s="426" t="s">
        <v>8</v>
      </c>
    </row>
    <row r="4095" spans="1:5">
      <c r="A4095" s="169">
        <v>10691</v>
      </c>
      <c r="B4095" s="169" t="s">
        <v>15391</v>
      </c>
      <c r="C4095" s="426" t="s">
        <v>11633</v>
      </c>
      <c r="D4095" s="426" t="s">
        <v>12353</v>
      </c>
      <c r="E4095" s="426" t="s">
        <v>8</v>
      </c>
    </row>
    <row r="4096" spans="1:5">
      <c r="A4096" s="169">
        <v>12295</v>
      </c>
      <c r="B4096" s="169" t="s">
        <v>15392</v>
      </c>
      <c r="C4096" s="426" t="s">
        <v>11565</v>
      </c>
      <c r="D4096" s="426" t="s">
        <v>18342</v>
      </c>
      <c r="E4096" s="426" t="s">
        <v>8</v>
      </c>
    </row>
    <row r="4097" spans="1:5">
      <c r="A4097" s="169">
        <v>12296</v>
      </c>
      <c r="B4097" s="169" t="s">
        <v>15393</v>
      </c>
      <c r="C4097" s="426" t="s">
        <v>11565</v>
      </c>
      <c r="D4097" s="426" t="s">
        <v>11707</v>
      </c>
      <c r="E4097" s="426" t="s">
        <v>8</v>
      </c>
    </row>
    <row r="4098" spans="1:5">
      <c r="A4098" s="169">
        <v>12294</v>
      </c>
      <c r="B4098" s="169" t="s">
        <v>15394</v>
      </c>
      <c r="C4098" s="426" t="s">
        <v>11565</v>
      </c>
      <c r="D4098" s="426" t="s">
        <v>291</v>
      </c>
      <c r="E4098" s="426" t="s">
        <v>8</v>
      </c>
    </row>
    <row r="4099" spans="1:5">
      <c r="A4099" s="169">
        <v>14543</v>
      </c>
      <c r="B4099" s="169" t="s">
        <v>15395</v>
      </c>
      <c r="C4099" s="426" t="s">
        <v>11565</v>
      </c>
      <c r="D4099" s="426" t="s">
        <v>2117</v>
      </c>
      <c r="E4099" s="426" t="s">
        <v>8</v>
      </c>
    </row>
    <row r="4100" spans="1:5">
      <c r="A4100" s="169">
        <v>13329</v>
      </c>
      <c r="B4100" s="169" t="s">
        <v>15396</v>
      </c>
      <c r="C4100" s="426" t="s">
        <v>11565</v>
      </c>
      <c r="D4100" s="426" t="s">
        <v>1717</v>
      </c>
      <c r="E4100" s="426" t="s">
        <v>8</v>
      </c>
    </row>
    <row r="4101" spans="1:5">
      <c r="A4101" s="169">
        <v>21044</v>
      </c>
      <c r="B4101" s="169" t="s">
        <v>15397</v>
      </c>
      <c r="C4101" s="426" t="s">
        <v>11565</v>
      </c>
      <c r="D4101" s="426" t="s">
        <v>12130</v>
      </c>
      <c r="E4101" s="426" t="s">
        <v>8</v>
      </c>
    </row>
    <row r="4102" spans="1:5">
      <c r="A4102" s="169">
        <v>21045</v>
      </c>
      <c r="B4102" s="169" t="s">
        <v>15398</v>
      </c>
      <c r="C4102" s="426" t="s">
        <v>11565</v>
      </c>
      <c r="D4102" s="426" t="s">
        <v>10235</v>
      </c>
      <c r="E4102" s="426" t="s">
        <v>8</v>
      </c>
    </row>
    <row r="4103" spans="1:5">
      <c r="A4103" s="169">
        <v>21040</v>
      </c>
      <c r="B4103" s="169" t="s">
        <v>15399</v>
      </c>
      <c r="C4103" s="426" t="s">
        <v>11565</v>
      </c>
      <c r="D4103" s="426" t="s">
        <v>8054</v>
      </c>
      <c r="E4103" s="426" t="s">
        <v>8</v>
      </c>
    </row>
    <row r="4104" spans="1:5">
      <c r="A4104" s="169">
        <v>21041</v>
      </c>
      <c r="B4104" s="169" t="s">
        <v>15400</v>
      </c>
      <c r="C4104" s="426" t="s">
        <v>11565</v>
      </c>
      <c r="D4104" s="426" t="s">
        <v>7091</v>
      </c>
      <c r="E4104" s="426" t="s">
        <v>8</v>
      </c>
    </row>
    <row r="4105" spans="1:5">
      <c r="A4105" s="169">
        <v>21047</v>
      </c>
      <c r="B4105" s="169" t="s">
        <v>15401</v>
      </c>
      <c r="C4105" s="426" t="s">
        <v>11565</v>
      </c>
      <c r="D4105" s="426" t="s">
        <v>19307</v>
      </c>
      <c r="E4105" s="426" t="s">
        <v>8</v>
      </c>
    </row>
    <row r="4106" spans="1:5">
      <c r="A4106" s="169">
        <v>21043</v>
      </c>
      <c r="B4106" s="169" t="s">
        <v>15402</v>
      </c>
      <c r="C4106" s="426" t="s">
        <v>11565</v>
      </c>
      <c r="D4106" s="426" t="s">
        <v>19308</v>
      </c>
      <c r="E4106" s="426" t="s">
        <v>8</v>
      </c>
    </row>
    <row r="4107" spans="1:5">
      <c r="A4107" s="169">
        <v>21042</v>
      </c>
      <c r="B4107" s="169" t="s">
        <v>15403</v>
      </c>
      <c r="C4107" s="426" t="s">
        <v>11565</v>
      </c>
      <c r="D4107" s="426" t="s">
        <v>4528</v>
      </c>
      <c r="E4107" s="426" t="s">
        <v>8</v>
      </c>
    </row>
    <row r="4108" spans="1:5">
      <c r="A4108" s="169">
        <v>14149</v>
      </c>
      <c r="B4108" s="169" t="s">
        <v>15404</v>
      </c>
      <c r="C4108" s="426" t="s">
        <v>13638</v>
      </c>
      <c r="D4108" s="426" t="s">
        <v>19309</v>
      </c>
      <c r="E4108" s="426" t="s">
        <v>8</v>
      </c>
    </row>
    <row r="4109" spans="1:5">
      <c r="A4109" s="169">
        <v>38099</v>
      </c>
      <c r="B4109" s="169" t="s">
        <v>15405</v>
      </c>
      <c r="C4109" s="426" t="s">
        <v>11565</v>
      </c>
      <c r="D4109" s="426" t="s">
        <v>14793</v>
      </c>
      <c r="E4109" s="426" t="s">
        <v>8</v>
      </c>
    </row>
    <row r="4110" spans="1:5">
      <c r="A4110" s="169">
        <v>38100</v>
      </c>
      <c r="B4110" s="169" t="s">
        <v>15406</v>
      </c>
      <c r="C4110" s="426" t="s">
        <v>11565</v>
      </c>
      <c r="D4110" s="426" t="s">
        <v>13490</v>
      </c>
      <c r="E4110" s="426" t="s">
        <v>8</v>
      </c>
    </row>
    <row r="4111" spans="1:5">
      <c r="A4111" s="169">
        <v>20061</v>
      </c>
      <c r="B4111" s="169" t="s">
        <v>15407</v>
      </c>
      <c r="C4111" s="426" t="s">
        <v>11565</v>
      </c>
      <c r="D4111" s="426" t="s">
        <v>1040</v>
      </c>
      <c r="E4111" s="426" t="s">
        <v>8</v>
      </c>
    </row>
    <row r="4112" spans="1:5">
      <c r="A4112" s="169">
        <v>7576</v>
      </c>
      <c r="B4112" s="169" t="s">
        <v>15408</v>
      </c>
      <c r="C4112" s="426" t="s">
        <v>11565</v>
      </c>
      <c r="D4112" s="426" t="s">
        <v>9838</v>
      </c>
      <c r="E4112" s="426" t="s">
        <v>8</v>
      </c>
    </row>
    <row r="4113" spans="1:5">
      <c r="A4113" s="169">
        <v>3384</v>
      </c>
      <c r="B4113" s="169" t="s">
        <v>15409</v>
      </c>
      <c r="C4113" s="426" t="s">
        <v>11565</v>
      </c>
      <c r="D4113" s="426" t="s">
        <v>11913</v>
      </c>
      <c r="E4113" s="426" t="s">
        <v>8</v>
      </c>
    </row>
    <row r="4114" spans="1:5">
      <c r="A4114" s="169">
        <v>7572</v>
      </c>
      <c r="B4114" s="169" t="s">
        <v>15410</v>
      </c>
      <c r="C4114" s="426" t="s">
        <v>11565</v>
      </c>
      <c r="D4114" s="426" t="s">
        <v>9663</v>
      </c>
      <c r="E4114" s="426" t="s">
        <v>8</v>
      </c>
    </row>
    <row r="4115" spans="1:5">
      <c r="A4115" s="169">
        <v>3396</v>
      </c>
      <c r="B4115" s="169" t="s">
        <v>15411</v>
      </c>
      <c r="C4115" s="426" t="s">
        <v>11565</v>
      </c>
      <c r="D4115" s="426" t="s">
        <v>4297</v>
      </c>
      <c r="E4115" s="426" t="s">
        <v>8</v>
      </c>
    </row>
    <row r="4116" spans="1:5">
      <c r="A4116" s="169">
        <v>37590</v>
      </c>
      <c r="B4116" s="169" t="s">
        <v>15412</v>
      </c>
      <c r="C4116" s="426" t="s">
        <v>11565</v>
      </c>
      <c r="D4116" s="426" t="s">
        <v>19310</v>
      </c>
      <c r="E4116" s="426" t="s">
        <v>8</v>
      </c>
    </row>
    <row r="4117" spans="1:5">
      <c r="A4117" s="169">
        <v>37591</v>
      </c>
      <c r="B4117" s="169" t="s">
        <v>15413</v>
      </c>
      <c r="C4117" s="426" t="s">
        <v>11565</v>
      </c>
      <c r="D4117" s="426" t="s">
        <v>14214</v>
      </c>
      <c r="E4117" s="426" t="s">
        <v>8</v>
      </c>
    </row>
    <row r="4118" spans="1:5">
      <c r="A4118" s="169">
        <v>12626</v>
      </c>
      <c r="B4118" s="169" t="s">
        <v>15414</v>
      </c>
      <c r="C4118" s="426" t="s">
        <v>11565</v>
      </c>
      <c r="D4118" s="426" t="s">
        <v>10147</v>
      </c>
      <c r="E4118" s="426" t="s">
        <v>8</v>
      </c>
    </row>
    <row r="4119" spans="1:5">
      <c r="A4119" s="169">
        <v>11033</v>
      </c>
      <c r="B4119" s="169" t="s">
        <v>15415</v>
      </c>
      <c r="C4119" s="426" t="s">
        <v>11565</v>
      </c>
      <c r="D4119" s="426" t="s">
        <v>10922</v>
      </c>
      <c r="E4119" s="426" t="s">
        <v>8</v>
      </c>
    </row>
    <row r="4120" spans="1:5">
      <c r="A4120" s="169">
        <v>390</v>
      </c>
      <c r="B4120" s="169" t="s">
        <v>15416</v>
      </c>
      <c r="C4120" s="426" t="s">
        <v>11565</v>
      </c>
      <c r="D4120" s="426" t="s">
        <v>19311</v>
      </c>
      <c r="E4120" s="426" t="s">
        <v>8</v>
      </c>
    </row>
    <row r="4121" spans="1:5">
      <c r="A4121" s="169">
        <v>42436</v>
      </c>
      <c r="B4121" s="169" t="s">
        <v>15417</v>
      </c>
      <c r="C4121" s="426" t="s">
        <v>11565</v>
      </c>
      <c r="D4121" s="426" t="s">
        <v>19312</v>
      </c>
      <c r="E4121" s="426" t="s">
        <v>8</v>
      </c>
    </row>
    <row r="4122" spans="1:5">
      <c r="A4122" s="169">
        <v>6193</v>
      </c>
      <c r="B4122" s="169" t="s">
        <v>19313</v>
      </c>
      <c r="C4122" s="426" t="s">
        <v>11573</v>
      </c>
      <c r="D4122" s="426" t="s">
        <v>17834</v>
      </c>
      <c r="E4122" s="426" t="s">
        <v>8</v>
      </c>
    </row>
    <row r="4123" spans="1:5">
      <c r="A4123" s="169">
        <v>6194</v>
      </c>
      <c r="B4123" s="169" t="s">
        <v>19314</v>
      </c>
      <c r="C4123" s="426" t="s">
        <v>11573</v>
      </c>
      <c r="D4123" s="426" t="s">
        <v>4943</v>
      </c>
      <c r="E4123" s="426" t="s">
        <v>8</v>
      </c>
    </row>
    <row r="4124" spans="1:5">
      <c r="A4124" s="169">
        <v>10567</v>
      </c>
      <c r="B4124" s="169" t="s">
        <v>19315</v>
      </c>
      <c r="C4124" s="426" t="s">
        <v>11573</v>
      </c>
      <c r="D4124" s="426" t="s">
        <v>18341</v>
      </c>
      <c r="E4124" s="426" t="s">
        <v>8</v>
      </c>
    </row>
    <row r="4125" spans="1:5">
      <c r="A4125" s="169">
        <v>6212</v>
      </c>
      <c r="B4125" s="169" t="s">
        <v>19316</v>
      </c>
      <c r="C4125" s="426" t="s">
        <v>11573</v>
      </c>
      <c r="D4125" s="426" t="s">
        <v>4864</v>
      </c>
      <c r="E4125" s="426" t="s">
        <v>8</v>
      </c>
    </row>
    <row r="4126" spans="1:5">
      <c r="A4126" s="169">
        <v>3993</v>
      </c>
      <c r="B4126" s="169" t="s">
        <v>19317</v>
      </c>
      <c r="C4126" s="426" t="s">
        <v>11566</v>
      </c>
      <c r="D4126" s="426" t="s">
        <v>6370</v>
      </c>
      <c r="E4126" s="426" t="s">
        <v>8</v>
      </c>
    </row>
    <row r="4127" spans="1:5">
      <c r="A4127" s="169">
        <v>3990</v>
      </c>
      <c r="B4127" s="169" t="s">
        <v>19318</v>
      </c>
      <c r="C4127" s="426" t="s">
        <v>11573</v>
      </c>
      <c r="D4127" s="426" t="s">
        <v>9783</v>
      </c>
      <c r="E4127" s="426" t="s">
        <v>8</v>
      </c>
    </row>
    <row r="4128" spans="1:5">
      <c r="A4128" s="169">
        <v>3992</v>
      </c>
      <c r="B4128" s="169" t="s">
        <v>19319</v>
      </c>
      <c r="C4128" s="426" t="s">
        <v>11573</v>
      </c>
      <c r="D4128" s="426" t="s">
        <v>15206</v>
      </c>
      <c r="E4128" s="426" t="s">
        <v>8</v>
      </c>
    </row>
    <row r="4129" spans="1:5">
      <c r="A4129" s="169">
        <v>6178</v>
      </c>
      <c r="B4129" s="169" t="s">
        <v>15418</v>
      </c>
      <c r="C4129" s="426" t="s">
        <v>11566</v>
      </c>
      <c r="D4129" s="426" t="s">
        <v>19320</v>
      </c>
      <c r="E4129" s="426" t="s">
        <v>8</v>
      </c>
    </row>
    <row r="4130" spans="1:5">
      <c r="A4130" s="169">
        <v>6180</v>
      </c>
      <c r="B4130" s="169" t="s">
        <v>15419</v>
      </c>
      <c r="C4130" s="426" t="s">
        <v>11566</v>
      </c>
      <c r="D4130" s="426" t="s">
        <v>19321</v>
      </c>
      <c r="E4130" s="426" t="s">
        <v>8</v>
      </c>
    </row>
    <row r="4131" spans="1:5">
      <c r="A4131" s="169">
        <v>6182</v>
      </c>
      <c r="B4131" s="169" t="s">
        <v>15420</v>
      </c>
      <c r="C4131" s="426" t="s">
        <v>11566</v>
      </c>
      <c r="D4131" s="426" t="s">
        <v>19322</v>
      </c>
      <c r="E4131" s="426" t="s">
        <v>8</v>
      </c>
    </row>
    <row r="4132" spans="1:5">
      <c r="A4132" s="169">
        <v>43614</v>
      </c>
      <c r="B4132" s="169" t="s">
        <v>19323</v>
      </c>
      <c r="C4132" s="426" t="s">
        <v>11573</v>
      </c>
      <c r="D4132" s="426" t="s">
        <v>6073</v>
      </c>
      <c r="E4132" s="426" t="s">
        <v>8</v>
      </c>
    </row>
    <row r="4133" spans="1:5">
      <c r="A4133" s="169">
        <v>6189</v>
      </c>
      <c r="B4133" s="169" t="s">
        <v>19324</v>
      </c>
      <c r="C4133" s="426" t="s">
        <v>11573</v>
      </c>
      <c r="D4133" s="426" t="s">
        <v>4814</v>
      </c>
      <c r="E4133" s="426" t="s">
        <v>8</v>
      </c>
    </row>
    <row r="4134" spans="1:5">
      <c r="A4134" s="169">
        <v>6214</v>
      </c>
      <c r="B4134" s="169" t="s">
        <v>15423</v>
      </c>
      <c r="C4134" s="426" t="s">
        <v>11566</v>
      </c>
      <c r="D4134" s="426" t="s">
        <v>19325</v>
      </c>
      <c r="E4134" s="426" t="s">
        <v>8</v>
      </c>
    </row>
    <row r="4135" spans="1:5">
      <c r="A4135" s="169">
        <v>36153</v>
      </c>
      <c r="B4135" s="169" t="s">
        <v>15424</v>
      </c>
      <c r="C4135" s="426" t="s">
        <v>11565</v>
      </c>
      <c r="D4135" s="426" t="s">
        <v>19326</v>
      </c>
      <c r="E4135" s="426" t="s">
        <v>8</v>
      </c>
    </row>
    <row r="4136" spans="1:5">
      <c r="A4136" s="169">
        <v>10740</v>
      </c>
      <c r="B4136" s="169" t="s">
        <v>15425</v>
      </c>
      <c r="C4136" s="426" t="s">
        <v>11565</v>
      </c>
      <c r="D4136" s="426" t="s">
        <v>19327</v>
      </c>
      <c r="E4136" s="426" t="s">
        <v>8</v>
      </c>
    </row>
    <row r="4137" spans="1:5">
      <c r="A4137" s="169">
        <v>13914</v>
      </c>
      <c r="B4137" s="169" t="s">
        <v>15426</v>
      </c>
      <c r="C4137" s="426" t="s">
        <v>11565</v>
      </c>
      <c r="D4137" s="426" t="s">
        <v>19328</v>
      </c>
      <c r="E4137" s="426" t="s">
        <v>8</v>
      </c>
    </row>
    <row r="4138" spans="1:5">
      <c r="A4138" s="169">
        <v>10742</v>
      </c>
      <c r="B4138" s="169" t="s">
        <v>15427</v>
      </c>
      <c r="C4138" s="426" t="s">
        <v>11565</v>
      </c>
      <c r="D4138" s="426" t="s">
        <v>19329</v>
      </c>
      <c r="E4138" s="426" t="s">
        <v>8</v>
      </c>
    </row>
    <row r="4139" spans="1:5">
      <c r="A4139" s="169">
        <v>38465</v>
      </c>
      <c r="B4139" s="169" t="s">
        <v>15428</v>
      </c>
      <c r="C4139" s="426" t="s">
        <v>11565</v>
      </c>
      <c r="D4139" s="426" t="s">
        <v>19330</v>
      </c>
      <c r="E4139" s="426" t="s">
        <v>8</v>
      </c>
    </row>
    <row r="4140" spans="1:5">
      <c r="A4140" s="169">
        <v>7543</v>
      </c>
      <c r="B4140" s="169" t="s">
        <v>15429</v>
      </c>
      <c r="C4140" s="426" t="s">
        <v>11565</v>
      </c>
      <c r="D4140" s="426" t="s">
        <v>7525</v>
      </c>
      <c r="E4140" s="426" t="s">
        <v>8</v>
      </c>
    </row>
    <row r="4141" spans="1:5">
      <c r="A4141" s="169">
        <v>43427</v>
      </c>
      <c r="B4141" s="169" t="s">
        <v>19331</v>
      </c>
      <c r="C4141" s="426" t="s">
        <v>11565</v>
      </c>
      <c r="D4141" s="426" t="s">
        <v>19332</v>
      </c>
      <c r="E4141" s="426" t="s">
        <v>8</v>
      </c>
    </row>
    <row r="4142" spans="1:5">
      <c r="A4142" s="169">
        <v>41613</v>
      </c>
      <c r="B4142" s="169" t="s">
        <v>19333</v>
      </c>
      <c r="C4142" s="426" t="s">
        <v>11565</v>
      </c>
      <c r="D4142" s="426" t="s">
        <v>19334</v>
      </c>
      <c r="E4142" s="426" t="s">
        <v>8</v>
      </c>
    </row>
    <row r="4143" spans="1:5">
      <c r="A4143" s="169">
        <v>41614</v>
      </c>
      <c r="B4143" s="169" t="s">
        <v>19335</v>
      </c>
      <c r="C4143" s="426" t="s">
        <v>11565</v>
      </c>
      <c r="D4143" s="426" t="s">
        <v>19336</v>
      </c>
      <c r="E4143" s="426" t="s">
        <v>8</v>
      </c>
    </row>
    <row r="4144" spans="1:5">
      <c r="A4144" s="169">
        <v>41615</v>
      </c>
      <c r="B4144" s="169" t="s">
        <v>19337</v>
      </c>
      <c r="C4144" s="426" t="s">
        <v>11565</v>
      </c>
      <c r="D4144" s="426" t="s">
        <v>19338</v>
      </c>
      <c r="E4144" s="426" t="s">
        <v>8</v>
      </c>
    </row>
    <row r="4145" spans="1:5">
      <c r="A4145" s="169">
        <v>41616</v>
      </c>
      <c r="B4145" s="169" t="s">
        <v>19339</v>
      </c>
      <c r="C4145" s="426" t="s">
        <v>11565</v>
      </c>
      <c r="D4145" s="426" t="s">
        <v>19340</v>
      </c>
      <c r="E4145" s="426" t="s">
        <v>8</v>
      </c>
    </row>
    <row r="4146" spans="1:5">
      <c r="A4146" s="169">
        <v>41617</v>
      </c>
      <c r="B4146" s="169" t="s">
        <v>19341</v>
      </c>
      <c r="C4146" s="426" t="s">
        <v>11565</v>
      </c>
      <c r="D4146" s="426" t="s">
        <v>19342</v>
      </c>
      <c r="E4146" s="426" t="s">
        <v>8</v>
      </c>
    </row>
    <row r="4147" spans="1:5">
      <c r="A4147" s="169">
        <v>41618</v>
      </c>
      <c r="B4147" s="169" t="s">
        <v>19343</v>
      </c>
      <c r="C4147" s="426" t="s">
        <v>11565</v>
      </c>
      <c r="D4147" s="426" t="s">
        <v>19344</v>
      </c>
      <c r="E4147" s="426" t="s">
        <v>8</v>
      </c>
    </row>
    <row r="4148" spans="1:5">
      <c r="A4148" s="169">
        <v>43428</v>
      </c>
      <c r="B4148" s="169" t="s">
        <v>19345</v>
      </c>
      <c r="C4148" s="426" t="s">
        <v>11565</v>
      </c>
      <c r="D4148" s="426" t="s">
        <v>19346</v>
      </c>
      <c r="E4148" s="426" t="s">
        <v>8</v>
      </c>
    </row>
    <row r="4149" spans="1:5">
      <c r="A4149" s="169">
        <v>41619</v>
      </c>
      <c r="B4149" s="169" t="s">
        <v>19347</v>
      </c>
      <c r="C4149" s="426" t="s">
        <v>11565</v>
      </c>
      <c r="D4149" s="426" t="s">
        <v>16818</v>
      </c>
      <c r="E4149" s="426" t="s">
        <v>8</v>
      </c>
    </row>
    <row r="4150" spans="1:5">
      <c r="A4150" s="169">
        <v>41620</v>
      </c>
      <c r="B4150" s="169" t="s">
        <v>19348</v>
      </c>
      <c r="C4150" s="426" t="s">
        <v>11565</v>
      </c>
      <c r="D4150" s="426" t="s">
        <v>19349</v>
      </c>
      <c r="E4150" s="426" t="s">
        <v>8</v>
      </c>
    </row>
    <row r="4151" spans="1:5">
      <c r="A4151" s="169">
        <v>41622</v>
      </c>
      <c r="B4151" s="169" t="s">
        <v>19350</v>
      </c>
      <c r="C4151" s="426" t="s">
        <v>11565</v>
      </c>
      <c r="D4151" s="426" t="s">
        <v>19351</v>
      </c>
      <c r="E4151" s="426" t="s">
        <v>8</v>
      </c>
    </row>
    <row r="4152" spans="1:5">
      <c r="A4152" s="169">
        <v>41623</v>
      </c>
      <c r="B4152" s="169" t="s">
        <v>19352</v>
      </c>
      <c r="C4152" s="426" t="s">
        <v>11565</v>
      </c>
      <c r="D4152" s="426" t="s">
        <v>19353</v>
      </c>
      <c r="E4152" s="426" t="s">
        <v>8</v>
      </c>
    </row>
    <row r="4153" spans="1:5">
      <c r="A4153" s="169">
        <v>41624</v>
      </c>
      <c r="B4153" s="169" t="s">
        <v>19354</v>
      </c>
      <c r="C4153" s="426" t="s">
        <v>11565</v>
      </c>
      <c r="D4153" s="426" t="s">
        <v>19355</v>
      </c>
      <c r="E4153" s="426" t="s">
        <v>8</v>
      </c>
    </row>
    <row r="4154" spans="1:5">
      <c r="A4154" s="169">
        <v>41625</v>
      </c>
      <c r="B4154" s="169" t="s">
        <v>19356</v>
      </c>
      <c r="C4154" s="426" t="s">
        <v>11565</v>
      </c>
      <c r="D4154" s="426" t="s">
        <v>19357</v>
      </c>
      <c r="E4154" s="426" t="s">
        <v>8</v>
      </c>
    </row>
    <row r="4155" spans="1:5">
      <c r="A4155" s="169">
        <v>39352</v>
      </c>
      <c r="B4155" s="169" t="s">
        <v>15431</v>
      </c>
      <c r="C4155" s="426" t="s">
        <v>11565</v>
      </c>
      <c r="D4155" s="426" t="s">
        <v>8763</v>
      </c>
      <c r="E4155" s="426" t="s">
        <v>8</v>
      </c>
    </row>
    <row r="4156" spans="1:5">
      <c r="A4156" s="169">
        <v>39346</v>
      </c>
      <c r="B4156" s="169" t="s">
        <v>15432</v>
      </c>
      <c r="C4156" s="426" t="s">
        <v>11565</v>
      </c>
      <c r="D4156" s="426" t="s">
        <v>8763</v>
      </c>
      <c r="E4156" s="426" t="s">
        <v>8</v>
      </c>
    </row>
    <row r="4157" spans="1:5">
      <c r="A4157" s="169">
        <v>39350</v>
      </c>
      <c r="B4157" s="169" t="s">
        <v>15433</v>
      </c>
      <c r="C4157" s="426" t="s">
        <v>11565</v>
      </c>
      <c r="D4157" s="426" t="s">
        <v>14579</v>
      </c>
      <c r="E4157" s="426" t="s">
        <v>8</v>
      </c>
    </row>
    <row r="4158" spans="1:5">
      <c r="A4158" s="169">
        <v>39351</v>
      </c>
      <c r="B4158" s="169" t="s">
        <v>15434</v>
      </c>
      <c r="C4158" s="426" t="s">
        <v>11565</v>
      </c>
      <c r="D4158" s="426" t="s">
        <v>7633</v>
      </c>
      <c r="E4158" s="426" t="s">
        <v>8</v>
      </c>
    </row>
    <row r="4159" spans="1:5">
      <c r="A4159" s="169">
        <v>38952</v>
      </c>
      <c r="B4159" s="169" t="s">
        <v>15435</v>
      </c>
      <c r="C4159" s="426" t="s">
        <v>11565</v>
      </c>
      <c r="D4159" s="426" t="s">
        <v>10404</v>
      </c>
      <c r="E4159" s="426" t="s">
        <v>8</v>
      </c>
    </row>
    <row r="4160" spans="1:5">
      <c r="A4160" s="169">
        <v>38953</v>
      </c>
      <c r="B4160" s="169" t="s">
        <v>15436</v>
      </c>
      <c r="C4160" s="426" t="s">
        <v>11565</v>
      </c>
      <c r="D4160" s="426" t="s">
        <v>4243</v>
      </c>
      <c r="E4160" s="426" t="s">
        <v>8</v>
      </c>
    </row>
    <row r="4161" spans="1:5">
      <c r="A4161" s="169">
        <v>38835</v>
      </c>
      <c r="B4161" s="169" t="s">
        <v>15437</v>
      </c>
      <c r="C4161" s="426" t="s">
        <v>11565</v>
      </c>
      <c r="D4161" s="426" t="s">
        <v>261</v>
      </c>
      <c r="E4161" s="426" t="s">
        <v>8</v>
      </c>
    </row>
    <row r="4162" spans="1:5">
      <c r="A4162" s="169">
        <v>38837</v>
      </c>
      <c r="B4162" s="169" t="s">
        <v>15438</v>
      </c>
      <c r="C4162" s="426" t="s">
        <v>11565</v>
      </c>
      <c r="D4162" s="426" t="s">
        <v>19358</v>
      </c>
      <c r="E4162" s="426" t="s">
        <v>8</v>
      </c>
    </row>
    <row r="4163" spans="1:5">
      <c r="A4163" s="169">
        <v>38836</v>
      </c>
      <c r="B4163" s="169" t="s">
        <v>15440</v>
      </c>
      <c r="C4163" s="426" t="s">
        <v>11565</v>
      </c>
      <c r="D4163" s="426" t="s">
        <v>17678</v>
      </c>
      <c r="E4163" s="426" t="s">
        <v>8</v>
      </c>
    </row>
    <row r="4164" spans="1:5">
      <c r="A4164" s="169">
        <v>2666</v>
      </c>
      <c r="B4164" s="169" t="s">
        <v>15441</v>
      </c>
      <c r="C4164" s="426" t="s">
        <v>11565</v>
      </c>
      <c r="D4164" s="426" t="s">
        <v>8964</v>
      </c>
      <c r="E4164" s="426" t="s">
        <v>8</v>
      </c>
    </row>
    <row r="4165" spans="1:5">
      <c r="A4165" s="169">
        <v>2668</v>
      </c>
      <c r="B4165" s="169" t="s">
        <v>15442</v>
      </c>
      <c r="C4165" s="426" t="s">
        <v>11565</v>
      </c>
      <c r="D4165" s="426" t="s">
        <v>4208</v>
      </c>
      <c r="E4165" s="426" t="s">
        <v>8</v>
      </c>
    </row>
    <row r="4166" spans="1:5">
      <c r="A4166" s="169">
        <v>2664</v>
      </c>
      <c r="B4166" s="169" t="s">
        <v>15443</v>
      </c>
      <c r="C4166" s="426" t="s">
        <v>11565</v>
      </c>
      <c r="D4166" s="426" t="s">
        <v>4933</v>
      </c>
      <c r="E4166" s="426" t="s">
        <v>8</v>
      </c>
    </row>
    <row r="4167" spans="1:5">
      <c r="A4167" s="169">
        <v>2662</v>
      </c>
      <c r="B4167" s="169" t="s">
        <v>15444</v>
      </c>
      <c r="C4167" s="426" t="s">
        <v>11565</v>
      </c>
      <c r="D4167" s="426" t="s">
        <v>12713</v>
      </c>
      <c r="E4167" s="426" t="s">
        <v>8</v>
      </c>
    </row>
    <row r="4168" spans="1:5">
      <c r="A4168" s="169">
        <v>20964</v>
      </c>
      <c r="B4168" s="169" t="s">
        <v>15445</v>
      </c>
      <c r="C4168" s="426" t="s">
        <v>11565</v>
      </c>
      <c r="D4168" s="426" t="s">
        <v>11814</v>
      </c>
      <c r="E4168" s="426" t="s">
        <v>8</v>
      </c>
    </row>
    <row r="4169" spans="1:5">
      <c r="A4169" s="169">
        <v>10905</v>
      </c>
      <c r="B4169" s="169" t="s">
        <v>15446</v>
      </c>
      <c r="C4169" s="426" t="s">
        <v>11565</v>
      </c>
      <c r="D4169" s="426" t="s">
        <v>19359</v>
      </c>
      <c r="E4169" s="426" t="s">
        <v>8</v>
      </c>
    </row>
    <row r="4170" spans="1:5">
      <c r="A4170" s="169">
        <v>42703</v>
      </c>
      <c r="B4170" s="169" t="s">
        <v>15447</v>
      </c>
      <c r="C4170" s="426" t="s">
        <v>11565</v>
      </c>
      <c r="D4170" s="426" t="s">
        <v>19360</v>
      </c>
      <c r="E4170" s="426" t="s">
        <v>8</v>
      </c>
    </row>
    <row r="4171" spans="1:5">
      <c r="A4171" s="169">
        <v>42704</v>
      </c>
      <c r="B4171" s="169" t="s">
        <v>15448</v>
      </c>
      <c r="C4171" s="426" t="s">
        <v>11565</v>
      </c>
      <c r="D4171" s="426" t="s">
        <v>19361</v>
      </c>
      <c r="E4171" s="426" t="s">
        <v>8</v>
      </c>
    </row>
    <row r="4172" spans="1:5">
      <c r="A4172" s="169">
        <v>42705</v>
      </c>
      <c r="B4172" s="169" t="s">
        <v>15449</v>
      </c>
      <c r="C4172" s="426" t="s">
        <v>11565</v>
      </c>
      <c r="D4172" s="426" t="s">
        <v>19362</v>
      </c>
      <c r="E4172" s="426" t="s">
        <v>8</v>
      </c>
    </row>
    <row r="4173" spans="1:5">
      <c r="A4173" s="169">
        <v>42706</v>
      </c>
      <c r="B4173" s="169" t="s">
        <v>15450</v>
      </c>
      <c r="C4173" s="426" t="s">
        <v>11565</v>
      </c>
      <c r="D4173" s="426" t="s">
        <v>19363</v>
      </c>
      <c r="E4173" s="426" t="s">
        <v>8</v>
      </c>
    </row>
    <row r="4174" spans="1:5">
      <c r="A4174" s="169">
        <v>11289</v>
      </c>
      <c r="B4174" s="169" t="s">
        <v>15451</v>
      </c>
      <c r="C4174" s="426" t="s">
        <v>11565</v>
      </c>
      <c r="D4174" s="426" t="s">
        <v>19364</v>
      </c>
      <c r="E4174" s="426" t="s">
        <v>8</v>
      </c>
    </row>
    <row r="4175" spans="1:5">
      <c r="A4175" s="169">
        <v>11241</v>
      </c>
      <c r="B4175" s="169" t="s">
        <v>15453</v>
      </c>
      <c r="C4175" s="426" t="s">
        <v>11565</v>
      </c>
      <c r="D4175" s="426" t="s">
        <v>19365</v>
      </c>
      <c r="E4175" s="426" t="s">
        <v>8</v>
      </c>
    </row>
    <row r="4176" spans="1:5">
      <c r="A4176" s="169">
        <v>11301</v>
      </c>
      <c r="B4176" s="169" t="s">
        <v>15454</v>
      </c>
      <c r="C4176" s="426" t="s">
        <v>11565</v>
      </c>
      <c r="D4176" s="426" t="s">
        <v>19366</v>
      </c>
      <c r="E4176" s="426" t="s">
        <v>8</v>
      </c>
    </row>
    <row r="4177" spans="1:5">
      <c r="A4177" s="169">
        <v>21090</v>
      </c>
      <c r="B4177" s="169" t="s">
        <v>15455</v>
      </c>
      <c r="C4177" s="426" t="s">
        <v>11565</v>
      </c>
      <c r="D4177" s="426" t="s">
        <v>19367</v>
      </c>
      <c r="E4177" s="426" t="s">
        <v>8</v>
      </c>
    </row>
    <row r="4178" spans="1:5">
      <c r="A4178" s="169">
        <v>14112</v>
      </c>
      <c r="B4178" s="169" t="s">
        <v>15456</v>
      </c>
      <c r="C4178" s="426" t="s">
        <v>11565</v>
      </c>
      <c r="D4178" s="426" t="s">
        <v>19368</v>
      </c>
      <c r="E4178" s="426" t="s">
        <v>8</v>
      </c>
    </row>
    <row r="4179" spans="1:5">
      <c r="A4179" s="169">
        <v>11315</v>
      </c>
      <c r="B4179" s="169" t="s">
        <v>15457</v>
      </c>
      <c r="C4179" s="426" t="s">
        <v>11565</v>
      </c>
      <c r="D4179" s="426" t="s">
        <v>14981</v>
      </c>
      <c r="E4179" s="426" t="s">
        <v>8</v>
      </c>
    </row>
    <row r="4180" spans="1:5">
      <c r="A4180" s="169">
        <v>21071</v>
      </c>
      <c r="B4180" s="169" t="s">
        <v>15458</v>
      </c>
      <c r="C4180" s="426" t="s">
        <v>11565</v>
      </c>
      <c r="D4180" s="426" t="s">
        <v>13886</v>
      </c>
      <c r="E4180" s="426" t="s">
        <v>8</v>
      </c>
    </row>
    <row r="4181" spans="1:5">
      <c r="A4181" s="169">
        <v>11316</v>
      </c>
      <c r="B4181" s="169" t="s">
        <v>15459</v>
      </c>
      <c r="C4181" s="426" t="s">
        <v>11565</v>
      </c>
      <c r="D4181" s="426" t="s">
        <v>19369</v>
      </c>
      <c r="E4181" s="426" t="s">
        <v>8</v>
      </c>
    </row>
    <row r="4182" spans="1:5">
      <c r="A4182" s="169">
        <v>6243</v>
      </c>
      <c r="B4182" s="169" t="s">
        <v>15460</v>
      </c>
      <c r="C4182" s="426" t="s">
        <v>11565</v>
      </c>
      <c r="D4182" s="426" t="s">
        <v>14197</v>
      </c>
      <c r="E4182" s="426" t="s">
        <v>8</v>
      </c>
    </row>
    <row r="4183" spans="1:5">
      <c r="A4183" s="169">
        <v>6240</v>
      </c>
      <c r="B4183" s="169" t="s">
        <v>15461</v>
      </c>
      <c r="C4183" s="426" t="s">
        <v>11565</v>
      </c>
      <c r="D4183" s="426" t="s">
        <v>19370</v>
      </c>
      <c r="E4183" s="426" t="s">
        <v>8</v>
      </c>
    </row>
    <row r="4184" spans="1:5">
      <c r="A4184" s="169">
        <v>11296</v>
      </c>
      <c r="B4184" s="169" t="s">
        <v>15462</v>
      </c>
      <c r="C4184" s="426" t="s">
        <v>11565</v>
      </c>
      <c r="D4184" s="426" t="s">
        <v>19371</v>
      </c>
      <c r="E4184" s="426" t="s">
        <v>8</v>
      </c>
    </row>
    <row r="4185" spans="1:5">
      <c r="A4185" s="169">
        <v>11299</v>
      </c>
      <c r="B4185" s="169" t="s">
        <v>15463</v>
      </c>
      <c r="C4185" s="426" t="s">
        <v>11565</v>
      </c>
      <c r="D4185" s="426" t="s">
        <v>19372</v>
      </c>
      <c r="E4185" s="426" t="s">
        <v>8</v>
      </c>
    </row>
    <row r="4186" spans="1:5">
      <c r="A4186" s="169">
        <v>11066</v>
      </c>
      <c r="B4186" s="169" t="s">
        <v>15464</v>
      </c>
      <c r="C4186" s="426" t="s">
        <v>11565</v>
      </c>
      <c r="D4186" s="426" t="s">
        <v>19373</v>
      </c>
      <c r="E4186" s="426" t="s">
        <v>8</v>
      </c>
    </row>
    <row r="4187" spans="1:5">
      <c r="A4187" s="169">
        <v>11065</v>
      </c>
      <c r="B4187" s="169" t="s">
        <v>15465</v>
      </c>
      <c r="C4187" s="426" t="s">
        <v>11565</v>
      </c>
      <c r="D4187" s="426" t="s">
        <v>17202</v>
      </c>
      <c r="E4187" s="426" t="s">
        <v>8</v>
      </c>
    </row>
    <row r="4188" spans="1:5">
      <c r="A4188" s="169">
        <v>11688</v>
      </c>
      <c r="B4188" s="169" t="s">
        <v>15466</v>
      </c>
      <c r="C4188" s="426" t="s">
        <v>11565</v>
      </c>
      <c r="D4188" s="426" t="s">
        <v>19374</v>
      </c>
      <c r="E4188" s="426" t="s">
        <v>8</v>
      </c>
    </row>
    <row r="4189" spans="1:5">
      <c r="A4189" s="169">
        <v>37736</v>
      </c>
      <c r="B4189" s="169" t="s">
        <v>15467</v>
      </c>
      <c r="C4189" s="426" t="s">
        <v>11565</v>
      </c>
      <c r="D4189" s="426" t="s">
        <v>19375</v>
      </c>
      <c r="E4189" s="426" t="s">
        <v>8</v>
      </c>
    </row>
    <row r="4190" spans="1:5">
      <c r="A4190" s="169">
        <v>37739</v>
      </c>
      <c r="B4190" s="169" t="s">
        <v>15468</v>
      </c>
      <c r="C4190" s="426" t="s">
        <v>11565</v>
      </c>
      <c r="D4190" s="426" t="s">
        <v>19376</v>
      </c>
      <c r="E4190" s="426" t="s">
        <v>8</v>
      </c>
    </row>
    <row r="4191" spans="1:5">
      <c r="A4191" s="169">
        <v>37740</v>
      </c>
      <c r="B4191" s="169" t="s">
        <v>15469</v>
      </c>
      <c r="C4191" s="426" t="s">
        <v>11565</v>
      </c>
      <c r="D4191" s="426" t="s">
        <v>19377</v>
      </c>
      <c r="E4191" s="426" t="s">
        <v>8</v>
      </c>
    </row>
    <row r="4192" spans="1:5">
      <c r="A4192" s="169">
        <v>37738</v>
      </c>
      <c r="B4192" s="169" t="s">
        <v>15470</v>
      </c>
      <c r="C4192" s="426" t="s">
        <v>11565</v>
      </c>
      <c r="D4192" s="426" t="s">
        <v>19378</v>
      </c>
      <c r="E4192" s="426" t="s">
        <v>8</v>
      </c>
    </row>
    <row r="4193" spans="1:5">
      <c r="A4193" s="169">
        <v>37737</v>
      </c>
      <c r="B4193" s="169" t="s">
        <v>15471</v>
      </c>
      <c r="C4193" s="426" t="s">
        <v>11565</v>
      </c>
      <c r="D4193" s="426" t="s">
        <v>19379</v>
      </c>
      <c r="E4193" s="426" t="s">
        <v>8</v>
      </c>
    </row>
    <row r="4194" spans="1:5">
      <c r="A4194" s="169">
        <v>25014</v>
      </c>
      <c r="B4194" s="169" t="s">
        <v>15472</v>
      </c>
      <c r="C4194" s="426" t="s">
        <v>11565</v>
      </c>
      <c r="D4194" s="426" t="s">
        <v>19380</v>
      </c>
      <c r="E4194" s="426" t="s">
        <v>8</v>
      </c>
    </row>
    <row r="4195" spans="1:5">
      <c r="A4195" s="169">
        <v>25013</v>
      </c>
      <c r="B4195" s="169" t="s">
        <v>15473</v>
      </c>
      <c r="C4195" s="426" t="s">
        <v>11565</v>
      </c>
      <c r="D4195" s="426" t="s">
        <v>19381</v>
      </c>
      <c r="E4195" s="426" t="s">
        <v>8</v>
      </c>
    </row>
    <row r="4196" spans="1:5">
      <c r="A4196" s="169">
        <v>14405</v>
      </c>
      <c r="B4196" s="169" t="s">
        <v>15474</v>
      </c>
      <c r="C4196" s="426" t="s">
        <v>11565</v>
      </c>
      <c r="D4196" s="426" t="s">
        <v>19382</v>
      </c>
      <c r="E4196" s="426" t="s">
        <v>8</v>
      </c>
    </row>
    <row r="4197" spans="1:5">
      <c r="A4197" s="169">
        <v>36790</v>
      </c>
      <c r="B4197" s="169" t="s">
        <v>15475</v>
      </c>
      <c r="C4197" s="426" t="s">
        <v>11565</v>
      </c>
      <c r="D4197" s="426" t="s">
        <v>19383</v>
      </c>
      <c r="E4197" s="426" t="s">
        <v>8</v>
      </c>
    </row>
    <row r="4198" spans="1:5">
      <c r="A4198" s="169">
        <v>20271</v>
      </c>
      <c r="B4198" s="169" t="s">
        <v>15476</v>
      </c>
      <c r="C4198" s="426" t="s">
        <v>11565</v>
      </c>
      <c r="D4198" s="426" t="s">
        <v>19384</v>
      </c>
      <c r="E4198" s="426" t="s">
        <v>8</v>
      </c>
    </row>
    <row r="4199" spans="1:5">
      <c r="A4199" s="169">
        <v>10423</v>
      </c>
      <c r="B4199" s="169" t="s">
        <v>15477</v>
      </c>
      <c r="C4199" s="426" t="s">
        <v>11565</v>
      </c>
      <c r="D4199" s="426" t="s">
        <v>19385</v>
      </c>
      <c r="E4199" s="426" t="s">
        <v>8</v>
      </c>
    </row>
    <row r="4200" spans="1:5">
      <c r="A4200" s="169">
        <v>37589</v>
      </c>
      <c r="B4200" s="169" t="s">
        <v>15478</v>
      </c>
      <c r="C4200" s="426" t="s">
        <v>11565</v>
      </c>
      <c r="D4200" s="426" t="s">
        <v>19386</v>
      </c>
      <c r="E4200" s="426" t="s">
        <v>8</v>
      </c>
    </row>
    <row r="4201" spans="1:5">
      <c r="A4201" s="169">
        <v>11690</v>
      </c>
      <c r="B4201" s="169" t="s">
        <v>15479</v>
      </c>
      <c r="C4201" s="426" t="s">
        <v>11565</v>
      </c>
      <c r="D4201" s="426" t="s">
        <v>19387</v>
      </c>
      <c r="E4201" s="426" t="s">
        <v>8</v>
      </c>
    </row>
    <row r="4202" spans="1:5">
      <c r="A4202" s="169">
        <v>20234</v>
      </c>
      <c r="B4202" s="169" t="s">
        <v>15480</v>
      </c>
      <c r="C4202" s="426" t="s">
        <v>11565</v>
      </c>
      <c r="D4202" s="426" t="s">
        <v>19388</v>
      </c>
      <c r="E4202" s="426" t="s">
        <v>8</v>
      </c>
    </row>
    <row r="4203" spans="1:5">
      <c r="A4203" s="169">
        <v>4763</v>
      </c>
      <c r="B4203" s="169" t="s">
        <v>15481</v>
      </c>
      <c r="C4203" s="426" t="s">
        <v>11567</v>
      </c>
      <c r="D4203" s="426" t="s">
        <v>11715</v>
      </c>
      <c r="E4203" s="426" t="s">
        <v>8</v>
      </c>
    </row>
    <row r="4204" spans="1:5">
      <c r="A4204" s="169">
        <v>41070</v>
      </c>
      <c r="B4204" s="169" t="s">
        <v>15482</v>
      </c>
      <c r="C4204" s="426" t="s">
        <v>11740</v>
      </c>
      <c r="D4204" s="426" t="s">
        <v>19389</v>
      </c>
      <c r="E4204" s="426" t="s">
        <v>8</v>
      </c>
    </row>
    <row r="4205" spans="1:5">
      <c r="A4205" s="169">
        <v>14583</v>
      </c>
      <c r="B4205" s="169" t="s">
        <v>15483</v>
      </c>
      <c r="C4205" s="426" t="s">
        <v>11737</v>
      </c>
      <c r="D4205" s="426" t="s">
        <v>7454</v>
      </c>
      <c r="E4205" s="426" t="s">
        <v>8</v>
      </c>
    </row>
    <row r="4206" spans="1:5">
      <c r="A4206" s="169">
        <v>11457</v>
      </c>
      <c r="B4206" s="169" t="s">
        <v>19390</v>
      </c>
      <c r="C4206" s="426" t="s">
        <v>11565</v>
      </c>
      <c r="D4206" s="426" t="s">
        <v>19391</v>
      </c>
      <c r="E4206" s="426" t="s">
        <v>8</v>
      </c>
    </row>
    <row r="4207" spans="1:5">
      <c r="A4207" s="169">
        <v>21121</v>
      </c>
      <c r="B4207" s="169" t="s">
        <v>15484</v>
      </c>
      <c r="C4207" s="426" t="s">
        <v>11565</v>
      </c>
      <c r="D4207" s="426" t="s">
        <v>18342</v>
      </c>
      <c r="E4207" s="426" t="s">
        <v>8</v>
      </c>
    </row>
    <row r="4208" spans="1:5">
      <c r="A4208" s="169">
        <v>38010</v>
      </c>
      <c r="B4208" s="169" t="s">
        <v>15485</v>
      </c>
      <c r="C4208" s="426" t="s">
        <v>11565</v>
      </c>
      <c r="D4208" s="426" t="s">
        <v>12485</v>
      </c>
      <c r="E4208" s="426" t="s">
        <v>8</v>
      </c>
    </row>
    <row r="4209" spans="1:5">
      <c r="A4209" s="169">
        <v>38011</v>
      </c>
      <c r="B4209" s="169" t="s">
        <v>15486</v>
      </c>
      <c r="C4209" s="426" t="s">
        <v>11565</v>
      </c>
      <c r="D4209" s="426" t="s">
        <v>4688</v>
      </c>
      <c r="E4209" s="426" t="s">
        <v>8</v>
      </c>
    </row>
    <row r="4210" spans="1:5">
      <c r="A4210" s="169">
        <v>38012</v>
      </c>
      <c r="B4210" s="169" t="s">
        <v>15487</v>
      </c>
      <c r="C4210" s="426" t="s">
        <v>11565</v>
      </c>
      <c r="D4210" s="426" t="s">
        <v>19392</v>
      </c>
      <c r="E4210" s="426" t="s">
        <v>8</v>
      </c>
    </row>
    <row r="4211" spans="1:5">
      <c r="A4211" s="169">
        <v>38013</v>
      </c>
      <c r="B4211" s="169" t="s">
        <v>15488</v>
      </c>
      <c r="C4211" s="426" t="s">
        <v>11565</v>
      </c>
      <c r="D4211" s="426" t="s">
        <v>4908</v>
      </c>
      <c r="E4211" s="426" t="s">
        <v>8</v>
      </c>
    </row>
    <row r="4212" spans="1:5">
      <c r="A4212" s="169">
        <v>38014</v>
      </c>
      <c r="B4212" s="169" t="s">
        <v>15489</v>
      </c>
      <c r="C4212" s="426" t="s">
        <v>11565</v>
      </c>
      <c r="D4212" s="426" t="s">
        <v>19393</v>
      </c>
      <c r="E4212" s="426" t="s">
        <v>8</v>
      </c>
    </row>
    <row r="4213" spans="1:5">
      <c r="A4213" s="169">
        <v>38015</v>
      </c>
      <c r="B4213" s="169" t="s">
        <v>15490</v>
      </c>
      <c r="C4213" s="426" t="s">
        <v>11565</v>
      </c>
      <c r="D4213" s="426" t="s">
        <v>19394</v>
      </c>
      <c r="E4213" s="426" t="s">
        <v>8</v>
      </c>
    </row>
    <row r="4214" spans="1:5">
      <c r="A4214" s="169">
        <v>38016</v>
      </c>
      <c r="B4214" s="169" t="s">
        <v>15491</v>
      </c>
      <c r="C4214" s="426" t="s">
        <v>11565</v>
      </c>
      <c r="D4214" s="426" t="s">
        <v>19395</v>
      </c>
      <c r="E4214" s="426" t="s">
        <v>8</v>
      </c>
    </row>
    <row r="4215" spans="1:5">
      <c r="A4215" s="169">
        <v>12741</v>
      </c>
      <c r="B4215" s="169" t="s">
        <v>15492</v>
      </c>
      <c r="C4215" s="426" t="s">
        <v>11565</v>
      </c>
      <c r="D4215" s="426" t="s">
        <v>19396</v>
      </c>
      <c r="E4215" s="426" t="s">
        <v>8</v>
      </c>
    </row>
    <row r="4216" spans="1:5">
      <c r="A4216" s="169">
        <v>12733</v>
      </c>
      <c r="B4216" s="169" t="s">
        <v>15493</v>
      </c>
      <c r="C4216" s="426" t="s">
        <v>11565</v>
      </c>
      <c r="D4216" s="426" t="s">
        <v>4957</v>
      </c>
      <c r="E4216" s="426" t="s">
        <v>8</v>
      </c>
    </row>
    <row r="4217" spans="1:5">
      <c r="A4217" s="169">
        <v>12734</v>
      </c>
      <c r="B4217" s="169" t="s">
        <v>15494</v>
      </c>
      <c r="C4217" s="426" t="s">
        <v>11565</v>
      </c>
      <c r="D4217" s="426" t="s">
        <v>7802</v>
      </c>
      <c r="E4217" s="426" t="s">
        <v>8</v>
      </c>
    </row>
    <row r="4218" spans="1:5">
      <c r="A4218" s="169">
        <v>12735</v>
      </c>
      <c r="B4218" s="169" t="s">
        <v>15495</v>
      </c>
      <c r="C4218" s="426" t="s">
        <v>11565</v>
      </c>
      <c r="D4218" s="426" t="s">
        <v>16368</v>
      </c>
      <c r="E4218" s="426" t="s">
        <v>8</v>
      </c>
    </row>
    <row r="4219" spans="1:5">
      <c r="A4219" s="169">
        <v>12736</v>
      </c>
      <c r="B4219" s="169" t="s">
        <v>15496</v>
      </c>
      <c r="C4219" s="426" t="s">
        <v>11565</v>
      </c>
      <c r="D4219" s="426" t="s">
        <v>11814</v>
      </c>
      <c r="E4219" s="426" t="s">
        <v>8</v>
      </c>
    </row>
    <row r="4220" spans="1:5">
      <c r="A4220" s="169">
        <v>12737</v>
      </c>
      <c r="B4220" s="169" t="s">
        <v>15498</v>
      </c>
      <c r="C4220" s="426" t="s">
        <v>11565</v>
      </c>
      <c r="D4220" s="426" t="s">
        <v>19397</v>
      </c>
      <c r="E4220" s="426" t="s">
        <v>8</v>
      </c>
    </row>
    <row r="4221" spans="1:5">
      <c r="A4221" s="169">
        <v>12738</v>
      </c>
      <c r="B4221" s="169" t="s">
        <v>15499</v>
      </c>
      <c r="C4221" s="426" t="s">
        <v>11565</v>
      </c>
      <c r="D4221" s="426" t="s">
        <v>19398</v>
      </c>
      <c r="E4221" s="426" t="s">
        <v>8</v>
      </c>
    </row>
    <row r="4222" spans="1:5">
      <c r="A4222" s="169">
        <v>12739</v>
      </c>
      <c r="B4222" s="169" t="s">
        <v>15500</v>
      </c>
      <c r="C4222" s="426" t="s">
        <v>11565</v>
      </c>
      <c r="D4222" s="426" t="s">
        <v>19399</v>
      </c>
      <c r="E4222" s="426" t="s">
        <v>8</v>
      </c>
    </row>
    <row r="4223" spans="1:5">
      <c r="A4223" s="169">
        <v>12740</v>
      </c>
      <c r="B4223" s="169" t="s">
        <v>15501</v>
      </c>
      <c r="C4223" s="426" t="s">
        <v>11565</v>
      </c>
      <c r="D4223" s="426" t="s">
        <v>19400</v>
      </c>
      <c r="E4223" s="426" t="s">
        <v>8</v>
      </c>
    </row>
    <row r="4224" spans="1:5">
      <c r="A4224" s="169">
        <v>6297</v>
      </c>
      <c r="B4224" s="169" t="s">
        <v>15502</v>
      </c>
      <c r="C4224" s="426" t="s">
        <v>11565</v>
      </c>
      <c r="D4224" s="426" t="s">
        <v>19401</v>
      </c>
      <c r="E4224" s="426" t="s">
        <v>8</v>
      </c>
    </row>
    <row r="4225" spans="1:5">
      <c r="A4225" s="169">
        <v>6296</v>
      </c>
      <c r="B4225" s="169" t="s">
        <v>15503</v>
      </c>
      <c r="C4225" s="426" t="s">
        <v>11565</v>
      </c>
      <c r="D4225" s="426" t="s">
        <v>17656</v>
      </c>
      <c r="E4225" s="426" t="s">
        <v>8</v>
      </c>
    </row>
    <row r="4226" spans="1:5">
      <c r="A4226" s="169">
        <v>6294</v>
      </c>
      <c r="B4226" s="169" t="s">
        <v>15504</v>
      </c>
      <c r="C4226" s="426" t="s">
        <v>11565</v>
      </c>
      <c r="D4226" s="426" t="s">
        <v>4245</v>
      </c>
      <c r="E4226" s="426" t="s">
        <v>8</v>
      </c>
    </row>
    <row r="4227" spans="1:5">
      <c r="A4227" s="169">
        <v>6323</v>
      </c>
      <c r="B4227" s="169" t="s">
        <v>15505</v>
      </c>
      <c r="C4227" s="426" t="s">
        <v>11565</v>
      </c>
      <c r="D4227" s="426" t="s">
        <v>1439</v>
      </c>
      <c r="E4227" s="426" t="s">
        <v>8</v>
      </c>
    </row>
    <row r="4228" spans="1:5">
      <c r="A4228" s="169">
        <v>6299</v>
      </c>
      <c r="B4228" s="169" t="s">
        <v>15506</v>
      </c>
      <c r="C4228" s="426" t="s">
        <v>11565</v>
      </c>
      <c r="D4228" s="426" t="s">
        <v>19402</v>
      </c>
      <c r="E4228" s="426" t="s">
        <v>8</v>
      </c>
    </row>
    <row r="4229" spans="1:5">
      <c r="A4229" s="169">
        <v>6298</v>
      </c>
      <c r="B4229" s="169" t="s">
        <v>15507</v>
      </c>
      <c r="C4229" s="426" t="s">
        <v>11565</v>
      </c>
      <c r="D4229" s="426" t="s">
        <v>5316</v>
      </c>
      <c r="E4229" s="426" t="s">
        <v>8</v>
      </c>
    </row>
    <row r="4230" spans="1:5">
      <c r="A4230" s="169">
        <v>6295</v>
      </c>
      <c r="B4230" s="169" t="s">
        <v>15508</v>
      </c>
      <c r="C4230" s="426" t="s">
        <v>11565</v>
      </c>
      <c r="D4230" s="426" t="s">
        <v>7703</v>
      </c>
      <c r="E4230" s="426" t="s">
        <v>8</v>
      </c>
    </row>
    <row r="4231" spans="1:5">
      <c r="A4231" s="169">
        <v>6322</v>
      </c>
      <c r="B4231" s="169" t="s">
        <v>15510</v>
      </c>
      <c r="C4231" s="426" t="s">
        <v>11565</v>
      </c>
      <c r="D4231" s="426" t="s">
        <v>19403</v>
      </c>
      <c r="E4231" s="426" t="s">
        <v>8</v>
      </c>
    </row>
    <row r="4232" spans="1:5">
      <c r="A4232" s="169">
        <v>6300</v>
      </c>
      <c r="B4232" s="169" t="s">
        <v>15511</v>
      </c>
      <c r="C4232" s="426" t="s">
        <v>11565</v>
      </c>
      <c r="D4232" s="426" t="s">
        <v>18304</v>
      </c>
      <c r="E4232" s="426" t="s">
        <v>8</v>
      </c>
    </row>
    <row r="4233" spans="1:5">
      <c r="A4233" s="169">
        <v>6321</v>
      </c>
      <c r="B4233" s="169" t="s">
        <v>15512</v>
      </c>
      <c r="C4233" s="426" t="s">
        <v>11565</v>
      </c>
      <c r="D4233" s="426" t="s">
        <v>19404</v>
      </c>
      <c r="E4233" s="426" t="s">
        <v>8</v>
      </c>
    </row>
    <row r="4234" spans="1:5">
      <c r="A4234" s="169">
        <v>6301</v>
      </c>
      <c r="B4234" s="169" t="s">
        <v>15513</v>
      </c>
      <c r="C4234" s="426" t="s">
        <v>11565</v>
      </c>
      <c r="D4234" s="426" t="s">
        <v>19405</v>
      </c>
      <c r="E4234" s="426" t="s">
        <v>8</v>
      </c>
    </row>
    <row r="4235" spans="1:5">
      <c r="A4235" s="169">
        <v>7105</v>
      </c>
      <c r="B4235" s="169" t="s">
        <v>15514</v>
      </c>
      <c r="C4235" s="426" t="s">
        <v>11565</v>
      </c>
      <c r="D4235" s="426" t="s">
        <v>19406</v>
      </c>
      <c r="E4235" s="426" t="s">
        <v>8</v>
      </c>
    </row>
    <row r="4236" spans="1:5">
      <c r="A4236" s="169">
        <v>20183</v>
      </c>
      <c r="B4236" s="169" t="s">
        <v>19407</v>
      </c>
      <c r="C4236" s="426" t="s">
        <v>11565</v>
      </c>
      <c r="D4236" s="426" t="s">
        <v>19408</v>
      </c>
      <c r="E4236" s="426" t="s">
        <v>8</v>
      </c>
    </row>
    <row r="4237" spans="1:5">
      <c r="A4237" s="169">
        <v>38448</v>
      </c>
      <c r="B4237" s="169" t="s">
        <v>19409</v>
      </c>
      <c r="C4237" s="426" t="s">
        <v>11565</v>
      </c>
      <c r="D4237" s="426" t="s">
        <v>19410</v>
      </c>
      <c r="E4237" s="426" t="s">
        <v>8</v>
      </c>
    </row>
    <row r="4238" spans="1:5">
      <c r="A4238" s="169">
        <v>20182</v>
      </c>
      <c r="B4238" s="169" t="s">
        <v>19411</v>
      </c>
      <c r="C4238" s="426" t="s">
        <v>11565</v>
      </c>
      <c r="D4238" s="426" t="s">
        <v>5056</v>
      </c>
      <c r="E4238" s="426" t="s">
        <v>8</v>
      </c>
    </row>
    <row r="4239" spans="1:5">
      <c r="A4239" s="169">
        <v>7119</v>
      </c>
      <c r="B4239" s="169" t="s">
        <v>15515</v>
      </c>
      <c r="C4239" s="426" t="s">
        <v>11565</v>
      </c>
      <c r="D4239" s="426" t="s">
        <v>8576</v>
      </c>
      <c r="E4239" s="426" t="s">
        <v>8</v>
      </c>
    </row>
    <row r="4240" spans="1:5">
      <c r="A4240" s="169">
        <v>7120</v>
      </c>
      <c r="B4240" s="169" t="s">
        <v>15516</v>
      </c>
      <c r="C4240" s="426" t="s">
        <v>11565</v>
      </c>
      <c r="D4240" s="426" t="s">
        <v>1825</v>
      </c>
      <c r="E4240" s="426" t="s">
        <v>8</v>
      </c>
    </row>
    <row r="4241" spans="1:5">
      <c r="A4241" s="169">
        <v>6319</v>
      </c>
      <c r="B4241" s="169" t="s">
        <v>15517</v>
      </c>
      <c r="C4241" s="426" t="s">
        <v>11565</v>
      </c>
      <c r="D4241" s="426" t="s">
        <v>18727</v>
      </c>
      <c r="E4241" s="426" t="s">
        <v>8</v>
      </c>
    </row>
    <row r="4242" spans="1:5">
      <c r="A4242" s="169">
        <v>6304</v>
      </c>
      <c r="B4242" s="169" t="s">
        <v>15518</v>
      </c>
      <c r="C4242" s="426" t="s">
        <v>11565</v>
      </c>
      <c r="D4242" s="426" t="s">
        <v>18727</v>
      </c>
      <c r="E4242" s="426" t="s">
        <v>8</v>
      </c>
    </row>
    <row r="4243" spans="1:5">
      <c r="A4243" s="169">
        <v>21116</v>
      </c>
      <c r="B4243" s="169" t="s">
        <v>15519</v>
      </c>
      <c r="C4243" s="426" t="s">
        <v>11565</v>
      </c>
      <c r="D4243" s="426" t="s">
        <v>5839</v>
      </c>
      <c r="E4243" s="426" t="s">
        <v>8</v>
      </c>
    </row>
    <row r="4244" spans="1:5">
      <c r="A4244" s="169">
        <v>6320</v>
      </c>
      <c r="B4244" s="169" t="s">
        <v>15520</v>
      </c>
      <c r="C4244" s="426" t="s">
        <v>11565</v>
      </c>
      <c r="D4244" s="426" t="s">
        <v>19412</v>
      </c>
      <c r="E4244" s="426" t="s">
        <v>8</v>
      </c>
    </row>
    <row r="4245" spans="1:5">
      <c r="A4245" s="169">
        <v>6303</v>
      </c>
      <c r="B4245" s="169" t="s">
        <v>15521</v>
      </c>
      <c r="C4245" s="426" t="s">
        <v>11565</v>
      </c>
      <c r="D4245" s="426" t="s">
        <v>19412</v>
      </c>
      <c r="E4245" s="426" t="s">
        <v>8</v>
      </c>
    </row>
    <row r="4246" spans="1:5">
      <c r="A4246" s="169">
        <v>6308</v>
      </c>
      <c r="B4246" s="169" t="s">
        <v>15522</v>
      </c>
      <c r="C4246" s="426" t="s">
        <v>11565</v>
      </c>
      <c r="D4246" s="426" t="s">
        <v>10427</v>
      </c>
      <c r="E4246" s="426" t="s">
        <v>8</v>
      </c>
    </row>
    <row r="4247" spans="1:5">
      <c r="A4247" s="169">
        <v>6317</v>
      </c>
      <c r="B4247" s="169" t="s">
        <v>15523</v>
      </c>
      <c r="C4247" s="426" t="s">
        <v>11565</v>
      </c>
      <c r="D4247" s="426" t="s">
        <v>10427</v>
      </c>
      <c r="E4247" s="426" t="s">
        <v>8</v>
      </c>
    </row>
    <row r="4248" spans="1:5">
      <c r="A4248" s="169">
        <v>6307</v>
      </c>
      <c r="B4248" s="169" t="s">
        <v>15524</v>
      </c>
      <c r="C4248" s="426" t="s">
        <v>11565</v>
      </c>
      <c r="D4248" s="426" t="s">
        <v>10427</v>
      </c>
      <c r="E4248" s="426" t="s">
        <v>8</v>
      </c>
    </row>
    <row r="4249" spans="1:5">
      <c r="A4249" s="169">
        <v>6309</v>
      </c>
      <c r="B4249" s="169" t="s">
        <v>15525</v>
      </c>
      <c r="C4249" s="426" t="s">
        <v>11565</v>
      </c>
      <c r="D4249" s="426" t="s">
        <v>19413</v>
      </c>
      <c r="E4249" s="426" t="s">
        <v>8</v>
      </c>
    </row>
    <row r="4250" spans="1:5">
      <c r="A4250" s="169">
        <v>6318</v>
      </c>
      <c r="B4250" s="169" t="s">
        <v>15526</v>
      </c>
      <c r="C4250" s="426" t="s">
        <v>11565</v>
      </c>
      <c r="D4250" s="426" t="s">
        <v>16265</v>
      </c>
      <c r="E4250" s="426" t="s">
        <v>8</v>
      </c>
    </row>
    <row r="4251" spans="1:5">
      <c r="A4251" s="169">
        <v>6306</v>
      </c>
      <c r="B4251" s="169" t="s">
        <v>15527</v>
      </c>
      <c r="C4251" s="426" t="s">
        <v>11565</v>
      </c>
      <c r="D4251" s="426" t="s">
        <v>16265</v>
      </c>
      <c r="E4251" s="426" t="s">
        <v>8</v>
      </c>
    </row>
    <row r="4252" spans="1:5">
      <c r="A4252" s="169">
        <v>6305</v>
      </c>
      <c r="B4252" s="169" t="s">
        <v>15528</v>
      </c>
      <c r="C4252" s="426" t="s">
        <v>11565</v>
      </c>
      <c r="D4252" s="426" t="s">
        <v>16265</v>
      </c>
      <c r="E4252" s="426" t="s">
        <v>8</v>
      </c>
    </row>
    <row r="4253" spans="1:5">
      <c r="A4253" s="169">
        <v>6302</v>
      </c>
      <c r="B4253" s="169" t="s">
        <v>15529</v>
      </c>
      <c r="C4253" s="426" t="s">
        <v>11565</v>
      </c>
      <c r="D4253" s="426" t="s">
        <v>8576</v>
      </c>
      <c r="E4253" s="426" t="s">
        <v>8</v>
      </c>
    </row>
    <row r="4254" spans="1:5">
      <c r="A4254" s="169">
        <v>6312</v>
      </c>
      <c r="B4254" s="169" t="s">
        <v>15530</v>
      </c>
      <c r="C4254" s="426" t="s">
        <v>11565</v>
      </c>
      <c r="D4254" s="426" t="s">
        <v>19414</v>
      </c>
      <c r="E4254" s="426" t="s">
        <v>8</v>
      </c>
    </row>
    <row r="4255" spans="1:5">
      <c r="A4255" s="169">
        <v>6311</v>
      </c>
      <c r="B4255" s="169" t="s">
        <v>15531</v>
      </c>
      <c r="C4255" s="426" t="s">
        <v>11565</v>
      </c>
      <c r="D4255" s="426" t="s">
        <v>19414</v>
      </c>
      <c r="E4255" s="426" t="s">
        <v>8</v>
      </c>
    </row>
    <row r="4256" spans="1:5">
      <c r="A4256" s="169">
        <v>6310</v>
      </c>
      <c r="B4256" s="169" t="s">
        <v>15532</v>
      </c>
      <c r="C4256" s="426" t="s">
        <v>11565</v>
      </c>
      <c r="D4256" s="426" t="s">
        <v>19414</v>
      </c>
      <c r="E4256" s="426" t="s">
        <v>8</v>
      </c>
    </row>
    <row r="4257" spans="1:5">
      <c r="A4257" s="169">
        <v>6314</v>
      </c>
      <c r="B4257" s="169" t="s">
        <v>15533</v>
      </c>
      <c r="C4257" s="426" t="s">
        <v>11565</v>
      </c>
      <c r="D4257" s="426" t="s">
        <v>19414</v>
      </c>
      <c r="E4257" s="426" t="s">
        <v>8</v>
      </c>
    </row>
    <row r="4258" spans="1:5">
      <c r="A4258" s="169">
        <v>6313</v>
      </c>
      <c r="B4258" s="169" t="s">
        <v>15534</v>
      </c>
      <c r="C4258" s="426" t="s">
        <v>11565</v>
      </c>
      <c r="D4258" s="426" t="s">
        <v>19414</v>
      </c>
      <c r="E4258" s="426" t="s">
        <v>8</v>
      </c>
    </row>
    <row r="4259" spans="1:5">
      <c r="A4259" s="169">
        <v>6315</v>
      </c>
      <c r="B4259" s="169" t="s">
        <v>15535</v>
      </c>
      <c r="C4259" s="426" t="s">
        <v>11565</v>
      </c>
      <c r="D4259" s="426" t="s">
        <v>19415</v>
      </c>
      <c r="E4259" s="426" t="s">
        <v>8</v>
      </c>
    </row>
    <row r="4260" spans="1:5">
      <c r="A4260" s="169">
        <v>6316</v>
      </c>
      <c r="B4260" s="169" t="s">
        <v>15536</v>
      </c>
      <c r="C4260" s="426" t="s">
        <v>11565</v>
      </c>
      <c r="D4260" s="426" t="s">
        <v>19415</v>
      </c>
      <c r="E4260" s="426" t="s">
        <v>8</v>
      </c>
    </row>
    <row r="4261" spans="1:5">
      <c r="A4261" s="169">
        <v>38878</v>
      </c>
      <c r="B4261" s="169" t="s">
        <v>15537</v>
      </c>
      <c r="C4261" s="426" t="s">
        <v>11565</v>
      </c>
      <c r="D4261" s="426" t="s">
        <v>8364</v>
      </c>
      <c r="E4261" s="426" t="s">
        <v>8</v>
      </c>
    </row>
    <row r="4262" spans="1:5">
      <c r="A4262" s="169">
        <v>38879</v>
      </c>
      <c r="B4262" s="169" t="s">
        <v>15539</v>
      </c>
      <c r="C4262" s="426" t="s">
        <v>11565</v>
      </c>
      <c r="D4262" s="426" t="s">
        <v>1033</v>
      </c>
      <c r="E4262" s="426" t="s">
        <v>8</v>
      </c>
    </row>
    <row r="4263" spans="1:5">
      <c r="A4263" s="169">
        <v>38881</v>
      </c>
      <c r="B4263" s="169" t="s">
        <v>15540</v>
      </c>
      <c r="C4263" s="426" t="s">
        <v>11565</v>
      </c>
      <c r="D4263" s="426" t="s">
        <v>19416</v>
      </c>
      <c r="E4263" s="426" t="s">
        <v>8</v>
      </c>
    </row>
    <row r="4264" spans="1:5">
      <c r="A4264" s="169">
        <v>38880</v>
      </c>
      <c r="B4264" s="169" t="s">
        <v>15541</v>
      </c>
      <c r="C4264" s="426" t="s">
        <v>11565</v>
      </c>
      <c r="D4264" s="426" t="s">
        <v>11305</v>
      </c>
      <c r="E4264" s="426" t="s">
        <v>8</v>
      </c>
    </row>
    <row r="4265" spans="1:5">
      <c r="A4265" s="169">
        <v>38882</v>
      </c>
      <c r="B4265" s="169" t="s">
        <v>15542</v>
      </c>
      <c r="C4265" s="426" t="s">
        <v>11565</v>
      </c>
      <c r="D4265" s="426" t="s">
        <v>7486</v>
      </c>
      <c r="E4265" s="426" t="s">
        <v>8</v>
      </c>
    </row>
    <row r="4266" spans="1:5">
      <c r="A4266" s="169">
        <v>38883</v>
      </c>
      <c r="B4266" s="169" t="s">
        <v>15543</v>
      </c>
      <c r="C4266" s="426" t="s">
        <v>11565</v>
      </c>
      <c r="D4266" s="426" t="s">
        <v>18164</v>
      </c>
      <c r="E4266" s="426" t="s">
        <v>8</v>
      </c>
    </row>
    <row r="4267" spans="1:5">
      <c r="A4267" s="169">
        <v>38884</v>
      </c>
      <c r="B4267" s="169" t="s">
        <v>15544</v>
      </c>
      <c r="C4267" s="426" t="s">
        <v>11565</v>
      </c>
      <c r="D4267" s="426" t="s">
        <v>8633</v>
      </c>
      <c r="E4267" s="426" t="s">
        <v>8</v>
      </c>
    </row>
    <row r="4268" spans="1:5">
      <c r="A4268" s="169">
        <v>38885</v>
      </c>
      <c r="B4268" s="169" t="s">
        <v>15546</v>
      </c>
      <c r="C4268" s="426" t="s">
        <v>11565</v>
      </c>
      <c r="D4268" s="426" t="s">
        <v>14145</v>
      </c>
      <c r="E4268" s="426" t="s">
        <v>8</v>
      </c>
    </row>
    <row r="4269" spans="1:5">
      <c r="A4269" s="169">
        <v>38886</v>
      </c>
      <c r="B4269" s="169" t="s">
        <v>15548</v>
      </c>
      <c r="C4269" s="426" t="s">
        <v>11565</v>
      </c>
      <c r="D4269" s="426" t="s">
        <v>18350</v>
      </c>
      <c r="E4269" s="426" t="s">
        <v>8</v>
      </c>
    </row>
    <row r="4270" spans="1:5">
      <c r="A4270" s="169">
        <v>38887</v>
      </c>
      <c r="B4270" s="169" t="s">
        <v>15549</v>
      </c>
      <c r="C4270" s="426" t="s">
        <v>11565</v>
      </c>
      <c r="D4270" s="426" t="s">
        <v>3192</v>
      </c>
      <c r="E4270" s="426" t="s">
        <v>8</v>
      </c>
    </row>
    <row r="4271" spans="1:5">
      <c r="A4271" s="169">
        <v>38888</v>
      </c>
      <c r="B4271" s="169" t="s">
        <v>15550</v>
      </c>
      <c r="C4271" s="426" t="s">
        <v>11565</v>
      </c>
      <c r="D4271" s="426" t="s">
        <v>19417</v>
      </c>
      <c r="E4271" s="426" t="s">
        <v>8</v>
      </c>
    </row>
    <row r="4272" spans="1:5">
      <c r="A4272" s="169">
        <v>38890</v>
      </c>
      <c r="B4272" s="169" t="s">
        <v>15551</v>
      </c>
      <c r="C4272" s="426" t="s">
        <v>11565</v>
      </c>
      <c r="D4272" s="426" t="s">
        <v>1585</v>
      </c>
      <c r="E4272" s="426" t="s">
        <v>8</v>
      </c>
    </row>
    <row r="4273" spans="1:5">
      <c r="A4273" s="169">
        <v>38893</v>
      </c>
      <c r="B4273" s="169" t="s">
        <v>15552</v>
      </c>
      <c r="C4273" s="426" t="s">
        <v>11565</v>
      </c>
      <c r="D4273" s="426" t="s">
        <v>5419</v>
      </c>
      <c r="E4273" s="426" t="s">
        <v>8</v>
      </c>
    </row>
    <row r="4274" spans="1:5">
      <c r="A4274" s="169">
        <v>38894</v>
      </c>
      <c r="B4274" s="169" t="s">
        <v>15553</v>
      </c>
      <c r="C4274" s="426" t="s">
        <v>11565</v>
      </c>
      <c r="D4274" s="426" t="s">
        <v>19418</v>
      </c>
      <c r="E4274" s="426" t="s">
        <v>8</v>
      </c>
    </row>
    <row r="4275" spans="1:5">
      <c r="A4275" s="169">
        <v>38896</v>
      </c>
      <c r="B4275" s="169" t="s">
        <v>15554</v>
      </c>
      <c r="C4275" s="426" t="s">
        <v>11565</v>
      </c>
      <c r="D4275" s="426" t="s">
        <v>6103</v>
      </c>
      <c r="E4275" s="426" t="s">
        <v>8</v>
      </c>
    </row>
    <row r="4276" spans="1:5">
      <c r="A4276" s="169">
        <v>39324</v>
      </c>
      <c r="B4276" s="169" t="s">
        <v>15555</v>
      </c>
      <c r="C4276" s="426" t="s">
        <v>11565</v>
      </c>
      <c r="D4276" s="426" t="s">
        <v>2117</v>
      </c>
      <c r="E4276" s="426" t="s">
        <v>8</v>
      </c>
    </row>
    <row r="4277" spans="1:5">
      <c r="A4277" s="169">
        <v>39325</v>
      </c>
      <c r="B4277" s="169" t="s">
        <v>15556</v>
      </c>
      <c r="C4277" s="426" t="s">
        <v>11565</v>
      </c>
      <c r="D4277" s="426" t="s">
        <v>6644</v>
      </c>
      <c r="E4277" s="426" t="s">
        <v>8</v>
      </c>
    </row>
    <row r="4278" spans="1:5">
      <c r="A4278" s="169">
        <v>39326</v>
      </c>
      <c r="B4278" s="169" t="s">
        <v>15557</v>
      </c>
      <c r="C4278" s="426" t="s">
        <v>11565</v>
      </c>
      <c r="D4278" s="426" t="s">
        <v>15640</v>
      </c>
      <c r="E4278" s="426" t="s">
        <v>8</v>
      </c>
    </row>
    <row r="4279" spans="1:5">
      <c r="A4279" s="169">
        <v>39327</v>
      </c>
      <c r="B4279" s="169" t="s">
        <v>15558</v>
      </c>
      <c r="C4279" s="426" t="s">
        <v>11565</v>
      </c>
      <c r="D4279" s="426" t="s">
        <v>19419</v>
      </c>
      <c r="E4279" s="426" t="s">
        <v>8</v>
      </c>
    </row>
    <row r="4280" spans="1:5">
      <c r="A4280" s="169">
        <v>20176</v>
      </c>
      <c r="B4280" s="169" t="s">
        <v>15559</v>
      </c>
      <c r="C4280" s="426" t="s">
        <v>11565</v>
      </c>
      <c r="D4280" s="426" t="s">
        <v>19420</v>
      </c>
      <c r="E4280" s="426" t="s">
        <v>8</v>
      </c>
    </row>
    <row r="4281" spans="1:5">
      <c r="A4281" s="169">
        <v>11378</v>
      </c>
      <c r="B4281" s="169" t="s">
        <v>15560</v>
      </c>
      <c r="C4281" s="426" t="s">
        <v>11565</v>
      </c>
      <c r="D4281" s="426" t="s">
        <v>19421</v>
      </c>
      <c r="E4281" s="426" t="s">
        <v>8</v>
      </c>
    </row>
    <row r="4282" spans="1:5">
      <c r="A4282" s="169">
        <v>11379</v>
      </c>
      <c r="B4282" s="169" t="s">
        <v>15561</v>
      </c>
      <c r="C4282" s="426" t="s">
        <v>11565</v>
      </c>
      <c r="D4282" s="426" t="s">
        <v>19422</v>
      </c>
      <c r="E4282" s="426" t="s">
        <v>8</v>
      </c>
    </row>
    <row r="4283" spans="1:5">
      <c r="A4283" s="169">
        <v>11493</v>
      </c>
      <c r="B4283" s="169" t="s">
        <v>15562</v>
      </c>
      <c r="C4283" s="426" t="s">
        <v>11565</v>
      </c>
      <c r="D4283" s="426" t="s">
        <v>19423</v>
      </c>
      <c r="E4283" s="426" t="s">
        <v>8</v>
      </c>
    </row>
    <row r="4284" spans="1:5">
      <c r="A4284" s="169">
        <v>42717</v>
      </c>
      <c r="B4284" s="169" t="s">
        <v>15563</v>
      </c>
      <c r="C4284" s="426" t="s">
        <v>11565</v>
      </c>
      <c r="D4284" s="426" t="s">
        <v>19424</v>
      </c>
      <c r="E4284" s="426" t="s">
        <v>8</v>
      </c>
    </row>
    <row r="4285" spans="1:5">
      <c r="A4285" s="169">
        <v>42718</v>
      </c>
      <c r="B4285" s="169" t="s">
        <v>15564</v>
      </c>
      <c r="C4285" s="426" t="s">
        <v>11565</v>
      </c>
      <c r="D4285" s="426" t="s">
        <v>19425</v>
      </c>
      <c r="E4285" s="426" t="s">
        <v>8</v>
      </c>
    </row>
    <row r="4286" spans="1:5">
      <c r="A4286" s="169">
        <v>7106</v>
      </c>
      <c r="B4286" s="169" t="s">
        <v>15565</v>
      </c>
      <c r="C4286" s="426" t="s">
        <v>11565</v>
      </c>
      <c r="D4286" s="426" t="s">
        <v>19426</v>
      </c>
      <c r="E4286" s="426" t="s">
        <v>8</v>
      </c>
    </row>
    <row r="4287" spans="1:5">
      <c r="A4287" s="169">
        <v>7104</v>
      </c>
      <c r="B4287" s="169" t="s">
        <v>15566</v>
      </c>
      <c r="C4287" s="426" t="s">
        <v>11565</v>
      </c>
      <c r="D4287" s="426" t="s">
        <v>741</v>
      </c>
      <c r="E4287" s="426" t="s">
        <v>8</v>
      </c>
    </row>
    <row r="4288" spans="1:5">
      <c r="A4288" s="169">
        <v>7136</v>
      </c>
      <c r="B4288" s="169" t="s">
        <v>15567</v>
      </c>
      <c r="C4288" s="426" t="s">
        <v>11565</v>
      </c>
      <c r="D4288" s="426" t="s">
        <v>19427</v>
      </c>
      <c r="E4288" s="426" t="s">
        <v>8</v>
      </c>
    </row>
    <row r="4289" spans="1:5">
      <c r="A4289" s="169">
        <v>7128</v>
      </c>
      <c r="B4289" s="169" t="s">
        <v>15568</v>
      </c>
      <c r="C4289" s="426" t="s">
        <v>11565</v>
      </c>
      <c r="D4289" s="426" t="s">
        <v>6040</v>
      </c>
      <c r="E4289" s="426" t="s">
        <v>8</v>
      </c>
    </row>
    <row r="4290" spans="1:5">
      <c r="A4290" s="169">
        <v>7108</v>
      </c>
      <c r="B4290" s="169" t="s">
        <v>15569</v>
      </c>
      <c r="C4290" s="426" t="s">
        <v>11565</v>
      </c>
      <c r="D4290" s="426" t="s">
        <v>7661</v>
      </c>
      <c r="E4290" s="426" t="s">
        <v>8</v>
      </c>
    </row>
    <row r="4291" spans="1:5">
      <c r="A4291" s="169">
        <v>7129</v>
      </c>
      <c r="B4291" s="169" t="s">
        <v>15570</v>
      </c>
      <c r="C4291" s="426" t="s">
        <v>11565</v>
      </c>
      <c r="D4291" s="426" t="s">
        <v>6306</v>
      </c>
      <c r="E4291" s="426" t="s">
        <v>8</v>
      </c>
    </row>
    <row r="4292" spans="1:5">
      <c r="A4292" s="169">
        <v>7130</v>
      </c>
      <c r="B4292" s="169" t="s">
        <v>15571</v>
      </c>
      <c r="C4292" s="426" t="s">
        <v>11565</v>
      </c>
      <c r="D4292" s="426" t="s">
        <v>6640</v>
      </c>
      <c r="E4292" s="426" t="s">
        <v>8</v>
      </c>
    </row>
    <row r="4293" spans="1:5">
      <c r="A4293" s="169">
        <v>7131</v>
      </c>
      <c r="B4293" s="169" t="s">
        <v>15572</v>
      </c>
      <c r="C4293" s="426" t="s">
        <v>11565</v>
      </c>
      <c r="D4293" s="426" t="s">
        <v>12222</v>
      </c>
      <c r="E4293" s="426" t="s">
        <v>8</v>
      </c>
    </row>
    <row r="4294" spans="1:5">
      <c r="A4294" s="169">
        <v>7132</v>
      </c>
      <c r="B4294" s="169" t="s">
        <v>15574</v>
      </c>
      <c r="C4294" s="426" t="s">
        <v>11565</v>
      </c>
      <c r="D4294" s="426" t="s">
        <v>19428</v>
      </c>
      <c r="E4294" s="426" t="s">
        <v>8</v>
      </c>
    </row>
    <row r="4295" spans="1:5">
      <c r="A4295" s="169">
        <v>7133</v>
      </c>
      <c r="B4295" s="169" t="s">
        <v>15575</v>
      </c>
      <c r="C4295" s="426" t="s">
        <v>11565</v>
      </c>
      <c r="D4295" s="426" t="s">
        <v>19429</v>
      </c>
      <c r="E4295" s="426" t="s">
        <v>8</v>
      </c>
    </row>
    <row r="4296" spans="1:5">
      <c r="A4296" s="169">
        <v>37420</v>
      </c>
      <c r="B4296" s="169" t="s">
        <v>15576</v>
      </c>
      <c r="C4296" s="426" t="s">
        <v>11565</v>
      </c>
      <c r="D4296" s="426" t="s">
        <v>17675</v>
      </c>
      <c r="E4296" s="426" t="s">
        <v>8</v>
      </c>
    </row>
    <row r="4297" spans="1:5">
      <c r="A4297" s="169">
        <v>37421</v>
      </c>
      <c r="B4297" s="169" t="s">
        <v>15577</v>
      </c>
      <c r="C4297" s="426" t="s">
        <v>11565</v>
      </c>
      <c r="D4297" s="426" t="s">
        <v>19430</v>
      </c>
      <c r="E4297" s="426" t="s">
        <v>8</v>
      </c>
    </row>
    <row r="4298" spans="1:5">
      <c r="A4298" s="169">
        <v>37422</v>
      </c>
      <c r="B4298" s="169" t="s">
        <v>15578</v>
      </c>
      <c r="C4298" s="426" t="s">
        <v>11565</v>
      </c>
      <c r="D4298" s="426" t="s">
        <v>19431</v>
      </c>
      <c r="E4298" s="426" t="s">
        <v>8</v>
      </c>
    </row>
    <row r="4299" spans="1:5">
      <c r="A4299" s="169">
        <v>37443</v>
      </c>
      <c r="B4299" s="169" t="s">
        <v>15579</v>
      </c>
      <c r="C4299" s="426" t="s">
        <v>11565</v>
      </c>
      <c r="D4299" s="426" t="s">
        <v>19432</v>
      </c>
      <c r="E4299" s="426" t="s">
        <v>8</v>
      </c>
    </row>
    <row r="4300" spans="1:5">
      <c r="A4300" s="169">
        <v>37444</v>
      </c>
      <c r="B4300" s="169" t="s">
        <v>15580</v>
      </c>
      <c r="C4300" s="426" t="s">
        <v>11565</v>
      </c>
      <c r="D4300" s="426" t="s">
        <v>19433</v>
      </c>
      <c r="E4300" s="426" t="s">
        <v>8</v>
      </c>
    </row>
    <row r="4301" spans="1:5">
      <c r="A4301" s="169">
        <v>37445</v>
      </c>
      <c r="B4301" s="169" t="s">
        <v>15581</v>
      </c>
      <c r="C4301" s="426" t="s">
        <v>11565</v>
      </c>
      <c r="D4301" s="426" t="s">
        <v>19434</v>
      </c>
      <c r="E4301" s="426" t="s">
        <v>8</v>
      </c>
    </row>
    <row r="4302" spans="1:5">
      <c r="A4302" s="169">
        <v>37446</v>
      </c>
      <c r="B4302" s="169" t="s">
        <v>15582</v>
      </c>
      <c r="C4302" s="426" t="s">
        <v>11565</v>
      </c>
      <c r="D4302" s="426" t="s">
        <v>19435</v>
      </c>
      <c r="E4302" s="426" t="s">
        <v>8</v>
      </c>
    </row>
    <row r="4303" spans="1:5">
      <c r="A4303" s="169">
        <v>37447</v>
      </c>
      <c r="B4303" s="169" t="s">
        <v>15583</v>
      </c>
      <c r="C4303" s="426" t="s">
        <v>11565</v>
      </c>
      <c r="D4303" s="426" t="s">
        <v>19436</v>
      </c>
      <c r="E4303" s="426" t="s">
        <v>8</v>
      </c>
    </row>
    <row r="4304" spans="1:5">
      <c r="A4304" s="169">
        <v>37448</v>
      </c>
      <c r="B4304" s="169" t="s">
        <v>15584</v>
      </c>
      <c r="C4304" s="426" t="s">
        <v>11565</v>
      </c>
      <c r="D4304" s="426" t="s">
        <v>19437</v>
      </c>
      <c r="E4304" s="426" t="s">
        <v>8</v>
      </c>
    </row>
    <row r="4305" spans="1:5">
      <c r="A4305" s="169">
        <v>37440</v>
      </c>
      <c r="B4305" s="169" t="s">
        <v>15585</v>
      </c>
      <c r="C4305" s="426" t="s">
        <v>11565</v>
      </c>
      <c r="D4305" s="426" t="s">
        <v>19438</v>
      </c>
      <c r="E4305" s="426" t="s">
        <v>8</v>
      </c>
    </row>
    <row r="4306" spans="1:5">
      <c r="A4306" s="169">
        <v>37441</v>
      </c>
      <c r="B4306" s="169" t="s">
        <v>15586</v>
      </c>
      <c r="C4306" s="426" t="s">
        <v>11565</v>
      </c>
      <c r="D4306" s="426" t="s">
        <v>19438</v>
      </c>
      <c r="E4306" s="426" t="s">
        <v>8</v>
      </c>
    </row>
    <row r="4307" spans="1:5">
      <c r="A4307" s="169">
        <v>37442</v>
      </c>
      <c r="B4307" s="169" t="s">
        <v>15587</v>
      </c>
      <c r="C4307" s="426" t="s">
        <v>11565</v>
      </c>
      <c r="D4307" s="426" t="s">
        <v>19439</v>
      </c>
      <c r="E4307" s="426" t="s">
        <v>8</v>
      </c>
    </row>
    <row r="4308" spans="1:5">
      <c r="A4308" s="169">
        <v>38017</v>
      </c>
      <c r="B4308" s="169" t="s">
        <v>15588</v>
      </c>
      <c r="C4308" s="426" t="s">
        <v>11565</v>
      </c>
      <c r="D4308" s="426" t="s">
        <v>6544</v>
      </c>
      <c r="E4308" s="426" t="s">
        <v>8</v>
      </c>
    </row>
    <row r="4309" spans="1:5">
      <c r="A4309" s="169">
        <v>38018</v>
      </c>
      <c r="B4309" s="169" t="s">
        <v>15589</v>
      </c>
      <c r="C4309" s="426" t="s">
        <v>11565</v>
      </c>
      <c r="D4309" s="426" t="s">
        <v>6295</v>
      </c>
      <c r="E4309" s="426" t="s">
        <v>8</v>
      </c>
    </row>
    <row r="4310" spans="1:5">
      <c r="A4310" s="169">
        <v>39895</v>
      </c>
      <c r="B4310" s="169" t="s">
        <v>15590</v>
      </c>
      <c r="C4310" s="426" t="s">
        <v>11565</v>
      </c>
      <c r="D4310" s="426" t="s">
        <v>19440</v>
      </c>
      <c r="E4310" s="426" t="s">
        <v>8</v>
      </c>
    </row>
    <row r="4311" spans="1:5">
      <c r="A4311" s="169">
        <v>39896</v>
      </c>
      <c r="B4311" s="169" t="s">
        <v>15591</v>
      </c>
      <c r="C4311" s="426" t="s">
        <v>11565</v>
      </c>
      <c r="D4311" s="426" t="s">
        <v>15674</v>
      </c>
      <c r="E4311" s="426" t="s">
        <v>8</v>
      </c>
    </row>
    <row r="4312" spans="1:5">
      <c r="A4312" s="169">
        <v>38873</v>
      </c>
      <c r="B4312" s="169" t="s">
        <v>15592</v>
      </c>
      <c r="C4312" s="426" t="s">
        <v>11565</v>
      </c>
      <c r="D4312" s="426" t="s">
        <v>11390</v>
      </c>
      <c r="E4312" s="426" t="s">
        <v>8</v>
      </c>
    </row>
    <row r="4313" spans="1:5">
      <c r="A4313" s="169">
        <v>38874</v>
      </c>
      <c r="B4313" s="169" t="s">
        <v>15593</v>
      </c>
      <c r="C4313" s="426" t="s">
        <v>11565</v>
      </c>
      <c r="D4313" s="426" t="s">
        <v>11920</v>
      </c>
      <c r="E4313" s="426" t="s">
        <v>8</v>
      </c>
    </row>
    <row r="4314" spans="1:5">
      <c r="A4314" s="169">
        <v>38875</v>
      </c>
      <c r="B4314" s="169" t="s">
        <v>15594</v>
      </c>
      <c r="C4314" s="426" t="s">
        <v>11565</v>
      </c>
      <c r="D4314" s="426" t="s">
        <v>17435</v>
      </c>
      <c r="E4314" s="426" t="s">
        <v>8</v>
      </c>
    </row>
    <row r="4315" spans="1:5">
      <c r="A4315" s="169">
        <v>38876</v>
      </c>
      <c r="B4315" s="169" t="s">
        <v>15596</v>
      </c>
      <c r="C4315" s="426" t="s">
        <v>11565</v>
      </c>
      <c r="D4315" s="426" t="s">
        <v>9314</v>
      </c>
      <c r="E4315" s="426" t="s">
        <v>8</v>
      </c>
    </row>
    <row r="4316" spans="1:5">
      <c r="A4316" s="169">
        <v>39000</v>
      </c>
      <c r="B4316" s="169" t="s">
        <v>15597</v>
      </c>
      <c r="C4316" s="426" t="s">
        <v>11565</v>
      </c>
      <c r="D4316" s="426" t="s">
        <v>13231</v>
      </c>
      <c r="E4316" s="426" t="s">
        <v>8</v>
      </c>
    </row>
    <row r="4317" spans="1:5">
      <c r="A4317" s="169">
        <v>38674</v>
      </c>
      <c r="B4317" s="169" t="s">
        <v>15598</v>
      </c>
      <c r="C4317" s="426" t="s">
        <v>11565</v>
      </c>
      <c r="D4317" s="426" t="s">
        <v>4739</v>
      </c>
      <c r="E4317" s="426" t="s">
        <v>8</v>
      </c>
    </row>
    <row r="4318" spans="1:5">
      <c r="A4318" s="169">
        <v>38911</v>
      </c>
      <c r="B4318" s="169" t="s">
        <v>15599</v>
      </c>
      <c r="C4318" s="426" t="s">
        <v>11565</v>
      </c>
      <c r="D4318" s="426" t="s">
        <v>19441</v>
      </c>
      <c r="E4318" s="426" t="s">
        <v>8</v>
      </c>
    </row>
    <row r="4319" spans="1:5">
      <c r="A4319" s="169">
        <v>38912</v>
      </c>
      <c r="B4319" s="169" t="s">
        <v>15600</v>
      </c>
      <c r="C4319" s="426" t="s">
        <v>11565</v>
      </c>
      <c r="D4319" s="426" t="s">
        <v>19442</v>
      </c>
      <c r="E4319" s="426" t="s">
        <v>8</v>
      </c>
    </row>
    <row r="4320" spans="1:5">
      <c r="A4320" s="169">
        <v>38019</v>
      </c>
      <c r="B4320" s="169" t="s">
        <v>15601</v>
      </c>
      <c r="C4320" s="426" t="s">
        <v>11565</v>
      </c>
      <c r="D4320" s="426" t="s">
        <v>14391</v>
      </c>
      <c r="E4320" s="426" t="s">
        <v>8</v>
      </c>
    </row>
    <row r="4321" spans="1:5">
      <c r="A4321" s="169">
        <v>38020</v>
      </c>
      <c r="B4321" s="169" t="s">
        <v>15602</v>
      </c>
      <c r="C4321" s="426" t="s">
        <v>11565</v>
      </c>
      <c r="D4321" s="426" t="s">
        <v>6295</v>
      </c>
      <c r="E4321" s="426" t="s">
        <v>8</v>
      </c>
    </row>
    <row r="4322" spans="1:5">
      <c r="A4322" s="169">
        <v>38454</v>
      </c>
      <c r="B4322" s="169" t="s">
        <v>15603</v>
      </c>
      <c r="C4322" s="426" t="s">
        <v>11565</v>
      </c>
      <c r="D4322" s="426" t="s">
        <v>19443</v>
      </c>
      <c r="E4322" s="426" t="s">
        <v>8</v>
      </c>
    </row>
    <row r="4323" spans="1:5">
      <c r="A4323" s="169">
        <v>38455</v>
      </c>
      <c r="B4323" s="169" t="s">
        <v>15604</v>
      </c>
      <c r="C4323" s="426" t="s">
        <v>11565</v>
      </c>
      <c r="D4323" s="426" t="s">
        <v>6467</v>
      </c>
      <c r="E4323" s="426" t="s">
        <v>8</v>
      </c>
    </row>
    <row r="4324" spans="1:5">
      <c r="A4324" s="169">
        <v>38462</v>
      </c>
      <c r="B4324" s="169" t="s">
        <v>15605</v>
      </c>
      <c r="C4324" s="426" t="s">
        <v>11565</v>
      </c>
      <c r="D4324" s="426" t="s">
        <v>19444</v>
      </c>
      <c r="E4324" s="426" t="s">
        <v>8</v>
      </c>
    </row>
    <row r="4325" spans="1:5">
      <c r="A4325" s="169">
        <v>36362</v>
      </c>
      <c r="B4325" s="169" t="s">
        <v>15606</v>
      </c>
      <c r="C4325" s="426" t="s">
        <v>11565</v>
      </c>
      <c r="D4325" s="426" t="s">
        <v>1573</v>
      </c>
      <c r="E4325" s="426" t="s">
        <v>8</v>
      </c>
    </row>
    <row r="4326" spans="1:5">
      <c r="A4326" s="169">
        <v>36298</v>
      </c>
      <c r="B4326" s="169" t="s">
        <v>15607</v>
      </c>
      <c r="C4326" s="426" t="s">
        <v>11565</v>
      </c>
      <c r="D4326" s="426" t="s">
        <v>253</v>
      </c>
      <c r="E4326" s="426" t="s">
        <v>8</v>
      </c>
    </row>
    <row r="4327" spans="1:5">
      <c r="A4327" s="169">
        <v>38456</v>
      </c>
      <c r="B4327" s="169" t="s">
        <v>15608</v>
      </c>
      <c r="C4327" s="426" t="s">
        <v>11565</v>
      </c>
      <c r="D4327" s="426" t="s">
        <v>4193</v>
      </c>
      <c r="E4327" s="426" t="s">
        <v>8</v>
      </c>
    </row>
    <row r="4328" spans="1:5">
      <c r="A4328" s="169">
        <v>38457</v>
      </c>
      <c r="B4328" s="169" t="s">
        <v>15609</v>
      </c>
      <c r="C4328" s="426" t="s">
        <v>11565</v>
      </c>
      <c r="D4328" s="426" t="s">
        <v>10147</v>
      </c>
      <c r="E4328" s="426" t="s">
        <v>8</v>
      </c>
    </row>
    <row r="4329" spans="1:5">
      <c r="A4329" s="169">
        <v>38458</v>
      </c>
      <c r="B4329" s="169" t="s">
        <v>15610</v>
      </c>
      <c r="C4329" s="426" t="s">
        <v>11565</v>
      </c>
      <c r="D4329" s="426" t="s">
        <v>13284</v>
      </c>
      <c r="E4329" s="426" t="s">
        <v>8</v>
      </c>
    </row>
    <row r="4330" spans="1:5">
      <c r="A4330" s="169">
        <v>38459</v>
      </c>
      <c r="B4330" s="169" t="s">
        <v>15611</v>
      </c>
      <c r="C4330" s="426" t="s">
        <v>11565</v>
      </c>
      <c r="D4330" s="426" t="s">
        <v>19445</v>
      </c>
      <c r="E4330" s="426" t="s">
        <v>8</v>
      </c>
    </row>
    <row r="4331" spans="1:5">
      <c r="A4331" s="169">
        <v>38460</v>
      </c>
      <c r="B4331" s="169" t="s">
        <v>15612</v>
      </c>
      <c r="C4331" s="426" t="s">
        <v>11565</v>
      </c>
      <c r="D4331" s="426" t="s">
        <v>19446</v>
      </c>
      <c r="E4331" s="426" t="s">
        <v>8</v>
      </c>
    </row>
    <row r="4332" spans="1:5">
      <c r="A4332" s="169">
        <v>38461</v>
      </c>
      <c r="B4332" s="169" t="s">
        <v>15613</v>
      </c>
      <c r="C4332" s="426" t="s">
        <v>11565</v>
      </c>
      <c r="D4332" s="426" t="s">
        <v>19447</v>
      </c>
      <c r="E4332" s="426" t="s">
        <v>8</v>
      </c>
    </row>
    <row r="4333" spans="1:5">
      <c r="A4333" s="169">
        <v>7094</v>
      </c>
      <c r="B4333" s="169" t="s">
        <v>15615</v>
      </c>
      <c r="C4333" s="426" t="s">
        <v>11565</v>
      </c>
      <c r="D4333" s="426" t="s">
        <v>4888</v>
      </c>
      <c r="E4333" s="426" t="s">
        <v>8</v>
      </c>
    </row>
    <row r="4334" spans="1:5">
      <c r="A4334" s="169">
        <v>7116</v>
      </c>
      <c r="B4334" s="169" t="s">
        <v>15616</v>
      </c>
      <c r="C4334" s="426" t="s">
        <v>11565</v>
      </c>
      <c r="D4334" s="426" t="s">
        <v>1350</v>
      </c>
      <c r="E4334" s="426" t="s">
        <v>8</v>
      </c>
    </row>
    <row r="4335" spans="1:5">
      <c r="A4335" s="169">
        <v>7118</v>
      </c>
      <c r="B4335" s="169" t="s">
        <v>15617</v>
      </c>
      <c r="C4335" s="426" t="s">
        <v>11565</v>
      </c>
      <c r="D4335" s="426" t="s">
        <v>19448</v>
      </c>
      <c r="E4335" s="426" t="s">
        <v>8</v>
      </c>
    </row>
    <row r="4336" spans="1:5">
      <c r="A4336" s="169">
        <v>7117</v>
      </c>
      <c r="B4336" s="169" t="s">
        <v>15618</v>
      </c>
      <c r="C4336" s="426" t="s">
        <v>11565</v>
      </c>
      <c r="D4336" s="426" t="s">
        <v>6528</v>
      </c>
      <c r="E4336" s="426" t="s">
        <v>8</v>
      </c>
    </row>
    <row r="4337" spans="1:5">
      <c r="A4337" s="169">
        <v>7098</v>
      </c>
      <c r="B4337" s="169" t="s">
        <v>15619</v>
      </c>
      <c r="C4337" s="426" t="s">
        <v>11565</v>
      </c>
      <c r="D4337" s="426" t="s">
        <v>1203</v>
      </c>
      <c r="E4337" s="426" t="s">
        <v>8</v>
      </c>
    </row>
    <row r="4338" spans="1:5">
      <c r="A4338" s="169">
        <v>7110</v>
      </c>
      <c r="B4338" s="169" t="s">
        <v>15620</v>
      </c>
      <c r="C4338" s="426" t="s">
        <v>11565</v>
      </c>
      <c r="D4338" s="426" t="s">
        <v>19449</v>
      </c>
      <c r="E4338" s="426" t="s">
        <v>8</v>
      </c>
    </row>
    <row r="4339" spans="1:5">
      <c r="A4339" s="169">
        <v>7123</v>
      </c>
      <c r="B4339" s="169" t="s">
        <v>15621</v>
      </c>
      <c r="C4339" s="426" t="s">
        <v>11565</v>
      </c>
      <c r="D4339" s="426" t="s">
        <v>6733</v>
      </c>
      <c r="E4339" s="426" t="s">
        <v>8</v>
      </c>
    </row>
    <row r="4340" spans="1:5">
      <c r="A4340" s="169">
        <v>7121</v>
      </c>
      <c r="B4340" s="169" t="s">
        <v>15622</v>
      </c>
      <c r="C4340" s="426" t="s">
        <v>11565</v>
      </c>
      <c r="D4340" s="426" t="s">
        <v>662</v>
      </c>
      <c r="E4340" s="426" t="s">
        <v>8</v>
      </c>
    </row>
    <row r="4341" spans="1:5">
      <c r="A4341" s="169">
        <v>7137</v>
      </c>
      <c r="B4341" s="169" t="s">
        <v>15623</v>
      </c>
      <c r="C4341" s="426" t="s">
        <v>11565</v>
      </c>
      <c r="D4341" s="426" t="s">
        <v>1988</v>
      </c>
      <c r="E4341" s="426" t="s">
        <v>8</v>
      </c>
    </row>
    <row r="4342" spans="1:5">
      <c r="A4342" s="169">
        <v>7122</v>
      </c>
      <c r="B4342" s="169" t="s">
        <v>15624</v>
      </c>
      <c r="C4342" s="426" t="s">
        <v>11565</v>
      </c>
      <c r="D4342" s="426" t="s">
        <v>11693</v>
      </c>
      <c r="E4342" s="426" t="s">
        <v>8</v>
      </c>
    </row>
    <row r="4343" spans="1:5">
      <c r="A4343" s="169">
        <v>7114</v>
      </c>
      <c r="B4343" s="169" t="s">
        <v>15625</v>
      </c>
      <c r="C4343" s="426" t="s">
        <v>11565</v>
      </c>
      <c r="D4343" s="426" t="s">
        <v>77</v>
      </c>
      <c r="E4343" s="426" t="s">
        <v>8</v>
      </c>
    </row>
    <row r="4344" spans="1:5">
      <c r="A4344" s="169">
        <v>7109</v>
      </c>
      <c r="B4344" s="169" t="s">
        <v>15626</v>
      </c>
      <c r="C4344" s="426" t="s">
        <v>11565</v>
      </c>
      <c r="D4344" s="426" t="s">
        <v>1712</v>
      </c>
      <c r="E4344" s="426" t="s">
        <v>8</v>
      </c>
    </row>
    <row r="4345" spans="1:5">
      <c r="A4345" s="169">
        <v>7135</v>
      </c>
      <c r="B4345" s="169" t="s">
        <v>15627</v>
      </c>
      <c r="C4345" s="426" t="s">
        <v>11565</v>
      </c>
      <c r="D4345" s="426" t="s">
        <v>17720</v>
      </c>
      <c r="E4345" s="426" t="s">
        <v>8</v>
      </c>
    </row>
    <row r="4346" spans="1:5">
      <c r="A4346" s="169">
        <v>37947</v>
      </c>
      <c r="B4346" s="169" t="s">
        <v>15628</v>
      </c>
      <c r="C4346" s="426" t="s">
        <v>11565</v>
      </c>
      <c r="D4346" s="426" t="s">
        <v>8937</v>
      </c>
      <c r="E4346" s="426" t="s">
        <v>8</v>
      </c>
    </row>
    <row r="4347" spans="1:5">
      <c r="A4347" s="169">
        <v>7103</v>
      </c>
      <c r="B4347" s="169" t="s">
        <v>15629</v>
      </c>
      <c r="C4347" s="426" t="s">
        <v>11565</v>
      </c>
      <c r="D4347" s="426" t="s">
        <v>7661</v>
      </c>
      <c r="E4347" s="426" t="s">
        <v>8</v>
      </c>
    </row>
    <row r="4348" spans="1:5">
      <c r="A4348" s="169">
        <v>40419</v>
      </c>
      <c r="B4348" s="169" t="s">
        <v>15630</v>
      </c>
      <c r="C4348" s="426" t="s">
        <v>11565</v>
      </c>
      <c r="D4348" s="426" t="s">
        <v>19450</v>
      </c>
      <c r="E4348" s="426" t="s">
        <v>8</v>
      </c>
    </row>
    <row r="4349" spans="1:5">
      <c r="A4349" s="169">
        <v>40420</v>
      </c>
      <c r="B4349" s="169" t="s">
        <v>15631</v>
      </c>
      <c r="C4349" s="426" t="s">
        <v>11565</v>
      </c>
      <c r="D4349" s="426" t="s">
        <v>3656</v>
      </c>
      <c r="E4349" s="426" t="s">
        <v>8</v>
      </c>
    </row>
    <row r="4350" spans="1:5">
      <c r="A4350" s="169">
        <v>40421</v>
      </c>
      <c r="B4350" s="169" t="s">
        <v>15632</v>
      </c>
      <c r="C4350" s="426" t="s">
        <v>11565</v>
      </c>
      <c r="D4350" s="426" t="s">
        <v>16001</v>
      </c>
      <c r="E4350" s="426" t="s">
        <v>8</v>
      </c>
    </row>
    <row r="4351" spans="1:5">
      <c r="A4351" s="169">
        <v>7126</v>
      </c>
      <c r="B4351" s="169" t="s">
        <v>15633</v>
      </c>
      <c r="C4351" s="426" t="s">
        <v>11565</v>
      </c>
      <c r="D4351" s="426" t="s">
        <v>6704</v>
      </c>
      <c r="E4351" s="426" t="s">
        <v>8</v>
      </c>
    </row>
    <row r="4352" spans="1:5">
      <c r="A4352" s="169">
        <v>38905</v>
      </c>
      <c r="B4352" s="169" t="s">
        <v>15634</v>
      </c>
      <c r="C4352" s="426" t="s">
        <v>11565</v>
      </c>
      <c r="D4352" s="426" t="s">
        <v>10423</v>
      </c>
      <c r="E4352" s="426" t="s">
        <v>8</v>
      </c>
    </row>
    <row r="4353" spans="1:5">
      <c r="A4353" s="169">
        <v>38907</v>
      </c>
      <c r="B4353" s="169" t="s">
        <v>15635</v>
      </c>
      <c r="C4353" s="426" t="s">
        <v>11565</v>
      </c>
      <c r="D4353" s="426" t="s">
        <v>17221</v>
      </c>
      <c r="E4353" s="426" t="s">
        <v>8</v>
      </c>
    </row>
    <row r="4354" spans="1:5">
      <c r="A4354" s="169">
        <v>38908</v>
      </c>
      <c r="B4354" s="169" t="s">
        <v>15636</v>
      </c>
      <c r="C4354" s="426" t="s">
        <v>11565</v>
      </c>
      <c r="D4354" s="426" t="s">
        <v>14125</v>
      </c>
      <c r="E4354" s="426" t="s">
        <v>8</v>
      </c>
    </row>
    <row r="4355" spans="1:5">
      <c r="A4355" s="169">
        <v>38909</v>
      </c>
      <c r="B4355" s="169" t="s">
        <v>15637</v>
      </c>
      <c r="C4355" s="426" t="s">
        <v>11565</v>
      </c>
      <c r="D4355" s="426" t="s">
        <v>19451</v>
      </c>
      <c r="E4355" s="426" t="s">
        <v>8</v>
      </c>
    </row>
    <row r="4356" spans="1:5">
      <c r="A4356" s="169">
        <v>38910</v>
      </c>
      <c r="B4356" s="169" t="s">
        <v>15639</v>
      </c>
      <c r="C4356" s="426" t="s">
        <v>11565</v>
      </c>
      <c r="D4356" s="426" t="s">
        <v>19452</v>
      </c>
      <c r="E4356" s="426" t="s">
        <v>8</v>
      </c>
    </row>
    <row r="4357" spans="1:5">
      <c r="A4357" s="169">
        <v>38897</v>
      </c>
      <c r="B4357" s="169" t="s">
        <v>15641</v>
      </c>
      <c r="C4357" s="426" t="s">
        <v>11565</v>
      </c>
      <c r="D4357" s="426" t="s">
        <v>11363</v>
      </c>
      <c r="E4357" s="426" t="s">
        <v>8</v>
      </c>
    </row>
    <row r="4358" spans="1:5">
      <c r="A4358" s="169">
        <v>38899</v>
      </c>
      <c r="B4358" s="169" t="s">
        <v>15643</v>
      </c>
      <c r="C4358" s="426" t="s">
        <v>11565</v>
      </c>
      <c r="D4358" s="426" t="s">
        <v>13099</v>
      </c>
      <c r="E4358" s="426" t="s">
        <v>8</v>
      </c>
    </row>
    <row r="4359" spans="1:5">
      <c r="A4359" s="169">
        <v>38900</v>
      </c>
      <c r="B4359" s="169" t="s">
        <v>15644</v>
      </c>
      <c r="C4359" s="426" t="s">
        <v>11565</v>
      </c>
      <c r="D4359" s="426" t="s">
        <v>14214</v>
      </c>
      <c r="E4359" s="426" t="s">
        <v>8</v>
      </c>
    </row>
    <row r="4360" spans="1:5">
      <c r="A4360" s="169">
        <v>38901</v>
      </c>
      <c r="B4360" s="169" t="s">
        <v>15646</v>
      </c>
      <c r="C4360" s="426" t="s">
        <v>11565</v>
      </c>
      <c r="D4360" s="426" t="s">
        <v>13549</v>
      </c>
      <c r="E4360" s="426" t="s">
        <v>8</v>
      </c>
    </row>
    <row r="4361" spans="1:5">
      <c r="A4361" s="169">
        <v>38904</v>
      </c>
      <c r="B4361" s="169" t="s">
        <v>15647</v>
      </c>
      <c r="C4361" s="426" t="s">
        <v>11565</v>
      </c>
      <c r="D4361" s="426" t="s">
        <v>19453</v>
      </c>
      <c r="E4361" s="426" t="s">
        <v>8</v>
      </c>
    </row>
    <row r="4362" spans="1:5">
      <c r="A4362" s="169">
        <v>38903</v>
      </c>
      <c r="B4362" s="169" t="s">
        <v>15648</v>
      </c>
      <c r="C4362" s="426" t="s">
        <v>11565</v>
      </c>
      <c r="D4362" s="426" t="s">
        <v>3650</v>
      </c>
      <c r="E4362" s="426" t="s">
        <v>8</v>
      </c>
    </row>
    <row r="4363" spans="1:5">
      <c r="A4363" s="169">
        <v>7091</v>
      </c>
      <c r="B4363" s="169" t="s">
        <v>15649</v>
      </c>
      <c r="C4363" s="426" t="s">
        <v>11565</v>
      </c>
      <c r="D4363" s="426" t="s">
        <v>7138</v>
      </c>
      <c r="E4363" s="426" t="s">
        <v>8</v>
      </c>
    </row>
    <row r="4364" spans="1:5">
      <c r="A4364" s="169">
        <v>11655</v>
      </c>
      <c r="B4364" s="169" t="s">
        <v>15650</v>
      </c>
      <c r="C4364" s="426" t="s">
        <v>11565</v>
      </c>
      <c r="D4364" s="426" t="s">
        <v>4540</v>
      </c>
      <c r="E4364" s="426" t="s">
        <v>8</v>
      </c>
    </row>
    <row r="4365" spans="1:5">
      <c r="A4365" s="169">
        <v>11656</v>
      </c>
      <c r="B4365" s="169" t="s">
        <v>15651</v>
      </c>
      <c r="C4365" s="426" t="s">
        <v>11565</v>
      </c>
      <c r="D4365" s="426" t="s">
        <v>11063</v>
      </c>
      <c r="E4365" s="426" t="s">
        <v>8</v>
      </c>
    </row>
    <row r="4366" spans="1:5">
      <c r="A4366" s="169">
        <v>37948</v>
      </c>
      <c r="B4366" s="169" t="s">
        <v>15652</v>
      </c>
      <c r="C4366" s="426" t="s">
        <v>11565</v>
      </c>
      <c r="D4366" s="426" t="s">
        <v>8583</v>
      </c>
      <c r="E4366" s="426" t="s">
        <v>8</v>
      </c>
    </row>
    <row r="4367" spans="1:5">
      <c r="A4367" s="169">
        <v>7097</v>
      </c>
      <c r="B4367" s="169" t="s">
        <v>15653</v>
      </c>
      <c r="C4367" s="426" t="s">
        <v>11565</v>
      </c>
      <c r="D4367" s="426" t="s">
        <v>4920</v>
      </c>
      <c r="E4367" s="426" t="s">
        <v>8</v>
      </c>
    </row>
    <row r="4368" spans="1:5">
      <c r="A4368" s="169">
        <v>11657</v>
      </c>
      <c r="B4368" s="169" t="s">
        <v>15654</v>
      </c>
      <c r="C4368" s="426" t="s">
        <v>11565</v>
      </c>
      <c r="D4368" s="426" t="s">
        <v>18864</v>
      </c>
      <c r="E4368" s="426" t="s">
        <v>8</v>
      </c>
    </row>
    <row r="4369" spans="1:5">
      <c r="A4369" s="169">
        <v>11658</v>
      </c>
      <c r="B4369" s="169" t="s">
        <v>15655</v>
      </c>
      <c r="C4369" s="426" t="s">
        <v>11565</v>
      </c>
      <c r="D4369" s="426" t="s">
        <v>12411</v>
      </c>
      <c r="E4369" s="426" t="s">
        <v>8</v>
      </c>
    </row>
    <row r="4370" spans="1:5">
      <c r="A4370" s="169">
        <v>7146</v>
      </c>
      <c r="B4370" s="169" t="s">
        <v>15656</v>
      </c>
      <c r="C4370" s="426" t="s">
        <v>11565</v>
      </c>
      <c r="D4370" s="426" t="s">
        <v>19454</v>
      </c>
      <c r="E4370" s="426" t="s">
        <v>8</v>
      </c>
    </row>
    <row r="4371" spans="1:5">
      <c r="A4371" s="169">
        <v>7138</v>
      </c>
      <c r="B4371" s="169" t="s">
        <v>15657</v>
      </c>
      <c r="C4371" s="426" t="s">
        <v>11565</v>
      </c>
      <c r="D4371" s="426" t="s">
        <v>10894</v>
      </c>
      <c r="E4371" s="426" t="s">
        <v>8</v>
      </c>
    </row>
    <row r="4372" spans="1:5">
      <c r="A4372" s="169">
        <v>7139</v>
      </c>
      <c r="B4372" s="169" t="s">
        <v>15658</v>
      </c>
      <c r="C4372" s="426" t="s">
        <v>11565</v>
      </c>
      <c r="D4372" s="426" t="s">
        <v>13956</v>
      </c>
      <c r="E4372" s="426" t="s">
        <v>8</v>
      </c>
    </row>
    <row r="4373" spans="1:5">
      <c r="A4373" s="169">
        <v>7140</v>
      </c>
      <c r="B4373" s="169" t="s">
        <v>15659</v>
      </c>
      <c r="C4373" s="426" t="s">
        <v>11565</v>
      </c>
      <c r="D4373" s="426" t="s">
        <v>15422</v>
      </c>
      <c r="E4373" s="426" t="s">
        <v>8</v>
      </c>
    </row>
    <row r="4374" spans="1:5">
      <c r="A4374" s="169">
        <v>7141</v>
      </c>
      <c r="B4374" s="169" t="s">
        <v>15660</v>
      </c>
      <c r="C4374" s="426" t="s">
        <v>11565</v>
      </c>
      <c r="D4374" s="426" t="s">
        <v>11676</v>
      </c>
      <c r="E4374" s="426" t="s">
        <v>8</v>
      </c>
    </row>
    <row r="4375" spans="1:5">
      <c r="A4375" s="169">
        <v>7143</v>
      </c>
      <c r="B4375" s="169" t="s">
        <v>15661</v>
      </c>
      <c r="C4375" s="426" t="s">
        <v>11565</v>
      </c>
      <c r="D4375" s="426" t="s">
        <v>3265</v>
      </c>
      <c r="E4375" s="426" t="s">
        <v>8</v>
      </c>
    </row>
    <row r="4376" spans="1:5">
      <c r="A4376" s="169">
        <v>7144</v>
      </c>
      <c r="B4376" s="169" t="s">
        <v>15663</v>
      </c>
      <c r="C4376" s="426" t="s">
        <v>11565</v>
      </c>
      <c r="D4376" s="426" t="s">
        <v>19455</v>
      </c>
      <c r="E4376" s="426" t="s">
        <v>8</v>
      </c>
    </row>
    <row r="4377" spans="1:5">
      <c r="A4377" s="169">
        <v>7145</v>
      </c>
      <c r="B4377" s="169" t="s">
        <v>15664</v>
      </c>
      <c r="C4377" s="426" t="s">
        <v>11565</v>
      </c>
      <c r="D4377" s="426" t="s">
        <v>19456</v>
      </c>
      <c r="E4377" s="426" t="s">
        <v>8</v>
      </c>
    </row>
    <row r="4378" spans="1:5">
      <c r="A4378" s="169">
        <v>7142</v>
      </c>
      <c r="B4378" s="169" t="s">
        <v>15665</v>
      </c>
      <c r="C4378" s="426" t="s">
        <v>11565</v>
      </c>
      <c r="D4378" s="426" t="s">
        <v>7476</v>
      </c>
      <c r="E4378" s="426" t="s">
        <v>8</v>
      </c>
    </row>
    <row r="4379" spans="1:5">
      <c r="A4379" s="169">
        <v>3593</v>
      </c>
      <c r="B4379" s="169" t="s">
        <v>15666</v>
      </c>
      <c r="C4379" s="426" t="s">
        <v>11565</v>
      </c>
      <c r="D4379" s="426" t="s">
        <v>19457</v>
      </c>
      <c r="E4379" s="426" t="s">
        <v>8</v>
      </c>
    </row>
    <row r="4380" spans="1:5">
      <c r="A4380" s="169">
        <v>3588</v>
      </c>
      <c r="B4380" s="169" t="s">
        <v>15667</v>
      </c>
      <c r="C4380" s="426" t="s">
        <v>11565</v>
      </c>
      <c r="D4380" s="426" t="s">
        <v>19458</v>
      </c>
      <c r="E4380" s="426" t="s">
        <v>8</v>
      </c>
    </row>
    <row r="4381" spans="1:5">
      <c r="A4381" s="169">
        <v>3585</v>
      </c>
      <c r="B4381" s="169" t="s">
        <v>15668</v>
      </c>
      <c r="C4381" s="426" t="s">
        <v>11565</v>
      </c>
      <c r="D4381" s="426" t="s">
        <v>4935</v>
      </c>
      <c r="E4381" s="426" t="s">
        <v>8</v>
      </c>
    </row>
    <row r="4382" spans="1:5">
      <c r="A4382" s="169">
        <v>3587</v>
      </c>
      <c r="B4382" s="169" t="s">
        <v>15670</v>
      </c>
      <c r="C4382" s="426" t="s">
        <v>11565</v>
      </c>
      <c r="D4382" s="426" t="s">
        <v>7796</v>
      </c>
      <c r="E4382" s="426" t="s">
        <v>8</v>
      </c>
    </row>
    <row r="4383" spans="1:5">
      <c r="A4383" s="169">
        <v>3590</v>
      </c>
      <c r="B4383" s="169" t="s">
        <v>15671</v>
      </c>
      <c r="C4383" s="426" t="s">
        <v>11565</v>
      </c>
      <c r="D4383" s="426" t="s">
        <v>19459</v>
      </c>
      <c r="E4383" s="426" t="s">
        <v>8</v>
      </c>
    </row>
    <row r="4384" spans="1:5">
      <c r="A4384" s="169">
        <v>3589</v>
      </c>
      <c r="B4384" s="169" t="s">
        <v>15673</v>
      </c>
      <c r="C4384" s="426" t="s">
        <v>11565</v>
      </c>
      <c r="D4384" s="426" t="s">
        <v>19460</v>
      </c>
      <c r="E4384" s="426" t="s">
        <v>8</v>
      </c>
    </row>
    <row r="4385" spans="1:5">
      <c r="A4385" s="169">
        <v>3586</v>
      </c>
      <c r="B4385" s="169" t="s">
        <v>15675</v>
      </c>
      <c r="C4385" s="426" t="s">
        <v>11565</v>
      </c>
      <c r="D4385" s="426" t="s">
        <v>4075</v>
      </c>
      <c r="E4385" s="426" t="s">
        <v>8</v>
      </c>
    </row>
    <row r="4386" spans="1:5">
      <c r="A4386" s="169">
        <v>3592</v>
      </c>
      <c r="B4386" s="169" t="s">
        <v>15676</v>
      </c>
      <c r="C4386" s="426" t="s">
        <v>11565</v>
      </c>
      <c r="D4386" s="426" t="s">
        <v>19461</v>
      </c>
      <c r="E4386" s="426" t="s">
        <v>8</v>
      </c>
    </row>
    <row r="4387" spans="1:5">
      <c r="A4387" s="169">
        <v>3591</v>
      </c>
      <c r="B4387" s="169" t="s">
        <v>15677</v>
      </c>
      <c r="C4387" s="426" t="s">
        <v>11565</v>
      </c>
      <c r="D4387" s="426" t="s">
        <v>19462</v>
      </c>
      <c r="E4387" s="426" t="s">
        <v>8</v>
      </c>
    </row>
    <row r="4388" spans="1:5">
      <c r="A4388" s="169">
        <v>40396</v>
      </c>
      <c r="B4388" s="169" t="s">
        <v>15678</v>
      </c>
      <c r="C4388" s="426" t="s">
        <v>11565</v>
      </c>
      <c r="D4388" s="426" t="s">
        <v>19463</v>
      </c>
      <c r="E4388" s="426" t="s">
        <v>8</v>
      </c>
    </row>
    <row r="4389" spans="1:5">
      <c r="A4389" s="169">
        <v>40395</v>
      </c>
      <c r="B4389" s="169" t="s">
        <v>15679</v>
      </c>
      <c r="C4389" s="426" t="s">
        <v>11565</v>
      </c>
      <c r="D4389" s="426" t="s">
        <v>19464</v>
      </c>
      <c r="E4389" s="426" t="s">
        <v>8</v>
      </c>
    </row>
    <row r="4390" spans="1:5">
      <c r="A4390" s="169">
        <v>40392</v>
      </c>
      <c r="B4390" s="169" t="s">
        <v>15681</v>
      </c>
      <c r="C4390" s="426" t="s">
        <v>11565</v>
      </c>
      <c r="D4390" s="426" t="s">
        <v>315</v>
      </c>
      <c r="E4390" s="426" t="s">
        <v>8</v>
      </c>
    </row>
    <row r="4391" spans="1:5">
      <c r="A4391" s="169">
        <v>40394</v>
      </c>
      <c r="B4391" s="169" t="s">
        <v>15682</v>
      </c>
      <c r="C4391" s="426" t="s">
        <v>11565</v>
      </c>
      <c r="D4391" s="426" t="s">
        <v>9204</v>
      </c>
      <c r="E4391" s="426" t="s">
        <v>8</v>
      </c>
    </row>
    <row r="4392" spans="1:5">
      <c r="A4392" s="169">
        <v>40398</v>
      </c>
      <c r="B4392" s="169" t="s">
        <v>15683</v>
      </c>
      <c r="C4392" s="426" t="s">
        <v>11565</v>
      </c>
      <c r="D4392" s="426" t="s">
        <v>19465</v>
      </c>
      <c r="E4392" s="426" t="s">
        <v>8</v>
      </c>
    </row>
    <row r="4393" spans="1:5">
      <c r="A4393" s="169">
        <v>40397</v>
      </c>
      <c r="B4393" s="169" t="s">
        <v>15684</v>
      </c>
      <c r="C4393" s="426" t="s">
        <v>11565</v>
      </c>
      <c r="D4393" s="426" t="s">
        <v>19466</v>
      </c>
      <c r="E4393" s="426" t="s">
        <v>8</v>
      </c>
    </row>
    <row r="4394" spans="1:5">
      <c r="A4394" s="169">
        <v>40393</v>
      </c>
      <c r="B4394" s="169" t="s">
        <v>15685</v>
      </c>
      <c r="C4394" s="426" t="s">
        <v>11565</v>
      </c>
      <c r="D4394" s="426" t="s">
        <v>19467</v>
      </c>
      <c r="E4394" s="426" t="s">
        <v>8</v>
      </c>
    </row>
    <row r="4395" spans="1:5">
      <c r="A4395" s="169">
        <v>40399</v>
      </c>
      <c r="B4395" s="169" t="s">
        <v>15686</v>
      </c>
      <c r="C4395" s="426" t="s">
        <v>11565</v>
      </c>
      <c r="D4395" s="426" t="s">
        <v>19468</v>
      </c>
      <c r="E4395" s="426" t="s">
        <v>8</v>
      </c>
    </row>
    <row r="4396" spans="1:5">
      <c r="A4396" s="169">
        <v>39322</v>
      </c>
      <c r="B4396" s="169" t="s">
        <v>15687</v>
      </c>
      <c r="C4396" s="426" t="s">
        <v>11565</v>
      </c>
      <c r="D4396" s="426" t="s">
        <v>4739</v>
      </c>
      <c r="E4396" s="426" t="s">
        <v>8</v>
      </c>
    </row>
    <row r="4397" spans="1:5">
      <c r="A4397" s="169">
        <v>39289</v>
      </c>
      <c r="B4397" s="169" t="s">
        <v>15688</v>
      </c>
      <c r="C4397" s="426" t="s">
        <v>11565</v>
      </c>
      <c r="D4397" s="426" t="s">
        <v>19469</v>
      </c>
      <c r="E4397" s="426" t="s">
        <v>8</v>
      </c>
    </row>
    <row r="4398" spans="1:5">
      <c r="A4398" s="169">
        <v>39290</v>
      </c>
      <c r="B4398" s="169" t="s">
        <v>15689</v>
      </c>
      <c r="C4398" s="426" t="s">
        <v>11565</v>
      </c>
      <c r="D4398" s="426" t="s">
        <v>19470</v>
      </c>
      <c r="E4398" s="426" t="s">
        <v>8</v>
      </c>
    </row>
    <row r="4399" spans="1:5">
      <c r="A4399" s="169">
        <v>39291</v>
      </c>
      <c r="B4399" s="169" t="s">
        <v>15691</v>
      </c>
      <c r="C4399" s="426" t="s">
        <v>11565</v>
      </c>
      <c r="D4399" s="426" t="s">
        <v>17377</v>
      </c>
      <c r="E4399" s="426" t="s">
        <v>8</v>
      </c>
    </row>
    <row r="4400" spans="1:5">
      <c r="A4400" s="169">
        <v>20174</v>
      </c>
      <c r="B4400" s="169" t="s">
        <v>15692</v>
      </c>
      <c r="C4400" s="426" t="s">
        <v>11565</v>
      </c>
      <c r="D4400" s="426" t="s">
        <v>179</v>
      </c>
      <c r="E4400" s="426" t="s">
        <v>8</v>
      </c>
    </row>
    <row r="4401" spans="1:5">
      <c r="A4401" s="169">
        <v>41892</v>
      </c>
      <c r="B4401" s="169" t="s">
        <v>15694</v>
      </c>
      <c r="C4401" s="426" t="s">
        <v>11565</v>
      </c>
      <c r="D4401" s="426" t="s">
        <v>19471</v>
      </c>
      <c r="E4401" s="426" t="s">
        <v>8</v>
      </c>
    </row>
    <row r="4402" spans="1:5">
      <c r="A4402" s="169">
        <v>7048</v>
      </c>
      <c r="B4402" s="169" t="s">
        <v>15695</v>
      </c>
      <c r="C4402" s="426" t="s">
        <v>11565</v>
      </c>
      <c r="D4402" s="426" t="s">
        <v>17736</v>
      </c>
      <c r="E4402" s="426" t="s">
        <v>8</v>
      </c>
    </row>
    <row r="4403" spans="1:5">
      <c r="A4403" s="169">
        <v>7088</v>
      </c>
      <c r="B4403" s="169" t="s">
        <v>15696</v>
      </c>
      <c r="C4403" s="426" t="s">
        <v>11565</v>
      </c>
      <c r="D4403" s="426" t="s">
        <v>10375</v>
      </c>
      <c r="E4403" s="426" t="s">
        <v>8</v>
      </c>
    </row>
    <row r="4404" spans="1:5">
      <c r="A4404" s="169">
        <v>20179</v>
      </c>
      <c r="B4404" s="169" t="s">
        <v>19472</v>
      </c>
      <c r="C4404" s="426" t="s">
        <v>11565</v>
      </c>
      <c r="D4404" s="426" t="s">
        <v>19473</v>
      </c>
      <c r="E4404" s="426" t="s">
        <v>8</v>
      </c>
    </row>
    <row r="4405" spans="1:5">
      <c r="A4405" s="169">
        <v>20178</v>
      </c>
      <c r="B4405" s="169" t="s">
        <v>19474</v>
      </c>
      <c r="C4405" s="426" t="s">
        <v>11565</v>
      </c>
      <c r="D4405" s="426" t="s">
        <v>9254</v>
      </c>
      <c r="E4405" s="426" t="s">
        <v>8</v>
      </c>
    </row>
    <row r="4406" spans="1:5">
      <c r="A4406" s="169">
        <v>20180</v>
      </c>
      <c r="B4406" s="169" t="s">
        <v>19475</v>
      </c>
      <c r="C4406" s="426" t="s">
        <v>11565</v>
      </c>
      <c r="D4406" s="426" t="s">
        <v>19303</v>
      </c>
      <c r="E4406" s="426" t="s">
        <v>8</v>
      </c>
    </row>
    <row r="4407" spans="1:5">
      <c r="A4407" s="169">
        <v>20181</v>
      </c>
      <c r="B4407" s="169" t="s">
        <v>19476</v>
      </c>
      <c r="C4407" s="426" t="s">
        <v>11565</v>
      </c>
      <c r="D4407" s="426" t="s">
        <v>19477</v>
      </c>
      <c r="E4407" s="426" t="s">
        <v>8</v>
      </c>
    </row>
    <row r="4408" spans="1:5">
      <c r="A4408" s="169">
        <v>20177</v>
      </c>
      <c r="B4408" s="169" t="s">
        <v>19478</v>
      </c>
      <c r="C4408" s="426" t="s">
        <v>11565</v>
      </c>
      <c r="D4408" s="426" t="s">
        <v>123</v>
      </c>
      <c r="E4408" s="426" t="s">
        <v>8</v>
      </c>
    </row>
    <row r="4409" spans="1:5">
      <c r="A4409" s="169">
        <v>7082</v>
      </c>
      <c r="B4409" s="169" t="s">
        <v>15698</v>
      </c>
      <c r="C4409" s="426" t="s">
        <v>11565</v>
      </c>
      <c r="D4409" s="426" t="s">
        <v>3174</v>
      </c>
      <c r="E4409" s="426" t="s">
        <v>8</v>
      </c>
    </row>
    <row r="4410" spans="1:5">
      <c r="A4410" s="169">
        <v>42707</v>
      </c>
      <c r="B4410" s="169" t="s">
        <v>15699</v>
      </c>
      <c r="C4410" s="426" t="s">
        <v>11565</v>
      </c>
      <c r="D4410" s="426" t="s">
        <v>17759</v>
      </c>
      <c r="E4410" s="426" t="s">
        <v>8</v>
      </c>
    </row>
    <row r="4411" spans="1:5">
      <c r="A4411" s="169">
        <v>7069</v>
      </c>
      <c r="B4411" s="169" t="s">
        <v>15700</v>
      </c>
      <c r="C4411" s="426" t="s">
        <v>11565</v>
      </c>
      <c r="D4411" s="426" t="s">
        <v>19479</v>
      </c>
      <c r="E4411" s="426" t="s">
        <v>8</v>
      </c>
    </row>
    <row r="4412" spans="1:5">
      <c r="A4412" s="169">
        <v>42708</v>
      </c>
      <c r="B4412" s="169" t="s">
        <v>15701</v>
      </c>
      <c r="C4412" s="426" t="s">
        <v>11565</v>
      </c>
      <c r="D4412" s="426" t="s">
        <v>19480</v>
      </c>
      <c r="E4412" s="426" t="s">
        <v>8</v>
      </c>
    </row>
    <row r="4413" spans="1:5">
      <c r="A4413" s="169">
        <v>7070</v>
      </c>
      <c r="B4413" s="169" t="s">
        <v>15702</v>
      </c>
      <c r="C4413" s="426" t="s">
        <v>11565</v>
      </c>
      <c r="D4413" s="426" t="s">
        <v>17357</v>
      </c>
      <c r="E4413" s="426" t="s">
        <v>8</v>
      </c>
    </row>
    <row r="4414" spans="1:5">
      <c r="A4414" s="169">
        <v>42709</v>
      </c>
      <c r="B4414" s="169" t="s">
        <v>15703</v>
      </c>
      <c r="C4414" s="426" t="s">
        <v>11565</v>
      </c>
      <c r="D4414" s="426" t="s">
        <v>19481</v>
      </c>
      <c r="E4414" s="426" t="s">
        <v>8</v>
      </c>
    </row>
    <row r="4415" spans="1:5">
      <c r="A4415" s="169">
        <v>42710</v>
      </c>
      <c r="B4415" s="169" t="s">
        <v>15704</v>
      </c>
      <c r="C4415" s="426" t="s">
        <v>11565</v>
      </c>
      <c r="D4415" s="426" t="s">
        <v>19482</v>
      </c>
      <c r="E4415" s="426" t="s">
        <v>8</v>
      </c>
    </row>
    <row r="4416" spans="1:5">
      <c r="A4416" s="169">
        <v>42716</v>
      </c>
      <c r="B4416" s="169" t="s">
        <v>15705</v>
      </c>
      <c r="C4416" s="426" t="s">
        <v>11565</v>
      </c>
      <c r="D4416" s="426" t="s">
        <v>19483</v>
      </c>
      <c r="E4416" s="426" t="s">
        <v>8</v>
      </c>
    </row>
    <row r="4417" spans="1:5">
      <c r="A4417" s="169">
        <v>20172</v>
      </c>
      <c r="B4417" s="169" t="s">
        <v>15706</v>
      </c>
      <c r="C4417" s="426" t="s">
        <v>11565</v>
      </c>
      <c r="D4417" s="426" t="s">
        <v>19484</v>
      </c>
      <c r="E4417" s="426" t="s">
        <v>8</v>
      </c>
    </row>
    <row r="4418" spans="1:5">
      <c r="A4418" s="169">
        <v>40945</v>
      </c>
      <c r="B4418" s="169" t="s">
        <v>15707</v>
      </c>
      <c r="C4418" s="426" t="s">
        <v>11567</v>
      </c>
      <c r="D4418" s="426" t="s">
        <v>9886</v>
      </c>
      <c r="E4418" s="426" t="s">
        <v>8</v>
      </c>
    </row>
    <row r="4419" spans="1:5">
      <c r="A4419" s="169">
        <v>40946</v>
      </c>
      <c r="B4419" s="169" t="s">
        <v>15708</v>
      </c>
      <c r="C4419" s="426" t="s">
        <v>11740</v>
      </c>
      <c r="D4419" s="426" t="s">
        <v>19485</v>
      </c>
      <c r="E4419" s="426" t="s">
        <v>8</v>
      </c>
    </row>
    <row r="4420" spans="1:5">
      <c r="A4420" s="169">
        <v>7153</v>
      </c>
      <c r="B4420" s="169" t="s">
        <v>15709</v>
      </c>
      <c r="C4420" s="426" t="s">
        <v>11567</v>
      </c>
      <c r="D4420" s="426" t="s">
        <v>18561</v>
      </c>
      <c r="E4420" s="426" t="s">
        <v>8</v>
      </c>
    </row>
    <row r="4421" spans="1:5">
      <c r="A4421" s="169">
        <v>41089</v>
      </c>
      <c r="B4421" s="169" t="s">
        <v>15710</v>
      </c>
      <c r="C4421" s="426" t="s">
        <v>11740</v>
      </c>
      <c r="D4421" s="426" t="s">
        <v>19486</v>
      </c>
      <c r="E4421" s="426" t="s">
        <v>8</v>
      </c>
    </row>
    <row r="4422" spans="1:5">
      <c r="A4422" s="169">
        <v>40943</v>
      </c>
      <c r="B4422" s="169" t="s">
        <v>15711</v>
      </c>
      <c r="C4422" s="426" t="s">
        <v>11567</v>
      </c>
      <c r="D4422" s="426" t="s">
        <v>15852</v>
      </c>
      <c r="E4422" s="426" t="s">
        <v>8</v>
      </c>
    </row>
    <row r="4423" spans="1:5">
      <c r="A4423" s="169">
        <v>40944</v>
      </c>
      <c r="B4423" s="169" t="s">
        <v>15713</v>
      </c>
      <c r="C4423" s="426" t="s">
        <v>11740</v>
      </c>
      <c r="D4423" s="426" t="s">
        <v>19487</v>
      </c>
      <c r="E4423" s="426" t="s">
        <v>8</v>
      </c>
    </row>
    <row r="4424" spans="1:5">
      <c r="A4424" s="169">
        <v>6175</v>
      </c>
      <c r="B4424" s="169" t="s">
        <v>15714</v>
      </c>
      <c r="C4424" s="426" t="s">
        <v>11567</v>
      </c>
      <c r="D4424" s="426" t="s">
        <v>193</v>
      </c>
      <c r="E4424" s="426" t="s">
        <v>8</v>
      </c>
    </row>
    <row r="4425" spans="1:5">
      <c r="A4425" s="169">
        <v>41092</v>
      </c>
      <c r="B4425" s="169" t="s">
        <v>15715</v>
      </c>
      <c r="C4425" s="426" t="s">
        <v>11740</v>
      </c>
      <c r="D4425" s="426" t="s">
        <v>19488</v>
      </c>
      <c r="E4425" s="426" t="s">
        <v>8</v>
      </c>
    </row>
    <row r="4426" spans="1:5">
      <c r="A4426" s="169">
        <v>37712</v>
      </c>
      <c r="B4426" s="169" t="s">
        <v>19489</v>
      </c>
      <c r="C4426" s="426" t="s">
        <v>11566</v>
      </c>
      <c r="D4426" s="426" t="s">
        <v>19490</v>
      </c>
      <c r="E4426" s="426" t="s">
        <v>8</v>
      </c>
    </row>
    <row r="4427" spans="1:5">
      <c r="A4427" s="169">
        <v>34547</v>
      </c>
      <c r="B4427" s="169" t="s">
        <v>15716</v>
      </c>
      <c r="C4427" s="426" t="s">
        <v>11573</v>
      </c>
      <c r="D4427" s="426" t="s">
        <v>10097</v>
      </c>
      <c r="E4427" s="426" t="s">
        <v>8</v>
      </c>
    </row>
    <row r="4428" spans="1:5">
      <c r="A4428" s="169">
        <v>34548</v>
      </c>
      <c r="B4428" s="169" t="s">
        <v>15717</v>
      </c>
      <c r="C4428" s="426" t="s">
        <v>11573</v>
      </c>
      <c r="D4428" s="426" t="s">
        <v>6775</v>
      </c>
      <c r="E4428" s="426" t="s">
        <v>8</v>
      </c>
    </row>
    <row r="4429" spans="1:5">
      <c r="A4429" s="169">
        <v>34558</v>
      </c>
      <c r="B4429" s="169" t="s">
        <v>15718</v>
      </c>
      <c r="C4429" s="426" t="s">
        <v>11573</v>
      </c>
      <c r="D4429" s="426" t="s">
        <v>6347</v>
      </c>
      <c r="E4429" s="426" t="s">
        <v>8</v>
      </c>
    </row>
    <row r="4430" spans="1:5">
      <c r="A4430" s="169">
        <v>34550</v>
      </c>
      <c r="B4430" s="169" t="s">
        <v>15719</v>
      </c>
      <c r="C4430" s="426" t="s">
        <v>11573</v>
      </c>
      <c r="D4430" s="426" t="s">
        <v>911</v>
      </c>
      <c r="E4430" s="426" t="s">
        <v>8</v>
      </c>
    </row>
    <row r="4431" spans="1:5">
      <c r="A4431" s="169">
        <v>34557</v>
      </c>
      <c r="B4431" s="169" t="s">
        <v>15720</v>
      </c>
      <c r="C4431" s="426" t="s">
        <v>11573</v>
      </c>
      <c r="D4431" s="426" t="s">
        <v>1595</v>
      </c>
      <c r="E4431" s="426" t="s">
        <v>8</v>
      </c>
    </row>
    <row r="4432" spans="1:5">
      <c r="A4432" s="169">
        <v>37411</v>
      </c>
      <c r="B4432" s="169" t="s">
        <v>19491</v>
      </c>
      <c r="C4432" s="426" t="s">
        <v>11566</v>
      </c>
      <c r="D4432" s="426" t="s">
        <v>19492</v>
      </c>
      <c r="E4432" s="426" t="s">
        <v>8</v>
      </c>
    </row>
    <row r="4433" spans="1:5">
      <c r="A4433" s="169">
        <v>39508</v>
      </c>
      <c r="B4433" s="169" t="s">
        <v>19493</v>
      </c>
      <c r="C4433" s="426" t="s">
        <v>11566</v>
      </c>
      <c r="D4433" s="426" t="s">
        <v>19494</v>
      </c>
      <c r="E4433" s="426" t="s">
        <v>8</v>
      </c>
    </row>
    <row r="4434" spans="1:5">
      <c r="A4434" s="169">
        <v>39507</v>
      </c>
      <c r="B4434" s="169" t="s">
        <v>19495</v>
      </c>
      <c r="C4434" s="426" t="s">
        <v>11566</v>
      </c>
      <c r="D4434" s="426" t="s">
        <v>9929</v>
      </c>
      <c r="E4434" s="426" t="s">
        <v>8</v>
      </c>
    </row>
    <row r="4435" spans="1:5">
      <c r="A4435" s="169">
        <v>7155</v>
      </c>
      <c r="B4435" s="169" t="s">
        <v>19496</v>
      </c>
      <c r="C4435" s="426" t="s">
        <v>11566</v>
      </c>
      <c r="D4435" s="426" t="s">
        <v>19497</v>
      </c>
      <c r="E4435" s="426" t="s">
        <v>8</v>
      </c>
    </row>
    <row r="4436" spans="1:5">
      <c r="A4436" s="169">
        <v>42406</v>
      </c>
      <c r="B4436" s="169" t="s">
        <v>19498</v>
      </c>
      <c r="C4436" s="426" t="s">
        <v>11566</v>
      </c>
      <c r="D4436" s="426" t="s">
        <v>19499</v>
      </c>
      <c r="E4436" s="426" t="s">
        <v>8</v>
      </c>
    </row>
    <row r="4437" spans="1:5">
      <c r="A4437" s="169">
        <v>7156</v>
      </c>
      <c r="B4437" s="169" t="s">
        <v>19500</v>
      </c>
      <c r="C4437" s="426" t="s">
        <v>11566</v>
      </c>
      <c r="D4437" s="426" t="s">
        <v>469</v>
      </c>
      <c r="E4437" s="426" t="s">
        <v>8</v>
      </c>
    </row>
    <row r="4438" spans="1:5">
      <c r="A4438" s="169">
        <v>43127</v>
      </c>
      <c r="B4438" s="169" t="s">
        <v>19501</v>
      </c>
      <c r="C4438" s="426" t="s">
        <v>11566</v>
      </c>
      <c r="D4438" s="426" t="s">
        <v>16040</v>
      </c>
      <c r="E4438" s="426" t="s">
        <v>8</v>
      </c>
    </row>
    <row r="4439" spans="1:5">
      <c r="A4439" s="169">
        <v>10917</v>
      </c>
      <c r="B4439" s="169" t="s">
        <v>19502</v>
      </c>
      <c r="C4439" s="426" t="s">
        <v>11566</v>
      </c>
      <c r="D4439" s="426" t="s">
        <v>12452</v>
      </c>
      <c r="E4439" s="426" t="s">
        <v>8</v>
      </c>
    </row>
    <row r="4440" spans="1:5">
      <c r="A4440" s="169">
        <v>21141</v>
      </c>
      <c r="B4440" s="169" t="s">
        <v>19503</v>
      </c>
      <c r="C4440" s="426" t="s">
        <v>11566</v>
      </c>
      <c r="D4440" s="426" t="s">
        <v>19504</v>
      </c>
      <c r="E4440" s="426" t="s">
        <v>8</v>
      </c>
    </row>
    <row r="4441" spans="1:5">
      <c r="A4441" s="169">
        <v>39509</v>
      </c>
      <c r="B4441" s="169" t="s">
        <v>19505</v>
      </c>
      <c r="C4441" s="426" t="s">
        <v>11566</v>
      </c>
      <c r="D4441" s="426" t="s">
        <v>12797</v>
      </c>
      <c r="E4441" s="426" t="s">
        <v>8</v>
      </c>
    </row>
    <row r="4442" spans="1:5">
      <c r="A4442" s="169">
        <v>25988</v>
      </c>
      <c r="B4442" s="169" t="s">
        <v>15722</v>
      </c>
      <c r="C4442" s="426" t="s">
        <v>11566</v>
      </c>
      <c r="D4442" s="426" t="s">
        <v>17549</v>
      </c>
      <c r="E4442" s="426" t="s">
        <v>8</v>
      </c>
    </row>
    <row r="4443" spans="1:5">
      <c r="A4443" s="169">
        <v>7167</v>
      </c>
      <c r="B4443" s="169" t="s">
        <v>19506</v>
      </c>
      <c r="C4443" s="426" t="s">
        <v>11566</v>
      </c>
      <c r="D4443" s="426" t="s">
        <v>19392</v>
      </c>
      <c r="E4443" s="426" t="s">
        <v>8</v>
      </c>
    </row>
    <row r="4444" spans="1:5">
      <c r="A4444" s="169">
        <v>10928</v>
      </c>
      <c r="B4444" s="169" t="s">
        <v>19507</v>
      </c>
      <c r="C4444" s="426" t="s">
        <v>11566</v>
      </c>
      <c r="D4444" s="426" t="s">
        <v>12385</v>
      </c>
      <c r="E4444" s="426" t="s">
        <v>8</v>
      </c>
    </row>
    <row r="4445" spans="1:5">
      <c r="A4445" s="169">
        <v>10933</v>
      </c>
      <c r="B4445" s="169" t="s">
        <v>19508</v>
      </c>
      <c r="C4445" s="426" t="s">
        <v>11566</v>
      </c>
      <c r="D4445" s="426" t="s">
        <v>19509</v>
      </c>
      <c r="E4445" s="426" t="s">
        <v>8</v>
      </c>
    </row>
    <row r="4446" spans="1:5">
      <c r="A4446" s="169">
        <v>7158</v>
      </c>
      <c r="B4446" s="169" t="s">
        <v>19510</v>
      </c>
      <c r="C4446" s="426" t="s">
        <v>11566</v>
      </c>
      <c r="D4446" s="426" t="s">
        <v>19511</v>
      </c>
      <c r="E4446" s="426" t="s">
        <v>8</v>
      </c>
    </row>
    <row r="4447" spans="1:5">
      <c r="A4447" s="169">
        <v>10927</v>
      </c>
      <c r="B4447" s="169" t="s">
        <v>19512</v>
      </c>
      <c r="C4447" s="426" t="s">
        <v>11566</v>
      </c>
      <c r="D4447" s="426" t="s">
        <v>17730</v>
      </c>
      <c r="E4447" s="426" t="s">
        <v>8</v>
      </c>
    </row>
    <row r="4448" spans="1:5">
      <c r="A4448" s="169">
        <v>7162</v>
      </c>
      <c r="B4448" s="169" t="s">
        <v>19513</v>
      </c>
      <c r="C4448" s="426" t="s">
        <v>11566</v>
      </c>
      <c r="D4448" s="426" t="s">
        <v>13620</v>
      </c>
      <c r="E4448" s="426" t="s">
        <v>8</v>
      </c>
    </row>
    <row r="4449" spans="1:5">
      <c r="A4449" s="169">
        <v>10932</v>
      </c>
      <c r="B4449" s="169" t="s">
        <v>19514</v>
      </c>
      <c r="C4449" s="426" t="s">
        <v>11566</v>
      </c>
      <c r="D4449" s="426" t="s">
        <v>1972</v>
      </c>
      <c r="E4449" s="426" t="s">
        <v>8</v>
      </c>
    </row>
    <row r="4450" spans="1:5">
      <c r="A4450" s="169">
        <v>10937</v>
      </c>
      <c r="B4450" s="169" t="s">
        <v>19515</v>
      </c>
      <c r="C4450" s="426" t="s">
        <v>11566</v>
      </c>
      <c r="D4450" s="426" t="s">
        <v>12646</v>
      </c>
      <c r="E4450" s="426" t="s">
        <v>8</v>
      </c>
    </row>
    <row r="4451" spans="1:5">
      <c r="A4451" s="169">
        <v>10935</v>
      </c>
      <c r="B4451" s="169" t="s">
        <v>19516</v>
      </c>
      <c r="C4451" s="426" t="s">
        <v>11566</v>
      </c>
      <c r="D4451" s="426" t="s">
        <v>4693</v>
      </c>
      <c r="E4451" s="426" t="s">
        <v>8</v>
      </c>
    </row>
    <row r="4452" spans="1:5">
      <c r="A4452" s="169">
        <v>10931</v>
      </c>
      <c r="B4452" s="169" t="s">
        <v>19517</v>
      </c>
      <c r="C4452" s="426" t="s">
        <v>11566</v>
      </c>
      <c r="D4452" s="426" t="s">
        <v>14023</v>
      </c>
      <c r="E4452" s="426" t="s">
        <v>8</v>
      </c>
    </row>
    <row r="4453" spans="1:5">
      <c r="A4453" s="169">
        <v>7164</v>
      </c>
      <c r="B4453" s="169" t="s">
        <v>19518</v>
      </c>
      <c r="C4453" s="426" t="s">
        <v>11566</v>
      </c>
      <c r="D4453" s="426" t="s">
        <v>4742</v>
      </c>
      <c r="E4453" s="426" t="s">
        <v>8</v>
      </c>
    </row>
    <row r="4454" spans="1:5">
      <c r="A4454" s="169">
        <v>36887</v>
      </c>
      <c r="B4454" s="169" t="s">
        <v>15724</v>
      </c>
      <c r="C4454" s="426" t="s">
        <v>11566</v>
      </c>
      <c r="D4454" s="426" t="s">
        <v>1683</v>
      </c>
      <c r="E4454" s="426" t="s">
        <v>8</v>
      </c>
    </row>
    <row r="4455" spans="1:5">
      <c r="A4455" s="169">
        <v>34630</v>
      </c>
      <c r="B4455" s="169" t="s">
        <v>19519</v>
      </c>
      <c r="C4455" s="426" t="s">
        <v>11565</v>
      </c>
      <c r="D4455" s="426" t="s">
        <v>19520</v>
      </c>
      <c r="E4455" s="426" t="s">
        <v>8</v>
      </c>
    </row>
    <row r="4456" spans="1:5">
      <c r="A4456" s="169">
        <v>7161</v>
      </c>
      <c r="B4456" s="169" t="s">
        <v>15725</v>
      </c>
      <c r="C4456" s="426" t="s">
        <v>11566</v>
      </c>
      <c r="D4456" s="426" t="s">
        <v>277</v>
      </c>
      <c r="E4456" s="426" t="s">
        <v>8</v>
      </c>
    </row>
    <row r="4457" spans="1:5">
      <c r="A4457" s="169">
        <v>7170</v>
      </c>
      <c r="B4457" s="169" t="s">
        <v>15726</v>
      </c>
      <c r="C4457" s="426" t="s">
        <v>11566</v>
      </c>
      <c r="D4457" s="426" t="s">
        <v>8770</v>
      </c>
      <c r="E4457" s="426" t="s">
        <v>8</v>
      </c>
    </row>
    <row r="4458" spans="1:5">
      <c r="A4458" s="169">
        <v>37524</v>
      </c>
      <c r="B4458" s="169" t="s">
        <v>15727</v>
      </c>
      <c r="C4458" s="426" t="s">
        <v>11573</v>
      </c>
      <c r="D4458" s="426" t="s">
        <v>922</v>
      </c>
      <c r="E4458" s="426" t="s">
        <v>8</v>
      </c>
    </row>
    <row r="4459" spans="1:5">
      <c r="A4459" s="169">
        <v>37525</v>
      </c>
      <c r="B4459" s="169" t="s">
        <v>15728</v>
      </c>
      <c r="C4459" s="426" t="s">
        <v>11573</v>
      </c>
      <c r="D4459" s="426" t="s">
        <v>5829</v>
      </c>
      <c r="E4459" s="426" t="s">
        <v>8</v>
      </c>
    </row>
    <row r="4460" spans="1:5">
      <c r="A4460" s="169">
        <v>36789</v>
      </c>
      <c r="B4460" s="169" t="s">
        <v>15729</v>
      </c>
      <c r="C4460" s="426" t="s">
        <v>11565</v>
      </c>
      <c r="D4460" s="426" t="s">
        <v>11038</v>
      </c>
      <c r="E4460" s="426" t="s">
        <v>8</v>
      </c>
    </row>
    <row r="4461" spans="1:5">
      <c r="A4461" s="169">
        <v>7173</v>
      </c>
      <c r="B4461" s="169" t="s">
        <v>15731</v>
      </c>
      <c r="C4461" s="426" t="s">
        <v>12008</v>
      </c>
      <c r="D4461" s="426" t="s">
        <v>19521</v>
      </c>
      <c r="E4461" s="426" t="s">
        <v>8</v>
      </c>
    </row>
    <row r="4462" spans="1:5">
      <c r="A4462" s="169">
        <v>7175</v>
      </c>
      <c r="B4462" s="169" t="s">
        <v>19522</v>
      </c>
      <c r="C4462" s="426" t="s">
        <v>11565</v>
      </c>
      <c r="D4462" s="426" t="s">
        <v>12455</v>
      </c>
      <c r="E4462" s="426" t="s">
        <v>8</v>
      </c>
    </row>
    <row r="4463" spans="1:5">
      <c r="A4463" s="169">
        <v>40741</v>
      </c>
      <c r="B4463" s="169" t="s">
        <v>19523</v>
      </c>
      <c r="C4463" s="426" t="s">
        <v>11565</v>
      </c>
      <c r="D4463" s="426" t="s">
        <v>1302</v>
      </c>
      <c r="E4463" s="426" t="s">
        <v>8</v>
      </c>
    </row>
    <row r="4464" spans="1:5">
      <c r="A4464" s="169">
        <v>7184</v>
      </c>
      <c r="B4464" s="169" t="s">
        <v>15732</v>
      </c>
      <c r="C4464" s="426" t="s">
        <v>11566</v>
      </c>
      <c r="D4464" s="426" t="s">
        <v>6803</v>
      </c>
      <c r="E4464" s="426" t="s">
        <v>8</v>
      </c>
    </row>
    <row r="4465" spans="1:5">
      <c r="A4465" s="169">
        <v>34458</v>
      </c>
      <c r="B4465" s="169" t="s">
        <v>15734</v>
      </c>
      <c r="C4465" s="426" t="s">
        <v>11565</v>
      </c>
      <c r="D4465" s="426" t="s">
        <v>19524</v>
      </c>
      <c r="E4465" s="426" t="s">
        <v>8</v>
      </c>
    </row>
    <row r="4466" spans="1:5">
      <c r="A4466" s="169">
        <v>34464</v>
      </c>
      <c r="B4466" s="169" t="s">
        <v>15735</v>
      </c>
      <c r="C4466" s="426" t="s">
        <v>11565</v>
      </c>
      <c r="D4466" s="426" t="s">
        <v>19525</v>
      </c>
      <c r="E4466" s="426" t="s">
        <v>8</v>
      </c>
    </row>
    <row r="4467" spans="1:5">
      <c r="A4467" s="169">
        <v>34468</v>
      </c>
      <c r="B4467" s="169" t="s">
        <v>15736</v>
      </c>
      <c r="C4467" s="426" t="s">
        <v>11565</v>
      </c>
      <c r="D4467" s="426" t="s">
        <v>19526</v>
      </c>
      <c r="E4467" s="426" t="s">
        <v>8</v>
      </c>
    </row>
    <row r="4468" spans="1:5">
      <c r="A4468" s="169">
        <v>34473</v>
      </c>
      <c r="B4468" s="169" t="s">
        <v>15737</v>
      </c>
      <c r="C4468" s="426" t="s">
        <v>11565</v>
      </c>
      <c r="D4468" s="426" t="s">
        <v>8170</v>
      </c>
      <c r="E4468" s="426" t="s">
        <v>8</v>
      </c>
    </row>
    <row r="4469" spans="1:5">
      <c r="A4469" s="169">
        <v>34480</v>
      </c>
      <c r="B4469" s="169" t="s">
        <v>15738</v>
      </c>
      <c r="C4469" s="426" t="s">
        <v>11565</v>
      </c>
      <c r="D4469" s="426" t="s">
        <v>19527</v>
      </c>
      <c r="E4469" s="426" t="s">
        <v>8</v>
      </c>
    </row>
    <row r="4470" spans="1:5">
      <c r="A4470" s="169">
        <v>34486</v>
      </c>
      <c r="B4470" s="169" t="s">
        <v>15739</v>
      </c>
      <c r="C4470" s="426" t="s">
        <v>11565</v>
      </c>
      <c r="D4470" s="426" t="s">
        <v>19528</v>
      </c>
      <c r="E4470" s="426" t="s">
        <v>8</v>
      </c>
    </row>
    <row r="4471" spans="1:5">
      <c r="A4471" s="169">
        <v>7202</v>
      </c>
      <c r="B4471" s="169" t="s">
        <v>15740</v>
      </c>
      <c r="C4471" s="426" t="s">
        <v>11566</v>
      </c>
      <c r="D4471" s="426" t="s">
        <v>19529</v>
      </c>
      <c r="E4471" s="426" t="s">
        <v>8</v>
      </c>
    </row>
    <row r="4472" spans="1:5">
      <c r="A4472" s="169">
        <v>7190</v>
      </c>
      <c r="B4472" s="169" t="s">
        <v>15741</v>
      </c>
      <c r="C4472" s="426" t="s">
        <v>11565</v>
      </c>
      <c r="D4472" s="426" t="s">
        <v>1368</v>
      </c>
      <c r="E4472" s="426" t="s">
        <v>8</v>
      </c>
    </row>
    <row r="4473" spans="1:5">
      <c r="A4473" s="169">
        <v>34417</v>
      </c>
      <c r="B4473" s="169" t="s">
        <v>15742</v>
      </c>
      <c r="C4473" s="426" t="s">
        <v>11565</v>
      </c>
      <c r="D4473" s="426" t="s">
        <v>2498</v>
      </c>
      <c r="E4473" s="426" t="s">
        <v>8</v>
      </c>
    </row>
    <row r="4474" spans="1:5">
      <c r="A4474" s="169">
        <v>7213</v>
      </c>
      <c r="B4474" s="169" t="s">
        <v>15743</v>
      </c>
      <c r="C4474" s="426" t="s">
        <v>11566</v>
      </c>
      <c r="D4474" s="426" t="s">
        <v>6483</v>
      </c>
      <c r="E4474" s="426" t="s">
        <v>8</v>
      </c>
    </row>
    <row r="4475" spans="1:5">
      <c r="A4475" s="169">
        <v>7195</v>
      </c>
      <c r="B4475" s="169" t="s">
        <v>15744</v>
      </c>
      <c r="C4475" s="426" t="s">
        <v>11565</v>
      </c>
      <c r="D4475" s="426" t="s">
        <v>17795</v>
      </c>
      <c r="E4475" s="426" t="s">
        <v>8</v>
      </c>
    </row>
    <row r="4476" spans="1:5">
      <c r="A4476" s="169">
        <v>7186</v>
      </c>
      <c r="B4476" s="169" t="s">
        <v>15745</v>
      </c>
      <c r="C4476" s="426" t="s">
        <v>11565</v>
      </c>
      <c r="D4476" s="426" t="s">
        <v>19530</v>
      </c>
      <c r="E4476" s="426" t="s">
        <v>8</v>
      </c>
    </row>
    <row r="4477" spans="1:5">
      <c r="A4477" s="169">
        <v>7194</v>
      </c>
      <c r="B4477" s="169" t="s">
        <v>15746</v>
      </c>
      <c r="C4477" s="426" t="s">
        <v>11566</v>
      </c>
      <c r="D4477" s="426" t="s">
        <v>13099</v>
      </c>
      <c r="E4477" s="426" t="s">
        <v>8</v>
      </c>
    </row>
    <row r="4478" spans="1:5">
      <c r="A4478" s="169">
        <v>7197</v>
      </c>
      <c r="B4478" s="169" t="s">
        <v>15747</v>
      </c>
      <c r="C4478" s="426" t="s">
        <v>11565</v>
      </c>
      <c r="D4478" s="426" t="s">
        <v>19531</v>
      </c>
      <c r="E4478" s="426" t="s">
        <v>8</v>
      </c>
    </row>
    <row r="4479" spans="1:5">
      <c r="A4479" s="169">
        <v>7192</v>
      </c>
      <c r="B4479" s="169" t="s">
        <v>15748</v>
      </c>
      <c r="C4479" s="426" t="s">
        <v>11565</v>
      </c>
      <c r="D4479" s="426" t="s">
        <v>19532</v>
      </c>
      <c r="E4479" s="426" t="s">
        <v>8</v>
      </c>
    </row>
    <row r="4480" spans="1:5">
      <c r="A4480" s="169">
        <v>7193</v>
      </c>
      <c r="B4480" s="169" t="s">
        <v>15749</v>
      </c>
      <c r="C4480" s="426" t="s">
        <v>11565</v>
      </c>
      <c r="D4480" s="426" t="s">
        <v>3992</v>
      </c>
      <c r="E4480" s="426" t="s">
        <v>8</v>
      </c>
    </row>
    <row r="4481" spans="1:5">
      <c r="A4481" s="169">
        <v>7189</v>
      </c>
      <c r="B4481" s="169" t="s">
        <v>15750</v>
      </c>
      <c r="C4481" s="426" t="s">
        <v>11565</v>
      </c>
      <c r="D4481" s="426" t="s">
        <v>19533</v>
      </c>
      <c r="E4481" s="426" t="s">
        <v>8</v>
      </c>
    </row>
    <row r="4482" spans="1:5">
      <c r="A4482" s="169">
        <v>7198</v>
      </c>
      <c r="B4482" s="169" t="s">
        <v>15751</v>
      </c>
      <c r="C4482" s="426" t="s">
        <v>11566</v>
      </c>
      <c r="D4482" s="426" t="s">
        <v>5957</v>
      </c>
      <c r="E4482" s="426" t="s">
        <v>8</v>
      </c>
    </row>
    <row r="4483" spans="1:5">
      <c r="A4483" s="169">
        <v>34402</v>
      </c>
      <c r="B4483" s="169" t="s">
        <v>15751</v>
      </c>
      <c r="C4483" s="426" t="s">
        <v>11565</v>
      </c>
      <c r="D4483" s="426" t="s">
        <v>19534</v>
      </c>
      <c r="E4483" s="426" t="s">
        <v>8</v>
      </c>
    </row>
    <row r="4484" spans="1:5">
      <c r="A4484" s="169">
        <v>7245</v>
      </c>
      <c r="B4484" s="169" t="s">
        <v>15752</v>
      </c>
      <c r="C4484" s="426" t="s">
        <v>11565</v>
      </c>
      <c r="D4484" s="426" t="s">
        <v>2320</v>
      </c>
      <c r="E4484" s="426" t="s">
        <v>8</v>
      </c>
    </row>
    <row r="4485" spans="1:5">
      <c r="A4485" s="169">
        <v>34425</v>
      </c>
      <c r="B4485" s="169" t="s">
        <v>15753</v>
      </c>
      <c r="C4485" s="426" t="s">
        <v>11565</v>
      </c>
      <c r="D4485" s="426" t="s">
        <v>17570</v>
      </c>
      <c r="E4485" s="426" t="s">
        <v>8</v>
      </c>
    </row>
    <row r="4486" spans="1:5">
      <c r="A4486" s="169">
        <v>7223</v>
      </c>
      <c r="B4486" s="169" t="s">
        <v>15754</v>
      </c>
      <c r="C4486" s="426" t="s">
        <v>11565</v>
      </c>
      <c r="D4486" s="426" t="s">
        <v>8546</v>
      </c>
      <c r="E4486" s="426" t="s">
        <v>8</v>
      </c>
    </row>
    <row r="4487" spans="1:5">
      <c r="A4487" s="169">
        <v>7234</v>
      </c>
      <c r="B4487" s="169" t="s">
        <v>15755</v>
      </c>
      <c r="C4487" s="426" t="s">
        <v>11565</v>
      </c>
      <c r="D4487" s="426" t="s">
        <v>19535</v>
      </c>
      <c r="E4487" s="426" t="s">
        <v>8</v>
      </c>
    </row>
    <row r="4488" spans="1:5">
      <c r="A4488" s="169">
        <v>7224</v>
      </c>
      <c r="B4488" s="169" t="s">
        <v>15756</v>
      </c>
      <c r="C4488" s="426" t="s">
        <v>11565</v>
      </c>
      <c r="D4488" s="426" t="s">
        <v>19536</v>
      </c>
      <c r="E4488" s="426" t="s">
        <v>8</v>
      </c>
    </row>
    <row r="4489" spans="1:5">
      <c r="A4489" s="169">
        <v>7221</v>
      </c>
      <c r="B4489" s="169" t="s">
        <v>15757</v>
      </c>
      <c r="C4489" s="426" t="s">
        <v>11566</v>
      </c>
      <c r="D4489" s="426" t="s">
        <v>19537</v>
      </c>
      <c r="E4489" s="426" t="s">
        <v>8</v>
      </c>
    </row>
    <row r="4490" spans="1:5">
      <c r="A4490" s="169">
        <v>7225</v>
      </c>
      <c r="B4490" s="169" t="s">
        <v>15758</v>
      </c>
      <c r="C4490" s="426" t="s">
        <v>11565</v>
      </c>
      <c r="D4490" s="426" t="s">
        <v>19538</v>
      </c>
      <c r="E4490" s="426" t="s">
        <v>8</v>
      </c>
    </row>
    <row r="4491" spans="1:5">
      <c r="A4491" s="169">
        <v>7226</v>
      </c>
      <c r="B4491" s="169" t="s">
        <v>15759</v>
      </c>
      <c r="C4491" s="426" t="s">
        <v>11565</v>
      </c>
      <c r="D4491" s="426" t="s">
        <v>19539</v>
      </c>
      <c r="E4491" s="426" t="s">
        <v>8</v>
      </c>
    </row>
    <row r="4492" spans="1:5">
      <c r="A4492" s="169">
        <v>7236</v>
      </c>
      <c r="B4492" s="169" t="s">
        <v>15760</v>
      </c>
      <c r="C4492" s="426" t="s">
        <v>11565</v>
      </c>
      <c r="D4492" s="426" t="s">
        <v>19540</v>
      </c>
      <c r="E4492" s="426" t="s">
        <v>8</v>
      </c>
    </row>
    <row r="4493" spans="1:5">
      <c r="A4493" s="169">
        <v>7227</v>
      </c>
      <c r="B4493" s="169" t="s">
        <v>15761</v>
      </c>
      <c r="C4493" s="426" t="s">
        <v>11565</v>
      </c>
      <c r="D4493" s="426" t="s">
        <v>19541</v>
      </c>
      <c r="E4493" s="426" t="s">
        <v>8</v>
      </c>
    </row>
    <row r="4494" spans="1:5">
      <c r="A4494" s="169">
        <v>7212</v>
      </c>
      <c r="B4494" s="169" t="s">
        <v>15762</v>
      </c>
      <c r="C4494" s="426" t="s">
        <v>11565</v>
      </c>
      <c r="D4494" s="426" t="s">
        <v>19542</v>
      </c>
      <c r="E4494" s="426" t="s">
        <v>8</v>
      </c>
    </row>
    <row r="4495" spans="1:5">
      <c r="A4495" s="169">
        <v>7229</v>
      </c>
      <c r="B4495" s="169" t="s">
        <v>15763</v>
      </c>
      <c r="C4495" s="426" t="s">
        <v>11565</v>
      </c>
      <c r="D4495" s="426" t="s">
        <v>19543</v>
      </c>
      <c r="E4495" s="426" t="s">
        <v>8</v>
      </c>
    </row>
    <row r="4496" spans="1:5">
      <c r="A4496" s="169">
        <v>7230</v>
      </c>
      <c r="B4496" s="169" t="s">
        <v>15764</v>
      </c>
      <c r="C4496" s="426" t="s">
        <v>11565</v>
      </c>
      <c r="D4496" s="426" t="s">
        <v>19544</v>
      </c>
      <c r="E4496" s="426" t="s">
        <v>8</v>
      </c>
    </row>
    <row r="4497" spans="1:5">
      <c r="A4497" s="169">
        <v>7231</v>
      </c>
      <c r="B4497" s="169" t="s">
        <v>15765</v>
      </c>
      <c r="C4497" s="426" t="s">
        <v>11565</v>
      </c>
      <c r="D4497" s="426" t="s">
        <v>19545</v>
      </c>
      <c r="E4497" s="426" t="s">
        <v>8</v>
      </c>
    </row>
    <row r="4498" spans="1:5">
      <c r="A4498" s="169">
        <v>7220</v>
      </c>
      <c r="B4498" s="169" t="s">
        <v>15766</v>
      </c>
      <c r="C4498" s="426" t="s">
        <v>11565</v>
      </c>
      <c r="D4498" s="426" t="s">
        <v>19546</v>
      </c>
      <c r="E4498" s="426" t="s">
        <v>8</v>
      </c>
    </row>
    <row r="4499" spans="1:5">
      <c r="A4499" s="169">
        <v>34447</v>
      </c>
      <c r="B4499" s="169" t="s">
        <v>15767</v>
      </c>
      <c r="C4499" s="426" t="s">
        <v>11565</v>
      </c>
      <c r="D4499" s="426" t="s">
        <v>19547</v>
      </c>
      <c r="E4499" s="426" t="s">
        <v>8</v>
      </c>
    </row>
    <row r="4500" spans="1:5">
      <c r="A4500" s="169">
        <v>7233</v>
      </c>
      <c r="B4500" s="169" t="s">
        <v>15768</v>
      </c>
      <c r="C4500" s="426" t="s">
        <v>11565</v>
      </c>
      <c r="D4500" s="426" t="s">
        <v>19548</v>
      </c>
      <c r="E4500" s="426" t="s">
        <v>8</v>
      </c>
    </row>
    <row r="4501" spans="1:5">
      <c r="A4501" s="169">
        <v>40740</v>
      </c>
      <c r="B4501" s="169" t="s">
        <v>19549</v>
      </c>
      <c r="C4501" s="426" t="s">
        <v>11566</v>
      </c>
      <c r="D4501" s="426" t="s">
        <v>19550</v>
      </c>
      <c r="E4501" s="426" t="s">
        <v>8</v>
      </c>
    </row>
    <row r="4502" spans="1:5">
      <c r="A4502" s="169">
        <v>25007</v>
      </c>
      <c r="B4502" s="169" t="s">
        <v>19551</v>
      </c>
      <c r="C4502" s="426" t="s">
        <v>11566</v>
      </c>
      <c r="D4502" s="426" t="s">
        <v>8723</v>
      </c>
      <c r="E4502" s="426" t="s">
        <v>8</v>
      </c>
    </row>
    <row r="4503" spans="1:5">
      <c r="A4503" s="169">
        <v>43071</v>
      </c>
      <c r="B4503" s="169" t="s">
        <v>19552</v>
      </c>
      <c r="C4503" s="426" t="s">
        <v>11566</v>
      </c>
      <c r="D4503" s="426" t="s">
        <v>19553</v>
      </c>
      <c r="E4503" s="426" t="s">
        <v>8</v>
      </c>
    </row>
    <row r="4504" spans="1:5">
      <c r="A4504" s="169">
        <v>39520</v>
      </c>
      <c r="B4504" s="169" t="s">
        <v>19554</v>
      </c>
      <c r="C4504" s="426" t="s">
        <v>11566</v>
      </c>
      <c r="D4504" s="426" t="s">
        <v>19555</v>
      </c>
      <c r="E4504" s="426" t="s">
        <v>8</v>
      </c>
    </row>
    <row r="4505" spans="1:5">
      <c r="A4505" s="169">
        <v>39521</v>
      </c>
      <c r="B4505" s="169" t="s">
        <v>19556</v>
      </c>
      <c r="C4505" s="426" t="s">
        <v>11566</v>
      </c>
      <c r="D4505" s="426" t="s">
        <v>17016</v>
      </c>
      <c r="E4505" s="426" t="s">
        <v>8</v>
      </c>
    </row>
    <row r="4506" spans="1:5">
      <c r="A4506" s="169">
        <v>39522</v>
      </c>
      <c r="B4506" s="169" t="s">
        <v>19557</v>
      </c>
      <c r="C4506" s="426" t="s">
        <v>11566</v>
      </c>
      <c r="D4506" s="426" t="s">
        <v>19558</v>
      </c>
      <c r="E4506" s="426" t="s">
        <v>8</v>
      </c>
    </row>
    <row r="4507" spans="1:5">
      <c r="A4507" s="169">
        <v>7243</v>
      </c>
      <c r="B4507" s="169" t="s">
        <v>19559</v>
      </c>
      <c r="C4507" s="426" t="s">
        <v>11566</v>
      </c>
      <c r="D4507" s="426" t="s">
        <v>4981</v>
      </c>
      <c r="E4507" s="426" t="s">
        <v>8</v>
      </c>
    </row>
    <row r="4508" spans="1:5">
      <c r="A4508" s="169">
        <v>11067</v>
      </c>
      <c r="B4508" s="169" t="s">
        <v>19560</v>
      </c>
      <c r="C4508" s="426" t="s">
        <v>11565</v>
      </c>
      <c r="D4508" s="426" t="s">
        <v>19561</v>
      </c>
      <c r="E4508" s="426" t="s">
        <v>8</v>
      </c>
    </row>
    <row r="4509" spans="1:5">
      <c r="A4509" s="169">
        <v>11068</v>
      </c>
      <c r="B4509" s="169" t="s">
        <v>19562</v>
      </c>
      <c r="C4509" s="426" t="s">
        <v>11565</v>
      </c>
      <c r="D4509" s="426" t="s">
        <v>19563</v>
      </c>
      <c r="E4509" s="426" t="s">
        <v>8</v>
      </c>
    </row>
    <row r="4510" spans="1:5">
      <c r="A4510" s="169">
        <v>7246</v>
      </c>
      <c r="B4510" s="169" t="s">
        <v>15770</v>
      </c>
      <c r="C4510" s="426" t="s">
        <v>11565</v>
      </c>
      <c r="D4510" s="426" t="s">
        <v>7572</v>
      </c>
      <c r="E4510" s="426" t="s">
        <v>8</v>
      </c>
    </row>
    <row r="4511" spans="1:5">
      <c r="A4511" s="169">
        <v>12869</v>
      </c>
      <c r="B4511" s="169" t="s">
        <v>15771</v>
      </c>
      <c r="C4511" s="426" t="s">
        <v>11567</v>
      </c>
      <c r="D4511" s="426" t="s">
        <v>7627</v>
      </c>
      <c r="E4511" s="426" t="s">
        <v>8</v>
      </c>
    </row>
    <row r="4512" spans="1:5">
      <c r="A4512" s="169">
        <v>41097</v>
      </c>
      <c r="B4512" s="169" t="s">
        <v>19564</v>
      </c>
      <c r="C4512" s="426" t="s">
        <v>11740</v>
      </c>
      <c r="D4512" s="426" t="s">
        <v>18863</v>
      </c>
      <c r="E4512" s="426" t="s">
        <v>8</v>
      </c>
    </row>
    <row r="4513" spans="1:5">
      <c r="A4513" s="169">
        <v>1574</v>
      </c>
      <c r="B4513" s="169" t="s">
        <v>15772</v>
      </c>
      <c r="C4513" s="426" t="s">
        <v>11565</v>
      </c>
      <c r="D4513" s="426" t="s">
        <v>346</v>
      </c>
      <c r="E4513" s="426" t="s">
        <v>8</v>
      </c>
    </row>
    <row r="4514" spans="1:5">
      <c r="A4514" s="169">
        <v>1581</v>
      </c>
      <c r="B4514" s="169" t="s">
        <v>15773</v>
      </c>
      <c r="C4514" s="426" t="s">
        <v>11565</v>
      </c>
      <c r="D4514" s="426" t="s">
        <v>6759</v>
      </c>
      <c r="E4514" s="426" t="s">
        <v>8</v>
      </c>
    </row>
    <row r="4515" spans="1:5">
      <c r="A4515" s="169">
        <v>1575</v>
      </c>
      <c r="B4515" s="169" t="s">
        <v>15774</v>
      </c>
      <c r="C4515" s="426" t="s">
        <v>11565</v>
      </c>
      <c r="D4515" s="426" t="s">
        <v>11778</v>
      </c>
      <c r="E4515" s="426" t="s">
        <v>8</v>
      </c>
    </row>
    <row r="4516" spans="1:5">
      <c r="A4516" s="169">
        <v>1570</v>
      </c>
      <c r="B4516" s="169" t="s">
        <v>15775</v>
      </c>
      <c r="C4516" s="426" t="s">
        <v>11565</v>
      </c>
      <c r="D4516" s="426" t="s">
        <v>1523</v>
      </c>
      <c r="E4516" s="426" t="s">
        <v>8</v>
      </c>
    </row>
    <row r="4517" spans="1:5">
      <c r="A4517" s="169">
        <v>1576</v>
      </c>
      <c r="B4517" s="169" t="s">
        <v>15776</v>
      </c>
      <c r="C4517" s="426" t="s">
        <v>11565</v>
      </c>
      <c r="D4517" s="426" t="s">
        <v>11029</v>
      </c>
      <c r="E4517" s="426" t="s">
        <v>8</v>
      </c>
    </row>
    <row r="4518" spans="1:5">
      <c r="A4518" s="169">
        <v>1577</v>
      </c>
      <c r="B4518" s="169" t="s">
        <v>15777</v>
      </c>
      <c r="C4518" s="426" t="s">
        <v>11565</v>
      </c>
      <c r="D4518" s="426" t="s">
        <v>14500</v>
      </c>
      <c r="E4518" s="426" t="s">
        <v>8</v>
      </c>
    </row>
    <row r="4519" spans="1:5">
      <c r="A4519" s="169">
        <v>1571</v>
      </c>
      <c r="B4519" s="169" t="s">
        <v>15778</v>
      </c>
      <c r="C4519" s="426" t="s">
        <v>11565</v>
      </c>
      <c r="D4519" s="426" t="s">
        <v>10881</v>
      </c>
      <c r="E4519" s="426" t="s">
        <v>8</v>
      </c>
    </row>
    <row r="4520" spans="1:5">
      <c r="A4520" s="169">
        <v>1578</v>
      </c>
      <c r="B4520" s="169" t="s">
        <v>15779</v>
      </c>
      <c r="C4520" s="426" t="s">
        <v>11565</v>
      </c>
      <c r="D4520" s="426" t="s">
        <v>8562</v>
      </c>
      <c r="E4520" s="426" t="s">
        <v>8</v>
      </c>
    </row>
    <row r="4521" spans="1:5">
      <c r="A4521" s="169">
        <v>1573</v>
      </c>
      <c r="B4521" s="169" t="s">
        <v>15780</v>
      </c>
      <c r="C4521" s="426" t="s">
        <v>11565</v>
      </c>
      <c r="D4521" s="426" t="s">
        <v>12865</v>
      </c>
      <c r="E4521" s="426" t="s">
        <v>8</v>
      </c>
    </row>
    <row r="4522" spans="1:5">
      <c r="A4522" s="169">
        <v>1579</v>
      </c>
      <c r="B4522" s="169" t="s">
        <v>15781</v>
      </c>
      <c r="C4522" s="426" t="s">
        <v>11565</v>
      </c>
      <c r="D4522" s="426" t="s">
        <v>4846</v>
      </c>
      <c r="E4522" s="426" t="s">
        <v>8</v>
      </c>
    </row>
    <row r="4523" spans="1:5">
      <c r="A4523" s="169">
        <v>1580</v>
      </c>
      <c r="B4523" s="169" t="s">
        <v>15782</v>
      </c>
      <c r="C4523" s="426" t="s">
        <v>11565</v>
      </c>
      <c r="D4523" s="426" t="s">
        <v>18341</v>
      </c>
      <c r="E4523" s="426" t="s">
        <v>8</v>
      </c>
    </row>
    <row r="4524" spans="1:5">
      <c r="A4524" s="169">
        <v>39321</v>
      </c>
      <c r="B4524" s="169" t="s">
        <v>15783</v>
      </c>
      <c r="C4524" s="426" t="s">
        <v>11565</v>
      </c>
      <c r="D4524" s="426" t="s">
        <v>1597</v>
      </c>
      <c r="E4524" s="426" t="s">
        <v>8</v>
      </c>
    </row>
    <row r="4525" spans="1:5">
      <c r="A4525" s="169">
        <v>39319</v>
      </c>
      <c r="B4525" s="169" t="s">
        <v>15784</v>
      </c>
      <c r="C4525" s="426" t="s">
        <v>11565</v>
      </c>
      <c r="D4525" s="426" t="s">
        <v>8792</v>
      </c>
      <c r="E4525" s="426" t="s">
        <v>8</v>
      </c>
    </row>
    <row r="4526" spans="1:5">
      <c r="A4526" s="169">
        <v>39320</v>
      </c>
      <c r="B4526" s="169" t="s">
        <v>15785</v>
      </c>
      <c r="C4526" s="426" t="s">
        <v>11565</v>
      </c>
      <c r="D4526" s="426" t="s">
        <v>8987</v>
      </c>
      <c r="E4526" s="426" t="s">
        <v>8</v>
      </c>
    </row>
    <row r="4527" spans="1:5">
      <c r="A4527" s="169">
        <v>1591</v>
      </c>
      <c r="B4527" s="169" t="s">
        <v>15786</v>
      </c>
      <c r="C4527" s="426" t="s">
        <v>11565</v>
      </c>
      <c r="D4527" s="426" t="s">
        <v>7083</v>
      </c>
      <c r="E4527" s="426" t="s">
        <v>8</v>
      </c>
    </row>
    <row r="4528" spans="1:5">
      <c r="A4528" s="169">
        <v>1547</v>
      </c>
      <c r="B4528" s="169" t="s">
        <v>15788</v>
      </c>
      <c r="C4528" s="426" t="s">
        <v>11565</v>
      </c>
      <c r="D4528" s="426" t="s">
        <v>19565</v>
      </c>
      <c r="E4528" s="426" t="s">
        <v>8</v>
      </c>
    </row>
    <row r="4529" spans="1:5">
      <c r="A4529" s="169">
        <v>38196</v>
      </c>
      <c r="B4529" s="169" t="s">
        <v>15789</v>
      </c>
      <c r="C4529" s="426" t="s">
        <v>11565</v>
      </c>
      <c r="D4529" s="426" t="s">
        <v>2671</v>
      </c>
      <c r="E4529" s="426" t="s">
        <v>8</v>
      </c>
    </row>
    <row r="4530" spans="1:5">
      <c r="A4530" s="169">
        <v>1543</v>
      </c>
      <c r="B4530" s="169" t="s">
        <v>15790</v>
      </c>
      <c r="C4530" s="426" t="s">
        <v>11565</v>
      </c>
      <c r="D4530" s="426" t="s">
        <v>19566</v>
      </c>
      <c r="E4530" s="426" t="s">
        <v>8</v>
      </c>
    </row>
    <row r="4531" spans="1:5">
      <c r="A4531" s="169">
        <v>1585</v>
      </c>
      <c r="B4531" s="169" t="s">
        <v>15791</v>
      </c>
      <c r="C4531" s="426" t="s">
        <v>11565</v>
      </c>
      <c r="D4531" s="426" t="s">
        <v>8562</v>
      </c>
      <c r="E4531" s="426" t="s">
        <v>8</v>
      </c>
    </row>
    <row r="4532" spans="1:5">
      <c r="A4532" s="169">
        <v>1593</v>
      </c>
      <c r="B4532" s="169" t="s">
        <v>15792</v>
      </c>
      <c r="C4532" s="426" t="s">
        <v>11565</v>
      </c>
      <c r="D4532" s="426" t="s">
        <v>18648</v>
      </c>
      <c r="E4532" s="426" t="s">
        <v>8</v>
      </c>
    </row>
    <row r="4533" spans="1:5">
      <c r="A4533" s="169">
        <v>11838</v>
      </c>
      <c r="B4533" s="169" t="s">
        <v>15793</v>
      </c>
      <c r="C4533" s="426" t="s">
        <v>11565</v>
      </c>
      <c r="D4533" s="426" t="s">
        <v>13051</v>
      </c>
      <c r="E4533" s="426" t="s">
        <v>8</v>
      </c>
    </row>
    <row r="4534" spans="1:5">
      <c r="A4534" s="169">
        <v>1594</v>
      </c>
      <c r="B4534" s="169" t="s">
        <v>15794</v>
      </c>
      <c r="C4534" s="426" t="s">
        <v>11565</v>
      </c>
      <c r="D4534" s="426" t="s">
        <v>14158</v>
      </c>
      <c r="E4534" s="426" t="s">
        <v>8</v>
      </c>
    </row>
    <row r="4535" spans="1:5">
      <c r="A4535" s="169">
        <v>1586</v>
      </c>
      <c r="B4535" s="169" t="s">
        <v>15795</v>
      </c>
      <c r="C4535" s="426" t="s">
        <v>11565</v>
      </c>
      <c r="D4535" s="426" t="s">
        <v>4197</v>
      </c>
      <c r="E4535" s="426" t="s">
        <v>8</v>
      </c>
    </row>
    <row r="4536" spans="1:5">
      <c r="A4536" s="169">
        <v>11839</v>
      </c>
      <c r="B4536" s="169" t="s">
        <v>15796</v>
      </c>
      <c r="C4536" s="426" t="s">
        <v>11565</v>
      </c>
      <c r="D4536" s="426" t="s">
        <v>3089</v>
      </c>
      <c r="E4536" s="426" t="s">
        <v>8</v>
      </c>
    </row>
    <row r="4537" spans="1:5">
      <c r="A4537" s="169">
        <v>1587</v>
      </c>
      <c r="B4537" s="169" t="s">
        <v>15797</v>
      </c>
      <c r="C4537" s="426" t="s">
        <v>11565</v>
      </c>
      <c r="D4537" s="426" t="s">
        <v>6145</v>
      </c>
      <c r="E4537" s="426" t="s">
        <v>8</v>
      </c>
    </row>
    <row r="4538" spans="1:5">
      <c r="A4538" s="169">
        <v>1545</v>
      </c>
      <c r="B4538" s="169" t="s">
        <v>15798</v>
      </c>
      <c r="C4538" s="426" t="s">
        <v>11565</v>
      </c>
      <c r="D4538" s="426" t="s">
        <v>9697</v>
      </c>
      <c r="E4538" s="426" t="s">
        <v>8</v>
      </c>
    </row>
    <row r="4539" spans="1:5">
      <c r="A4539" s="169">
        <v>1588</v>
      </c>
      <c r="B4539" s="169" t="s">
        <v>15799</v>
      </c>
      <c r="C4539" s="426" t="s">
        <v>11565</v>
      </c>
      <c r="D4539" s="426" t="s">
        <v>13096</v>
      </c>
      <c r="E4539" s="426" t="s">
        <v>8</v>
      </c>
    </row>
    <row r="4540" spans="1:5">
      <c r="A4540" s="169">
        <v>1535</v>
      </c>
      <c r="B4540" s="169" t="s">
        <v>15800</v>
      </c>
      <c r="C4540" s="426" t="s">
        <v>11565</v>
      </c>
      <c r="D4540" s="426" t="s">
        <v>275</v>
      </c>
      <c r="E4540" s="426" t="s">
        <v>8</v>
      </c>
    </row>
    <row r="4541" spans="1:5">
      <c r="A4541" s="169">
        <v>1589</v>
      </c>
      <c r="B4541" s="169" t="s">
        <v>15801</v>
      </c>
      <c r="C4541" s="426" t="s">
        <v>11565</v>
      </c>
      <c r="D4541" s="426" t="s">
        <v>10714</v>
      </c>
      <c r="E4541" s="426" t="s">
        <v>8</v>
      </c>
    </row>
    <row r="4542" spans="1:5">
      <c r="A4542" s="169">
        <v>1546</v>
      </c>
      <c r="B4542" s="169" t="s">
        <v>15802</v>
      </c>
      <c r="C4542" s="426" t="s">
        <v>11565</v>
      </c>
      <c r="D4542" s="426" t="s">
        <v>19567</v>
      </c>
      <c r="E4542" s="426" t="s">
        <v>8</v>
      </c>
    </row>
    <row r="4543" spans="1:5">
      <c r="A4543" s="169">
        <v>1590</v>
      </c>
      <c r="B4543" s="169" t="s">
        <v>15803</v>
      </c>
      <c r="C4543" s="426" t="s">
        <v>11565</v>
      </c>
      <c r="D4543" s="426" t="s">
        <v>14221</v>
      </c>
      <c r="E4543" s="426" t="s">
        <v>8</v>
      </c>
    </row>
    <row r="4544" spans="1:5">
      <c r="A4544" s="169">
        <v>1542</v>
      </c>
      <c r="B4544" s="169" t="s">
        <v>15804</v>
      </c>
      <c r="C4544" s="426" t="s">
        <v>11565</v>
      </c>
      <c r="D4544" s="426" t="s">
        <v>13106</v>
      </c>
      <c r="E4544" s="426" t="s">
        <v>8</v>
      </c>
    </row>
    <row r="4545" spans="1:5">
      <c r="A4545" s="169">
        <v>38415</v>
      </c>
      <c r="B4545" s="169" t="s">
        <v>15806</v>
      </c>
      <c r="C4545" s="426" t="s">
        <v>11565</v>
      </c>
      <c r="D4545" s="426" t="s">
        <v>19568</v>
      </c>
      <c r="E4545" s="426" t="s">
        <v>8</v>
      </c>
    </row>
    <row r="4546" spans="1:5">
      <c r="A4546" s="169">
        <v>38414</v>
      </c>
      <c r="B4546" s="169" t="s">
        <v>15807</v>
      </c>
      <c r="C4546" s="426" t="s">
        <v>11565</v>
      </c>
      <c r="D4546" s="426" t="s">
        <v>19569</v>
      </c>
      <c r="E4546" s="426" t="s">
        <v>8</v>
      </c>
    </row>
    <row r="4547" spans="1:5">
      <c r="A4547" s="169">
        <v>38128</v>
      </c>
      <c r="B4547" s="169" t="s">
        <v>15809</v>
      </c>
      <c r="C4547" s="426" t="s">
        <v>11631</v>
      </c>
      <c r="D4547" s="426" t="s">
        <v>1139</v>
      </c>
      <c r="E4547" s="426" t="s">
        <v>8</v>
      </c>
    </row>
    <row r="4548" spans="1:5">
      <c r="A4548" s="169">
        <v>7253</v>
      </c>
      <c r="B4548" s="169" t="s">
        <v>15810</v>
      </c>
      <c r="C4548" s="426" t="s">
        <v>11737</v>
      </c>
      <c r="D4548" s="426" t="s">
        <v>19570</v>
      </c>
      <c r="E4548" s="426" t="s">
        <v>8</v>
      </c>
    </row>
    <row r="4549" spans="1:5">
      <c r="A4549" s="169">
        <v>43781</v>
      </c>
      <c r="B4549" s="169" t="s">
        <v>19571</v>
      </c>
      <c r="C4549" s="426" t="s">
        <v>19572</v>
      </c>
      <c r="D4549" s="426" t="s">
        <v>16728</v>
      </c>
      <c r="E4549" s="426" t="s">
        <v>8</v>
      </c>
    </row>
    <row r="4550" spans="1:5">
      <c r="A4550" s="169">
        <v>4806</v>
      </c>
      <c r="B4550" s="169" t="s">
        <v>15811</v>
      </c>
      <c r="C4550" s="426" t="s">
        <v>11573</v>
      </c>
      <c r="D4550" s="426" t="s">
        <v>6646</v>
      </c>
      <c r="E4550" s="426" t="s">
        <v>8</v>
      </c>
    </row>
    <row r="4551" spans="1:5">
      <c r="A4551" s="169">
        <v>34401</v>
      </c>
      <c r="B4551" s="169" t="s">
        <v>19573</v>
      </c>
      <c r="C4551" s="426" t="s">
        <v>11565</v>
      </c>
      <c r="D4551" s="426" t="s">
        <v>2169</v>
      </c>
      <c r="E4551" s="426" t="s">
        <v>8</v>
      </c>
    </row>
    <row r="4552" spans="1:5">
      <c r="A4552" s="169">
        <v>7260</v>
      </c>
      <c r="B4552" s="169" t="s">
        <v>19574</v>
      </c>
      <c r="C4552" s="426" t="s">
        <v>11565</v>
      </c>
      <c r="D4552" s="426" t="s">
        <v>1723</v>
      </c>
      <c r="E4552" s="426" t="s">
        <v>8</v>
      </c>
    </row>
    <row r="4553" spans="1:5">
      <c r="A4553" s="169">
        <v>7256</v>
      </c>
      <c r="B4553" s="169" t="s">
        <v>19575</v>
      </c>
      <c r="C4553" s="426" t="s">
        <v>11565</v>
      </c>
      <c r="D4553" s="426" t="s">
        <v>13265</v>
      </c>
      <c r="E4553" s="426" t="s">
        <v>8</v>
      </c>
    </row>
    <row r="4554" spans="1:5">
      <c r="A4554" s="169">
        <v>7258</v>
      </c>
      <c r="B4554" s="169" t="s">
        <v>19576</v>
      </c>
      <c r="C4554" s="426" t="s">
        <v>11565</v>
      </c>
      <c r="D4554" s="426" t="s">
        <v>520</v>
      </c>
      <c r="E4554" s="426" t="s">
        <v>8</v>
      </c>
    </row>
    <row r="4555" spans="1:5">
      <c r="A4555" s="169">
        <v>34400</v>
      </c>
      <c r="B4555" s="169" t="s">
        <v>19577</v>
      </c>
      <c r="C4555" s="426" t="s">
        <v>11565</v>
      </c>
      <c r="D4555" s="426" t="s">
        <v>11669</v>
      </c>
      <c r="E4555" s="426" t="s">
        <v>8</v>
      </c>
    </row>
    <row r="4556" spans="1:5">
      <c r="A4556" s="169">
        <v>10617</v>
      </c>
      <c r="B4556" s="169" t="s">
        <v>19578</v>
      </c>
      <c r="C4556" s="426" t="s">
        <v>11565</v>
      </c>
      <c r="D4556" s="426" t="s">
        <v>279</v>
      </c>
      <c r="E4556" s="426" t="s">
        <v>8</v>
      </c>
    </row>
    <row r="4557" spans="1:5">
      <c r="A4557" s="169">
        <v>7274</v>
      </c>
      <c r="B4557" s="169" t="s">
        <v>15812</v>
      </c>
      <c r="C4557" s="426" t="s">
        <v>11565</v>
      </c>
      <c r="D4557" s="426" t="s">
        <v>19579</v>
      </c>
      <c r="E4557" s="426" t="s">
        <v>8</v>
      </c>
    </row>
    <row r="4558" spans="1:5">
      <c r="A4558" s="169">
        <v>11663</v>
      </c>
      <c r="B4558" s="169" t="s">
        <v>15813</v>
      </c>
      <c r="C4558" s="426" t="s">
        <v>11565</v>
      </c>
      <c r="D4558" s="426" t="s">
        <v>19580</v>
      </c>
      <c r="E4558" s="426" t="s">
        <v>8</v>
      </c>
    </row>
    <row r="4559" spans="1:5">
      <c r="A4559" s="169">
        <v>154</v>
      </c>
      <c r="B4559" s="169" t="s">
        <v>19581</v>
      </c>
      <c r="C4559" s="426" t="s">
        <v>11633</v>
      </c>
      <c r="D4559" s="426" t="s">
        <v>19582</v>
      </c>
      <c r="E4559" s="426" t="s">
        <v>8</v>
      </c>
    </row>
    <row r="4560" spans="1:5">
      <c r="A4560" s="169">
        <v>38121</v>
      </c>
      <c r="B4560" s="169" t="s">
        <v>15814</v>
      </c>
      <c r="C4560" s="426" t="s">
        <v>11633</v>
      </c>
      <c r="D4560" s="426" t="s">
        <v>14947</v>
      </c>
      <c r="E4560" s="426" t="s">
        <v>8</v>
      </c>
    </row>
    <row r="4561" spans="1:5">
      <c r="A4561" s="169">
        <v>7343</v>
      </c>
      <c r="B4561" s="169" t="s">
        <v>15815</v>
      </c>
      <c r="C4561" s="426" t="s">
        <v>11633</v>
      </c>
      <c r="D4561" s="426" t="s">
        <v>19583</v>
      </c>
      <c r="E4561" s="426" t="s">
        <v>8</v>
      </c>
    </row>
    <row r="4562" spans="1:5">
      <c r="A4562" s="169">
        <v>43776</v>
      </c>
      <c r="B4562" s="169" t="s">
        <v>19584</v>
      </c>
      <c r="C4562" s="426" t="s">
        <v>11633</v>
      </c>
      <c r="D4562" s="426" t="s">
        <v>12984</v>
      </c>
      <c r="E4562" s="426" t="s">
        <v>8</v>
      </c>
    </row>
    <row r="4563" spans="1:5">
      <c r="A4563" s="169">
        <v>7350</v>
      </c>
      <c r="B4563" s="169" t="s">
        <v>15816</v>
      </c>
      <c r="C4563" s="426" t="s">
        <v>11633</v>
      </c>
      <c r="D4563" s="426" t="s">
        <v>19305</v>
      </c>
      <c r="E4563" s="426" t="s">
        <v>8</v>
      </c>
    </row>
    <row r="4564" spans="1:5">
      <c r="A4564" s="169">
        <v>7348</v>
      </c>
      <c r="B4564" s="169" t="s">
        <v>15817</v>
      </c>
      <c r="C4564" s="426" t="s">
        <v>11633</v>
      </c>
      <c r="D4564" s="426" t="s">
        <v>4935</v>
      </c>
      <c r="E4564" s="426" t="s">
        <v>8</v>
      </c>
    </row>
    <row r="4565" spans="1:5">
      <c r="A4565" s="169">
        <v>7356</v>
      </c>
      <c r="B4565" s="169" t="s">
        <v>15818</v>
      </c>
      <c r="C4565" s="426" t="s">
        <v>11633</v>
      </c>
      <c r="D4565" s="426" t="s">
        <v>19585</v>
      </c>
      <c r="E4565" s="426" t="s">
        <v>8</v>
      </c>
    </row>
    <row r="4566" spans="1:5">
      <c r="A4566" s="169">
        <v>7313</v>
      </c>
      <c r="B4566" s="169" t="s">
        <v>15819</v>
      </c>
      <c r="C4566" s="426" t="s">
        <v>11633</v>
      </c>
      <c r="D4566" s="426" t="s">
        <v>14004</v>
      </c>
      <c r="E4566" s="426" t="s">
        <v>8</v>
      </c>
    </row>
    <row r="4567" spans="1:5">
      <c r="A4567" s="169">
        <v>7319</v>
      </c>
      <c r="B4567" s="169" t="s">
        <v>15820</v>
      </c>
      <c r="C4567" s="426" t="s">
        <v>11633</v>
      </c>
      <c r="D4567" s="426" t="s">
        <v>2103</v>
      </c>
      <c r="E4567" s="426" t="s">
        <v>8</v>
      </c>
    </row>
    <row r="4568" spans="1:5">
      <c r="A4568" s="169">
        <v>38119</v>
      </c>
      <c r="B4568" s="169" t="s">
        <v>15821</v>
      </c>
      <c r="C4568" s="426" t="s">
        <v>11633</v>
      </c>
      <c r="D4568" s="426" t="s">
        <v>19586</v>
      </c>
      <c r="E4568" s="426" t="s">
        <v>8</v>
      </c>
    </row>
    <row r="4569" spans="1:5">
      <c r="A4569" s="169">
        <v>7314</v>
      </c>
      <c r="B4569" s="169" t="s">
        <v>15822</v>
      </c>
      <c r="C4569" s="426" t="s">
        <v>11633</v>
      </c>
      <c r="D4569" s="426" t="s">
        <v>19587</v>
      </c>
      <c r="E4569" s="426" t="s">
        <v>8</v>
      </c>
    </row>
    <row r="4570" spans="1:5">
      <c r="A4570" s="169">
        <v>38131</v>
      </c>
      <c r="B4570" s="169" t="s">
        <v>15823</v>
      </c>
      <c r="C4570" s="426" t="s">
        <v>11633</v>
      </c>
      <c r="D4570" s="426" t="s">
        <v>19588</v>
      </c>
      <c r="E4570" s="426" t="s">
        <v>8</v>
      </c>
    </row>
    <row r="4571" spans="1:5">
      <c r="A4571" s="169">
        <v>7304</v>
      </c>
      <c r="B4571" s="169" t="s">
        <v>19589</v>
      </c>
      <c r="C4571" s="426" t="s">
        <v>11633</v>
      </c>
      <c r="D4571" s="426" t="s">
        <v>19590</v>
      </c>
      <c r="E4571" s="426" t="s">
        <v>8</v>
      </c>
    </row>
    <row r="4572" spans="1:5">
      <c r="A4572" s="169">
        <v>43649</v>
      </c>
      <c r="B4572" s="169" t="s">
        <v>19591</v>
      </c>
      <c r="C4572" s="426" t="s">
        <v>11633</v>
      </c>
      <c r="D4572" s="426" t="s">
        <v>19592</v>
      </c>
      <c r="E4572" s="426" t="s">
        <v>8</v>
      </c>
    </row>
    <row r="4573" spans="1:5">
      <c r="A4573" s="169">
        <v>43650</v>
      </c>
      <c r="B4573" s="169" t="s">
        <v>19593</v>
      </c>
      <c r="C4573" s="426" t="s">
        <v>11633</v>
      </c>
      <c r="D4573" s="426" t="s">
        <v>15949</v>
      </c>
      <c r="E4573" s="426" t="s">
        <v>8</v>
      </c>
    </row>
    <row r="4574" spans="1:5">
      <c r="A4574" s="169">
        <v>7311</v>
      </c>
      <c r="B4574" s="169" t="s">
        <v>15825</v>
      </c>
      <c r="C4574" s="426" t="s">
        <v>11633</v>
      </c>
      <c r="D4574" s="426" t="s">
        <v>6860</v>
      </c>
      <c r="E4574" s="426" t="s">
        <v>8</v>
      </c>
    </row>
    <row r="4575" spans="1:5">
      <c r="A4575" s="169">
        <v>7292</v>
      </c>
      <c r="B4575" s="169" t="s">
        <v>15826</v>
      </c>
      <c r="C4575" s="426" t="s">
        <v>11633</v>
      </c>
      <c r="D4575" s="426" t="s">
        <v>19594</v>
      </c>
      <c r="E4575" s="426" t="s">
        <v>8</v>
      </c>
    </row>
    <row r="4576" spans="1:5">
      <c r="A4576" s="169">
        <v>7293</v>
      </c>
      <c r="B4576" s="169" t="s">
        <v>19595</v>
      </c>
      <c r="C4576" s="426" t="s">
        <v>11633</v>
      </c>
      <c r="D4576" s="426" t="s">
        <v>14486</v>
      </c>
      <c r="E4576" s="426" t="s">
        <v>8</v>
      </c>
    </row>
    <row r="4577" spans="1:5">
      <c r="A4577" s="169">
        <v>7306</v>
      </c>
      <c r="B4577" s="169" t="s">
        <v>19596</v>
      </c>
      <c r="C4577" s="426" t="s">
        <v>11633</v>
      </c>
      <c r="D4577" s="426" t="s">
        <v>12535</v>
      </c>
      <c r="E4577" s="426" t="s">
        <v>8</v>
      </c>
    </row>
    <row r="4578" spans="1:5">
      <c r="A4578" s="169">
        <v>7288</v>
      </c>
      <c r="B4578" s="169" t="s">
        <v>15827</v>
      </c>
      <c r="C4578" s="426" t="s">
        <v>11633</v>
      </c>
      <c r="D4578" s="426" t="s">
        <v>8538</v>
      </c>
      <c r="E4578" s="426" t="s">
        <v>8</v>
      </c>
    </row>
    <row r="4579" spans="1:5">
      <c r="A4579" s="169">
        <v>43625</v>
      </c>
      <c r="B4579" s="169" t="s">
        <v>19597</v>
      </c>
      <c r="C4579" s="426" t="s">
        <v>11633</v>
      </c>
      <c r="D4579" s="426" t="s">
        <v>193</v>
      </c>
      <c r="E4579" s="426" t="s">
        <v>8</v>
      </c>
    </row>
    <row r="4580" spans="1:5">
      <c r="A4580" s="169">
        <v>43647</v>
      </c>
      <c r="B4580" s="169" t="s">
        <v>19598</v>
      </c>
      <c r="C4580" s="426" t="s">
        <v>11633</v>
      </c>
      <c r="D4580" s="426" t="s">
        <v>17491</v>
      </c>
      <c r="E4580" s="426" t="s">
        <v>8</v>
      </c>
    </row>
    <row r="4581" spans="1:5">
      <c r="A4581" s="169">
        <v>43648</v>
      </c>
      <c r="B4581" s="169" t="s">
        <v>19599</v>
      </c>
      <c r="C4581" s="426" t="s">
        <v>11633</v>
      </c>
      <c r="D4581" s="426" t="s">
        <v>13625</v>
      </c>
      <c r="E4581" s="426" t="s">
        <v>8</v>
      </c>
    </row>
    <row r="4582" spans="1:5">
      <c r="A4582" s="169">
        <v>35693</v>
      </c>
      <c r="B4582" s="169" t="s">
        <v>15828</v>
      </c>
      <c r="C4582" s="426" t="s">
        <v>11633</v>
      </c>
      <c r="D4582" s="426" t="s">
        <v>9557</v>
      </c>
      <c r="E4582" s="426" t="s">
        <v>8</v>
      </c>
    </row>
    <row r="4583" spans="1:5">
      <c r="A4583" s="169">
        <v>35692</v>
      </c>
      <c r="B4583" s="169" t="s">
        <v>15829</v>
      </c>
      <c r="C4583" s="426" t="s">
        <v>11633</v>
      </c>
      <c r="D4583" s="426" t="s">
        <v>11857</v>
      </c>
      <c r="E4583" s="426" t="s">
        <v>8</v>
      </c>
    </row>
    <row r="4584" spans="1:5">
      <c r="A4584" s="169">
        <v>7342</v>
      </c>
      <c r="B4584" s="169" t="s">
        <v>15830</v>
      </c>
      <c r="C4584" s="426" t="s">
        <v>11631</v>
      </c>
      <c r="D4584" s="426" t="s">
        <v>1385</v>
      </c>
      <c r="E4584" s="426" t="s">
        <v>8</v>
      </c>
    </row>
    <row r="4585" spans="1:5">
      <c r="A4585" s="169">
        <v>39574</v>
      </c>
      <c r="B4585" s="169" t="s">
        <v>15831</v>
      </c>
      <c r="C4585" s="426" t="s">
        <v>11565</v>
      </c>
      <c r="D4585" s="426" t="s">
        <v>9893</v>
      </c>
      <c r="E4585" s="426" t="s">
        <v>8</v>
      </c>
    </row>
    <row r="4586" spans="1:5">
      <c r="A4586" s="169">
        <v>11060</v>
      </c>
      <c r="B4586" s="169" t="s">
        <v>15832</v>
      </c>
      <c r="C4586" s="426" t="s">
        <v>11565</v>
      </c>
      <c r="D4586" s="426" t="s">
        <v>19600</v>
      </c>
      <c r="E4586" s="426" t="s">
        <v>8</v>
      </c>
    </row>
    <row r="4587" spans="1:5">
      <c r="A4587" s="169">
        <v>37401</v>
      </c>
      <c r="B4587" s="169" t="s">
        <v>15833</v>
      </c>
      <c r="C4587" s="426" t="s">
        <v>11565</v>
      </c>
      <c r="D4587" s="426" t="s">
        <v>18843</v>
      </c>
      <c r="E4587" s="426" t="s">
        <v>8</v>
      </c>
    </row>
    <row r="4588" spans="1:5">
      <c r="A4588" s="169">
        <v>7525</v>
      </c>
      <c r="B4588" s="169" t="s">
        <v>15834</v>
      </c>
      <c r="C4588" s="426" t="s">
        <v>11565</v>
      </c>
      <c r="D4588" s="426" t="s">
        <v>13462</v>
      </c>
      <c r="E4588" s="426" t="s">
        <v>8</v>
      </c>
    </row>
    <row r="4589" spans="1:5">
      <c r="A4589" s="169">
        <v>7524</v>
      </c>
      <c r="B4589" s="169" t="s">
        <v>15835</v>
      </c>
      <c r="C4589" s="426" t="s">
        <v>11565</v>
      </c>
      <c r="D4589" s="426" t="s">
        <v>10339</v>
      </c>
      <c r="E4589" s="426" t="s">
        <v>8</v>
      </c>
    </row>
    <row r="4590" spans="1:5">
      <c r="A4590" s="169">
        <v>38105</v>
      </c>
      <c r="B4590" s="169" t="s">
        <v>15836</v>
      </c>
      <c r="C4590" s="426" t="s">
        <v>11565</v>
      </c>
      <c r="D4590" s="426" t="s">
        <v>18570</v>
      </c>
      <c r="E4590" s="426" t="s">
        <v>8</v>
      </c>
    </row>
    <row r="4591" spans="1:5">
      <c r="A4591" s="169">
        <v>38084</v>
      </c>
      <c r="B4591" s="169" t="s">
        <v>15837</v>
      </c>
      <c r="C4591" s="426" t="s">
        <v>11565</v>
      </c>
      <c r="D4591" s="426" t="s">
        <v>7804</v>
      </c>
      <c r="E4591" s="426" t="s">
        <v>8</v>
      </c>
    </row>
    <row r="4592" spans="1:5">
      <c r="A4592" s="169">
        <v>38103</v>
      </c>
      <c r="B4592" s="169" t="s">
        <v>15838</v>
      </c>
      <c r="C4592" s="426" t="s">
        <v>11565</v>
      </c>
      <c r="D4592" s="426" t="s">
        <v>17954</v>
      </c>
      <c r="E4592" s="426" t="s">
        <v>8</v>
      </c>
    </row>
    <row r="4593" spans="1:5">
      <c r="A4593" s="169">
        <v>38082</v>
      </c>
      <c r="B4593" s="169" t="s">
        <v>15839</v>
      </c>
      <c r="C4593" s="426" t="s">
        <v>11565</v>
      </c>
      <c r="D4593" s="426" t="s">
        <v>16369</v>
      </c>
      <c r="E4593" s="426" t="s">
        <v>8</v>
      </c>
    </row>
    <row r="4594" spans="1:5">
      <c r="A4594" s="169">
        <v>38104</v>
      </c>
      <c r="B4594" s="169" t="s">
        <v>15840</v>
      </c>
      <c r="C4594" s="426" t="s">
        <v>11565</v>
      </c>
      <c r="D4594" s="426" t="s">
        <v>3262</v>
      </c>
      <c r="E4594" s="426" t="s">
        <v>8</v>
      </c>
    </row>
    <row r="4595" spans="1:5">
      <c r="A4595" s="169">
        <v>38083</v>
      </c>
      <c r="B4595" s="169" t="s">
        <v>15841</v>
      </c>
      <c r="C4595" s="426" t="s">
        <v>11565</v>
      </c>
      <c r="D4595" s="426" t="s">
        <v>5452</v>
      </c>
      <c r="E4595" s="426" t="s">
        <v>8</v>
      </c>
    </row>
    <row r="4596" spans="1:5">
      <c r="A4596" s="169">
        <v>38101</v>
      </c>
      <c r="B4596" s="169" t="s">
        <v>15842</v>
      </c>
      <c r="C4596" s="426" t="s">
        <v>11565</v>
      </c>
      <c r="D4596" s="426" t="s">
        <v>753</v>
      </c>
      <c r="E4596" s="426" t="s">
        <v>8</v>
      </c>
    </row>
    <row r="4597" spans="1:5">
      <c r="A4597" s="169">
        <v>7528</v>
      </c>
      <c r="B4597" s="169" t="s">
        <v>15843</v>
      </c>
      <c r="C4597" s="426" t="s">
        <v>11565</v>
      </c>
      <c r="D4597" s="426" t="s">
        <v>7319</v>
      </c>
      <c r="E4597" s="426" t="s">
        <v>8</v>
      </c>
    </row>
    <row r="4598" spans="1:5">
      <c r="A4598" s="169">
        <v>12147</v>
      </c>
      <c r="B4598" s="169" t="s">
        <v>15844</v>
      </c>
      <c r="C4598" s="426" t="s">
        <v>11565</v>
      </c>
      <c r="D4598" s="426" t="s">
        <v>11645</v>
      </c>
      <c r="E4598" s="426" t="s">
        <v>8</v>
      </c>
    </row>
    <row r="4599" spans="1:5">
      <c r="A4599" s="169">
        <v>38075</v>
      </c>
      <c r="B4599" s="169" t="s">
        <v>15845</v>
      </c>
      <c r="C4599" s="426" t="s">
        <v>11565</v>
      </c>
      <c r="D4599" s="426" t="s">
        <v>6483</v>
      </c>
      <c r="E4599" s="426" t="s">
        <v>8</v>
      </c>
    </row>
    <row r="4600" spans="1:5">
      <c r="A4600" s="169">
        <v>38102</v>
      </c>
      <c r="B4600" s="169" t="s">
        <v>15846</v>
      </c>
      <c r="C4600" s="426" t="s">
        <v>11565</v>
      </c>
      <c r="D4600" s="426" t="s">
        <v>6297</v>
      </c>
      <c r="E4600" s="426" t="s">
        <v>8</v>
      </c>
    </row>
    <row r="4601" spans="1:5">
      <c r="A4601" s="169">
        <v>38076</v>
      </c>
      <c r="B4601" s="169" t="s">
        <v>15847</v>
      </c>
      <c r="C4601" s="426" t="s">
        <v>11565</v>
      </c>
      <c r="D4601" s="426" t="s">
        <v>18745</v>
      </c>
      <c r="E4601" s="426" t="s">
        <v>8</v>
      </c>
    </row>
    <row r="4602" spans="1:5">
      <c r="A4602" s="169">
        <v>7592</v>
      </c>
      <c r="B4602" s="169" t="s">
        <v>15848</v>
      </c>
      <c r="C4602" s="426" t="s">
        <v>11567</v>
      </c>
      <c r="D4602" s="426" t="s">
        <v>8909</v>
      </c>
      <c r="E4602" s="426" t="s">
        <v>8</v>
      </c>
    </row>
    <row r="4603" spans="1:5">
      <c r="A4603" s="169">
        <v>40820</v>
      </c>
      <c r="B4603" s="169" t="s">
        <v>15849</v>
      </c>
      <c r="C4603" s="426" t="s">
        <v>11740</v>
      </c>
      <c r="D4603" s="426" t="s">
        <v>16980</v>
      </c>
      <c r="E4603" s="426" t="s">
        <v>8</v>
      </c>
    </row>
    <row r="4604" spans="1:5">
      <c r="A4604" s="169">
        <v>11762</v>
      </c>
      <c r="B4604" s="169" t="s">
        <v>15850</v>
      </c>
      <c r="C4604" s="426" t="s">
        <v>11565</v>
      </c>
      <c r="D4604" s="426" t="s">
        <v>19601</v>
      </c>
      <c r="E4604" s="426" t="s">
        <v>8</v>
      </c>
    </row>
    <row r="4605" spans="1:5">
      <c r="A4605" s="169">
        <v>13984</v>
      </c>
      <c r="B4605" s="169" t="s">
        <v>15851</v>
      </c>
      <c r="C4605" s="426" t="s">
        <v>11565</v>
      </c>
      <c r="D4605" s="426" t="s">
        <v>1994</v>
      </c>
      <c r="E4605" s="426" t="s">
        <v>8</v>
      </c>
    </row>
    <row r="4606" spans="1:5">
      <c r="A4606" s="169">
        <v>11772</v>
      </c>
      <c r="B4606" s="169" t="s">
        <v>15853</v>
      </c>
      <c r="C4606" s="426" t="s">
        <v>11565</v>
      </c>
      <c r="D4606" s="426" t="s">
        <v>19602</v>
      </c>
      <c r="E4606" s="426" t="s">
        <v>8</v>
      </c>
    </row>
    <row r="4607" spans="1:5">
      <c r="A4607" s="169">
        <v>36795</v>
      </c>
      <c r="B4607" s="169" t="s">
        <v>15854</v>
      </c>
      <c r="C4607" s="426" t="s">
        <v>11565</v>
      </c>
      <c r="D4607" s="426" t="s">
        <v>19603</v>
      </c>
      <c r="E4607" s="426" t="s">
        <v>8</v>
      </c>
    </row>
    <row r="4608" spans="1:5">
      <c r="A4608" s="169">
        <v>36796</v>
      </c>
      <c r="B4608" s="169" t="s">
        <v>15855</v>
      </c>
      <c r="C4608" s="426" t="s">
        <v>11565</v>
      </c>
      <c r="D4608" s="426" t="s">
        <v>19604</v>
      </c>
      <c r="E4608" s="426" t="s">
        <v>8</v>
      </c>
    </row>
    <row r="4609" spans="1:5">
      <c r="A4609" s="169">
        <v>36791</v>
      </c>
      <c r="B4609" s="169" t="s">
        <v>15856</v>
      </c>
      <c r="C4609" s="426" t="s">
        <v>11565</v>
      </c>
      <c r="D4609" s="426" t="s">
        <v>19605</v>
      </c>
      <c r="E4609" s="426" t="s">
        <v>8</v>
      </c>
    </row>
    <row r="4610" spans="1:5">
      <c r="A4610" s="169">
        <v>13415</v>
      </c>
      <c r="B4610" s="169" t="s">
        <v>15857</v>
      </c>
      <c r="C4610" s="426" t="s">
        <v>11565</v>
      </c>
      <c r="D4610" s="426" t="s">
        <v>12680</v>
      </c>
      <c r="E4610" s="426" t="s">
        <v>8</v>
      </c>
    </row>
    <row r="4611" spans="1:5">
      <c r="A4611" s="169">
        <v>36792</v>
      </c>
      <c r="B4611" s="169" t="s">
        <v>15858</v>
      </c>
      <c r="C4611" s="426" t="s">
        <v>11565</v>
      </c>
      <c r="D4611" s="426" t="s">
        <v>15079</v>
      </c>
      <c r="E4611" s="426" t="s">
        <v>8</v>
      </c>
    </row>
    <row r="4612" spans="1:5">
      <c r="A4612" s="169">
        <v>11773</v>
      </c>
      <c r="B4612" s="169" t="s">
        <v>15860</v>
      </c>
      <c r="C4612" s="426" t="s">
        <v>11565</v>
      </c>
      <c r="D4612" s="426" t="s">
        <v>15421</v>
      </c>
      <c r="E4612" s="426" t="s">
        <v>8</v>
      </c>
    </row>
    <row r="4613" spans="1:5">
      <c r="A4613" s="169">
        <v>13983</v>
      </c>
      <c r="B4613" s="169" t="s">
        <v>15861</v>
      </c>
      <c r="C4613" s="426" t="s">
        <v>11565</v>
      </c>
      <c r="D4613" s="426" t="s">
        <v>19606</v>
      </c>
      <c r="E4613" s="426" t="s">
        <v>8</v>
      </c>
    </row>
    <row r="4614" spans="1:5">
      <c r="A4614" s="169">
        <v>13416</v>
      </c>
      <c r="B4614" s="169" t="s">
        <v>15862</v>
      </c>
      <c r="C4614" s="426" t="s">
        <v>11565</v>
      </c>
      <c r="D4614" s="426" t="s">
        <v>1219</v>
      </c>
      <c r="E4614" s="426" t="s">
        <v>8</v>
      </c>
    </row>
    <row r="4615" spans="1:5">
      <c r="A4615" s="169">
        <v>13417</v>
      </c>
      <c r="B4615" s="169" t="s">
        <v>15863</v>
      </c>
      <c r="C4615" s="426" t="s">
        <v>11565</v>
      </c>
      <c r="D4615" s="426" t="s">
        <v>19607</v>
      </c>
      <c r="E4615" s="426" t="s">
        <v>8</v>
      </c>
    </row>
    <row r="4616" spans="1:5">
      <c r="A4616" s="169">
        <v>7604</v>
      </c>
      <c r="B4616" s="169" t="s">
        <v>15864</v>
      </c>
      <c r="C4616" s="426" t="s">
        <v>11565</v>
      </c>
      <c r="D4616" s="426" t="s">
        <v>11063</v>
      </c>
      <c r="E4616" s="426" t="s">
        <v>8</v>
      </c>
    </row>
    <row r="4617" spans="1:5">
      <c r="A4617" s="169">
        <v>11763</v>
      </c>
      <c r="B4617" s="169" t="s">
        <v>15865</v>
      </c>
      <c r="C4617" s="426" t="s">
        <v>11565</v>
      </c>
      <c r="D4617" s="426" t="s">
        <v>19608</v>
      </c>
      <c r="E4617" s="426" t="s">
        <v>8</v>
      </c>
    </row>
    <row r="4618" spans="1:5">
      <c r="A4618" s="169">
        <v>11764</v>
      </c>
      <c r="B4618" s="169" t="s">
        <v>15866</v>
      </c>
      <c r="C4618" s="426" t="s">
        <v>11565</v>
      </c>
      <c r="D4618" s="426" t="s">
        <v>19609</v>
      </c>
      <c r="E4618" s="426" t="s">
        <v>8</v>
      </c>
    </row>
    <row r="4619" spans="1:5">
      <c r="A4619" s="169">
        <v>11829</v>
      </c>
      <c r="B4619" s="169" t="s">
        <v>15867</v>
      </c>
      <c r="C4619" s="426" t="s">
        <v>11565</v>
      </c>
      <c r="D4619" s="426" t="s">
        <v>19610</v>
      </c>
      <c r="E4619" s="426" t="s">
        <v>8</v>
      </c>
    </row>
    <row r="4620" spans="1:5">
      <c r="A4620" s="169">
        <v>11825</v>
      </c>
      <c r="B4620" s="169" t="s">
        <v>15868</v>
      </c>
      <c r="C4620" s="426" t="s">
        <v>11565</v>
      </c>
      <c r="D4620" s="426" t="s">
        <v>19611</v>
      </c>
      <c r="E4620" s="426" t="s">
        <v>8</v>
      </c>
    </row>
    <row r="4621" spans="1:5">
      <c r="A4621" s="169">
        <v>11767</v>
      </c>
      <c r="B4621" s="169" t="s">
        <v>15869</v>
      </c>
      <c r="C4621" s="426" t="s">
        <v>11565</v>
      </c>
      <c r="D4621" s="426" t="s">
        <v>19612</v>
      </c>
      <c r="E4621" s="426" t="s">
        <v>8</v>
      </c>
    </row>
    <row r="4622" spans="1:5">
      <c r="A4622" s="169">
        <v>11830</v>
      </c>
      <c r="B4622" s="169" t="s">
        <v>15870</v>
      </c>
      <c r="C4622" s="426" t="s">
        <v>11565</v>
      </c>
      <c r="D4622" s="426" t="s">
        <v>19613</v>
      </c>
      <c r="E4622" s="426" t="s">
        <v>8</v>
      </c>
    </row>
    <row r="4623" spans="1:5">
      <c r="A4623" s="169">
        <v>11766</v>
      </c>
      <c r="B4623" s="169" t="s">
        <v>15872</v>
      </c>
      <c r="C4623" s="426" t="s">
        <v>11565</v>
      </c>
      <c r="D4623" s="426" t="s">
        <v>19614</v>
      </c>
      <c r="E4623" s="426" t="s">
        <v>8</v>
      </c>
    </row>
    <row r="4624" spans="1:5">
      <c r="A4624" s="169">
        <v>11765</v>
      </c>
      <c r="B4624" s="169" t="s">
        <v>15873</v>
      </c>
      <c r="C4624" s="426" t="s">
        <v>11565</v>
      </c>
      <c r="D4624" s="426" t="s">
        <v>7908</v>
      </c>
      <c r="E4624" s="426" t="s">
        <v>8</v>
      </c>
    </row>
    <row r="4625" spans="1:5">
      <c r="A4625" s="169">
        <v>11824</v>
      </c>
      <c r="B4625" s="169" t="s">
        <v>15874</v>
      </c>
      <c r="C4625" s="426" t="s">
        <v>11565</v>
      </c>
      <c r="D4625" s="426" t="s">
        <v>19615</v>
      </c>
      <c r="E4625" s="426" t="s">
        <v>8</v>
      </c>
    </row>
    <row r="4626" spans="1:5">
      <c r="A4626" s="169">
        <v>11777</v>
      </c>
      <c r="B4626" s="169" t="s">
        <v>15875</v>
      </c>
      <c r="C4626" s="426" t="s">
        <v>11565</v>
      </c>
      <c r="D4626" s="426" t="s">
        <v>19616</v>
      </c>
      <c r="E4626" s="426" t="s">
        <v>8</v>
      </c>
    </row>
    <row r="4627" spans="1:5">
      <c r="A4627" s="169">
        <v>7602</v>
      </c>
      <c r="B4627" s="169" t="s">
        <v>15876</v>
      </c>
      <c r="C4627" s="426" t="s">
        <v>11565</v>
      </c>
      <c r="D4627" s="426" t="s">
        <v>6700</v>
      </c>
      <c r="E4627" s="426" t="s">
        <v>8</v>
      </c>
    </row>
    <row r="4628" spans="1:5">
      <c r="A4628" s="169">
        <v>7603</v>
      </c>
      <c r="B4628" s="169" t="s">
        <v>15877</v>
      </c>
      <c r="C4628" s="426" t="s">
        <v>11565</v>
      </c>
      <c r="D4628" s="426" t="s">
        <v>7608</v>
      </c>
      <c r="E4628" s="426" t="s">
        <v>8</v>
      </c>
    </row>
    <row r="4629" spans="1:5">
      <c r="A4629" s="169">
        <v>11826</v>
      </c>
      <c r="B4629" s="169" t="s">
        <v>15879</v>
      </c>
      <c r="C4629" s="426" t="s">
        <v>11565</v>
      </c>
      <c r="D4629" s="426" t="s">
        <v>19617</v>
      </c>
      <c r="E4629" s="426" t="s">
        <v>8</v>
      </c>
    </row>
    <row r="4630" spans="1:5">
      <c r="A4630" s="169">
        <v>7606</v>
      </c>
      <c r="B4630" s="169" t="s">
        <v>15880</v>
      </c>
      <c r="C4630" s="426" t="s">
        <v>11565</v>
      </c>
      <c r="D4630" s="426" t="s">
        <v>7961</v>
      </c>
      <c r="E4630" s="426" t="s">
        <v>8</v>
      </c>
    </row>
    <row r="4631" spans="1:5">
      <c r="A4631" s="169">
        <v>40329</v>
      </c>
      <c r="B4631" s="169" t="s">
        <v>15881</v>
      </c>
      <c r="C4631" s="426" t="s">
        <v>11565</v>
      </c>
      <c r="D4631" s="426" t="s">
        <v>14554</v>
      </c>
      <c r="E4631" s="426" t="s">
        <v>8</v>
      </c>
    </row>
    <row r="4632" spans="1:5">
      <c r="A4632" s="169">
        <v>11823</v>
      </c>
      <c r="B4632" s="169" t="s">
        <v>15882</v>
      </c>
      <c r="C4632" s="426" t="s">
        <v>11565</v>
      </c>
      <c r="D4632" s="426" t="s">
        <v>6740</v>
      </c>
      <c r="E4632" s="426" t="s">
        <v>8</v>
      </c>
    </row>
    <row r="4633" spans="1:5">
      <c r="A4633" s="169">
        <v>11822</v>
      </c>
      <c r="B4633" s="169" t="s">
        <v>15883</v>
      </c>
      <c r="C4633" s="426" t="s">
        <v>11565</v>
      </c>
      <c r="D4633" s="426" t="s">
        <v>19618</v>
      </c>
      <c r="E4633" s="426" t="s">
        <v>8</v>
      </c>
    </row>
    <row r="4634" spans="1:5">
      <c r="A4634" s="169">
        <v>11831</v>
      </c>
      <c r="B4634" s="169" t="s">
        <v>15884</v>
      </c>
      <c r="C4634" s="426" t="s">
        <v>11565</v>
      </c>
      <c r="D4634" s="426" t="s">
        <v>9907</v>
      </c>
      <c r="E4634" s="426" t="s">
        <v>8</v>
      </c>
    </row>
    <row r="4635" spans="1:5">
      <c r="A4635" s="169">
        <v>7613</v>
      </c>
      <c r="B4635" s="169" t="s">
        <v>15885</v>
      </c>
      <c r="C4635" s="426" t="s">
        <v>11565</v>
      </c>
      <c r="D4635" s="426" t="s">
        <v>19619</v>
      </c>
      <c r="E4635" s="426" t="s">
        <v>8</v>
      </c>
    </row>
    <row r="4636" spans="1:5">
      <c r="A4636" s="169">
        <v>7619</v>
      </c>
      <c r="B4636" s="169" t="s">
        <v>15886</v>
      </c>
      <c r="C4636" s="426" t="s">
        <v>11565</v>
      </c>
      <c r="D4636" s="426" t="s">
        <v>19620</v>
      </c>
      <c r="E4636" s="426" t="s">
        <v>8</v>
      </c>
    </row>
    <row r="4637" spans="1:5">
      <c r="A4637" s="169">
        <v>12076</v>
      </c>
      <c r="B4637" s="169" t="s">
        <v>15887</v>
      </c>
      <c r="C4637" s="426" t="s">
        <v>11565</v>
      </c>
      <c r="D4637" s="426" t="s">
        <v>19621</v>
      </c>
      <c r="E4637" s="426" t="s">
        <v>8</v>
      </c>
    </row>
    <row r="4638" spans="1:5">
      <c r="A4638" s="169">
        <v>7614</v>
      </c>
      <c r="B4638" s="169" t="s">
        <v>15888</v>
      </c>
      <c r="C4638" s="426" t="s">
        <v>11565</v>
      </c>
      <c r="D4638" s="426" t="s">
        <v>19622</v>
      </c>
      <c r="E4638" s="426" t="s">
        <v>8</v>
      </c>
    </row>
    <row r="4639" spans="1:5">
      <c r="A4639" s="169">
        <v>7618</v>
      </c>
      <c r="B4639" s="169" t="s">
        <v>15889</v>
      </c>
      <c r="C4639" s="426" t="s">
        <v>11565</v>
      </c>
      <c r="D4639" s="426" t="s">
        <v>19623</v>
      </c>
      <c r="E4639" s="426" t="s">
        <v>8</v>
      </c>
    </row>
    <row r="4640" spans="1:5">
      <c r="A4640" s="169">
        <v>7620</v>
      </c>
      <c r="B4640" s="169" t="s">
        <v>15890</v>
      </c>
      <c r="C4640" s="426" t="s">
        <v>11565</v>
      </c>
      <c r="D4640" s="426" t="s">
        <v>19624</v>
      </c>
      <c r="E4640" s="426" t="s">
        <v>8</v>
      </c>
    </row>
    <row r="4641" spans="1:5">
      <c r="A4641" s="169">
        <v>7610</v>
      </c>
      <c r="B4641" s="169" t="s">
        <v>15891</v>
      </c>
      <c r="C4641" s="426" t="s">
        <v>11565</v>
      </c>
      <c r="D4641" s="426" t="s">
        <v>19625</v>
      </c>
      <c r="E4641" s="426" t="s">
        <v>8</v>
      </c>
    </row>
    <row r="4642" spans="1:5">
      <c r="A4642" s="169">
        <v>7615</v>
      </c>
      <c r="B4642" s="169" t="s">
        <v>15892</v>
      </c>
      <c r="C4642" s="426" t="s">
        <v>11565</v>
      </c>
      <c r="D4642" s="426" t="s">
        <v>19626</v>
      </c>
      <c r="E4642" s="426" t="s">
        <v>8</v>
      </c>
    </row>
    <row r="4643" spans="1:5">
      <c r="A4643" s="169">
        <v>7617</v>
      </c>
      <c r="B4643" s="169" t="s">
        <v>15893</v>
      </c>
      <c r="C4643" s="426" t="s">
        <v>11565</v>
      </c>
      <c r="D4643" s="426" t="s">
        <v>19627</v>
      </c>
      <c r="E4643" s="426" t="s">
        <v>8</v>
      </c>
    </row>
    <row r="4644" spans="1:5">
      <c r="A4644" s="169">
        <v>7616</v>
      </c>
      <c r="B4644" s="169" t="s">
        <v>15894</v>
      </c>
      <c r="C4644" s="426" t="s">
        <v>11565</v>
      </c>
      <c r="D4644" s="426" t="s">
        <v>19628</v>
      </c>
      <c r="E4644" s="426" t="s">
        <v>8</v>
      </c>
    </row>
    <row r="4645" spans="1:5">
      <c r="A4645" s="169">
        <v>7611</v>
      </c>
      <c r="B4645" s="169" t="s">
        <v>15895</v>
      </c>
      <c r="C4645" s="426" t="s">
        <v>11565</v>
      </c>
      <c r="D4645" s="426" t="s">
        <v>19629</v>
      </c>
      <c r="E4645" s="426" t="s">
        <v>8</v>
      </c>
    </row>
    <row r="4646" spans="1:5">
      <c r="A4646" s="169">
        <v>7612</v>
      </c>
      <c r="B4646" s="169" t="s">
        <v>15896</v>
      </c>
      <c r="C4646" s="426" t="s">
        <v>11565</v>
      </c>
      <c r="D4646" s="426" t="s">
        <v>19630</v>
      </c>
      <c r="E4646" s="426" t="s">
        <v>8</v>
      </c>
    </row>
    <row r="4647" spans="1:5">
      <c r="A4647" s="169">
        <v>37371</v>
      </c>
      <c r="B4647" s="169" t="s">
        <v>15897</v>
      </c>
      <c r="C4647" s="426" t="s">
        <v>11567</v>
      </c>
      <c r="D4647" s="426" t="s">
        <v>12026</v>
      </c>
      <c r="E4647" s="426" t="s">
        <v>8</v>
      </c>
    </row>
    <row r="4648" spans="1:5">
      <c r="A4648" s="169">
        <v>40861</v>
      </c>
      <c r="B4648" s="169" t="s">
        <v>15898</v>
      </c>
      <c r="C4648" s="426" t="s">
        <v>11740</v>
      </c>
      <c r="D4648" s="426" t="s">
        <v>15899</v>
      </c>
      <c r="E4648" s="426" t="s">
        <v>8</v>
      </c>
    </row>
    <row r="4649" spans="1:5">
      <c r="A4649" s="169">
        <v>36510</v>
      </c>
      <c r="B4649" s="169" t="s">
        <v>15900</v>
      </c>
      <c r="C4649" s="426" t="s">
        <v>11565</v>
      </c>
      <c r="D4649" s="426" t="s">
        <v>19631</v>
      </c>
      <c r="E4649" s="426" t="s">
        <v>8</v>
      </c>
    </row>
    <row r="4650" spans="1:5" ht="25.5">
      <c r="A4650" s="169">
        <v>25020</v>
      </c>
      <c r="B4650" s="169" t="s">
        <v>15901</v>
      </c>
      <c r="C4650" s="426" t="s">
        <v>11565</v>
      </c>
      <c r="D4650" s="426" t="s">
        <v>19632</v>
      </c>
      <c r="E4650" s="426" t="s">
        <v>8</v>
      </c>
    </row>
    <row r="4651" spans="1:5">
      <c r="A4651" s="169">
        <v>7622</v>
      </c>
      <c r="B4651" s="169" t="s">
        <v>15902</v>
      </c>
      <c r="C4651" s="426" t="s">
        <v>11565</v>
      </c>
      <c r="D4651" s="426" t="s">
        <v>19633</v>
      </c>
      <c r="E4651" s="426" t="s">
        <v>8</v>
      </c>
    </row>
    <row r="4652" spans="1:5" ht="25.5">
      <c r="A4652" s="169">
        <v>7624</v>
      </c>
      <c r="B4652" s="169" t="s">
        <v>15903</v>
      </c>
      <c r="C4652" s="426" t="s">
        <v>11565</v>
      </c>
      <c r="D4652" s="426" t="s">
        <v>19634</v>
      </c>
      <c r="E4652" s="426" t="s">
        <v>8</v>
      </c>
    </row>
    <row r="4653" spans="1:5" ht="25.5">
      <c r="A4653" s="169">
        <v>7625</v>
      </c>
      <c r="B4653" s="169" t="s">
        <v>15904</v>
      </c>
      <c r="C4653" s="426" t="s">
        <v>11565</v>
      </c>
      <c r="D4653" s="426" t="s">
        <v>19635</v>
      </c>
      <c r="E4653" s="426" t="s">
        <v>8</v>
      </c>
    </row>
    <row r="4654" spans="1:5" ht="25.5">
      <c r="A4654" s="169">
        <v>7623</v>
      </c>
      <c r="B4654" s="169" t="s">
        <v>15905</v>
      </c>
      <c r="C4654" s="426" t="s">
        <v>11565</v>
      </c>
      <c r="D4654" s="426" t="s">
        <v>19632</v>
      </c>
      <c r="E4654" s="426" t="s">
        <v>8</v>
      </c>
    </row>
    <row r="4655" spans="1:5" ht="25.5">
      <c r="A4655" s="169">
        <v>36508</v>
      </c>
      <c r="B4655" s="169" t="s">
        <v>15906</v>
      </c>
      <c r="C4655" s="426" t="s">
        <v>11565</v>
      </c>
      <c r="D4655" s="426" t="s">
        <v>19636</v>
      </c>
      <c r="E4655" s="426" t="s">
        <v>8</v>
      </c>
    </row>
    <row r="4656" spans="1:5">
      <c r="A4656" s="169">
        <v>36509</v>
      </c>
      <c r="B4656" s="169" t="s">
        <v>15907</v>
      </c>
      <c r="C4656" s="426" t="s">
        <v>11565</v>
      </c>
      <c r="D4656" s="426" t="s">
        <v>19637</v>
      </c>
      <c r="E4656" s="426" t="s">
        <v>8</v>
      </c>
    </row>
    <row r="4657" spans="1:5">
      <c r="A4657" s="169">
        <v>13238</v>
      </c>
      <c r="B4657" s="169" t="s">
        <v>15908</v>
      </c>
      <c r="C4657" s="426" t="s">
        <v>11565</v>
      </c>
      <c r="D4657" s="426" t="s">
        <v>19638</v>
      </c>
      <c r="E4657" s="426" t="s">
        <v>8</v>
      </c>
    </row>
    <row r="4658" spans="1:5">
      <c r="A4658" s="169">
        <v>36511</v>
      </c>
      <c r="B4658" s="169" t="s">
        <v>15909</v>
      </c>
      <c r="C4658" s="426" t="s">
        <v>11565</v>
      </c>
      <c r="D4658" s="426" t="s">
        <v>19639</v>
      </c>
      <c r="E4658" s="426" t="s">
        <v>8</v>
      </c>
    </row>
    <row r="4659" spans="1:5">
      <c r="A4659" s="169">
        <v>36515</v>
      </c>
      <c r="B4659" s="169" t="s">
        <v>15910</v>
      </c>
      <c r="C4659" s="426" t="s">
        <v>11565</v>
      </c>
      <c r="D4659" s="426" t="s">
        <v>19640</v>
      </c>
      <c r="E4659" s="426" t="s">
        <v>8</v>
      </c>
    </row>
    <row r="4660" spans="1:5">
      <c r="A4660" s="169">
        <v>10598</v>
      </c>
      <c r="B4660" s="169" t="s">
        <v>15911</v>
      </c>
      <c r="C4660" s="426" t="s">
        <v>11565</v>
      </c>
      <c r="D4660" s="426" t="s">
        <v>19641</v>
      </c>
      <c r="E4660" s="426" t="s">
        <v>8</v>
      </c>
    </row>
    <row r="4661" spans="1:5">
      <c r="A4661" s="169">
        <v>7640</v>
      </c>
      <c r="B4661" s="169" t="s">
        <v>15912</v>
      </c>
      <c r="C4661" s="426" t="s">
        <v>11565</v>
      </c>
      <c r="D4661" s="426" t="s">
        <v>19642</v>
      </c>
      <c r="E4661" s="426" t="s">
        <v>8</v>
      </c>
    </row>
    <row r="4662" spans="1:5">
      <c r="A4662" s="169">
        <v>36513</v>
      </c>
      <c r="B4662" s="169" t="s">
        <v>15913</v>
      </c>
      <c r="C4662" s="426" t="s">
        <v>11565</v>
      </c>
      <c r="D4662" s="426" t="s">
        <v>19643</v>
      </c>
      <c r="E4662" s="426" t="s">
        <v>8</v>
      </c>
    </row>
    <row r="4663" spans="1:5">
      <c r="A4663" s="169">
        <v>36514</v>
      </c>
      <c r="B4663" s="169" t="s">
        <v>15914</v>
      </c>
      <c r="C4663" s="426" t="s">
        <v>11565</v>
      </c>
      <c r="D4663" s="426" t="s">
        <v>19644</v>
      </c>
      <c r="E4663" s="426" t="s">
        <v>8</v>
      </c>
    </row>
    <row r="4664" spans="1:5">
      <c r="A4664" s="169">
        <v>11572</v>
      </c>
      <c r="B4664" s="169" t="s">
        <v>19645</v>
      </c>
      <c r="C4664" s="426" t="s">
        <v>11565</v>
      </c>
      <c r="D4664" s="426" t="s">
        <v>12616</v>
      </c>
      <c r="E4664" s="426" t="s">
        <v>8</v>
      </c>
    </row>
    <row r="4665" spans="1:5">
      <c r="A4665" s="169">
        <v>36149</v>
      </c>
      <c r="B4665" s="169" t="s">
        <v>15915</v>
      </c>
      <c r="C4665" s="426" t="s">
        <v>11565</v>
      </c>
      <c r="D4665" s="426" t="s">
        <v>19646</v>
      </c>
      <c r="E4665" s="426" t="s">
        <v>8</v>
      </c>
    </row>
    <row r="4666" spans="1:5">
      <c r="A4666" s="169">
        <v>42407</v>
      </c>
      <c r="B4666" s="169" t="s">
        <v>19647</v>
      </c>
      <c r="C4666" s="426" t="s">
        <v>11573</v>
      </c>
      <c r="D4666" s="426" t="s">
        <v>5023</v>
      </c>
      <c r="E4666" s="426" t="s">
        <v>8</v>
      </c>
    </row>
    <row r="4667" spans="1:5">
      <c r="A4667" s="169">
        <v>11581</v>
      </c>
      <c r="B4667" s="169" t="s">
        <v>19648</v>
      </c>
      <c r="C4667" s="426" t="s">
        <v>11573</v>
      </c>
      <c r="D4667" s="426" t="s">
        <v>16369</v>
      </c>
      <c r="E4667" s="426" t="s">
        <v>8</v>
      </c>
    </row>
    <row r="4668" spans="1:5">
      <c r="A4668" s="169">
        <v>43605</v>
      </c>
      <c r="B4668" s="169" t="s">
        <v>19649</v>
      </c>
      <c r="C4668" s="426" t="s">
        <v>11565</v>
      </c>
      <c r="D4668" s="426" t="s">
        <v>12036</v>
      </c>
      <c r="E4668" s="426" t="s">
        <v>8</v>
      </c>
    </row>
    <row r="4669" spans="1:5">
      <c r="A4669" s="169">
        <v>11580</v>
      </c>
      <c r="B4669" s="169" t="s">
        <v>19650</v>
      </c>
      <c r="C4669" s="426" t="s">
        <v>11573</v>
      </c>
      <c r="D4669" s="426" t="s">
        <v>18848</v>
      </c>
      <c r="E4669" s="426" t="s">
        <v>8</v>
      </c>
    </row>
    <row r="4670" spans="1:5">
      <c r="A4670" s="169">
        <v>10743</v>
      </c>
      <c r="B4670" s="169" t="s">
        <v>15916</v>
      </c>
      <c r="C4670" s="426" t="s">
        <v>11565</v>
      </c>
      <c r="D4670" s="426" t="s">
        <v>19651</v>
      </c>
      <c r="E4670" s="426" t="s">
        <v>8</v>
      </c>
    </row>
    <row r="4671" spans="1:5">
      <c r="A4671" s="169">
        <v>39848</v>
      </c>
      <c r="B4671" s="169" t="s">
        <v>15917</v>
      </c>
      <c r="C4671" s="426" t="s">
        <v>11573</v>
      </c>
      <c r="D4671" s="426" t="s">
        <v>1254</v>
      </c>
      <c r="E4671" s="426" t="s">
        <v>8</v>
      </c>
    </row>
    <row r="4672" spans="1:5">
      <c r="A4672" s="169">
        <v>20999</v>
      </c>
      <c r="B4672" s="169" t="s">
        <v>15918</v>
      </c>
      <c r="C4672" s="426" t="s">
        <v>11573</v>
      </c>
      <c r="D4672" s="426" t="s">
        <v>1101</v>
      </c>
      <c r="E4672" s="426" t="s">
        <v>8</v>
      </c>
    </row>
    <row r="4673" spans="1:5">
      <c r="A4673" s="169">
        <v>21001</v>
      </c>
      <c r="B4673" s="169" t="s">
        <v>15919</v>
      </c>
      <c r="C4673" s="426" t="s">
        <v>11573</v>
      </c>
      <c r="D4673" s="426" t="s">
        <v>19652</v>
      </c>
      <c r="E4673" s="426" t="s">
        <v>8</v>
      </c>
    </row>
    <row r="4674" spans="1:5">
      <c r="A4674" s="169">
        <v>21003</v>
      </c>
      <c r="B4674" s="169" t="s">
        <v>15920</v>
      </c>
      <c r="C4674" s="426" t="s">
        <v>11573</v>
      </c>
      <c r="D4674" s="426" t="s">
        <v>19653</v>
      </c>
      <c r="E4674" s="426" t="s">
        <v>8</v>
      </c>
    </row>
    <row r="4675" spans="1:5">
      <c r="A4675" s="169">
        <v>21006</v>
      </c>
      <c r="B4675" s="169" t="s">
        <v>15921</v>
      </c>
      <c r="C4675" s="426" t="s">
        <v>11573</v>
      </c>
      <c r="D4675" s="426" t="s">
        <v>19654</v>
      </c>
      <c r="E4675" s="426" t="s">
        <v>8</v>
      </c>
    </row>
    <row r="4676" spans="1:5">
      <c r="A4676" s="169">
        <v>21019</v>
      </c>
      <c r="B4676" s="169" t="s">
        <v>15922</v>
      </c>
      <c r="C4676" s="426" t="s">
        <v>11573</v>
      </c>
      <c r="D4676" s="426" t="s">
        <v>19655</v>
      </c>
      <c r="E4676" s="426" t="s">
        <v>8</v>
      </c>
    </row>
    <row r="4677" spans="1:5">
      <c r="A4677" s="169">
        <v>21021</v>
      </c>
      <c r="B4677" s="169" t="s">
        <v>15923</v>
      </c>
      <c r="C4677" s="426" t="s">
        <v>11573</v>
      </c>
      <c r="D4677" s="426" t="s">
        <v>19656</v>
      </c>
      <c r="E4677" s="426" t="s">
        <v>8</v>
      </c>
    </row>
    <row r="4678" spans="1:5">
      <c r="A4678" s="169">
        <v>21024</v>
      </c>
      <c r="B4678" s="169" t="s">
        <v>15924</v>
      </c>
      <c r="C4678" s="426" t="s">
        <v>11573</v>
      </c>
      <c r="D4678" s="426" t="s">
        <v>19657</v>
      </c>
      <c r="E4678" s="426" t="s">
        <v>8</v>
      </c>
    </row>
    <row r="4679" spans="1:5">
      <c r="A4679" s="169">
        <v>40624</v>
      </c>
      <c r="B4679" s="169" t="s">
        <v>15925</v>
      </c>
      <c r="C4679" s="426" t="s">
        <v>11573</v>
      </c>
      <c r="D4679" s="426" t="s">
        <v>17888</v>
      </c>
      <c r="E4679" s="426" t="s">
        <v>8</v>
      </c>
    </row>
    <row r="4680" spans="1:5">
      <c r="A4680" s="169">
        <v>42575</v>
      </c>
      <c r="B4680" s="169" t="s">
        <v>19658</v>
      </c>
      <c r="C4680" s="426" t="s">
        <v>11573</v>
      </c>
      <c r="D4680" s="426" t="s">
        <v>19659</v>
      </c>
      <c r="E4680" s="426" t="s">
        <v>8</v>
      </c>
    </row>
    <row r="4681" spans="1:5">
      <c r="A4681" s="169">
        <v>13127</v>
      </c>
      <c r="B4681" s="169" t="s">
        <v>15926</v>
      </c>
      <c r="C4681" s="426" t="s">
        <v>11573</v>
      </c>
      <c r="D4681" s="426" t="s">
        <v>19660</v>
      </c>
      <c r="E4681" s="426" t="s">
        <v>8</v>
      </c>
    </row>
    <row r="4682" spans="1:5">
      <c r="A4682" s="169">
        <v>13137</v>
      </c>
      <c r="B4682" s="169" t="s">
        <v>15927</v>
      </c>
      <c r="C4682" s="426" t="s">
        <v>11573</v>
      </c>
      <c r="D4682" s="426" t="s">
        <v>19661</v>
      </c>
      <c r="E4682" s="426" t="s">
        <v>8</v>
      </c>
    </row>
    <row r="4683" spans="1:5">
      <c r="A4683" s="169">
        <v>42574</v>
      </c>
      <c r="B4683" s="169" t="s">
        <v>19662</v>
      </c>
      <c r="C4683" s="426" t="s">
        <v>11573</v>
      </c>
      <c r="D4683" s="426" t="s">
        <v>19663</v>
      </c>
      <c r="E4683" s="426" t="s">
        <v>8</v>
      </c>
    </row>
    <row r="4684" spans="1:5">
      <c r="A4684" s="169">
        <v>20989</v>
      </c>
      <c r="B4684" s="169" t="s">
        <v>15928</v>
      </c>
      <c r="C4684" s="426" t="s">
        <v>11573</v>
      </c>
      <c r="D4684" s="426" t="s">
        <v>19664</v>
      </c>
      <c r="E4684" s="426" t="s">
        <v>8</v>
      </c>
    </row>
    <row r="4685" spans="1:5">
      <c r="A4685" s="169">
        <v>21147</v>
      </c>
      <c r="B4685" s="169" t="s">
        <v>15929</v>
      </c>
      <c r="C4685" s="426" t="s">
        <v>11573</v>
      </c>
      <c r="D4685" s="426" t="s">
        <v>19665</v>
      </c>
      <c r="E4685" s="426" t="s">
        <v>8</v>
      </c>
    </row>
    <row r="4686" spans="1:5">
      <c r="A4686" s="169">
        <v>21148</v>
      </c>
      <c r="B4686" s="169" t="s">
        <v>15930</v>
      </c>
      <c r="C4686" s="426" t="s">
        <v>11573</v>
      </c>
      <c r="D4686" s="426" t="s">
        <v>3856</v>
      </c>
      <c r="E4686" s="426" t="s">
        <v>8</v>
      </c>
    </row>
    <row r="4687" spans="1:5">
      <c r="A4687" s="169">
        <v>20984</v>
      </c>
      <c r="B4687" s="169" t="s">
        <v>15931</v>
      </c>
      <c r="C4687" s="426" t="s">
        <v>11573</v>
      </c>
      <c r="D4687" s="426" t="s">
        <v>19666</v>
      </c>
      <c r="E4687" s="426" t="s">
        <v>8</v>
      </c>
    </row>
    <row r="4688" spans="1:5">
      <c r="A4688" s="169">
        <v>13042</v>
      </c>
      <c r="B4688" s="169" t="s">
        <v>15932</v>
      </c>
      <c r="C4688" s="426" t="s">
        <v>11573</v>
      </c>
      <c r="D4688" s="426" t="s">
        <v>19667</v>
      </c>
      <c r="E4688" s="426" t="s">
        <v>8</v>
      </c>
    </row>
    <row r="4689" spans="1:5">
      <c r="A4689" s="169">
        <v>21150</v>
      </c>
      <c r="B4689" s="169" t="s">
        <v>15933</v>
      </c>
      <c r="C4689" s="426" t="s">
        <v>11573</v>
      </c>
      <c r="D4689" s="426" t="s">
        <v>19668</v>
      </c>
      <c r="E4689" s="426" t="s">
        <v>8</v>
      </c>
    </row>
    <row r="4690" spans="1:5">
      <c r="A4690" s="169">
        <v>13141</v>
      </c>
      <c r="B4690" s="169" t="s">
        <v>15934</v>
      </c>
      <c r="C4690" s="426" t="s">
        <v>11573</v>
      </c>
      <c r="D4690" s="426" t="s">
        <v>19669</v>
      </c>
      <c r="E4690" s="426" t="s">
        <v>8</v>
      </c>
    </row>
    <row r="4691" spans="1:5">
      <c r="A4691" s="169">
        <v>42576</v>
      </c>
      <c r="B4691" s="169" t="s">
        <v>19670</v>
      </c>
      <c r="C4691" s="426" t="s">
        <v>11573</v>
      </c>
      <c r="D4691" s="426" t="s">
        <v>19671</v>
      </c>
      <c r="E4691" s="426" t="s">
        <v>8</v>
      </c>
    </row>
    <row r="4692" spans="1:5">
      <c r="A4692" s="169">
        <v>21151</v>
      </c>
      <c r="B4692" s="169" t="s">
        <v>15935</v>
      </c>
      <c r="C4692" s="426" t="s">
        <v>11573</v>
      </c>
      <c r="D4692" s="426" t="s">
        <v>19672</v>
      </c>
      <c r="E4692" s="426" t="s">
        <v>8</v>
      </c>
    </row>
    <row r="4693" spans="1:5">
      <c r="A4693" s="169">
        <v>13142</v>
      </c>
      <c r="B4693" s="169" t="s">
        <v>15936</v>
      </c>
      <c r="C4693" s="426" t="s">
        <v>11573</v>
      </c>
      <c r="D4693" s="426" t="s">
        <v>19673</v>
      </c>
      <c r="E4693" s="426" t="s">
        <v>8</v>
      </c>
    </row>
    <row r="4694" spans="1:5">
      <c r="A4694" s="169">
        <v>42577</v>
      </c>
      <c r="B4694" s="169" t="s">
        <v>19674</v>
      </c>
      <c r="C4694" s="426" t="s">
        <v>11573</v>
      </c>
      <c r="D4694" s="426" t="s">
        <v>19675</v>
      </c>
      <c r="E4694" s="426" t="s">
        <v>8</v>
      </c>
    </row>
    <row r="4695" spans="1:5">
      <c r="A4695" s="169">
        <v>20994</v>
      </c>
      <c r="B4695" s="169" t="s">
        <v>15937</v>
      </c>
      <c r="C4695" s="426" t="s">
        <v>11573</v>
      </c>
      <c r="D4695" s="426" t="s">
        <v>19676</v>
      </c>
      <c r="E4695" s="426" t="s">
        <v>8</v>
      </c>
    </row>
    <row r="4696" spans="1:5">
      <c r="A4696" s="169">
        <v>7672</v>
      </c>
      <c r="B4696" s="169" t="s">
        <v>15938</v>
      </c>
      <c r="C4696" s="426" t="s">
        <v>11573</v>
      </c>
      <c r="D4696" s="426" t="s">
        <v>19677</v>
      </c>
      <c r="E4696" s="426" t="s">
        <v>8</v>
      </c>
    </row>
    <row r="4697" spans="1:5">
      <c r="A4697" s="169">
        <v>20995</v>
      </c>
      <c r="B4697" s="169" t="s">
        <v>15939</v>
      </c>
      <c r="C4697" s="426" t="s">
        <v>11573</v>
      </c>
      <c r="D4697" s="426" t="s">
        <v>19678</v>
      </c>
      <c r="E4697" s="426" t="s">
        <v>8</v>
      </c>
    </row>
    <row r="4698" spans="1:5">
      <c r="A4698" s="169">
        <v>7690</v>
      </c>
      <c r="B4698" s="169" t="s">
        <v>15940</v>
      </c>
      <c r="C4698" s="426" t="s">
        <v>11573</v>
      </c>
      <c r="D4698" s="426" t="s">
        <v>19679</v>
      </c>
      <c r="E4698" s="426" t="s">
        <v>8</v>
      </c>
    </row>
    <row r="4699" spans="1:5">
      <c r="A4699" s="169">
        <v>20980</v>
      </c>
      <c r="B4699" s="169" t="s">
        <v>15941</v>
      </c>
      <c r="C4699" s="426" t="s">
        <v>11573</v>
      </c>
      <c r="D4699" s="426" t="s">
        <v>19680</v>
      </c>
      <c r="E4699" s="426" t="s">
        <v>8</v>
      </c>
    </row>
    <row r="4700" spans="1:5">
      <c r="A4700" s="169">
        <v>7661</v>
      </c>
      <c r="B4700" s="169" t="s">
        <v>15942</v>
      </c>
      <c r="C4700" s="426" t="s">
        <v>11573</v>
      </c>
      <c r="D4700" s="426" t="s">
        <v>19681</v>
      </c>
      <c r="E4700" s="426" t="s">
        <v>8</v>
      </c>
    </row>
    <row r="4701" spans="1:5">
      <c r="A4701" s="169">
        <v>21016</v>
      </c>
      <c r="B4701" s="169" t="s">
        <v>15943</v>
      </c>
      <c r="C4701" s="426" t="s">
        <v>11573</v>
      </c>
      <c r="D4701" s="426" t="s">
        <v>19682</v>
      </c>
      <c r="E4701" s="426" t="s">
        <v>8</v>
      </c>
    </row>
    <row r="4702" spans="1:5">
      <c r="A4702" s="169">
        <v>21008</v>
      </c>
      <c r="B4702" s="169" t="s">
        <v>15944</v>
      </c>
      <c r="C4702" s="426" t="s">
        <v>11573</v>
      </c>
      <c r="D4702" s="426" t="s">
        <v>17689</v>
      </c>
      <c r="E4702" s="426" t="s">
        <v>8</v>
      </c>
    </row>
    <row r="4703" spans="1:5">
      <c r="A4703" s="169">
        <v>21009</v>
      </c>
      <c r="B4703" s="169" t="s">
        <v>15945</v>
      </c>
      <c r="C4703" s="426" t="s">
        <v>11573</v>
      </c>
      <c r="D4703" s="426" t="s">
        <v>19683</v>
      </c>
      <c r="E4703" s="426" t="s">
        <v>8</v>
      </c>
    </row>
    <row r="4704" spans="1:5">
      <c r="A4704" s="169">
        <v>21010</v>
      </c>
      <c r="B4704" s="169" t="s">
        <v>15946</v>
      </c>
      <c r="C4704" s="426" t="s">
        <v>11573</v>
      </c>
      <c r="D4704" s="426" t="s">
        <v>19684</v>
      </c>
      <c r="E4704" s="426" t="s">
        <v>8</v>
      </c>
    </row>
    <row r="4705" spans="1:5">
      <c r="A4705" s="169">
        <v>21011</v>
      </c>
      <c r="B4705" s="169" t="s">
        <v>15947</v>
      </c>
      <c r="C4705" s="426" t="s">
        <v>11573</v>
      </c>
      <c r="D4705" s="426" t="s">
        <v>19685</v>
      </c>
      <c r="E4705" s="426" t="s">
        <v>8</v>
      </c>
    </row>
    <row r="4706" spans="1:5">
      <c r="A4706" s="169">
        <v>21012</v>
      </c>
      <c r="B4706" s="169" t="s">
        <v>15948</v>
      </c>
      <c r="C4706" s="426" t="s">
        <v>11573</v>
      </c>
      <c r="D4706" s="426" t="s">
        <v>19686</v>
      </c>
      <c r="E4706" s="426" t="s">
        <v>8</v>
      </c>
    </row>
    <row r="4707" spans="1:5">
      <c r="A4707" s="169">
        <v>21013</v>
      </c>
      <c r="B4707" s="169" t="s">
        <v>15950</v>
      </c>
      <c r="C4707" s="426" t="s">
        <v>11573</v>
      </c>
      <c r="D4707" s="426" t="s">
        <v>19687</v>
      </c>
      <c r="E4707" s="426" t="s">
        <v>8</v>
      </c>
    </row>
    <row r="4708" spans="1:5">
      <c r="A4708" s="169">
        <v>21014</v>
      </c>
      <c r="B4708" s="169" t="s">
        <v>15951</v>
      </c>
      <c r="C4708" s="426" t="s">
        <v>11573</v>
      </c>
      <c r="D4708" s="426" t="s">
        <v>19688</v>
      </c>
      <c r="E4708" s="426" t="s">
        <v>8</v>
      </c>
    </row>
    <row r="4709" spans="1:5">
      <c r="A4709" s="169">
        <v>21015</v>
      </c>
      <c r="B4709" s="169" t="s">
        <v>15952</v>
      </c>
      <c r="C4709" s="426" t="s">
        <v>11573</v>
      </c>
      <c r="D4709" s="426" t="s">
        <v>4118</v>
      </c>
      <c r="E4709" s="426" t="s">
        <v>8</v>
      </c>
    </row>
    <row r="4710" spans="1:5">
      <c r="A4710" s="169">
        <v>7697</v>
      </c>
      <c r="B4710" s="169" t="s">
        <v>15954</v>
      </c>
      <c r="C4710" s="426" t="s">
        <v>11573</v>
      </c>
      <c r="D4710" s="426" t="s">
        <v>19689</v>
      </c>
      <c r="E4710" s="426" t="s">
        <v>8</v>
      </c>
    </row>
    <row r="4711" spans="1:5">
      <c r="A4711" s="169">
        <v>7698</v>
      </c>
      <c r="B4711" s="169" t="s">
        <v>15955</v>
      </c>
      <c r="C4711" s="426" t="s">
        <v>11573</v>
      </c>
      <c r="D4711" s="426" t="s">
        <v>19690</v>
      </c>
      <c r="E4711" s="426" t="s">
        <v>8</v>
      </c>
    </row>
    <row r="4712" spans="1:5">
      <c r="A4712" s="169">
        <v>7691</v>
      </c>
      <c r="B4712" s="169" t="s">
        <v>15956</v>
      </c>
      <c r="C4712" s="426" t="s">
        <v>11573</v>
      </c>
      <c r="D4712" s="426" t="s">
        <v>5481</v>
      </c>
      <c r="E4712" s="426" t="s">
        <v>8</v>
      </c>
    </row>
    <row r="4713" spans="1:5">
      <c r="A4713" s="169">
        <v>40626</v>
      </c>
      <c r="B4713" s="169" t="s">
        <v>15957</v>
      </c>
      <c r="C4713" s="426" t="s">
        <v>11573</v>
      </c>
      <c r="D4713" s="426" t="s">
        <v>3866</v>
      </c>
      <c r="E4713" s="426" t="s">
        <v>8</v>
      </c>
    </row>
    <row r="4714" spans="1:5">
      <c r="A4714" s="169">
        <v>7701</v>
      </c>
      <c r="B4714" s="169" t="s">
        <v>15958</v>
      </c>
      <c r="C4714" s="426" t="s">
        <v>11573</v>
      </c>
      <c r="D4714" s="426" t="s">
        <v>19691</v>
      </c>
      <c r="E4714" s="426" t="s">
        <v>8</v>
      </c>
    </row>
    <row r="4715" spans="1:5">
      <c r="A4715" s="169">
        <v>7696</v>
      </c>
      <c r="B4715" s="169" t="s">
        <v>15959</v>
      </c>
      <c r="C4715" s="426" t="s">
        <v>11573</v>
      </c>
      <c r="D4715" s="426" t="s">
        <v>19692</v>
      </c>
      <c r="E4715" s="426" t="s">
        <v>8</v>
      </c>
    </row>
    <row r="4716" spans="1:5">
      <c r="A4716" s="169">
        <v>7700</v>
      </c>
      <c r="B4716" s="169" t="s">
        <v>15960</v>
      </c>
      <c r="C4716" s="426" t="s">
        <v>11573</v>
      </c>
      <c r="D4716" s="426" t="s">
        <v>15222</v>
      </c>
      <c r="E4716" s="426" t="s">
        <v>8</v>
      </c>
    </row>
    <row r="4717" spans="1:5">
      <c r="A4717" s="169">
        <v>7694</v>
      </c>
      <c r="B4717" s="169" t="s">
        <v>15962</v>
      </c>
      <c r="C4717" s="426" t="s">
        <v>11573</v>
      </c>
      <c r="D4717" s="426" t="s">
        <v>19293</v>
      </c>
      <c r="E4717" s="426" t="s">
        <v>8</v>
      </c>
    </row>
    <row r="4718" spans="1:5">
      <c r="A4718" s="169">
        <v>7693</v>
      </c>
      <c r="B4718" s="169" t="s">
        <v>15963</v>
      </c>
      <c r="C4718" s="426" t="s">
        <v>11573</v>
      </c>
      <c r="D4718" s="426" t="s">
        <v>19693</v>
      </c>
      <c r="E4718" s="426" t="s">
        <v>8</v>
      </c>
    </row>
    <row r="4719" spans="1:5">
      <c r="A4719" s="169">
        <v>7692</v>
      </c>
      <c r="B4719" s="169" t="s">
        <v>15964</v>
      </c>
      <c r="C4719" s="426" t="s">
        <v>11573</v>
      </c>
      <c r="D4719" s="426" t="s">
        <v>19694</v>
      </c>
      <c r="E4719" s="426" t="s">
        <v>8</v>
      </c>
    </row>
    <row r="4720" spans="1:5">
      <c r="A4720" s="169">
        <v>7695</v>
      </c>
      <c r="B4720" s="169" t="s">
        <v>15965</v>
      </c>
      <c r="C4720" s="426" t="s">
        <v>11573</v>
      </c>
      <c r="D4720" s="426" t="s">
        <v>19695</v>
      </c>
      <c r="E4720" s="426" t="s">
        <v>8</v>
      </c>
    </row>
    <row r="4721" spans="1:5">
      <c r="A4721" s="169">
        <v>13356</v>
      </c>
      <c r="B4721" s="169" t="s">
        <v>15966</v>
      </c>
      <c r="C4721" s="426" t="s">
        <v>11573</v>
      </c>
      <c r="D4721" s="426" t="s">
        <v>17736</v>
      </c>
      <c r="E4721" s="426" t="s">
        <v>8</v>
      </c>
    </row>
    <row r="4722" spans="1:5">
      <c r="A4722" s="169">
        <v>36365</v>
      </c>
      <c r="B4722" s="169" t="s">
        <v>15967</v>
      </c>
      <c r="C4722" s="426" t="s">
        <v>11573</v>
      </c>
      <c r="D4722" s="426" t="s">
        <v>18599</v>
      </c>
      <c r="E4722" s="426" t="s">
        <v>8</v>
      </c>
    </row>
    <row r="4723" spans="1:5">
      <c r="A4723" s="169">
        <v>41930</v>
      </c>
      <c r="B4723" s="169" t="s">
        <v>15968</v>
      </c>
      <c r="C4723" s="426" t="s">
        <v>11573</v>
      </c>
      <c r="D4723" s="426" t="s">
        <v>11864</v>
      </c>
      <c r="E4723" s="426" t="s">
        <v>8</v>
      </c>
    </row>
    <row r="4724" spans="1:5">
      <c r="A4724" s="169">
        <v>41931</v>
      </c>
      <c r="B4724" s="169" t="s">
        <v>15969</v>
      </c>
      <c r="C4724" s="426" t="s">
        <v>11573</v>
      </c>
      <c r="D4724" s="426" t="s">
        <v>19696</v>
      </c>
      <c r="E4724" s="426" t="s">
        <v>8</v>
      </c>
    </row>
    <row r="4725" spans="1:5">
      <c r="A4725" s="169">
        <v>41932</v>
      </c>
      <c r="B4725" s="169" t="s">
        <v>15970</v>
      </c>
      <c r="C4725" s="426" t="s">
        <v>11573</v>
      </c>
      <c r="D4725" s="426" t="s">
        <v>19697</v>
      </c>
      <c r="E4725" s="426" t="s">
        <v>8</v>
      </c>
    </row>
    <row r="4726" spans="1:5">
      <c r="A4726" s="169">
        <v>41933</v>
      </c>
      <c r="B4726" s="169" t="s">
        <v>15971</v>
      </c>
      <c r="C4726" s="426" t="s">
        <v>11573</v>
      </c>
      <c r="D4726" s="426" t="s">
        <v>19698</v>
      </c>
      <c r="E4726" s="426" t="s">
        <v>8</v>
      </c>
    </row>
    <row r="4727" spans="1:5">
      <c r="A4727" s="169">
        <v>41934</v>
      </c>
      <c r="B4727" s="169" t="s">
        <v>15972</v>
      </c>
      <c r="C4727" s="426" t="s">
        <v>11573</v>
      </c>
      <c r="D4727" s="426" t="s">
        <v>19699</v>
      </c>
      <c r="E4727" s="426" t="s">
        <v>8</v>
      </c>
    </row>
    <row r="4728" spans="1:5">
      <c r="A4728" s="169">
        <v>41936</v>
      </c>
      <c r="B4728" s="169" t="s">
        <v>15973</v>
      </c>
      <c r="C4728" s="426" t="s">
        <v>11573</v>
      </c>
      <c r="D4728" s="426" t="s">
        <v>18365</v>
      </c>
      <c r="E4728" s="426" t="s">
        <v>8</v>
      </c>
    </row>
    <row r="4729" spans="1:5">
      <c r="A4729" s="169">
        <v>41785</v>
      </c>
      <c r="B4729" s="169" t="s">
        <v>15974</v>
      </c>
      <c r="C4729" s="426" t="s">
        <v>11573</v>
      </c>
      <c r="D4729" s="426" t="s">
        <v>19700</v>
      </c>
      <c r="E4729" s="426" t="s">
        <v>8</v>
      </c>
    </row>
    <row r="4730" spans="1:5">
      <c r="A4730" s="169">
        <v>41781</v>
      </c>
      <c r="B4730" s="169" t="s">
        <v>15975</v>
      </c>
      <c r="C4730" s="426" t="s">
        <v>11573</v>
      </c>
      <c r="D4730" s="426" t="s">
        <v>19701</v>
      </c>
      <c r="E4730" s="426" t="s">
        <v>8</v>
      </c>
    </row>
    <row r="4731" spans="1:5">
      <c r="A4731" s="169">
        <v>41783</v>
      </c>
      <c r="B4731" s="169" t="s">
        <v>15976</v>
      </c>
      <c r="C4731" s="426" t="s">
        <v>11573</v>
      </c>
      <c r="D4731" s="426" t="s">
        <v>19702</v>
      </c>
      <c r="E4731" s="426" t="s">
        <v>8</v>
      </c>
    </row>
    <row r="4732" spans="1:5">
      <c r="A4732" s="169">
        <v>41786</v>
      </c>
      <c r="B4732" s="169" t="s">
        <v>15977</v>
      </c>
      <c r="C4732" s="426" t="s">
        <v>11573</v>
      </c>
      <c r="D4732" s="426" t="s">
        <v>19703</v>
      </c>
      <c r="E4732" s="426" t="s">
        <v>8</v>
      </c>
    </row>
    <row r="4733" spans="1:5">
      <c r="A4733" s="169">
        <v>41779</v>
      </c>
      <c r="B4733" s="169" t="s">
        <v>15978</v>
      </c>
      <c r="C4733" s="426" t="s">
        <v>11573</v>
      </c>
      <c r="D4733" s="426" t="s">
        <v>19704</v>
      </c>
      <c r="E4733" s="426" t="s">
        <v>8</v>
      </c>
    </row>
    <row r="4734" spans="1:5">
      <c r="A4734" s="169">
        <v>41780</v>
      </c>
      <c r="B4734" s="169" t="s">
        <v>15979</v>
      </c>
      <c r="C4734" s="426" t="s">
        <v>11573</v>
      </c>
      <c r="D4734" s="426" t="s">
        <v>19705</v>
      </c>
      <c r="E4734" s="426" t="s">
        <v>8</v>
      </c>
    </row>
    <row r="4735" spans="1:5">
      <c r="A4735" s="169">
        <v>41782</v>
      </c>
      <c r="B4735" s="169" t="s">
        <v>15980</v>
      </c>
      <c r="C4735" s="426" t="s">
        <v>11573</v>
      </c>
      <c r="D4735" s="426" t="s">
        <v>19706</v>
      </c>
      <c r="E4735" s="426" t="s">
        <v>8</v>
      </c>
    </row>
    <row r="4736" spans="1:5">
      <c r="A4736" s="169">
        <v>38130</v>
      </c>
      <c r="B4736" s="169" t="s">
        <v>15981</v>
      </c>
      <c r="C4736" s="426" t="s">
        <v>11573</v>
      </c>
      <c r="D4736" s="426" t="s">
        <v>19707</v>
      </c>
      <c r="E4736" s="426" t="s">
        <v>8</v>
      </c>
    </row>
    <row r="4737" spans="1:5">
      <c r="A4737" s="169">
        <v>21123</v>
      </c>
      <c r="B4737" s="169" t="s">
        <v>15982</v>
      </c>
      <c r="C4737" s="426" t="s">
        <v>11573</v>
      </c>
      <c r="D4737" s="426" t="s">
        <v>15509</v>
      </c>
      <c r="E4737" s="426" t="s">
        <v>8</v>
      </c>
    </row>
    <row r="4738" spans="1:5">
      <c r="A4738" s="169">
        <v>21124</v>
      </c>
      <c r="B4738" s="169" t="s">
        <v>15983</v>
      </c>
      <c r="C4738" s="426" t="s">
        <v>11573</v>
      </c>
      <c r="D4738" s="426" t="s">
        <v>13753</v>
      </c>
      <c r="E4738" s="426" t="s">
        <v>8</v>
      </c>
    </row>
    <row r="4739" spans="1:5">
      <c r="A4739" s="169">
        <v>21125</v>
      </c>
      <c r="B4739" s="169" t="s">
        <v>15984</v>
      </c>
      <c r="C4739" s="426" t="s">
        <v>11573</v>
      </c>
      <c r="D4739" s="426" t="s">
        <v>14494</v>
      </c>
      <c r="E4739" s="426" t="s">
        <v>8</v>
      </c>
    </row>
    <row r="4740" spans="1:5">
      <c r="A4740" s="169">
        <v>38028</v>
      </c>
      <c r="B4740" s="169" t="s">
        <v>15985</v>
      </c>
      <c r="C4740" s="426" t="s">
        <v>11573</v>
      </c>
      <c r="D4740" s="426" t="s">
        <v>6101</v>
      </c>
      <c r="E4740" s="426" t="s">
        <v>8</v>
      </c>
    </row>
    <row r="4741" spans="1:5">
      <c r="A4741" s="169">
        <v>38029</v>
      </c>
      <c r="B4741" s="169" t="s">
        <v>15986</v>
      </c>
      <c r="C4741" s="426" t="s">
        <v>11573</v>
      </c>
      <c r="D4741" s="426" t="s">
        <v>19708</v>
      </c>
      <c r="E4741" s="426" t="s">
        <v>8</v>
      </c>
    </row>
    <row r="4742" spans="1:5">
      <c r="A4742" s="169">
        <v>38030</v>
      </c>
      <c r="B4742" s="169" t="s">
        <v>15987</v>
      </c>
      <c r="C4742" s="426" t="s">
        <v>11573</v>
      </c>
      <c r="D4742" s="426" t="s">
        <v>19709</v>
      </c>
      <c r="E4742" s="426" t="s">
        <v>8</v>
      </c>
    </row>
    <row r="4743" spans="1:5">
      <c r="A4743" s="169">
        <v>38031</v>
      </c>
      <c r="B4743" s="169" t="s">
        <v>15988</v>
      </c>
      <c r="C4743" s="426" t="s">
        <v>11573</v>
      </c>
      <c r="D4743" s="426" t="s">
        <v>19710</v>
      </c>
      <c r="E4743" s="426" t="s">
        <v>8</v>
      </c>
    </row>
    <row r="4744" spans="1:5">
      <c r="A4744" s="169">
        <v>39735</v>
      </c>
      <c r="B4744" s="169" t="s">
        <v>15989</v>
      </c>
      <c r="C4744" s="426" t="s">
        <v>11573</v>
      </c>
      <c r="D4744" s="426" t="s">
        <v>19711</v>
      </c>
      <c r="E4744" s="426" t="s">
        <v>8</v>
      </c>
    </row>
    <row r="4745" spans="1:5">
      <c r="A4745" s="169">
        <v>39734</v>
      </c>
      <c r="B4745" s="169" t="s">
        <v>15991</v>
      </c>
      <c r="C4745" s="426" t="s">
        <v>11573</v>
      </c>
      <c r="D4745" s="426" t="s">
        <v>19712</v>
      </c>
      <c r="E4745" s="426" t="s">
        <v>8</v>
      </c>
    </row>
    <row r="4746" spans="1:5">
      <c r="A4746" s="169">
        <v>39736</v>
      </c>
      <c r="B4746" s="169" t="s">
        <v>15993</v>
      </c>
      <c r="C4746" s="426" t="s">
        <v>11573</v>
      </c>
      <c r="D4746" s="426" t="s">
        <v>19414</v>
      </c>
      <c r="E4746" s="426" t="s">
        <v>8</v>
      </c>
    </row>
    <row r="4747" spans="1:5">
      <c r="A4747" s="169">
        <v>39737</v>
      </c>
      <c r="B4747" s="169" t="s">
        <v>15994</v>
      </c>
      <c r="C4747" s="426" t="s">
        <v>11573</v>
      </c>
      <c r="D4747" s="426" t="s">
        <v>18585</v>
      </c>
      <c r="E4747" s="426" t="s">
        <v>8</v>
      </c>
    </row>
    <row r="4748" spans="1:5">
      <c r="A4748" s="169">
        <v>39738</v>
      </c>
      <c r="B4748" s="169" t="s">
        <v>15995</v>
      </c>
      <c r="C4748" s="426" t="s">
        <v>11573</v>
      </c>
      <c r="D4748" s="426" t="s">
        <v>3093</v>
      </c>
      <c r="E4748" s="426" t="s">
        <v>8</v>
      </c>
    </row>
    <row r="4749" spans="1:5">
      <c r="A4749" s="169">
        <v>39739</v>
      </c>
      <c r="B4749" s="169" t="s">
        <v>15996</v>
      </c>
      <c r="C4749" s="426" t="s">
        <v>11573</v>
      </c>
      <c r="D4749" s="426" t="s">
        <v>19713</v>
      </c>
      <c r="E4749" s="426" t="s">
        <v>8</v>
      </c>
    </row>
    <row r="4750" spans="1:5">
      <c r="A4750" s="169">
        <v>39733</v>
      </c>
      <c r="B4750" s="169" t="s">
        <v>15997</v>
      </c>
      <c r="C4750" s="426" t="s">
        <v>11573</v>
      </c>
      <c r="D4750" s="426" t="s">
        <v>19714</v>
      </c>
      <c r="E4750" s="426" t="s">
        <v>8</v>
      </c>
    </row>
    <row r="4751" spans="1:5">
      <c r="A4751" s="169">
        <v>39854</v>
      </c>
      <c r="B4751" s="169" t="s">
        <v>15999</v>
      </c>
      <c r="C4751" s="426" t="s">
        <v>11573</v>
      </c>
      <c r="D4751" s="426" t="s">
        <v>19715</v>
      </c>
      <c r="E4751" s="426" t="s">
        <v>8</v>
      </c>
    </row>
    <row r="4752" spans="1:5">
      <c r="A4752" s="169">
        <v>39740</v>
      </c>
      <c r="B4752" s="169" t="s">
        <v>16000</v>
      </c>
      <c r="C4752" s="426" t="s">
        <v>11573</v>
      </c>
      <c r="D4752" s="426" t="s">
        <v>19716</v>
      </c>
      <c r="E4752" s="426" t="s">
        <v>8</v>
      </c>
    </row>
    <row r="4753" spans="1:5">
      <c r="A4753" s="169">
        <v>39741</v>
      </c>
      <c r="B4753" s="169" t="s">
        <v>16002</v>
      </c>
      <c r="C4753" s="426" t="s">
        <v>11573</v>
      </c>
      <c r="D4753" s="426" t="s">
        <v>14860</v>
      </c>
      <c r="E4753" s="426" t="s">
        <v>8</v>
      </c>
    </row>
    <row r="4754" spans="1:5">
      <c r="A4754" s="169">
        <v>39853</v>
      </c>
      <c r="B4754" s="169" t="s">
        <v>16003</v>
      </c>
      <c r="C4754" s="426" t="s">
        <v>11573</v>
      </c>
      <c r="D4754" s="426" t="s">
        <v>6448</v>
      </c>
      <c r="E4754" s="426" t="s">
        <v>8</v>
      </c>
    </row>
    <row r="4755" spans="1:5">
      <c r="A4755" s="169">
        <v>39742</v>
      </c>
      <c r="B4755" s="169" t="s">
        <v>16004</v>
      </c>
      <c r="C4755" s="426" t="s">
        <v>11573</v>
      </c>
      <c r="D4755" s="426" t="s">
        <v>8637</v>
      </c>
      <c r="E4755" s="426" t="s">
        <v>8</v>
      </c>
    </row>
    <row r="4756" spans="1:5">
      <c r="A4756" s="169">
        <v>39749</v>
      </c>
      <c r="B4756" s="169" t="s">
        <v>16005</v>
      </c>
      <c r="C4756" s="426" t="s">
        <v>11573</v>
      </c>
      <c r="D4756" s="426" t="s">
        <v>19717</v>
      </c>
      <c r="E4756" s="426" t="s">
        <v>8</v>
      </c>
    </row>
    <row r="4757" spans="1:5">
      <c r="A4757" s="169">
        <v>39751</v>
      </c>
      <c r="B4757" s="169" t="s">
        <v>16006</v>
      </c>
      <c r="C4757" s="426" t="s">
        <v>11573</v>
      </c>
      <c r="D4757" s="426" t="s">
        <v>19718</v>
      </c>
      <c r="E4757" s="426" t="s">
        <v>8</v>
      </c>
    </row>
    <row r="4758" spans="1:5">
      <c r="A4758" s="169">
        <v>39750</v>
      </c>
      <c r="B4758" s="169" t="s">
        <v>16007</v>
      </c>
      <c r="C4758" s="426" t="s">
        <v>11573</v>
      </c>
      <c r="D4758" s="426" t="s">
        <v>19719</v>
      </c>
      <c r="E4758" s="426" t="s">
        <v>8</v>
      </c>
    </row>
    <row r="4759" spans="1:5">
      <c r="A4759" s="169">
        <v>39747</v>
      </c>
      <c r="B4759" s="169" t="s">
        <v>16008</v>
      </c>
      <c r="C4759" s="426" t="s">
        <v>11573</v>
      </c>
      <c r="D4759" s="426" t="s">
        <v>2487</v>
      </c>
      <c r="E4759" s="426" t="s">
        <v>8</v>
      </c>
    </row>
    <row r="4760" spans="1:5">
      <c r="A4760" s="169">
        <v>39753</v>
      </c>
      <c r="B4760" s="169" t="s">
        <v>16009</v>
      </c>
      <c r="C4760" s="426" t="s">
        <v>11573</v>
      </c>
      <c r="D4760" s="426" t="s">
        <v>19720</v>
      </c>
      <c r="E4760" s="426" t="s">
        <v>8</v>
      </c>
    </row>
    <row r="4761" spans="1:5">
      <c r="A4761" s="169">
        <v>39754</v>
      </c>
      <c r="B4761" s="169" t="s">
        <v>16010</v>
      </c>
      <c r="C4761" s="426" t="s">
        <v>11573</v>
      </c>
      <c r="D4761" s="426" t="s">
        <v>19721</v>
      </c>
      <c r="E4761" s="426" t="s">
        <v>8</v>
      </c>
    </row>
    <row r="4762" spans="1:5">
      <c r="A4762" s="169">
        <v>39748</v>
      </c>
      <c r="B4762" s="169" t="s">
        <v>16011</v>
      </c>
      <c r="C4762" s="426" t="s">
        <v>11573</v>
      </c>
      <c r="D4762" s="426" t="s">
        <v>19302</v>
      </c>
      <c r="E4762" s="426" t="s">
        <v>8</v>
      </c>
    </row>
    <row r="4763" spans="1:5">
      <c r="A4763" s="169">
        <v>39755</v>
      </c>
      <c r="B4763" s="169" t="s">
        <v>16012</v>
      </c>
      <c r="C4763" s="426" t="s">
        <v>11573</v>
      </c>
      <c r="D4763" s="426" t="s">
        <v>19722</v>
      </c>
      <c r="E4763" s="426" t="s">
        <v>8</v>
      </c>
    </row>
    <row r="4764" spans="1:5">
      <c r="A4764" s="169">
        <v>12742</v>
      </c>
      <c r="B4764" s="169" t="s">
        <v>16013</v>
      </c>
      <c r="C4764" s="426" t="s">
        <v>11573</v>
      </c>
      <c r="D4764" s="426" t="s">
        <v>19723</v>
      </c>
      <c r="E4764" s="426" t="s">
        <v>8</v>
      </c>
    </row>
    <row r="4765" spans="1:5">
      <c r="A4765" s="169">
        <v>12713</v>
      </c>
      <c r="B4765" s="169" t="s">
        <v>16014</v>
      </c>
      <c r="C4765" s="426" t="s">
        <v>11573</v>
      </c>
      <c r="D4765" s="426" t="s">
        <v>7107</v>
      </c>
      <c r="E4765" s="426" t="s">
        <v>8</v>
      </c>
    </row>
    <row r="4766" spans="1:5">
      <c r="A4766" s="169">
        <v>12743</v>
      </c>
      <c r="B4766" s="169" t="s">
        <v>16015</v>
      </c>
      <c r="C4766" s="426" t="s">
        <v>11573</v>
      </c>
      <c r="D4766" s="426" t="s">
        <v>19724</v>
      </c>
      <c r="E4766" s="426" t="s">
        <v>8</v>
      </c>
    </row>
    <row r="4767" spans="1:5">
      <c r="A4767" s="169">
        <v>12744</v>
      </c>
      <c r="B4767" s="169" t="s">
        <v>16016</v>
      </c>
      <c r="C4767" s="426" t="s">
        <v>11573</v>
      </c>
      <c r="D4767" s="426" t="s">
        <v>9956</v>
      </c>
      <c r="E4767" s="426" t="s">
        <v>8</v>
      </c>
    </row>
    <row r="4768" spans="1:5">
      <c r="A4768" s="169">
        <v>12745</v>
      </c>
      <c r="B4768" s="169" t="s">
        <v>16017</v>
      </c>
      <c r="C4768" s="426" t="s">
        <v>11573</v>
      </c>
      <c r="D4768" s="426" t="s">
        <v>19725</v>
      </c>
      <c r="E4768" s="426" t="s">
        <v>8</v>
      </c>
    </row>
    <row r="4769" spans="1:5">
      <c r="A4769" s="169">
        <v>12746</v>
      </c>
      <c r="B4769" s="169" t="s">
        <v>16018</v>
      </c>
      <c r="C4769" s="426" t="s">
        <v>11573</v>
      </c>
      <c r="D4769" s="426" t="s">
        <v>19726</v>
      </c>
      <c r="E4769" s="426" t="s">
        <v>8</v>
      </c>
    </row>
    <row r="4770" spans="1:5">
      <c r="A4770" s="169">
        <v>12747</v>
      </c>
      <c r="B4770" s="169" t="s">
        <v>16019</v>
      </c>
      <c r="C4770" s="426" t="s">
        <v>11573</v>
      </c>
      <c r="D4770" s="426" t="s">
        <v>19727</v>
      </c>
      <c r="E4770" s="426" t="s">
        <v>8</v>
      </c>
    </row>
    <row r="4771" spans="1:5">
      <c r="A4771" s="169">
        <v>12748</v>
      </c>
      <c r="B4771" s="169" t="s">
        <v>16020</v>
      </c>
      <c r="C4771" s="426" t="s">
        <v>11573</v>
      </c>
      <c r="D4771" s="426" t="s">
        <v>19728</v>
      </c>
      <c r="E4771" s="426" t="s">
        <v>8</v>
      </c>
    </row>
    <row r="4772" spans="1:5">
      <c r="A4772" s="169">
        <v>12749</v>
      </c>
      <c r="B4772" s="169" t="s">
        <v>16021</v>
      </c>
      <c r="C4772" s="426" t="s">
        <v>11573</v>
      </c>
      <c r="D4772" s="426" t="s">
        <v>19729</v>
      </c>
      <c r="E4772" s="426" t="s">
        <v>8</v>
      </c>
    </row>
    <row r="4773" spans="1:5">
      <c r="A4773" s="169">
        <v>39726</v>
      </c>
      <c r="B4773" s="169" t="s">
        <v>16022</v>
      </c>
      <c r="C4773" s="426" t="s">
        <v>11573</v>
      </c>
      <c r="D4773" s="426" t="s">
        <v>19730</v>
      </c>
      <c r="E4773" s="426" t="s">
        <v>8</v>
      </c>
    </row>
    <row r="4774" spans="1:5">
      <c r="A4774" s="169">
        <v>39728</v>
      </c>
      <c r="B4774" s="169" t="s">
        <v>16023</v>
      </c>
      <c r="C4774" s="426" t="s">
        <v>11573</v>
      </c>
      <c r="D4774" s="426" t="s">
        <v>19731</v>
      </c>
      <c r="E4774" s="426" t="s">
        <v>8</v>
      </c>
    </row>
    <row r="4775" spans="1:5">
      <c r="A4775" s="169">
        <v>39727</v>
      </c>
      <c r="B4775" s="169" t="s">
        <v>16024</v>
      </c>
      <c r="C4775" s="426" t="s">
        <v>11573</v>
      </c>
      <c r="D4775" s="426" t="s">
        <v>19732</v>
      </c>
      <c r="E4775" s="426" t="s">
        <v>8</v>
      </c>
    </row>
    <row r="4776" spans="1:5">
      <c r="A4776" s="169">
        <v>39724</v>
      </c>
      <c r="B4776" s="169" t="s">
        <v>16025</v>
      </c>
      <c r="C4776" s="426" t="s">
        <v>11573</v>
      </c>
      <c r="D4776" s="426" t="s">
        <v>19733</v>
      </c>
      <c r="E4776" s="426" t="s">
        <v>8</v>
      </c>
    </row>
    <row r="4777" spans="1:5">
      <c r="A4777" s="169">
        <v>39729</v>
      </c>
      <c r="B4777" s="169" t="s">
        <v>16026</v>
      </c>
      <c r="C4777" s="426" t="s">
        <v>11573</v>
      </c>
      <c r="D4777" s="426" t="s">
        <v>19734</v>
      </c>
      <c r="E4777" s="426" t="s">
        <v>8</v>
      </c>
    </row>
    <row r="4778" spans="1:5">
      <c r="A4778" s="169">
        <v>39730</v>
      </c>
      <c r="B4778" s="169" t="s">
        <v>16027</v>
      </c>
      <c r="C4778" s="426" t="s">
        <v>11573</v>
      </c>
      <c r="D4778" s="426" t="s">
        <v>19735</v>
      </c>
      <c r="E4778" s="426" t="s">
        <v>8</v>
      </c>
    </row>
    <row r="4779" spans="1:5">
      <c r="A4779" s="169">
        <v>39731</v>
      </c>
      <c r="B4779" s="169" t="s">
        <v>16028</v>
      </c>
      <c r="C4779" s="426" t="s">
        <v>11573</v>
      </c>
      <c r="D4779" s="426" t="s">
        <v>19736</v>
      </c>
      <c r="E4779" s="426" t="s">
        <v>8</v>
      </c>
    </row>
    <row r="4780" spans="1:5">
      <c r="A4780" s="169">
        <v>39725</v>
      </c>
      <c r="B4780" s="169" t="s">
        <v>16029</v>
      </c>
      <c r="C4780" s="426" t="s">
        <v>11573</v>
      </c>
      <c r="D4780" s="426" t="s">
        <v>8917</v>
      </c>
      <c r="E4780" s="426" t="s">
        <v>8</v>
      </c>
    </row>
    <row r="4781" spans="1:5">
      <c r="A4781" s="169">
        <v>39732</v>
      </c>
      <c r="B4781" s="169" t="s">
        <v>16030</v>
      </c>
      <c r="C4781" s="426" t="s">
        <v>11573</v>
      </c>
      <c r="D4781" s="426" t="s">
        <v>19737</v>
      </c>
      <c r="E4781" s="426" t="s">
        <v>8</v>
      </c>
    </row>
    <row r="4782" spans="1:5">
      <c r="A4782" s="169">
        <v>39660</v>
      </c>
      <c r="B4782" s="169" t="s">
        <v>16031</v>
      </c>
      <c r="C4782" s="426" t="s">
        <v>11573</v>
      </c>
      <c r="D4782" s="426" t="s">
        <v>19738</v>
      </c>
      <c r="E4782" s="426" t="s">
        <v>8</v>
      </c>
    </row>
    <row r="4783" spans="1:5">
      <c r="A4783" s="169">
        <v>39662</v>
      </c>
      <c r="B4783" s="169" t="s">
        <v>16032</v>
      </c>
      <c r="C4783" s="426" t="s">
        <v>11573</v>
      </c>
      <c r="D4783" s="426" t="s">
        <v>7718</v>
      </c>
      <c r="E4783" s="426" t="s">
        <v>8</v>
      </c>
    </row>
    <row r="4784" spans="1:5">
      <c r="A4784" s="169">
        <v>39661</v>
      </c>
      <c r="B4784" s="169" t="s">
        <v>16033</v>
      </c>
      <c r="C4784" s="426" t="s">
        <v>11573</v>
      </c>
      <c r="D4784" s="426" t="s">
        <v>18864</v>
      </c>
      <c r="E4784" s="426" t="s">
        <v>8</v>
      </c>
    </row>
    <row r="4785" spans="1:5">
      <c r="A4785" s="169">
        <v>39666</v>
      </c>
      <c r="B4785" s="169" t="s">
        <v>16034</v>
      </c>
      <c r="C4785" s="426" t="s">
        <v>11573</v>
      </c>
      <c r="D4785" s="426" t="s">
        <v>19739</v>
      </c>
      <c r="E4785" s="426" t="s">
        <v>8</v>
      </c>
    </row>
    <row r="4786" spans="1:5">
      <c r="A4786" s="169">
        <v>39664</v>
      </c>
      <c r="B4786" s="169" t="s">
        <v>16035</v>
      </c>
      <c r="C4786" s="426" t="s">
        <v>11573</v>
      </c>
      <c r="D4786" s="426" t="s">
        <v>19740</v>
      </c>
      <c r="E4786" s="426" t="s">
        <v>8</v>
      </c>
    </row>
    <row r="4787" spans="1:5">
      <c r="A4787" s="169">
        <v>39663</v>
      </c>
      <c r="B4787" s="169" t="s">
        <v>16036</v>
      </c>
      <c r="C4787" s="426" t="s">
        <v>11573</v>
      </c>
      <c r="D4787" s="426" t="s">
        <v>125</v>
      </c>
      <c r="E4787" s="426" t="s">
        <v>8</v>
      </c>
    </row>
    <row r="4788" spans="1:5">
      <c r="A4788" s="169">
        <v>39665</v>
      </c>
      <c r="B4788" s="169" t="s">
        <v>16037</v>
      </c>
      <c r="C4788" s="426" t="s">
        <v>11573</v>
      </c>
      <c r="D4788" s="426" t="s">
        <v>19741</v>
      </c>
      <c r="E4788" s="426" t="s">
        <v>8</v>
      </c>
    </row>
    <row r="4789" spans="1:5">
      <c r="A4789" s="169">
        <v>39752</v>
      </c>
      <c r="B4789" s="169" t="s">
        <v>16039</v>
      </c>
      <c r="C4789" s="426" t="s">
        <v>11573</v>
      </c>
      <c r="D4789" s="426" t="s">
        <v>19742</v>
      </c>
      <c r="E4789" s="426" t="s">
        <v>8</v>
      </c>
    </row>
    <row r="4790" spans="1:5">
      <c r="A4790" s="169">
        <v>7725</v>
      </c>
      <c r="B4790" s="169" t="s">
        <v>19743</v>
      </c>
      <c r="C4790" s="426" t="s">
        <v>11573</v>
      </c>
      <c r="D4790" s="426" t="s">
        <v>19744</v>
      </c>
      <c r="E4790" s="426" t="s">
        <v>8</v>
      </c>
    </row>
    <row r="4791" spans="1:5">
      <c r="A4791" s="169">
        <v>7753</v>
      </c>
      <c r="B4791" s="169" t="s">
        <v>19745</v>
      </c>
      <c r="C4791" s="426" t="s">
        <v>11573</v>
      </c>
      <c r="D4791" s="426" t="s">
        <v>19746</v>
      </c>
      <c r="E4791" s="426" t="s">
        <v>8</v>
      </c>
    </row>
    <row r="4792" spans="1:5">
      <c r="A4792" s="169">
        <v>13256</v>
      </c>
      <c r="B4792" s="169" t="s">
        <v>19747</v>
      </c>
      <c r="C4792" s="426" t="s">
        <v>11573</v>
      </c>
      <c r="D4792" s="426" t="s">
        <v>8508</v>
      </c>
      <c r="E4792" s="426" t="s">
        <v>8</v>
      </c>
    </row>
    <row r="4793" spans="1:5">
      <c r="A4793" s="169">
        <v>7757</v>
      </c>
      <c r="B4793" s="169" t="s">
        <v>19748</v>
      </c>
      <c r="C4793" s="426" t="s">
        <v>11573</v>
      </c>
      <c r="D4793" s="426" t="s">
        <v>19749</v>
      </c>
      <c r="E4793" s="426" t="s">
        <v>8</v>
      </c>
    </row>
    <row r="4794" spans="1:5">
      <c r="A4794" s="169">
        <v>7758</v>
      </c>
      <c r="B4794" s="169" t="s">
        <v>19750</v>
      </c>
      <c r="C4794" s="426" t="s">
        <v>11573</v>
      </c>
      <c r="D4794" s="426" t="s">
        <v>19751</v>
      </c>
      <c r="E4794" s="426" t="s">
        <v>8</v>
      </c>
    </row>
    <row r="4795" spans="1:5">
      <c r="A4795" s="169">
        <v>7759</v>
      </c>
      <c r="B4795" s="169" t="s">
        <v>19752</v>
      </c>
      <c r="C4795" s="426" t="s">
        <v>11573</v>
      </c>
      <c r="D4795" s="426" t="s">
        <v>19753</v>
      </c>
      <c r="E4795" s="426" t="s">
        <v>8</v>
      </c>
    </row>
    <row r="4796" spans="1:5">
      <c r="A4796" s="169">
        <v>40334</v>
      </c>
      <c r="B4796" s="169" t="s">
        <v>19754</v>
      </c>
      <c r="C4796" s="426" t="s">
        <v>11573</v>
      </c>
      <c r="D4796" s="426" t="s">
        <v>19755</v>
      </c>
      <c r="E4796" s="426" t="s">
        <v>8</v>
      </c>
    </row>
    <row r="4797" spans="1:5">
      <c r="A4797" s="169">
        <v>7745</v>
      </c>
      <c r="B4797" s="169" t="s">
        <v>19756</v>
      </c>
      <c r="C4797" s="426" t="s">
        <v>11573</v>
      </c>
      <c r="D4797" s="426" t="s">
        <v>19757</v>
      </c>
      <c r="E4797" s="426" t="s">
        <v>8</v>
      </c>
    </row>
    <row r="4798" spans="1:5">
      <c r="A4798" s="169">
        <v>7714</v>
      </c>
      <c r="B4798" s="169" t="s">
        <v>19758</v>
      </c>
      <c r="C4798" s="426" t="s">
        <v>11573</v>
      </c>
      <c r="D4798" s="426" t="s">
        <v>19759</v>
      </c>
      <c r="E4798" s="426" t="s">
        <v>8</v>
      </c>
    </row>
    <row r="4799" spans="1:5">
      <c r="A4799" s="169">
        <v>7742</v>
      </c>
      <c r="B4799" s="169" t="s">
        <v>19760</v>
      </c>
      <c r="C4799" s="426" t="s">
        <v>11573</v>
      </c>
      <c r="D4799" s="426" t="s">
        <v>19761</v>
      </c>
      <c r="E4799" s="426" t="s">
        <v>8</v>
      </c>
    </row>
    <row r="4800" spans="1:5">
      <c r="A4800" s="169">
        <v>7750</v>
      </c>
      <c r="B4800" s="169" t="s">
        <v>19762</v>
      </c>
      <c r="C4800" s="426" t="s">
        <v>11573</v>
      </c>
      <c r="D4800" s="426" t="s">
        <v>19763</v>
      </c>
      <c r="E4800" s="426" t="s">
        <v>8</v>
      </c>
    </row>
    <row r="4801" spans="1:5">
      <c r="A4801" s="169">
        <v>7756</v>
      </c>
      <c r="B4801" s="169" t="s">
        <v>19764</v>
      </c>
      <c r="C4801" s="426" t="s">
        <v>11573</v>
      </c>
      <c r="D4801" s="426" t="s">
        <v>19765</v>
      </c>
      <c r="E4801" s="426" t="s">
        <v>8</v>
      </c>
    </row>
    <row r="4802" spans="1:5">
      <c r="A4802" s="169">
        <v>7765</v>
      </c>
      <c r="B4802" s="169" t="s">
        <v>19766</v>
      </c>
      <c r="C4802" s="426" t="s">
        <v>11573</v>
      </c>
      <c r="D4802" s="426" t="s">
        <v>19767</v>
      </c>
      <c r="E4802" s="426" t="s">
        <v>8</v>
      </c>
    </row>
    <row r="4803" spans="1:5">
      <c r="A4803" s="169">
        <v>12569</v>
      </c>
      <c r="B4803" s="169" t="s">
        <v>19768</v>
      </c>
      <c r="C4803" s="426" t="s">
        <v>11573</v>
      </c>
      <c r="D4803" s="426" t="s">
        <v>19769</v>
      </c>
      <c r="E4803" s="426" t="s">
        <v>8</v>
      </c>
    </row>
    <row r="4804" spans="1:5">
      <c r="A4804" s="169">
        <v>7766</v>
      </c>
      <c r="B4804" s="169" t="s">
        <v>19770</v>
      </c>
      <c r="C4804" s="426" t="s">
        <v>11573</v>
      </c>
      <c r="D4804" s="426" t="s">
        <v>19771</v>
      </c>
      <c r="E4804" s="426" t="s">
        <v>8</v>
      </c>
    </row>
    <row r="4805" spans="1:5">
      <c r="A4805" s="169">
        <v>7767</v>
      </c>
      <c r="B4805" s="169" t="s">
        <v>19772</v>
      </c>
      <c r="C4805" s="426" t="s">
        <v>11573</v>
      </c>
      <c r="D4805" s="426" t="s">
        <v>19773</v>
      </c>
      <c r="E4805" s="426" t="s">
        <v>8</v>
      </c>
    </row>
    <row r="4806" spans="1:5">
      <c r="A4806" s="169">
        <v>7727</v>
      </c>
      <c r="B4806" s="169" t="s">
        <v>19774</v>
      </c>
      <c r="C4806" s="426" t="s">
        <v>11573</v>
      </c>
      <c r="D4806" s="426" t="s">
        <v>19775</v>
      </c>
      <c r="E4806" s="426" t="s">
        <v>8</v>
      </c>
    </row>
    <row r="4807" spans="1:5">
      <c r="A4807" s="169">
        <v>7760</v>
      </c>
      <c r="B4807" s="169" t="s">
        <v>19776</v>
      </c>
      <c r="C4807" s="426" t="s">
        <v>11573</v>
      </c>
      <c r="D4807" s="426" t="s">
        <v>19334</v>
      </c>
      <c r="E4807" s="426" t="s">
        <v>8</v>
      </c>
    </row>
    <row r="4808" spans="1:5">
      <c r="A4808" s="169">
        <v>7761</v>
      </c>
      <c r="B4808" s="169" t="s">
        <v>19777</v>
      </c>
      <c r="C4808" s="426" t="s">
        <v>11573</v>
      </c>
      <c r="D4808" s="426" t="s">
        <v>19778</v>
      </c>
      <c r="E4808" s="426" t="s">
        <v>8</v>
      </c>
    </row>
    <row r="4809" spans="1:5">
      <c r="A4809" s="169">
        <v>7752</v>
      </c>
      <c r="B4809" s="169" t="s">
        <v>19779</v>
      </c>
      <c r="C4809" s="426" t="s">
        <v>11573</v>
      </c>
      <c r="D4809" s="426" t="s">
        <v>19336</v>
      </c>
      <c r="E4809" s="426" t="s">
        <v>8</v>
      </c>
    </row>
    <row r="4810" spans="1:5">
      <c r="A4810" s="169">
        <v>7762</v>
      </c>
      <c r="B4810" s="169" t="s">
        <v>19780</v>
      </c>
      <c r="C4810" s="426" t="s">
        <v>11573</v>
      </c>
      <c r="D4810" s="426" t="s">
        <v>19781</v>
      </c>
      <c r="E4810" s="426" t="s">
        <v>8</v>
      </c>
    </row>
    <row r="4811" spans="1:5">
      <c r="A4811" s="169">
        <v>7722</v>
      </c>
      <c r="B4811" s="169" t="s">
        <v>19782</v>
      </c>
      <c r="C4811" s="426" t="s">
        <v>11573</v>
      </c>
      <c r="D4811" s="426" t="s">
        <v>19783</v>
      </c>
      <c r="E4811" s="426" t="s">
        <v>8</v>
      </c>
    </row>
    <row r="4812" spans="1:5">
      <c r="A4812" s="169">
        <v>7763</v>
      </c>
      <c r="B4812" s="169" t="s">
        <v>19784</v>
      </c>
      <c r="C4812" s="426" t="s">
        <v>11573</v>
      </c>
      <c r="D4812" s="426" t="s">
        <v>17341</v>
      </c>
      <c r="E4812" s="426" t="s">
        <v>8</v>
      </c>
    </row>
    <row r="4813" spans="1:5">
      <c r="A4813" s="169">
        <v>7764</v>
      </c>
      <c r="B4813" s="169" t="s">
        <v>19785</v>
      </c>
      <c r="C4813" s="426" t="s">
        <v>11573</v>
      </c>
      <c r="D4813" s="426" t="s">
        <v>19786</v>
      </c>
      <c r="E4813" s="426" t="s">
        <v>8</v>
      </c>
    </row>
    <row r="4814" spans="1:5">
      <c r="A4814" s="169">
        <v>12572</v>
      </c>
      <c r="B4814" s="169" t="s">
        <v>19787</v>
      </c>
      <c r="C4814" s="426" t="s">
        <v>11573</v>
      </c>
      <c r="D4814" s="426" t="s">
        <v>8508</v>
      </c>
      <c r="E4814" s="426" t="s">
        <v>8</v>
      </c>
    </row>
    <row r="4815" spans="1:5">
      <c r="A4815" s="169">
        <v>12573</v>
      </c>
      <c r="B4815" s="169" t="s">
        <v>19788</v>
      </c>
      <c r="C4815" s="426" t="s">
        <v>11573</v>
      </c>
      <c r="D4815" s="426" t="s">
        <v>19789</v>
      </c>
      <c r="E4815" s="426" t="s">
        <v>8</v>
      </c>
    </row>
    <row r="4816" spans="1:5">
      <c r="A4816" s="169">
        <v>12574</v>
      </c>
      <c r="B4816" s="169" t="s">
        <v>19790</v>
      </c>
      <c r="C4816" s="426" t="s">
        <v>11573</v>
      </c>
      <c r="D4816" s="426" t="s">
        <v>19791</v>
      </c>
      <c r="E4816" s="426" t="s">
        <v>8</v>
      </c>
    </row>
    <row r="4817" spans="1:5">
      <c r="A4817" s="169">
        <v>12575</v>
      </c>
      <c r="B4817" s="169" t="s">
        <v>19792</v>
      </c>
      <c r="C4817" s="426" t="s">
        <v>11573</v>
      </c>
      <c r="D4817" s="426" t="s">
        <v>19793</v>
      </c>
      <c r="E4817" s="426" t="s">
        <v>8</v>
      </c>
    </row>
    <row r="4818" spans="1:5">
      <c r="A4818" s="169">
        <v>12576</v>
      </c>
      <c r="B4818" s="169" t="s">
        <v>19794</v>
      </c>
      <c r="C4818" s="426" t="s">
        <v>11573</v>
      </c>
      <c r="D4818" s="426" t="s">
        <v>19795</v>
      </c>
      <c r="E4818" s="426" t="s">
        <v>8</v>
      </c>
    </row>
    <row r="4819" spans="1:5">
      <c r="A4819" s="169">
        <v>12577</v>
      </c>
      <c r="B4819" s="169" t="s">
        <v>19796</v>
      </c>
      <c r="C4819" s="426" t="s">
        <v>11573</v>
      </c>
      <c r="D4819" s="426" t="s">
        <v>19797</v>
      </c>
      <c r="E4819" s="426" t="s">
        <v>8</v>
      </c>
    </row>
    <row r="4820" spans="1:5">
      <c r="A4820" s="169">
        <v>12578</v>
      </c>
      <c r="B4820" s="169" t="s">
        <v>19798</v>
      </c>
      <c r="C4820" s="426" t="s">
        <v>11573</v>
      </c>
      <c r="D4820" s="426" t="s">
        <v>19799</v>
      </c>
      <c r="E4820" s="426" t="s">
        <v>8</v>
      </c>
    </row>
    <row r="4821" spans="1:5">
      <c r="A4821" s="169">
        <v>12579</v>
      </c>
      <c r="B4821" s="169" t="s">
        <v>19800</v>
      </c>
      <c r="C4821" s="426" t="s">
        <v>11573</v>
      </c>
      <c r="D4821" s="426" t="s">
        <v>19801</v>
      </c>
      <c r="E4821" s="426" t="s">
        <v>8</v>
      </c>
    </row>
    <row r="4822" spans="1:5">
      <c r="A4822" s="169">
        <v>12580</v>
      </c>
      <c r="B4822" s="169" t="s">
        <v>19802</v>
      </c>
      <c r="C4822" s="426" t="s">
        <v>11573</v>
      </c>
      <c r="D4822" s="426" t="s">
        <v>19803</v>
      </c>
      <c r="E4822" s="426" t="s">
        <v>8</v>
      </c>
    </row>
    <row r="4823" spans="1:5">
      <c r="A4823" s="169">
        <v>12581</v>
      </c>
      <c r="B4823" s="169" t="s">
        <v>19804</v>
      </c>
      <c r="C4823" s="426" t="s">
        <v>11573</v>
      </c>
      <c r="D4823" s="426" t="s">
        <v>19805</v>
      </c>
      <c r="E4823" s="426" t="s">
        <v>8</v>
      </c>
    </row>
    <row r="4824" spans="1:5">
      <c r="A4824" s="169">
        <v>7720</v>
      </c>
      <c r="B4824" s="169" t="s">
        <v>19806</v>
      </c>
      <c r="C4824" s="426" t="s">
        <v>11573</v>
      </c>
      <c r="D4824" s="426" t="s">
        <v>19807</v>
      </c>
      <c r="E4824" s="426" t="s">
        <v>8</v>
      </c>
    </row>
    <row r="4825" spans="1:5">
      <c r="A4825" s="169">
        <v>40335</v>
      </c>
      <c r="B4825" s="169" t="s">
        <v>19808</v>
      </c>
      <c r="C4825" s="426" t="s">
        <v>11573</v>
      </c>
      <c r="D4825" s="426" t="s">
        <v>19809</v>
      </c>
      <c r="E4825" s="426" t="s">
        <v>8</v>
      </c>
    </row>
    <row r="4826" spans="1:5">
      <c r="A4826" s="169">
        <v>7740</v>
      </c>
      <c r="B4826" s="169" t="s">
        <v>19810</v>
      </c>
      <c r="C4826" s="426" t="s">
        <v>11573</v>
      </c>
      <c r="D4826" s="426" t="s">
        <v>19811</v>
      </c>
      <c r="E4826" s="426" t="s">
        <v>8</v>
      </c>
    </row>
    <row r="4827" spans="1:5">
      <c r="A4827" s="169">
        <v>7741</v>
      </c>
      <c r="B4827" s="169" t="s">
        <v>19812</v>
      </c>
      <c r="C4827" s="426" t="s">
        <v>11573</v>
      </c>
      <c r="D4827" s="426" t="s">
        <v>19813</v>
      </c>
      <c r="E4827" s="426" t="s">
        <v>8</v>
      </c>
    </row>
    <row r="4828" spans="1:5">
      <c r="A4828" s="169">
        <v>7774</v>
      </c>
      <c r="B4828" s="169" t="s">
        <v>19814</v>
      </c>
      <c r="C4828" s="426" t="s">
        <v>11573</v>
      </c>
      <c r="D4828" s="426" t="s">
        <v>19815</v>
      </c>
      <c r="E4828" s="426" t="s">
        <v>8</v>
      </c>
    </row>
    <row r="4829" spans="1:5">
      <c r="A4829" s="169">
        <v>7744</v>
      </c>
      <c r="B4829" s="169" t="s">
        <v>19816</v>
      </c>
      <c r="C4829" s="426" t="s">
        <v>11573</v>
      </c>
      <c r="D4829" s="426" t="s">
        <v>19817</v>
      </c>
      <c r="E4829" s="426" t="s">
        <v>8</v>
      </c>
    </row>
    <row r="4830" spans="1:5">
      <c r="A4830" s="169">
        <v>7773</v>
      </c>
      <c r="B4830" s="169" t="s">
        <v>19818</v>
      </c>
      <c r="C4830" s="426" t="s">
        <v>11573</v>
      </c>
      <c r="D4830" s="426" t="s">
        <v>19819</v>
      </c>
      <c r="E4830" s="426" t="s">
        <v>8</v>
      </c>
    </row>
    <row r="4831" spans="1:5">
      <c r="A4831" s="169">
        <v>7754</v>
      </c>
      <c r="B4831" s="169" t="s">
        <v>19820</v>
      </c>
      <c r="C4831" s="426" t="s">
        <v>11573</v>
      </c>
      <c r="D4831" s="426" t="s">
        <v>19821</v>
      </c>
      <c r="E4831" s="426" t="s">
        <v>8</v>
      </c>
    </row>
    <row r="4832" spans="1:5">
      <c r="A4832" s="169">
        <v>7735</v>
      </c>
      <c r="B4832" s="169" t="s">
        <v>19822</v>
      </c>
      <c r="C4832" s="426" t="s">
        <v>11573</v>
      </c>
      <c r="D4832" s="426" t="s">
        <v>19823</v>
      </c>
      <c r="E4832" s="426" t="s">
        <v>8</v>
      </c>
    </row>
    <row r="4833" spans="1:5">
      <c r="A4833" s="169">
        <v>7755</v>
      </c>
      <c r="B4833" s="169" t="s">
        <v>19824</v>
      </c>
      <c r="C4833" s="426" t="s">
        <v>11573</v>
      </c>
      <c r="D4833" s="426" t="s">
        <v>19825</v>
      </c>
      <c r="E4833" s="426" t="s">
        <v>8</v>
      </c>
    </row>
    <row r="4834" spans="1:5">
      <c r="A4834" s="169">
        <v>7776</v>
      </c>
      <c r="B4834" s="169" t="s">
        <v>19826</v>
      </c>
      <c r="C4834" s="426" t="s">
        <v>11573</v>
      </c>
      <c r="D4834" s="426" t="s">
        <v>19827</v>
      </c>
      <c r="E4834" s="426" t="s">
        <v>8</v>
      </c>
    </row>
    <row r="4835" spans="1:5">
      <c r="A4835" s="169">
        <v>7743</v>
      </c>
      <c r="B4835" s="169" t="s">
        <v>19828</v>
      </c>
      <c r="C4835" s="426" t="s">
        <v>11573</v>
      </c>
      <c r="D4835" s="426" t="s">
        <v>19829</v>
      </c>
      <c r="E4835" s="426" t="s">
        <v>8</v>
      </c>
    </row>
    <row r="4836" spans="1:5">
      <c r="A4836" s="169">
        <v>7733</v>
      </c>
      <c r="B4836" s="169" t="s">
        <v>19830</v>
      </c>
      <c r="C4836" s="426" t="s">
        <v>11573</v>
      </c>
      <c r="D4836" s="426" t="s">
        <v>19831</v>
      </c>
      <c r="E4836" s="426" t="s">
        <v>8</v>
      </c>
    </row>
    <row r="4837" spans="1:5">
      <c r="A4837" s="169">
        <v>7775</v>
      </c>
      <c r="B4837" s="169" t="s">
        <v>19832</v>
      </c>
      <c r="C4837" s="426" t="s">
        <v>11573</v>
      </c>
      <c r="D4837" s="426" t="s">
        <v>19833</v>
      </c>
      <c r="E4837" s="426" t="s">
        <v>8</v>
      </c>
    </row>
    <row r="4838" spans="1:5">
      <c r="A4838" s="169">
        <v>7734</v>
      </c>
      <c r="B4838" s="169" t="s">
        <v>19834</v>
      </c>
      <c r="C4838" s="426" t="s">
        <v>11573</v>
      </c>
      <c r="D4838" s="426" t="s">
        <v>19835</v>
      </c>
      <c r="E4838" s="426" t="s">
        <v>8</v>
      </c>
    </row>
    <row r="4839" spans="1:5">
      <c r="A4839" s="169">
        <v>37449</v>
      </c>
      <c r="B4839" s="169" t="s">
        <v>19836</v>
      </c>
      <c r="C4839" s="426" t="s">
        <v>11573</v>
      </c>
      <c r="D4839" s="426" t="s">
        <v>19837</v>
      </c>
      <c r="E4839" s="426" t="s">
        <v>8</v>
      </c>
    </row>
    <row r="4840" spans="1:5">
      <c r="A4840" s="169">
        <v>37450</v>
      </c>
      <c r="B4840" s="169" t="s">
        <v>19838</v>
      </c>
      <c r="C4840" s="426" t="s">
        <v>11573</v>
      </c>
      <c r="D4840" s="426" t="s">
        <v>19839</v>
      </c>
      <c r="E4840" s="426" t="s">
        <v>8</v>
      </c>
    </row>
    <row r="4841" spans="1:5">
      <c r="A4841" s="169">
        <v>37451</v>
      </c>
      <c r="B4841" s="169" t="s">
        <v>19840</v>
      </c>
      <c r="C4841" s="426" t="s">
        <v>11573</v>
      </c>
      <c r="D4841" s="426" t="s">
        <v>195</v>
      </c>
      <c r="E4841" s="426" t="s">
        <v>8</v>
      </c>
    </row>
    <row r="4842" spans="1:5">
      <c r="A4842" s="169">
        <v>37452</v>
      </c>
      <c r="B4842" s="169" t="s">
        <v>19841</v>
      </c>
      <c r="C4842" s="426" t="s">
        <v>11573</v>
      </c>
      <c r="D4842" s="426" t="s">
        <v>19842</v>
      </c>
      <c r="E4842" s="426" t="s">
        <v>8</v>
      </c>
    </row>
    <row r="4843" spans="1:5">
      <c r="A4843" s="169">
        <v>37453</v>
      </c>
      <c r="B4843" s="169" t="s">
        <v>19843</v>
      </c>
      <c r="C4843" s="426" t="s">
        <v>11573</v>
      </c>
      <c r="D4843" s="426" t="s">
        <v>15992</v>
      </c>
      <c r="E4843" s="426" t="s">
        <v>8</v>
      </c>
    </row>
    <row r="4844" spans="1:5">
      <c r="A4844" s="169">
        <v>7778</v>
      </c>
      <c r="B4844" s="169" t="s">
        <v>19844</v>
      </c>
      <c r="C4844" s="426" t="s">
        <v>11573</v>
      </c>
      <c r="D4844" s="426" t="s">
        <v>13844</v>
      </c>
      <c r="E4844" s="426" t="s">
        <v>8</v>
      </c>
    </row>
    <row r="4845" spans="1:5">
      <c r="A4845" s="169">
        <v>7796</v>
      </c>
      <c r="B4845" s="169" t="s">
        <v>19845</v>
      </c>
      <c r="C4845" s="426" t="s">
        <v>11573</v>
      </c>
      <c r="D4845" s="426" t="s">
        <v>15697</v>
      </c>
      <c r="E4845" s="426" t="s">
        <v>8</v>
      </c>
    </row>
    <row r="4846" spans="1:5">
      <c r="A4846" s="169">
        <v>7781</v>
      </c>
      <c r="B4846" s="169" t="s">
        <v>19846</v>
      </c>
      <c r="C4846" s="426" t="s">
        <v>11573</v>
      </c>
      <c r="D4846" s="426" t="s">
        <v>14097</v>
      </c>
      <c r="E4846" s="426" t="s">
        <v>8</v>
      </c>
    </row>
    <row r="4847" spans="1:5">
      <c r="A4847" s="169">
        <v>7795</v>
      </c>
      <c r="B4847" s="169" t="s">
        <v>19847</v>
      </c>
      <c r="C4847" s="426" t="s">
        <v>11573</v>
      </c>
      <c r="D4847" s="426" t="s">
        <v>5421</v>
      </c>
      <c r="E4847" s="426" t="s">
        <v>8</v>
      </c>
    </row>
    <row r="4848" spans="1:5">
      <c r="A4848" s="169">
        <v>7791</v>
      </c>
      <c r="B4848" s="169" t="s">
        <v>19848</v>
      </c>
      <c r="C4848" s="426" t="s">
        <v>11573</v>
      </c>
      <c r="D4848" s="426" t="s">
        <v>19849</v>
      </c>
      <c r="E4848" s="426" t="s">
        <v>8</v>
      </c>
    </row>
    <row r="4849" spans="1:5">
      <c r="A4849" s="169">
        <v>7783</v>
      </c>
      <c r="B4849" s="169" t="s">
        <v>19850</v>
      </c>
      <c r="C4849" s="426" t="s">
        <v>11573</v>
      </c>
      <c r="D4849" s="426" t="s">
        <v>9686</v>
      </c>
      <c r="E4849" s="426" t="s">
        <v>8</v>
      </c>
    </row>
    <row r="4850" spans="1:5">
      <c r="A4850" s="169">
        <v>7790</v>
      </c>
      <c r="B4850" s="169" t="s">
        <v>19851</v>
      </c>
      <c r="C4850" s="426" t="s">
        <v>11573</v>
      </c>
      <c r="D4850" s="426" t="s">
        <v>19852</v>
      </c>
      <c r="E4850" s="426" t="s">
        <v>8</v>
      </c>
    </row>
    <row r="4851" spans="1:5">
      <c r="A4851" s="169">
        <v>7785</v>
      </c>
      <c r="B4851" s="169" t="s">
        <v>19853</v>
      </c>
      <c r="C4851" s="426" t="s">
        <v>11573</v>
      </c>
      <c r="D4851" s="426" t="s">
        <v>17144</v>
      </c>
      <c r="E4851" s="426" t="s">
        <v>8</v>
      </c>
    </row>
    <row r="4852" spans="1:5">
      <c r="A4852" s="169">
        <v>7792</v>
      </c>
      <c r="B4852" s="169" t="s">
        <v>19854</v>
      </c>
      <c r="C4852" s="426" t="s">
        <v>11573</v>
      </c>
      <c r="D4852" s="426" t="s">
        <v>19855</v>
      </c>
      <c r="E4852" s="426" t="s">
        <v>8</v>
      </c>
    </row>
    <row r="4853" spans="1:5">
      <c r="A4853" s="169">
        <v>7793</v>
      </c>
      <c r="B4853" s="169" t="s">
        <v>19856</v>
      </c>
      <c r="C4853" s="426" t="s">
        <v>11573</v>
      </c>
      <c r="D4853" s="426" t="s">
        <v>143</v>
      </c>
      <c r="E4853" s="426" t="s">
        <v>8</v>
      </c>
    </row>
    <row r="4854" spans="1:5">
      <c r="A4854" s="169">
        <v>13159</v>
      </c>
      <c r="B4854" s="169" t="s">
        <v>19857</v>
      </c>
      <c r="C4854" s="426" t="s">
        <v>11573</v>
      </c>
      <c r="D4854" s="426" t="s">
        <v>19858</v>
      </c>
      <c r="E4854" s="426" t="s">
        <v>8</v>
      </c>
    </row>
    <row r="4855" spans="1:5">
      <c r="A4855" s="169">
        <v>13168</v>
      </c>
      <c r="B4855" s="169" t="s">
        <v>19859</v>
      </c>
      <c r="C4855" s="426" t="s">
        <v>11573</v>
      </c>
      <c r="D4855" s="426" t="s">
        <v>19860</v>
      </c>
      <c r="E4855" s="426" t="s">
        <v>8</v>
      </c>
    </row>
    <row r="4856" spans="1:5">
      <c r="A4856" s="169">
        <v>13173</v>
      </c>
      <c r="B4856" s="169" t="s">
        <v>19861</v>
      </c>
      <c r="C4856" s="426" t="s">
        <v>11573</v>
      </c>
      <c r="D4856" s="426" t="s">
        <v>19862</v>
      </c>
      <c r="E4856" s="426" t="s">
        <v>8</v>
      </c>
    </row>
    <row r="4857" spans="1:5">
      <c r="A4857" s="169">
        <v>12583</v>
      </c>
      <c r="B4857" s="169" t="s">
        <v>19863</v>
      </c>
      <c r="C4857" s="426" t="s">
        <v>11573</v>
      </c>
      <c r="D4857" s="426" t="s">
        <v>11282</v>
      </c>
      <c r="E4857" s="426" t="s">
        <v>8</v>
      </c>
    </row>
    <row r="4858" spans="1:5">
      <c r="A4858" s="169">
        <v>12584</v>
      </c>
      <c r="B4858" s="169" t="s">
        <v>19864</v>
      </c>
      <c r="C4858" s="426" t="s">
        <v>11573</v>
      </c>
      <c r="D4858" s="426" t="s">
        <v>19865</v>
      </c>
      <c r="E4858" s="426" t="s">
        <v>8</v>
      </c>
    </row>
    <row r="4859" spans="1:5">
      <c r="A4859" s="169">
        <v>12613</v>
      </c>
      <c r="B4859" s="169" t="s">
        <v>16041</v>
      </c>
      <c r="C4859" s="426" t="s">
        <v>11565</v>
      </c>
      <c r="D4859" s="426" t="s">
        <v>19866</v>
      </c>
      <c r="E4859" s="426" t="s">
        <v>8</v>
      </c>
    </row>
    <row r="4860" spans="1:5">
      <c r="A4860" s="169">
        <v>1031</v>
      </c>
      <c r="B4860" s="169" t="s">
        <v>16043</v>
      </c>
      <c r="C4860" s="426" t="s">
        <v>11565</v>
      </c>
      <c r="D4860" s="426" t="s">
        <v>4933</v>
      </c>
      <c r="E4860" s="426" t="s">
        <v>8</v>
      </c>
    </row>
    <row r="4861" spans="1:5">
      <c r="A4861" s="169">
        <v>39707</v>
      </c>
      <c r="B4861" s="169" t="s">
        <v>16044</v>
      </c>
      <c r="C4861" s="426" t="s">
        <v>11573</v>
      </c>
      <c r="D4861" s="426" t="s">
        <v>10073</v>
      </c>
      <c r="E4861" s="426" t="s">
        <v>8</v>
      </c>
    </row>
    <row r="4862" spans="1:5">
      <c r="A4862" s="169">
        <v>39708</v>
      </c>
      <c r="B4862" s="169" t="s">
        <v>16046</v>
      </c>
      <c r="C4862" s="426" t="s">
        <v>11573</v>
      </c>
      <c r="D4862" s="426" t="s">
        <v>522</v>
      </c>
      <c r="E4862" s="426" t="s">
        <v>8</v>
      </c>
    </row>
    <row r="4863" spans="1:5">
      <c r="A4863" s="169">
        <v>39710</v>
      </c>
      <c r="B4863" s="169" t="s">
        <v>16047</v>
      </c>
      <c r="C4863" s="426" t="s">
        <v>11573</v>
      </c>
      <c r="D4863" s="426" t="s">
        <v>14838</v>
      </c>
      <c r="E4863" s="426" t="s">
        <v>8</v>
      </c>
    </row>
    <row r="4864" spans="1:5">
      <c r="A4864" s="169">
        <v>39709</v>
      </c>
      <c r="B4864" s="169" t="s">
        <v>16048</v>
      </c>
      <c r="C4864" s="426" t="s">
        <v>11573</v>
      </c>
      <c r="D4864" s="426" t="s">
        <v>1567</v>
      </c>
      <c r="E4864" s="426" t="s">
        <v>8</v>
      </c>
    </row>
    <row r="4865" spans="1:5">
      <c r="A4865" s="169">
        <v>39711</v>
      </c>
      <c r="B4865" s="169" t="s">
        <v>16049</v>
      </c>
      <c r="C4865" s="426" t="s">
        <v>11573</v>
      </c>
      <c r="D4865" s="426" t="s">
        <v>1641</v>
      </c>
      <c r="E4865" s="426" t="s">
        <v>8</v>
      </c>
    </row>
    <row r="4866" spans="1:5">
      <c r="A4866" s="169">
        <v>39712</v>
      </c>
      <c r="B4866" s="169" t="s">
        <v>16050</v>
      </c>
      <c r="C4866" s="426" t="s">
        <v>11573</v>
      </c>
      <c r="D4866" s="426" t="s">
        <v>14425</v>
      </c>
      <c r="E4866" s="426" t="s">
        <v>8</v>
      </c>
    </row>
    <row r="4867" spans="1:5">
      <c r="A4867" s="169">
        <v>39713</v>
      </c>
      <c r="B4867" s="169" t="s">
        <v>16051</v>
      </c>
      <c r="C4867" s="426" t="s">
        <v>11573</v>
      </c>
      <c r="D4867" s="426" t="s">
        <v>305</v>
      </c>
      <c r="E4867" s="426" t="s">
        <v>8</v>
      </c>
    </row>
    <row r="4868" spans="1:5">
      <c r="A4868" s="169">
        <v>39714</v>
      </c>
      <c r="B4868" s="169" t="s">
        <v>16052</v>
      </c>
      <c r="C4868" s="426" t="s">
        <v>11573</v>
      </c>
      <c r="D4868" s="426" t="s">
        <v>350</v>
      </c>
      <c r="E4868" s="426" t="s">
        <v>8</v>
      </c>
    </row>
    <row r="4869" spans="1:5">
      <c r="A4869" s="169">
        <v>39715</v>
      </c>
      <c r="B4869" s="169" t="s">
        <v>16053</v>
      </c>
      <c r="C4869" s="426" t="s">
        <v>11573</v>
      </c>
      <c r="D4869" s="426" t="s">
        <v>11824</v>
      </c>
      <c r="E4869" s="426" t="s">
        <v>8</v>
      </c>
    </row>
    <row r="4870" spans="1:5">
      <c r="A4870" s="169">
        <v>39716</v>
      </c>
      <c r="B4870" s="169" t="s">
        <v>16054</v>
      </c>
      <c r="C4870" s="426" t="s">
        <v>11573</v>
      </c>
      <c r="D4870" s="426" t="s">
        <v>12330</v>
      </c>
      <c r="E4870" s="426" t="s">
        <v>8</v>
      </c>
    </row>
    <row r="4871" spans="1:5">
      <c r="A4871" s="169">
        <v>39718</v>
      </c>
      <c r="B4871" s="169" t="s">
        <v>16055</v>
      </c>
      <c r="C4871" s="426" t="s">
        <v>11573</v>
      </c>
      <c r="D4871" s="426" t="s">
        <v>241</v>
      </c>
      <c r="E4871" s="426" t="s">
        <v>8</v>
      </c>
    </row>
    <row r="4872" spans="1:5">
      <c r="A4872" s="169">
        <v>9813</v>
      </c>
      <c r="B4872" s="169" t="s">
        <v>16056</v>
      </c>
      <c r="C4872" s="426" t="s">
        <v>11573</v>
      </c>
      <c r="D4872" s="426" t="s">
        <v>4263</v>
      </c>
      <c r="E4872" s="426" t="s">
        <v>8</v>
      </c>
    </row>
    <row r="4873" spans="1:5">
      <c r="A4873" s="169">
        <v>9815</v>
      </c>
      <c r="B4873" s="169" t="s">
        <v>16057</v>
      </c>
      <c r="C4873" s="426" t="s">
        <v>11573</v>
      </c>
      <c r="D4873" s="426" t="s">
        <v>13564</v>
      </c>
      <c r="E4873" s="426" t="s">
        <v>8</v>
      </c>
    </row>
    <row r="4874" spans="1:5">
      <c r="A4874" s="169">
        <v>25876</v>
      </c>
      <c r="B4874" s="169" t="s">
        <v>16058</v>
      </c>
      <c r="C4874" s="426" t="s">
        <v>11573</v>
      </c>
      <c r="D4874" s="426" t="s">
        <v>19867</v>
      </c>
      <c r="E4874" s="426" t="s">
        <v>8</v>
      </c>
    </row>
    <row r="4875" spans="1:5">
      <c r="A4875" s="169">
        <v>25888</v>
      </c>
      <c r="B4875" s="169" t="s">
        <v>16059</v>
      </c>
      <c r="C4875" s="426" t="s">
        <v>11573</v>
      </c>
      <c r="D4875" s="426" t="s">
        <v>19868</v>
      </c>
      <c r="E4875" s="426" t="s">
        <v>8</v>
      </c>
    </row>
    <row r="4876" spans="1:5">
      <c r="A4876" s="169">
        <v>25874</v>
      </c>
      <c r="B4876" s="169" t="s">
        <v>16060</v>
      </c>
      <c r="C4876" s="426" t="s">
        <v>11573</v>
      </c>
      <c r="D4876" s="426" t="s">
        <v>19869</v>
      </c>
      <c r="E4876" s="426" t="s">
        <v>8</v>
      </c>
    </row>
    <row r="4877" spans="1:5">
      <c r="A4877" s="169">
        <v>25877</v>
      </c>
      <c r="B4877" s="169" t="s">
        <v>16061</v>
      </c>
      <c r="C4877" s="426" t="s">
        <v>11573</v>
      </c>
      <c r="D4877" s="426" t="s">
        <v>19870</v>
      </c>
      <c r="E4877" s="426" t="s">
        <v>8</v>
      </c>
    </row>
    <row r="4878" spans="1:5">
      <c r="A4878" s="169">
        <v>25878</v>
      </c>
      <c r="B4878" s="169" t="s">
        <v>16062</v>
      </c>
      <c r="C4878" s="426" t="s">
        <v>11573</v>
      </c>
      <c r="D4878" s="426" t="s">
        <v>19871</v>
      </c>
      <c r="E4878" s="426" t="s">
        <v>8</v>
      </c>
    </row>
    <row r="4879" spans="1:5">
      <c r="A4879" s="169">
        <v>25879</v>
      </c>
      <c r="B4879" s="169" t="s">
        <v>16063</v>
      </c>
      <c r="C4879" s="426" t="s">
        <v>11573</v>
      </c>
      <c r="D4879" s="426" t="s">
        <v>19872</v>
      </c>
      <c r="E4879" s="426" t="s">
        <v>8</v>
      </c>
    </row>
    <row r="4880" spans="1:5">
      <c r="A4880" s="169">
        <v>25887</v>
      </c>
      <c r="B4880" s="169" t="s">
        <v>16064</v>
      </c>
      <c r="C4880" s="426" t="s">
        <v>11573</v>
      </c>
      <c r="D4880" s="426" t="s">
        <v>19873</v>
      </c>
      <c r="E4880" s="426" t="s">
        <v>8</v>
      </c>
    </row>
    <row r="4881" spans="1:5">
      <c r="A4881" s="169">
        <v>25880</v>
      </c>
      <c r="B4881" s="169" t="s">
        <v>16065</v>
      </c>
      <c r="C4881" s="426" t="s">
        <v>11573</v>
      </c>
      <c r="D4881" s="426" t="s">
        <v>19874</v>
      </c>
      <c r="E4881" s="426" t="s">
        <v>8</v>
      </c>
    </row>
    <row r="4882" spans="1:5">
      <c r="A4882" s="169">
        <v>25881</v>
      </c>
      <c r="B4882" s="169" t="s">
        <v>16066</v>
      </c>
      <c r="C4882" s="426" t="s">
        <v>11573</v>
      </c>
      <c r="D4882" s="426" t="s">
        <v>19875</v>
      </c>
      <c r="E4882" s="426" t="s">
        <v>8</v>
      </c>
    </row>
    <row r="4883" spans="1:5">
      <c r="A4883" s="169">
        <v>25882</v>
      </c>
      <c r="B4883" s="169" t="s">
        <v>16067</v>
      </c>
      <c r="C4883" s="426" t="s">
        <v>11573</v>
      </c>
      <c r="D4883" s="426" t="s">
        <v>19876</v>
      </c>
      <c r="E4883" s="426" t="s">
        <v>8</v>
      </c>
    </row>
    <row r="4884" spans="1:5">
      <c r="A4884" s="169">
        <v>25883</v>
      </c>
      <c r="B4884" s="169" t="s">
        <v>16068</v>
      </c>
      <c r="C4884" s="426" t="s">
        <v>11573</v>
      </c>
      <c r="D4884" s="426" t="s">
        <v>19877</v>
      </c>
      <c r="E4884" s="426" t="s">
        <v>8</v>
      </c>
    </row>
    <row r="4885" spans="1:5">
      <c r="A4885" s="169">
        <v>25884</v>
      </c>
      <c r="B4885" s="169" t="s">
        <v>16069</v>
      </c>
      <c r="C4885" s="426" t="s">
        <v>11573</v>
      </c>
      <c r="D4885" s="426" t="s">
        <v>19878</v>
      </c>
      <c r="E4885" s="426" t="s">
        <v>8</v>
      </c>
    </row>
    <row r="4886" spans="1:5">
      <c r="A4886" s="169">
        <v>25885</v>
      </c>
      <c r="B4886" s="169" t="s">
        <v>16070</v>
      </c>
      <c r="C4886" s="426" t="s">
        <v>11573</v>
      </c>
      <c r="D4886" s="426" t="s">
        <v>19879</v>
      </c>
      <c r="E4886" s="426" t="s">
        <v>8</v>
      </c>
    </row>
    <row r="4887" spans="1:5">
      <c r="A4887" s="169">
        <v>25889</v>
      </c>
      <c r="B4887" s="169" t="s">
        <v>16071</v>
      </c>
      <c r="C4887" s="426" t="s">
        <v>11573</v>
      </c>
      <c r="D4887" s="426" t="s">
        <v>19880</v>
      </c>
      <c r="E4887" s="426" t="s">
        <v>8</v>
      </c>
    </row>
    <row r="4888" spans="1:5">
      <c r="A4888" s="169">
        <v>25886</v>
      </c>
      <c r="B4888" s="169" t="s">
        <v>16072</v>
      </c>
      <c r="C4888" s="426" t="s">
        <v>11573</v>
      </c>
      <c r="D4888" s="426" t="s">
        <v>10375</v>
      </c>
      <c r="E4888" s="426" t="s">
        <v>8</v>
      </c>
    </row>
    <row r="4889" spans="1:5">
      <c r="A4889" s="169">
        <v>25875</v>
      </c>
      <c r="B4889" s="169" t="s">
        <v>16073</v>
      </c>
      <c r="C4889" s="426" t="s">
        <v>11573</v>
      </c>
      <c r="D4889" s="426" t="s">
        <v>19881</v>
      </c>
      <c r="E4889" s="426" t="s">
        <v>8</v>
      </c>
    </row>
    <row r="4890" spans="1:5">
      <c r="A4890" s="169">
        <v>9876</v>
      </c>
      <c r="B4890" s="169" t="s">
        <v>16074</v>
      </c>
      <c r="C4890" s="426" t="s">
        <v>11573</v>
      </c>
      <c r="D4890" s="426" t="s">
        <v>19416</v>
      </c>
      <c r="E4890" s="426" t="s">
        <v>8</v>
      </c>
    </row>
    <row r="4891" spans="1:5">
      <c r="A4891" s="169">
        <v>9877</v>
      </c>
      <c r="B4891" s="169" t="s">
        <v>16075</v>
      </c>
      <c r="C4891" s="426" t="s">
        <v>11573</v>
      </c>
      <c r="D4891" s="426" t="s">
        <v>19882</v>
      </c>
      <c r="E4891" s="426" t="s">
        <v>8</v>
      </c>
    </row>
    <row r="4892" spans="1:5">
      <c r="A4892" s="169">
        <v>9878</v>
      </c>
      <c r="B4892" s="169" t="s">
        <v>16076</v>
      </c>
      <c r="C4892" s="426" t="s">
        <v>11573</v>
      </c>
      <c r="D4892" s="426" t="s">
        <v>19883</v>
      </c>
      <c r="E4892" s="426" t="s">
        <v>8</v>
      </c>
    </row>
    <row r="4893" spans="1:5">
      <c r="A4893" s="169">
        <v>9879</v>
      </c>
      <c r="B4893" s="169" t="s">
        <v>16077</v>
      </c>
      <c r="C4893" s="426" t="s">
        <v>11573</v>
      </c>
      <c r="D4893" s="426" t="s">
        <v>2301</v>
      </c>
      <c r="E4893" s="426" t="s">
        <v>8</v>
      </c>
    </row>
    <row r="4894" spans="1:5">
      <c r="A4894" s="169">
        <v>41986</v>
      </c>
      <c r="B4894" s="169" t="s">
        <v>19884</v>
      </c>
      <c r="C4894" s="426" t="s">
        <v>11573</v>
      </c>
      <c r="D4894" s="426" t="s">
        <v>19885</v>
      </c>
      <c r="E4894" s="426" t="s">
        <v>8</v>
      </c>
    </row>
    <row r="4895" spans="1:5">
      <c r="A4895" s="169">
        <v>43422</v>
      </c>
      <c r="B4895" s="169" t="s">
        <v>19886</v>
      </c>
      <c r="C4895" s="426" t="s">
        <v>11573</v>
      </c>
      <c r="D4895" s="426" t="s">
        <v>19887</v>
      </c>
      <c r="E4895" s="426" t="s">
        <v>8</v>
      </c>
    </row>
    <row r="4896" spans="1:5">
      <c r="A4896" s="169">
        <v>41987</v>
      </c>
      <c r="B4896" s="169" t="s">
        <v>19888</v>
      </c>
      <c r="C4896" s="426" t="s">
        <v>11573</v>
      </c>
      <c r="D4896" s="426" t="s">
        <v>19889</v>
      </c>
      <c r="E4896" s="426" t="s">
        <v>8</v>
      </c>
    </row>
    <row r="4897" spans="1:5">
      <c r="A4897" s="169">
        <v>41988</v>
      </c>
      <c r="B4897" s="169" t="s">
        <v>19890</v>
      </c>
      <c r="C4897" s="426" t="s">
        <v>11573</v>
      </c>
      <c r="D4897" s="426" t="s">
        <v>19891</v>
      </c>
      <c r="E4897" s="426" t="s">
        <v>8</v>
      </c>
    </row>
    <row r="4898" spans="1:5">
      <c r="A4898" s="169">
        <v>41697</v>
      </c>
      <c r="B4898" s="169" t="s">
        <v>19892</v>
      </c>
      <c r="C4898" s="426" t="s">
        <v>11573</v>
      </c>
      <c r="D4898" s="426" t="s">
        <v>19893</v>
      </c>
      <c r="E4898" s="426" t="s">
        <v>8</v>
      </c>
    </row>
    <row r="4899" spans="1:5">
      <c r="A4899" s="169">
        <v>41985</v>
      </c>
      <c r="B4899" s="169" t="s">
        <v>19894</v>
      </c>
      <c r="C4899" s="426" t="s">
        <v>11573</v>
      </c>
      <c r="D4899" s="426" t="s">
        <v>19895</v>
      </c>
      <c r="E4899" s="426" t="s">
        <v>8</v>
      </c>
    </row>
    <row r="4900" spans="1:5">
      <c r="A4900" s="169">
        <v>41699</v>
      </c>
      <c r="B4900" s="169" t="s">
        <v>19896</v>
      </c>
      <c r="C4900" s="426" t="s">
        <v>11573</v>
      </c>
      <c r="D4900" s="426" t="s">
        <v>19897</v>
      </c>
      <c r="E4900" s="426" t="s">
        <v>8</v>
      </c>
    </row>
    <row r="4901" spans="1:5">
      <c r="A4901" s="169">
        <v>38053</v>
      </c>
      <c r="B4901" s="169" t="s">
        <v>16078</v>
      </c>
      <c r="C4901" s="426" t="s">
        <v>11573</v>
      </c>
      <c r="D4901" s="426" t="s">
        <v>18165</v>
      </c>
      <c r="E4901" s="426" t="s">
        <v>8</v>
      </c>
    </row>
    <row r="4902" spans="1:5">
      <c r="A4902" s="169">
        <v>38054</v>
      </c>
      <c r="B4902" s="169" t="s">
        <v>16079</v>
      </c>
      <c r="C4902" s="426" t="s">
        <v>11573</v>
      </c>
      <c r="D4902" s="426" t="s">
        <v>19898</v>
      </c>
      <c r="E4902" s="426" t="s">
        <v>8</v>
      </c>
    </row>
    <row r="4903" spans="1:5">
      <c r="A4903" s="169">
        <v>38052</v>
      </c>
      <c r="B4903" s="169" t="s">
        <v>16080</v>
      </c>
      <c r="C4903" s="426" t="s">
        <v>11573</v>
      </c>
      <c r="D4903" s="426" t="s">
        <v>12686</v>
      </c>
      <c r="E4903" s="426" t="s">
        <v>8</v>
      </c>
    </row>
    <row r="4904" spans="1:5">
      <c r="A4904" s="169">
        <v>38051</v>
      </c>
      <c r="B4904" s="169" t="s">
        <v>16081</v>
      </c>
      <c r="C4904" s="426" t="s">
        <v>11573</v>
      </c>
      <c r="D4904" s="426" t="s">
        <v>4351</v>
      </c>
      <c r="E4904" s="426" t="s">
        <v>8</v>
      </c>
    </row>
    <row r="4905" spans="1:5">
      <c r="A4905" s="169">
        <v>38787</v>
      </c>
      <c r="B4905" s="169" t="s">
        <v>16082</v>
      </c>
      <c r="C4905" s="426" t="s">
        <v>11573</v>
      </c>
      <c r="D4905" s="426" t="s">
        <v>4915</v>
      </c>
      <c r="E4905" s="426" t="s">
        <v>8</v>
      </c>
    </row>
    <row r="4906" spans="1:5">
      <c r="A4906" s="169">
        <v>38825</v>
      </c>
      <c r="B4906" s="169" t="s">
        <v>16083</v>
      </c>
      <c r="C4906" s="426" t="s">
        <v>11573</v>
      </c>
      <c r="D4906" s="426" t="s">
        <v>1859</v>
      </c>
      <c r="E4906" s="426" t="s">
        <v>8</v>
      </c>
    </row>
    <row r="4907" spans="1:5">
      <c r="A4907" s="169">
        <v>38826</v>
      </c>
      <c r="B4907" s="169" t="s">
        <v>16084</v>
      </c>
      <c r="C4907" s="426" t="s">
        <v>11573</v>
      </c>
      <c r="D4907" s="426" t="s">
        <v>7766</v>
      </c>
      <c r="E4907" s="426" t="s">
        <v>8</v>
      </c>
    </row>
    <row r="4908" spans="1:5">
      <c r="A4908" s="169">
        <v>38827</v>
      </c>
      <c r="B4908" s="169" t="s">
        <v>16085</v>
      </c>
      <c r="C4908" s="426" t="s">
        <v>11573</v>
      </c>
      <c r="D4908" s="426" t="s">
        <v>837</v>
      </c>
      <c r="E4908" s="426" t="s">
        <v>8</v>
      </c>
    </row>
    <row r="4909" spans="1:5">
      <c r="A4909" s="169">
        <v>38830</v>
      </c>
      <c r="B4909" s="169" t="s">
        <v>16086</v>
      </c>
      <c r="C4909" s="426" t="s">
        <v>11573</v>
      </c>
      <c r="D4909" s="426" t="s">
        <v>8750</v>
      </c>
      <c r="E4909" s="426" t="s">
        <v>8</v>
      </c>
    </row>
    <row r="4910" spans="1:5">
      <c r="A4910" s="169">
        <v>38828</v>
      </c>
      <c r="B4910" s="169" t="s">
        <v>16087</v>
      </c>
      <c r="C4910" s="426" t="s">
        <v>11573</v>
      </c>
      <c r="D4910" s="426" t="s">
        <v>267</v>
      </c>
      <c r="E4910" s="426" t="s">
        <v>8</v>
      </c>
    </row>
    <row r="4911" spans="1:5">
      <c r="A4911" s="169">
        <v>38829</v>
      </c>
      <c r="B4911" s="169" t="s">
        <v>16088</v>
      </c>
      <c r="C4911" s="426" t="s">
        <v>11573</v>
      </c>
      <c r="D4911" s="426" t="s">
        <v>12453</v>
      </c>
      <c r="E4911" s="426" t="s">
        <v>8</v>
      </c>
    </row>
    <row r="4912" spans="1:5">
      <c r="A4912" s="169">
        <v>38831</v>
      </c>
      <c r="B4912" s="169" t="s">
        <v>16089</v>
      </c>
      <c r="C4912" s="426" t="s">
        <v>11573</v>
      </c>
      <c r="D4912" s="426" t="s">
        <v>4910</v>
      </c>
      <c r="E4912" s="426" t="s">
        <v>8</v>
      </c>
    </row>
    <row r="4913" spans="1:5">
      <c r="A4913" s="169">
        <v>36274</v>
      </c>
      <c r="B4913" s="169" t="s">
        <v>16090</v>
      </c>
      <c r="C4913" s="426" t="s">
        <v>11573</v>
      </c>
      <c r="D4913" s="426" t="s">
        <v>6285</v>
      </c>
      <c r="E4913" s="426" t="s">
        <v>8</v>
      </c>
    </row>
    <row r="4914" spans="1:5">
      <c r="A4914" s="169">
        <v>36278</v>
      </c>
      <c r="B4914" s="169" t="s">
        <v>16091</v>
      </c>
      <c r="C4914" s="426" t="s">
        <v>11573</v>
      </c>
      <c r="D4914" s="426" t="s">
        <v>2137</v>
      </c>
      <c r="E4914" s="426" t="s">
        <v>8</v>
      </c>
    </row>
    <row r="4915" spans="1:5">
      <c r="A4915" s="169">
        <v>38977</v>
      </c>
      <c r="B4915" s="169" t="s">
        <v>16092</v>
      </c>
      <c r="C4915" s="426" t="s">
        <v>11573</v>
      </c>
      <c r="D4915" s="426" t="s">
        <v>19899</v>
      </c>
      <c r="E4915" s="426" t="s">
        <v>8</v>
      </c>
    </row>
    <row r="4916" spans="1:5">
      <c r="A4916" s="169">
        <v>38971</v>
      </c>
      <c r="B4916" s="169" t="s">
        <v>16093</v>
      </c>
      <c r="C4916" s="426" t="s">
        <v>11573</v>
      </c>
      <c r="D4916" s="426" t="s">
        <v>17551</v>
      </c>
      <c r="E4916" s="426" t="s">
        <v>8</v>
      </c>
    </row>
    <row r="4917" spans="1:5">
      <c r="A4917" s="169">
        <v>38972</v>
      </c>
      <c r="B4917" s="169" t="s">
        <v>16094</v>
      </c>
      <c r="C4917" s="426" t="s">
        <v>11573</v>
      </c>
      <c r="D4917" s="426" t="s">
        <v>14761</v>
      </c>
      <c r="E4917" s="426" t="s">
        <v>8</v>
      </c>
    </row>
    <row r="4918" spans="1:5">
      <c r="A4918" s="169">
        <v>38973</v>
      </c>
      <c r="B4918" s="169" t="s">
        <v>16095</v>
      </c>
      <c r="C4918" s="426" t="s">
        <v>11573</v>
      </c>
      <c r="D4918" s="426" t="s">
        <v>2245</v>
      </c>
      <c r="E4918" s="426" t="s">
        <v>8</v>
      </c>
    </row>
    <row r="4919" spans="1:5">
      <c r="A4919" s="169">
        <v>38974</v>
      </c>
      <c r="B4919" s="169" t="s">
        <v>16096</v>
      </c>
      <c r="C4919" s="426" t="s">
        <v>11573</v>
      </c>
      <c r="D4919" s="426" t="s">
        <v>19900</v>
      </c>
      <c r="E4919" s="426" t="s">
        <v>8</v>
      </c>
    </row>
    <row r="4920" spans="1:5">
      <c r="A4920" s="169">
        <v>38975</v>
      </c>
      <c r="B4920" s="169" t="s">
        <v>16097</v>
      </c>
      <c r="C4920" s="426" t="s">
        <v>11573</v>
      </c>
      <c r="D4920" s="426" t="s">
        <v>19901</v>
      </c>
      <c r="E4920" s="426" t="s">
        <v>8</v>
      </c>
    </row>
    <row r="4921" spans="1:5">
      <c r="A4921" s="169">
        <v>38976</v>
      </c>
      <c r="B4921" s="169" t="s">
        <v>16098</v>
      </c>
      <c r="C4921" s="426" t="s">
        <v>11573</v>
      </c>
      <c r="D4921" s="426" t="s">
        <v>19902</v>
      </c>
      <c r="E4921" s="426" t="s">
        <v>8</v>
      </c>
    </row>
    <row r="4922" spans="1:5">
      <c r="A4922" s="169">
        <v>38986</v>
      </c>
      <c r="B4922" s="169" t="s">
        <v>16099</v>
      </c>
      <c r="C4922" s="426" t="s">
        <v>11573</v>
      </c>
      <c r="D4922" s="426" t="s">
        <v>19903</v>
      </c>
      <c r="E4922" s="426" t="s">
        <v>8</v>
      </c>
    </row>
    <row r="4923" spans="1:5">
      <c r="A4923" s="169">
        <v>38978</v>
      </c>
      <c r="B4923" s="169" t="s">
        <v>16100</v>
      </c>
      <c r="C4923" s="426" t="s">
        <v>11573</v>
      </c>
      <c r="D4923" s="426" t="s">
        <v>6285</v>
      </c>
      <c r="E4923" s="426" t="s">
        <v>8</v>
      </c>
    </row>
    <row r="4924" spans="1:5">
      <c r="A4924" s="169">
        <v>38979</v>
      </c>
      <c r="B4924" s="169" t="s">
        <v>16101</v>
      </c>
      <c r="C4924" s="426" t="s">
        <v>11573</v>
      </c>
      <c r="D4924" s="426" t="s">
        <v>2137</v>
      </c>
      <c r="E4924" s="426" t="s">
        <v>8</v>
      </c>
    </row>
    <row r="4925" spans="1:5">
      <c r="A4925" s="169">
        <v>38980</v>
      </c>
      <c r="B4925" s="169" t="s">
        <v>16102</v>
      </c>
      <c r="C4925" s="426" t="s">
        <v>11573</v>
      </c>
      <c r="D4925" s="426" t="s">
        <v>10940</v>
      </c>
      <c r="E4925" s="426" t="s">
        <v>8</v>
      </c>
    </row>
    <row r="4926" spans="1:5">
      <c r="A4926" s="169">
        <v>38981</v>
      </c>
      <c r="B4926" s="169" t="s">
        <v>16103</v>
      </c>
      <c r="C4926" s="426" t="s">
        <v>11573</v>
      </c>
      <c r="D4926" s="426" t="s">
        <v>13380</v>
      </c>
      <c r="E4926" s="426" t="s">
        <v>8</v>
      </c>
    </row>
    <row r="4927" spans="1:5">
      <c r="A4927" s="169">
        <v>38982</v>
      </c>
      <c r="B4927" s="169" t="s">
        <v>16104</v>
      </c>
      <c r="C4927" s="426" t="s">
        <v>11573</v>
      </c>
      <c r="D4927" s="426" t="s">
        <v>19904</v>
      </c>
      <c r="E4927" s="426" t="s">
        <v>8</v>
      </c>
    </row>
    <row r="4928" spans="1:5">
      <c r="A4928" s="169">
        <v>38983</v>
      </c>
      <c r="B4928" s="169" t="s">
        <v>16105</v>
      </c>
      <c r="C4928" s="426" t="s">
        <v>11573</v>
      </c>
      <c r="D4928" s="426" t="s">
        <v>19905</v>
      </c>
      <c r="E4928" s="426" t="s">
        <v>8</v>
      </c>
    </row>
    <row r="4929" spans="1:5">
      <c r="A4929" s="169">
        <v>38984</v>
      </c>
      <c r="B4929" s="169" t="s">
        <v>16106</v>
      </c>
      <c r="C4929" s="426" t="s">
        <v>11573</v>
      </c>
      <c r="D4929" s="426" t="s">
        <v>19906</v>
      </c>
      <c r="E4929" s="426" t="s">
        <v>8</v>
      </c>
    </row>
    <row r="4930" spans="1:5">
      <c r="A4930" s="169">
        <v>38985</v>
      </c>
      <c r="B4930" s="169" t="s">
        <v>16107</v>
      </c>
      <c r="C4930" s="426" t="s">
        <v>11573</v>
      </c>
      <c r="D4930" s="426" t="s">
        <v>19907</v>
      </c>
      <c r="E4930" s="426" t="s">
        <v>8</v>
      </c>
    </row>
    <row r="4931" spans="1:5">
      <c r="A4931" s="169">
        <v>9836</v>
      </c>
      <c r="B4931" s="169" t="s">
        <v>16108</v>
      </c>
      <c r="C4931" s="426" t="s">
        <v>11573</v>
      </c>
      <c r="D4931" s="426" t="s">
        <v>19908</v>
      </c>
      <c r="E4931" s="426" t="s">
        <v>8</v>
      </c>
    </row>
    <row r="4932" spans="1:5">
      <c r="A4932" s="169">
        <v>20065</v>
      </c>
      <c r="B4932" s="169" t="s">
        <v>16109</v>
      </c>
      <c r="C4932" s="426" t="s">
        <v>11573</v>
      </c>
      <c r="D4932" s="426" t="s">
        <v>19909</v>
      </c>
      <c r="E4932" s="426" t="s">
        <v>8</v>
      </c>
    </row>
    <row r="4933" spans="1:5">
      <c r="A4933" s="169">
        <v>9835</v>
      </c>
      <c r="B4933" s="169" t="s">
        <v>16110</v>
      </c>
      <c r="C4933" s="426" t="s">
        <v>11573</v>
      </c>
      <c r="D4933" s="426" t="s">
        <v>4945</v>
      </c>
      <c r="E4933" s="426" t="s">
        <v>8</v>
      </c>
    </row>
    <row r="4934" spans="1:5">
      <c r="A4934" s="169">
        <v>38032</v>
      </c>
      <c r="B4934" s="169" t="s">
        <v>16111</v>
      </c>
      <c r="C4934" s="426" t="s">
        <v>11573</v>
      </c>
      <c r="D4934" s="426" t="s">
        <v>19910</v>
      </c>
      <c r="E4934" s="426" t="s">
        <v>8</v>
      </c>
    </row>
    <row r="4935" spans="1:5">
      <c r="A4935" s="169">
        <v>38033</v>
      </c>
      <c r="B4935" s="169" t="s">
        <v>16112</v>
      </c>
      <c r="C4935" s="426" t="s">
        <v>11573</v>
      </c>
      <c r="D4935" s="426" t="s">
        <v>19911</v>
      </c>
      <c r="E4935" s="426" t="s">
        <v>8</v>
      </c>
    </row>
    <row r="4936" spans="1:5">
      <c r="A4936" s="169">
        <v>38034</v>
      </c>
      <c r="B4936" s="169" t="s">
        <v>16113</v>
      </c>
      <c r="C4936" s="426" t="s">
        <v>11573</v>
      </c>
      <c r="D4936" s="426" t="s">
        <v>19912</v>
      </c>
      <c r="E4936" s="426" t="s">
        <v>8</v>
      </c>
    </row>
    <row r="4937" spans="1:5">
      <c r="A4937" s="169">
        <v>38035</v>
      </c>
      <c r="B4937" s="169" t="s">
        <v>16114</v>
      </c>
      <c r="C4937" s="426" t="s">
        <v>11573</v>
      </c>
      <c r="D4937" s="426" t="s">
        <v>19913</v>
      </c>
      <c r="E4937" s="426" t="s">
        <v>8</v>
      </c>
    </row>
    <row r="4938" spans="1:5">
      <c r="A4938" s="169">
        <v>38036</v>
      </c>
      <c r="B4938" s="169" t="s">
        <v>16115</v>
      </c>
      <c r="C4938" s="426" t="s">
        <v>11573</v>
      </c>
      <c r="D4938" s="426" t="s">
        <v>19914</v>
      </c>
      <c r="E4938" s="426" t="s">
        <v>8</v>
      </c>
    </row>
    <row r="4939" spans="1:5">
      <c r="A4939" s="169">
        <v>38037</v>
      </c>
      <c r="B4939" s="169" t="s">
        <v>16116</v>
      </c>
      <c r="C4939" s="426" t="s">
        <v>11573</v>
      </c>
      <c r="D4939" s="426" t="s">
        <v>19915</v>
      </c>
      <c r="E4939" s="426" t="s">
        <v>8</v>
      </c>
    </row>
    <row r="4940" spans="1:5">
      <c r="A4940" s="169">
        <v>9850</v>
      </c>
      <c r="B4940" s="169" t="s">
        <v>16117</v>
      </c>
      <c r="C4940" s="426" t="s">
        <v>11573</v>
      </c>
      <c r="D4940" s="426" t="s">
        <v>19916</v>
      </c>
      <c r="E4940" s="426" t="s">
        <v>8</v>
      </c>
    </row>
    <row r="4941" spans="1:5">
      <c r="A4941" s="169">
        <v>9853</v>
      </c>
      <c r="B4941" s="169" t="s">
        <v>16118</v>
      </c>
      <c r="C4941" s="426" t="s">
        <v>11573</v>
      </c>
      <c r="D4941" s="426" t="s">
        <v>19917</v>
      </c>
      <c r="E4941" s="426" t="s">
        <v>8</v>
      </c>
    </row>
    <row r="4942" spans="1:5">
      <c r="A4942" s="169">
        <v>9854</v>
      </c>
      <c r="B4942" s="169" t="s">
        <v>16119</v>
      </c>
      <c r="C4942" s="426" t="s">
        <v>11573</v>
      </c>
      <c r="D4942" s="426" t="s">
        <v>19918</v>
      </c>
      <c r="E4942" s="426" t="s">
        <v>8</v>
      </c>
    </row>
    <row r="4943" spans="1:5">
      <c r="A4943" s="169">
        <v>9851</v>
      </c>
      <c r="B4943" s="169" t="s">
        <v>16120</v>
      </c>
      <c r="C4943" s="426" t="s">
        <v>11573</v>
      </c>
      <c r="D4943" s="426" t="s">
        <v>19919</v>
      </c>
      <c r="E4943" s="426" t="s">
        <v>8</v>
      </c>
    </row>
    <row r="4944" spans="1:5">
      <c r="A4944" s="169">
        <v>9855</v>
      </c>
      <c r="B4944" s="169" t="s">
        <v>16121</v>
      </c>
      <c r="C4944" s="426" t="s">
        <v>11573</v>
      </c>
      <c r="D4944" s="426" t="s">
        <v>19920</v>
      </c>
      <c r="E4944" s="426" t="s">
        <v>8</v>
      </c>
    </row>
    <row r="4945" spans="1:5">
      <c r="A4945" s="169">
        <v>9825</v>
      </c>
      <c r="B4945" s="169" t="s">
        <v>16122</v>
      </c>
      <c r="C4945" s="426" t="s">
        <v>11573</v>
      </c>
      <c r="D4945" s="426" t="s">
        <v>10216</v>
      </c>
      <c r="E4945" s="426" t="s">
        <v>8</v>
      </c>
    </row>
    <row r="4946" spans="1:5">
      <c r="A4946" s="169">
        <v>9828</v>
      </c>
      <c r="B4946" s="169" t="s">
        <v>16123</v>
      </c>
      <c r="C4946" s="426" t="s">
        <v>11573</v>
      </c>
      <c r="D4946" s="426" t="s">
        <v>19921</v>
      </c>
      <c r="E4946" s="426" t="s">
        <v>8</v>
      </c>
    </row>
    <row r="4947" spans="1:5">
      <c r="A4947" s="169">
        <v>9829</v>
      </c>
      <c r="B4947" s="169" t="s">
        <v>16124</v>
      </c>
      <c r="C4947" s="426" t="s">
        <v>11573</v>
      </c>
      <c r="D4947" s="426" t="s">
        <v>17382</v>
      </c>
      <c r="E4947" s="426" t="s">
        <v>8</v>
      </c>
    </row>
    <row r="4948" spans="1:5">
      <c r="A4948" s="169">
        <v>9826</v>
      </c>
      <c r="B4948" s="169" t="s">
        <v>16125</v>
      </c>
      <c r="C4948" s="426" t="s">
        <v>11573</v>
      </c>
      <c r="D4948" s="426" t="s">
        <v>19922</v>
      </c>
      <c r="E4948" s="426" t="s">
        <v>8</v>
      </c>
    </row>
    <row r="4949" spans="1:5">
      <c r="A4949" s="169">
        <v>9827</v>
      </c>
      <c r="B4949" s="169" t="s">
        <v>16126</v>
      </c>
      <c r="C4949" s="426" t="s">
        <v>11573</v>
      </c>
      <c r="D4949" s="426" t="s">
        <v>19923</v>
      </c>
      <c r="E4949" s="426" t="s">
        <v>8</v>
      </c>
    </row>
    <row r="4950" spans="1:5">
      <c r="A4950" s="169">
        <v>36374</v>
      </c>
      <c r="B4950" s="169" t="s">
        <v>16127</v>
      </c>
      <c r="C4950" s="426" t="s">
        <v>11573</v>
      </c>
      <c r="D4950" s="426" t="s">
        <v>17561</v>
      </c>
      <c r="E4950" s="426" t="s">
        <v>8</v>
      </c>
    </row>
    <row r="4951" spans="1:5">
      <c r="A4951" s="169">
        <v>36084</v>
      </c>
      <c r="B4951" s="169" t="s">
        <v>16129</v>
      </c>
      <c r="C4951" s="426" t="s">
        <v>11573</v>
      </c>
      <c r="D4951" s="426" t="s">
        <v>15240</v>
      </c>
      <c r="E4951" s="426" t="s">
        <v>8</v>
      </c>
    </row>
    <row r="4952" spans="1:5">
      <c r="A4952" s="169">
        <v>36373</v>
      </c>
      <c r="B4952" s="169" t="s">
        <v>16130</v>
      </c>
      <c r="C4952" s="426" t="s">
        <v>11573</v>
      </c>
      <c r="D4952" s="426" t="s">
        <v>16700</v>
      </c>
      <c r="E4952" s="426" t="s">
        <v>8</v>
      </c>
    </row>
    <row r="4953" spans="1:5">
      <c r="A4953" s="169">
        <v>36377</v>
      </c>
      <c r="B4953" s="169" t="s">
        <v>16131</v>
      </c>
      <c r="C4953" s="426" t="s">
        <v>11573</v>
      </c>
      <c r="D4953" s="426" t="s">
        <v>19924</v>
      </c>
      <c r="E4953" s="426" t="s">
        <v>8</v>
      </c>
    </row>
    <row r="4954" spans="1:5">
      <c r="A4954" s="169">
        <v>36375</v>
      </c>
      <c r="B4954" s="169" t="s">
        <v>16132</v>
      </c>
      <c r="C4954" s="426" t="s">
        <v>11573</v>
      </c>
      <c r="D4954" s="426" t="s">
        <v>6519</v>
      </c>
      <c r="E4954" s="426" t="s">
        <v>8</v>
      </c>
    </row>
    <row r="4955" spans="1:5">
      <c r="A4955" s="169">
        <v>36376</v>
      </c>
      <c r="B4955" s="169" t="s">
        <v>16133</v>
      </c>
      <c r="C4955" s="426" t="s">
        <v>11573</v>
      </c>
      <c r="D4955" s="426" t="s">
        <v>19925</v>
      </c>
      <c r="E4955" s="426" t="s">
        <v>8</v>
      </c>
    </row>
    <row r="4956" spans="1:5">
      <c r="A4956" s="169">
        <v>36380</v>
      </c>
      <c r="B4956" s="169" t="s">
        <v>16134</v>
      </c>
      <c r="C4956" s="426" t="s">
        <v>11573</v>
      </c>
      <c r="D4956" s="426" t="s">
        <v>2322</v>
      </c>
      <c r="E4956" s="426" t="s">
        <v>8</v>
      </c>
    </row>
    <row r="4957" spans="1:5">
      <c r="A4957" s="169">
        <v>36378</v>
      </c>
      <c r="B4957" s="169" t="s">
        <v>16136</v>
      </c>
      <c r="C4957" s="426" t="s">
        <v>11573</v>
      </c>
      <c r="D4957" s="426" t="s">
        <v>2157</v>
      </c>
      <c r="E4957" s="426" t="s">
        <v>8</v>
      </c>
    </row>
    <row r="4958" spans="1:5">
      <c r="A4958" s="169">
        <v>36379</v>
      </c>
      <c r="B4958" s="169" t="s">
        <v>16137</v>
      </c>
      <c r="C4958" s="426" t="s">
        <v>11573</v>
      </c>
      <c r="D4958" s="426" t="s">
        <v>19926</v>
      </c>
      <c r="E4958" s="426" t="s">
        <v>8</v>
      </c>
    </row>
    <row r="4959" spans="1:5">
      <c r="A4959" s="169">
        <v>9859</v>
      </c>
      <c r="B4959" s="169" t="s">
        <v>16138</v>
      </c>
      <c r="C4959" s="426" t="s">
        <v>11573</v>
      </c>
      <c r="D4959" s="426" t="s">
        <v>5074</v>
      </c>
      <c r="E4959" s="426" t="s">
        <v>8</v>
      </c>
    </row>
    <row r="4960" spans="1:5">
      <c r="A4960" s="169">
        <v>9838</v>
      </c>
      <c r="B4960" s="169" t="s">
        <v>16139</v>
      </c>
      <c r="C4960" s="426" t="s">
        <v>11573</v>
      </c>
      <c r="D4960" s="426" t="s">
        <v>9663</v>
      </c>
      <c r="E4960" s="426" t="s">
        <v>8</v>
      </c>
    </row>
    <row r="4961" spans="1:5">
      <c r="A4961" s="169">
        <v>9837</v>
      </c>
      <c r="B4961" s="169" t="s">
        <v>16140</v>
      </c>
      <c r="C4961" s="426" t="s">
        <v>11573</v>
      </c>
      <c r="D4961" s="426" t="s">
        <v>6692</v>
      </c>
      <c r="E4961" s="426" t="s">
        <v>8</v>
      </c>
    </row>
    <row r="4962" spans="1:5">
      <c r="A4962" s="169">
        <v>9833</v>
      </c>
      <c r="B4962" s="169" t="s">
        <v>16141</v>
      </c>
      <c r="C4962" s="426" t="s">
        <v>11573</v>
      </c>
      <c r="D4962" s="426" t="s">
        <v>1293</v>
      </c>
      <c r="E4962" s="426" t="s">
        <v>8</v>
      </c>
    </row>
    <row r="4963" spans="1:5">
      <c r="A4963" s="169">
        <v>9830</v>
      </c>
      <c r="B4963" s="169" t="s">
        <v>16142</v>
      </c>
      <c r="C4963" s="426" t="s">
        <v>11573</v>
      </c>
      <c r="D4963" s="426" t="s">
        <v>2159</v>
      </c>
      <c r="E4963" s="426" t="s">
        <v>8</v>
      </c>
    </row>
    <row r="4964" spans="1:5">
      <c r="A4964" s="169">
        <v>9834</v>
      </c>
      <c r="B4964" s="169" t="s">
        <v>16143</v>
      </c>
      <c r="C4964" s="426" t="s">
        <v>11573</v>
      </c>
      <c r="D4964" s="426" t="s">
        <v>19927</v>
      </c>
      <c r="E4964" s="426" t="s">
        <v>8</v>
      </c>
    </row>
    <row r="4965" spans="1:5">
      <c r="A4965" s="169">
        <v>9863</v>
      </c>
      <c r="B4965" s="169" t="s">
        <v>16144</v>
      </c>
      <c r="C4965" s="426" t="s">
        <v>11573</v>
      </c>
      <c r="D4965" s="426" t="s">
        <v>19928</v>
      </c>
      <c r="E4965" s="426" t="s">
        <v>8</v>
      </c>
    </row>
    <row r="4966" spans="1:5">
      <c r="A4966" s="169">
        <v>9860</v>
      </c>
      <c r="B4966" s="169" t="s">
        <v>16145</v>
      </c>
      <c r="C4966" s="426" t="s">
        <v>11573</v>
      </c>
      <c r="D4966" s="426" t="s">
        <v>19929</v>
      </c>
      <c r="E4966" s="426" t="s">
        <v>8</v>
      </c>
    </row>
    <row r="4967" spans="1:5">
      <c r="A4967" s="169">
        <v>9862</v>
      </c>
      <c r="B4967" s="169" t="s">
        <v>16146</v>
      </c>
      <c r="C4967" s="426" t="s">
        <v>11573</v>
      </c>
      <c r="D4967" s="426" t="s">
        <v>229</v>
      </c>
      <c r="E4967" s="426" t="s">
        <v>8</v>
      </c>
    </row>
    <row r="4968" spans="1:5">
      <c r="A4968" s="169">
        <v>9861</v>
      </c>
      <c r="B4968" s="169" t="s">
        <v>16148</v>
      </c>
      <c r="C4968" s="426" t="s">
        <v>11573</v>
      </c>
      <c r="D4968" s="426" t="s">
        <v>934</v>
      </c>
      <c r="E4968" s="426" t="s">
        <v>8</v>
      </c>
    </row>
    <row r="4969" spans="1:5">
      <c r="A4969" s="169">
        <v>9856</v>
      </c>
      <c r="B4969" s="169" t="s">
        <v>16149</v>
      </c>
      <c r="C4969" s="426" t="s">
        <v>11573</v>
      </c>
      <c r="D4969" s="426" t="s">
        <v>6972</v>
      </c>
      <c r="E4969" s="426" t="s">
        <v>8</v>
      </c>
    </row>
    <row r="4970" spans="1:5">
      <c r="A4970" s="169">
        <v>9866</v>
      </c>
      <c r="B4970" s="169" t="s">
        <v>16150</v>
      </c>
      <c r="C4970" s="426" t="s">
        <v>11573</v>
      </c>
      <c r="D4970" s="426" t="s">
        <v>12546</v>
      </c>
      <c r="E4970" s="426" t="s">
        <v>8</v>
      </c>
    </row>
    <row r="4971" spans="1:5">
      <c r="A4971" s="169">
        <v>9857</v>
      </c>
      <c r="B4971" s="169" t="s">
        <v>16151</v>
      </c>
      <c r="C4971" s="426" t="s">
        <v>11573</v>
      </c>
      <c r="D4971" s="426" t="s">
        <v>18487</v>
      </c>
      <c r="E4971" s="426" t="s">
        <v>8</v>
      </c>
    </row>
    <row r="4972" spans="1:5">
      <c r="A4972" s="169">
        <v>9864</v>
      </c>
      <c r="B4972" s="169" t="s">
        <v>16152</v>
      </c>
      <c r="C4972" s="426" t="s">
        <v>11573</v>
      </c>
      <c r="D4972" s="426" t="s">
        <v>19930</v>
      </c>
      <c r="E4972" s="426" t="s">
        <v>8</v>
      </c>
    </row>
    <row r="4973" spans="1:5">
      <c r="A4973" s="169">
        <v>9865</v>
      </c>
      <c r="B4973" s="169" t="s">
        <v>16153</v>
      </c>
      <c r="C4973" s="426" t="s">
        <v>11573</v>
      </c>
      <c r="D4973" s="426" t="s">
        <v>19931</v>
      </c>
      <c r="E4973" s="426" t="s">
        <v>8</v>
      </c>
    </row>
    <row r="4974" spans="1:5">
      <c r="A4974" s="169">
        <v>9858</v>
      </c>
      <c r="B4974" s="169" t="s">
        <v>16154</v>
      </c>
      <c r="C4974" s="426" t="s">
        <v>11573</v>
      </c>
      <c r="D4974" s="426" t="s">
        <v>19932</v>
      </c>
      <c r="E4974" s="426" t="s">
        <v>8</v>
      </c>
    </row>
    <row r="4975" spans="1:5">
      <c r="A4975" s="169">
        <v>9841</v>
      </c>
      <c r="B4975" s="169" t="s">
        <v>19933</v>
      </c>
      <c r="C4975" s="426" t="s">
        <v>11573</v>
      </c>
      <c r="D4975" s="426" t="s">
        <v>19934</v>
      </c>
      <c r="E4975" s="426" t="s">
        <v>8</v>
      </c>
    </row>
    <row r="4976" spans="1:5">
      <c r="A4976" s="169">
        <v>9840</v>
      </c>
      <c r="B4976" s="169" t="s">
        <v>19935</v>
      </c>
      <c r="C4976" s="426" t="s">
        <v>11573</v>
      </c>
      <c r="D4976" s="426" t="s">
        <v>19936</v>
      </c>
      <c r="E4976" s="426" t="s">
        <v>8</v>
      </c>
    </row>
    <row r="4977" spans="1:5">
      <c r="A4977" s="169">
        <v>20067</v>
      </c>
      <c r="B4977" s="169" t="s">
        <v>19937</v>
      </c>
      <c r="C4977" s="426" t="s">
        <v>11573</v>
      </c>
      <c r="D4977" s="426" t="s">
        <v>1999</v>
      </c>
      <c r="E4977" s="426" t="s">
        <v>8</v>
      </c>
    </row>
    <row r="4978" spans="1:5">
      <c r="A4978" s="169">
        <v>20068</v>
      </c>
      <c r="B4978" s="169" t="s">
        <v>19938</v>
      </c>
      <c r="C4978" s="426" t="s">
        <v>11573</v>
      </c>
      <c r="D4978" s="426" t="s">
        <v>4334</v>
      </c>
      <c r="E4978" s="426" t="s">
        <v>8</v>
      </c>
    </row>
    <row r="4979" spans="1:5">
      <c r="A4979" s="169">
        <v>9839</v>
      </c>
      <c r="B4979" s="169" t="s">
        <v>19939</v>
      </c>
      <c r="C4979" s="426" t="s">
        <v>11573</v>
      </c>
      <c r="D4979" s="426" t="s">
        <v>12630</v>
      </c>
      <c r="E4979" s="426" t="s">
        <v>8</v>
      </c>
    </row>
    <row r="4980" spans="1:5">
      <c r="A4980" s="169">
        <v>9870</v>
      </c>
      <c r="B4980" s="169" t="s">
        <v>16155</v>
      </c>
      <c r="C4980" s="426" t="s">
        <v>11573</v>
      </c>
      <c r="D4980" s="426" t="s">
        <v>16374</v>
      </c>
      <c r="E4980" s="426" t="s">
        <v>8</v>
      </c>
    </row>
    <row r="4981" spans="1:5">
      <c r="A4981" s="169">
        <v>9867</v>
      </c>
      <c r="B4981" s="169" t="s">
        <v>16156</v>
      </c>
      <c r="C4981" s="426" t="s">
        <v>11573</v>
      </c>
      <c r="D4981" s="426" t="s">
        <v>10854</v>
      </c>
      <c r="E4981" s="426" t="s">
        <v>8</v>
      </c>
    </row>
    <row r="4982" spans="1:5">
      <c r="A4982" s="169">
        <v>9868</v>
      </c>
      <c r="B4982" s="169" t="s">
        <v>16157</v>
      </c>
      <c r="C4982" s="426" t="s">
        <v>11573</v>
      </c>
      <c r="D4982" s="426" t="s">
        <v>17108</v>
      </c>
      <c r="E4982" s="426" t="s">
        <v>8</v>
      </c>
    </row>
    <row r="4983" spans="1:5">
      <c r="A4983" s="169">
        <v>9869</v>
      </c>
      <c r="B4983" s="169" t="s">
        <v>16158</v>
      </c>
      <c r="C4983" s="426" t="s">
        <v>11573</v>
      </c>
      <c r="D4983" s="426" t="s">
        <v>15178</v>
      </c>
      <c r="E4983" s="426" t="s">
        <v>8</v>
      </c>
    </row>
    <row r="4984" spans="1:5">
      <c r="A4984" s="169">
        <v>9874</v>
      </c>
      <c r="B4984" s="169" t="s">
        <v>16159</v>
      </c>
      <c r="C4984" s="426" t="s">
        <v>11573</v>
      </c>
      <c r="D4984" s="426" t="s">
        <v>19940</v>
      </c>
      <c r="E4984" s="426" t="s">
        <v>8</v>
      </c>
    </row>
    <row r="4985" spans="1:5">
      <c r="A4985" s="169">
        <v>9875</v>
      </c>
      <c r="B4985" s="169" t="s">
        <v>16160</v>
      </c>
      <c r="C4985" s="426" t="s">
        <v>11573</v>
      </c>
      <c r="D4985" s="426" t="s">
        <v>7608</v>
      </c>
      <c r="E4985" s="426" t="s">
        <v>8</v>
      </c>
    </row>
    <row r="4986" spans="1:5">
      <c r="A4986" s="169">
        <v>9873</v>
      </c>
      <c r="B4986" s="169" t="s">
        <v>16161</v>
      </c>
      <c r="C4986" s="426" t="s">
        <v>11573</v>
      </c>
      <c r="D4986" s="426" t="s">
        <v>12692</v>
      </c>
      <c r="E4986" s="426" t="s">
        <v>8</v>
      </c>
    </row>
    <row r="4987" spans="1:5">
      <c r="A4987" s="169">
        <v>9871</v>
      </c>
      <c r="B4987" s="169" t="s">
        <v>16162</v>
      </c>
      <c r="C4987" s="426" t="s">
        <v>11573</v>
      </c>
      <c r="D4987" s="426" t="s">
        <v>19941</v>
      </c>
      <c r="E4987" s="426" t="s">
        <v>8</v>
      </c>
    </row>
    <row r="4988" spans="1:5">
      <c r="A4988" s="169">
        <v>9872</v>
      </c>
      <c r="B4988" s="169" t="s">
        <v>16163</v>
      </c>
      <c r="C4988" s="426" t="s">
        <v>11573</v>
      </c>
      <c r="D4988" s="426" t="s">
        <v>19942</v>
      </c>
      <c r="E4988" s="426" t="s">
        <v>8</v>
      </c>
    </row>
    <row r="4989" spans="1:5">
      <c r="A4989" s="169">
        <v>7667</v>
      </c>
      <c r="B4989" s="169" t="s">
        <v>16164</v>
      </c>
      <c r="C4989" s="426" t="s">
        <v>11573</v>
      </c>
      <c r="D4989" s="426" t="s">
        <v>19943</v>
      </c>
      <c r="E4989" s="426" t="s">
        <v>8</v>
      </c>
    </row>
    <row r="4990" spans="1:5">
      <c r="A4990" s="169">
        <v>7660</v>
      </c>
      <c r="B4990" s="169" t="s">
        <v>16165</v>
      </c>
      <c r="C4990" s="426" t="s">
        <v>11573</v>
      </c>
      <c r="D4990" s="426" t="s">
        <v>19944</v>
      </c>
      <c r="E4990" s="426" t="s">
        <v>8</v>
      </c>
    </row>
    <row r="4991" spans="1:5">
      <c r="A4991" s="169">
        <v>7676</v>
      </c>
      <c r="B4991" s="169" t="s">
        <v>16166</v>
      </c>
      <c r="C4991" s="426" t="s">
        <v>11573</v>
      </c>
      <c r="D4991" s="426" t="s">
        <v>19945</v>
      </c>
      <c r="E4991" s="426" t="s">
        <v>8</v>
      </c>
    </row>
    <row r="4992" spans="1:5">
      <c r="A4992" s="169">
        <v>12426</v>
      </c>
      <c r="B4992" s="169" t="s">
        <v>16167</v>
      </c>
      <c r="C4992" s="426" t="s">
        <v>11565</v>
      </c>
      <c r="D4992" s="426" t="s">
        <v>19946</v>
      </c>
      <c r="E4992" s="426" t="s">
        <v>8</v>
      </c>
    </row>
    <row r="4993" spans="1:5">
      <c r="A4993" s="169">
        <v>12425</v>
      </c>
      <c r="B4993" s="169" t="s">
        <v>16168</v>
      </c>
      <c r="C4993" s="426" t="s">
        <v>11565</v>
      </c>
      <c r="D4993" s="426" t="s">
        <v>19307</v>
      </c>
      <c r="E4993" s="426" t="s">
        <v>8</v>
      </c>
    </row>
    <row r="4994" spans="1:5">
      <c r="A4994" s="169">
        <v>12427</v>
      </c>
      <c r="B4994" s="169" t="s">
        <v>16169</v>
      </c>
      <c r="C4994" s="426" t="s">
        <v>11565</v>
      </c>
      <c r="D4994" s="426" t="s">
        <v>19947</v>
      </c>
      <c r="E4994" s="426" t="s">
        <v>8</v>
      </c>
    </row>
    <row r="4995" spans="1:5">
      <c r="A4995" s="169">
        <v>12428</v>
      </c>
      <c r="B4995" s="169" t="s">
        <v>16170</v>
      </c>
      <c r="C4995" s="426" t="s">
        <v>11565</v>
      </c>
      <c r="D4995" s="426" t="s">
        <v>19948</v>
      </c>
      <c r="E4995" s="426" t="s">
        <v>8</v>
      </c>
    </row>
    <row r="4996" spans="1:5">
      <c r="A4996" s="169">
        <v>12430</v>
      </c>
      <c r="B4996" s="169" t="s">
        <v>16171</v>
      </c>
      <c r="C4996" s="426" t="s">
        <v>11565</v>
      </c>
      <c r="D4996" s="426" t="s">
        <v>5270</v>
      </c>
      <c r="E4996" s="426" t="s">
        <v>8</v>
      </c>
    </row>
    <row r="4997" spans="1:5">
      <c r="A4997" s="169">
        <v>12429</v>
      </c>
      <c r="B4997" s="169" t="s">
        <v>16172</v>
      </c>
      <c r="C4997" s="426" t="s">
        <v>11565</v>
      </c>
      <c r="D4997" s="426" t="s">
        <v>19949</v>
      </c>
      <c r="E4997" s="426" t="s">
        <v>8</v>
      </c>
    </row>
    <row r="4998" spans="1:5">
      <c r="A4998" s="169">
        <v>12431</v>
      </c>
      <c r="B4998" s="169" t="s">
        <v>16174</v>
      </c>
      <c r="C4998" s="426" t="s">
        <v>11565</v>
      </c>
      <c r="D4998" s="426" t="s">
        <v>19950</v>
      </c>
      <c r="E4998" s="426" t="s">
        <v>8</v>
      </c>
    </row>
    <row r="4999" spans="1:5">
      <c r="A4999" s="169">
        <v>12432</v>
      </c>
      <c r="B4999" s="169" t="s">
        <v>16175</v>
      </c>
      <c r="C4999" s="426" t="s">
        <v>11565</v>
      </c>
      <c r="D4999" s="426" t="s">
        <v>19951</v>
      </c>
      <c r="E4999" s="426" t="s">
        <v>8</v>
      </c>
    </row>
    <row r="5000" spans="1:5">
      <c r="A5000" s="169">
        <v>12434</v>
      </c>
      <c r="B5000" s="169" t="s">
        <v>16176</v>
      </c>
      <c r="C5000" s="426" t="s">
        <v>11565</v>
      </c>
      <c r="D5000" s="426" t="s">
        <v>4029</v>
      </c>
      <c r="E5000" s="426" t="s">
        <v>8</v>
      </c>
    </row>
    <row r="5001" spans="1:5">
      <c r="A5001" s="169">
        <v>12433</v>
      </c>
      <c r="B5001" s="169" t="s">
        <v>16178</v>
      </c>
      <c r="C5001" s="426" t="s">
        <v>11565</v>
      </c>
      <c r="D5001" s="426" t="s">
        <v>19952</v>
      </c>
      <c r="E5001" s="426" t="s">
        <v>8</v>
      </c>
    </row>
    <row r="5002" spans="1:5">
      <c r="A5002" s="169">
        <v>12435</v>
      </c>
      <c r="B5002" s="169" t="s">
        <v>16179</v>
      </c>
      <c r="C5002" s="426" t="s">
        <v>11565</v>
      </c>
      <c r="D5002" s="426" t="s">
        <v>19953</v>
      </c>
      <c r="E5002" s="426" t="s">
        <v>8</v>
      </c>
    </row>
    <row r="5003" spans="1:5">
      <c r="A5003" s="169">
        <v>12437</v>
      </c>
      <c r="B5003" s="169" t="s">
        <v>16180</v>
      </c>
      <c r="C5003" s="426" t="s">
        <v>11565</v>
      </c>
      <c r="D5003" s="426" t="s">
        <v>17594</v>
      </c>
      <c r="E5003" s="426" t="s">
        <v>8</v>
      </c>
    </row>
    <row r="5004" spans="1:5">
      <c r="A5004" s="169">
        <v>12439</v>
      </c>
      <c r="B5004" s="169" t="s">
        <v>16181</v>
      </c>
      <c r="C5004" s="426" t="s">
        <v>11565</v>
      </c>
      <c r="D5004" s="426" t="s">
        <v>9095</v>
      </c>
      <c r="E5004" s="426" t="s">
        <v>8</v>
      </c>
    </row>
    <row r="5005" spans="1:5">
      <c r="A5005" s="169">
        <v>12438</v>
      </c>
      <c r="B5005" s="169" t="s">
        <v>16182</v>
      </c>
      <c r="C5005" s="426" t="s">
        <v>11565</v>
      </c>
      <c r="D5005" s="426" t="s">
        <v>19954</v>
      </c>
      <c r="E5005" s="426" t="s">
        <v>8</v>
      </c>
    </row>
    <row r="5006" spans="1:5">
      <c r="A5006" s="169">
        <v>12436</v>
      </c>
      <c r="B5006" s="169" t="s">
        <v>16183</v>
      </c>
      <c r="C5006" s="426" t="s">
        <v>11565</v>
      </c>
      <c r="D5006" s="426" t="s">
        <v>19955</v>
      </c>
      <c r="E5006" s="426" t="s">
        <v>8</v>
      </c>
    </row>
    <row r="5007" spans="1:5">
      <c r="A5007" s="169">
        <v>36357</v>
      </c>
      <c r="B5007" s="169" t="s">
        <v>16184</v>
      </c>
      <c r="C5007" s="426" t="s">
        <v>11565</v>
      </c>
      <c r="D5007" s="426" t="s">
        <v>19956</v>
      </c>
      <c r="E5007" s="426" t="s">
        <v>8</v>
      </c>
    </row>
    <row r="5008" spans="1:5">
      <c r="A5008" s="169">
        <v>12424</v>
      </c>
      <c r="B5008" s="169" t="s">
        <v>16185</v>
      </c>
      <c r="C5008" s="426" t="s">
        <v>11565</v>
      </c>
      <c r="D5008" s="426" t="s">
        <v>9169</v>
      </c>
      <c r="E5008" s="426" t="s">
        <v>8</v>
      </c>
    </row>
    <row r="5009" spans="1:5">
      <c r="A5009" s="169">
        <v>12440</v>
      </c>
      <c r="B5009" s="169" t="s">
        <v>16186</v>
      </c>
      <c r="C5009" s="426" t="s">
        <v>11565</v>
      </c>
      <c r="D5009" s="426" t="s">
        <v>19957</v>
      </c>
      <c r="E5009" s="426" t="s">
        <v>8</v>
      </c>
    </row>
    <row r="5010" spans="1:5">
      <c r="A5010" s="169">
        <v>9884</v>
      </c>
      <c r="B5010" s="169" t="s">
        <v>16188</v>
      </c>
      <c r="C5010" s="426" t="s">
        <v>11565</v>
      </c>
      <c r="D5010" s="426" t="s">
        <v>10399</v>
      </c>
      <c r="E5010" s="426" t="s">
        <v>8</v>
      </c>
    </row>
    <row r="5011" spans="1:5">
      <c r="A5011" s="169">
        <v>9888</v>
      </c>
      <c r="B5011" s="169" t="s">
        <v>16189</v>
      </c>
      <c r="C5011" s="426" t="s">
        <v>11565</v>
      </c>
      <c r="D5011" s="426" t="s">
        <v>15375</v>
      </c>
      <c r="E5011" s="426" t="s">
        <v>8</v>
      </c>
    </row>
    <row r="5012" spans="1:5">
      <c r="A5012" s="169">
        <v>9883</v>
      </c>
      <c r="B5012" s="169" t="s">
        <v>16190</v>
      </c>
      <c r="C5012" s="426" t="s">
        <v>11565</v>
      </c>
      <c r="D5012" s="426" t="s">
        <v>18355</v>
      </c>
      <c r="E5012" s="426" t="s">
        <v>8</v>
      </c>
    </row>
    <row r="5013" spans="1:5">
      <c r="A5013" s="169">
        <v>9886</v>
      </c>
      <c r="B5013" s="169" t="s">
        <v>16191</v>
      </c>
      <c r="C5013" s="426" t="s">
        <v>11565</v>
      </c>
      <c r="D5013" s="426" t="s">
        <v>18979</v>
      </c>
      <c r="E5013" s="426" t="s">
        <v>8</v>
      </c>
    </row>
    <row r="5014" spans="1:5">
      <c r="A5014" s="169">
        <v>9889</v>
      </c>
      <c r="B5014" s="169" t="s">
        <v>16192</v>
      </c>
      <c r="C5014" s="426" t="s">
        <v>11565</v>
      </c>
      <c r="D5014" s="426" t="s">
        <v>19958</v>
      </c>
      <c r="E5014" s="426" t="s">
        <v>8</v>
      </c>
    </row>
    <row r="5015" spans="1:5">
      <c r="A5015" s="169">
        <v>9887</v>
      </c>
      <c r="B5015" s="169" t="s">
        <v>16193</v>
      </c>
      <c r="C5015" s="426" t="s">
        <v>11565</v>
      </c>
      <c r="D5015" s="426" t="s">
        <v>19959</v>
      </c>
      <c r="E5015" s="426" t="s">
        <v>8</v>
      </c>
    </row>
    <row r="5016" spans="1:5">
      <c r="A5016" s="169">
        <v>9885</v>
      </c>
      <c r="B5016" s="169" t="s">
        <v>16195</v>
      </c>
      <c r="C5016" s="426" t="s">
        <v>11565</v>
      </c>
      <c r="D5016" s="426" t="s">
        <v>19960</v>
      </c>
      <c r="E5016" s="426" t="s">
        <v>8</v>
      </c>
    </row>
    <row r="5017" spans="1:5">
      <c r="A5017" s="169">
        <v>9890</v>
      </c>
      <c r="B5017" s="169" t="s">
        <v>16196</v>
      </c>
      <c r="C5017" s="426" t="s">
        <v>11565</v>
      </c>
      <c r="D5017" s="426" t="s">
        <v>19961</v>
      </c>
      <c r="E5017" s="426" t="s">
        <v>8</v>
      </c>
    </row>
    <row r="5018" spans="1:5">
      <c r="A5018" s="169">
        <v>9891</v>
      </c>
      <c r="B5018" s="169" t="s">
        <v>16197</v>
      </c>
      <c r="C5018" s="426" t="s">
        <v>11565</v>
      </c>
      <c r="D5018" s="426" t="s">
        <v>19962</v>
      </c>
      <c r="E5018" s="426" t="s">
        <v>8</v>
      </c>
    </row>
    <row r="5019" spans="1:5">
      <c r="A5019" s="169">
        <v>39292</v>
      </c>
      <c r="B5019" s="169" t="s">
        <v>16198</v>
      </c>
      <c r="C5019" s="426" t="s">
        <v>11565</v>
      </c>
      <c r="D5019" s="426" t="s">
        <v>6267</v>
      </c>
      <c r="E5019" s="426" t="s">
        <v>8</v>
      </c>
    </row>
    <row r="5020" spans="1:5">
      <c r="A5020" s="169">
        <v>39293</v>
      </c>
      <c r="B5020" s="169" t="s">
        <v>16199</v>
      </c>
      <c r="C5020" s="426" t="s">
        <v>11565</v>
      </c>
      <c r="D5020" s="426" t="s">
        <v>5952</v>
      </c>
      <c r="E5020" s="426" t="s">
        <v>8</v>
      </c>
    </row>
    <row r="5021" spans="1:5">
      <c r="A5021" s="169">
        <v>39294</v>
      </c>
      <c r="B5021" s="169" t="s">
        <v>16200</v>
      </c>
      <c r="C5021" s="426" t="s">
        <v>11565</v>
      </c>
      <c r="D5021" s="426" t="s">
        <v>5952</v>
      </c>
      <c r="E5021" s="426" t="s">
        <v>8</v>
      </c>
    </row>
    <row r="5022" spans="1:5">
      <c r="A5022" s="169">
        <v>39295</v>
      </c>
      <c r="B5022" s="169" t="s">
        <v>16201</v>
      </c>
      <c r="C5022" s="426" t="s">
        <v>11565</v>
      </c>
      <c r="D5022" s="426" t="s">
        <v>19963</v>
      </c>
      <c r="E5022" s="426" t="s">
        <v>8</v>
      </c>
    </row>
    <row r="5023" spans="1:5">
      <c r="A5023" s="169">
        <v>36313</v>
      </c>
      <c r="B5023" s="169" t="s">
        <v>16202</v>
      </c>
      <c r="C5023" s="426" t="s">
        <v>11565</v>
      </c>
      <c r="D5023" s="426" t="s">
        <v>1960</v>
      </c>
      <c r="E5023" s="426" t="s">
        <v>8</v>
      </c>
    </row>
    <row r="5024" spans="1:5">
      <c r="A5024" s="169">
        <v>36316</v>
      </c>
      <c r="B5024" s="169" t="s">
        <v>16204</v>
      </c>
      <c r="C5024" s="426" t="s">
        <v>11565</v>
      </c>
      <c r="D5024" s="426" t="s">
        <v>19964</v>
      </c>
      <c r="E5024" s="426" t="s">
        <v>8</v>
      </c>
    </row>
    <row r="5025" spans="1:5">
      <c r="A5025" s="169">
        <v>64</v>
      </c>
      <c r="B5025" s="169" t="s">
        <v>16205</v>
      </c>
      <c r="C5025" s="426" t="s">
        <v>11565</v>
      </c>
      <c r="D5025" s="426" t="s">
        <v>9573</v>
      </c>
      <c r="E5025" s="426" t="s">
        <v>8</v>
      </c>
    </row>
    <row r="5026" spans="1:5">
      <c r="A5026" s="169">
        <v>37423</v>
      </c>
      <c r="B5026" s="169" t="s">
        <v>16206</v>
      </c>
      <c r="C5026" s="426" t="s">
        <v>11565</v>
      </c>
      <c r="D5026" s="426" t="s">
        <v>14219</v>
      </c>
      <c r="E5026" s="426" t="s">
        <v>8</v>
      </c>
    </row>
    <row r="5027" spans="1:5">
      <c r="A5027" s="169">
        <v>39296</v>
      </c>
      <c r="B5027" s="169" t="s">
        <v>16207</v>
      </c>
      <c r="C5027" s="426" t="s">
        <v>11565</v>
      </c>
      <c r="D5027" s="426" t="s">
        <v>19965</v>
      </c>
      <c r="E5027" s="426" t="s">
        <v>8</v>
      </c>
    </row>
    <row r="5028" spans="1:5">
      <c r="A5028" s="169">
        <v>39297</v>
      </c>
      <c r="B5028" s="169" t="s">
        <v>16208</v>
      </c>
      <c r="C5028" s="426" t="s">
        <v>11565</v>
      </c>
      <c r="D5028" s="426" t="s">
        <v>1209</v>
      </c>
      <c r="E5028" s="426" t="s">
        <v>8</v>
      </c>
    </row>
    <row r="5029" spans="1:5">
      <c r="A5029" s="169">
        <v>39298</v>
      </c>
      <c r="B5029" s="169" t="s">
        <v>16209</v>
      </c>
      <c r="C5029" s="426" t="s">
        <v>11565</v>
      </c>
      <c r="D5029" s="426" t="s">
        <v>4574</v>
      </c>
      <c r="E5029" s="426" t="s">
        <v>8</v>
      </c>
    </row>
    <row r="5030" spans="1:5">
      <c r="A5030" s="169">
        <v>39299</v>
      </c>
      <c r="B5030" s="169" t="s">
        <v>16210</v>
      </c>
      <c r="C5030" s="426" t="s">
        <v>11565</v>
      </c>
      <c r="D5030" s="426" t="s">
        <v>14300</v>
      </c>
      <c r="E5030" s="426" t="s">
        <v>8</v>
      </c>
    </row>
    <row r="5031" spans="1:5">
      <c r="A5031" s="169">
        <v>9892</v>
      </c>
      <c r="B5031" s="169" t="s">
        <v>16211</v>
      </c>
      <c r="C5031" s="426" t="s">
        <v>11565</v>
      </c>
      <c r="D5031" s="426" t="s">
        <v>4243</v>
      </c>
      <c r="E5031" s="426" t="s">
        <v>8</v>
      </c>
    </row>
    <row r="5032" spans="1:5">
      <c r="A5032" s="169">
        <v>9893</v>
      </c>
      <c r="B5032" s="169" t="s">
        <v>16212</v>
      </c>
      <c r="C5032" s="426" t="s">
        <v>11565</v>
      </c>
      <c r="D5032" s="426" t="s">
        <v>19966</v>
      </c>
      <c r="E5032" s="426" t="s">
        <v>8</v>
      </c>
    </row>
    <row r="5033" spans="1:5">
      <c r="A5033" s="169">
        <v>9901</v>
      </c>
      <c r="B5033" s="169" t="s">
        <v>16213</v>
      </c>
      <c r="C5033" s="426" t="s">
        <v>11565</v>
      </c>
      <c r="D5033" s="426" t="s">
        <v>17797</v>
      </c>
      <c r="E5033" s="426" t="s">
        <v>8</v>
      </c>
    </row>
    <row r="5034" spans="1:5">
      <c r="A5034" s="169">
        <v>9896</v>
      </c>
      <c r="B5034" s="169" t="s">
        <v>16214</v>
      </c>
      <c r="C5034" s="426" t="s">
        <v>11565</v>
      </c>
      <c r="D5034" s="426" t="s">
        <v>6958</v>
      </c>
      <c r="E5034" s="426" t="s">
        <v>8</v>
      </c>
    </row>
    <row r="5035" spans="1:5">
      <c r="A5035" s="169">
        <v>9900</v>
      </c>
      <c r="B5035" s="169" t="s">
        <v>16215</v>
      </c>
      <c r="C5035" s="426" t="s">
        <v>11565</v>
      </c>
      <c r="D5035" s="426" t="s">
        <v>8282</v>
      </c>
      <c r="E5035" s="426" t="s">
        <v>8</v>
      </c>
    </row>
    <row r="5036" spans="1:5">
      <c r="A5036" s="169">
        <v>9898</v>
      </c>
      <c r="B5036" s="169" t="s">
        <v>16216</v>
      </c>
      <c r="C5036" s="426" t="s">
        <v>11565</v>
      </c>
      <c r="D5036" s="426" t="s">
        <v>19967</v>
      </c>
      <c r="E5036" s="426" t="s">
        <v>8</v>
      </c>
    </row>
    <row r="5037" spans="1:5">
      <c r="A5037" s="169">
        <v>9899</v>
      </c>
      <c r="B5037" s="169" t="s">
        <v>16217</v>
      </c>
      <c r="C5037" s="426" t="s">
        <v>11565</v>
      </c>
      <c r="D5037" s="426" t="s">
        <v>15366</v>
      </c>
      <c r="E5037" s="426" t="s">
        <v>8</v>
      </c>
    </row>
    <row r="5038" spans="1:5">
      <c r="A5038" s="169">
        <v>9902</v>
      </c>
      <c r="B5038" s="169" t="s">
        <v>16218</v>
      </c>
      <c r="C5038" s="426" t="s">
        <v>11565</v>
      </c>
      <c r="D5038" s="426" t="s">
        <v>19968</v>
      </c>
      <c r="E5038" s="426" t="s">
        <v>8</v>
      </c>
    </row>
    <row r="5039" spans="1:5">
      <c r="A5039" s="169">
        <v>9908</v>
      </c>
      <c r="B5039" s="169" t="s">
        <v>16219</v>
      </c>
      <c r="C5039" s="426" t="s">
        <v>11565</v>
      </c>
      <c r="D5039" s="426" t="s">
        <v>19969</v>
      </c>
      <c r="E5039" s="426" t="s">
        <v>8</v>
      </c>
    </row>
    <row r="5040" spans="1:5">
      <c r="A5040" s="169">
        <v>9905</v>
      </c>
      <c r="B5040" s="169" t="s">
        <v>16220</v>
      </c>
      <c r="C5040" s="426" t="s">
        <v>11565</v>
      </c>
      <c r="D5040" s="426" t="s">
        <v>12376</v>
      </c>
      <c r="E5040" s="426" t="s">
        <v>8</v>
      </c>
    </row>
    <row r="5041" spans="1:5">
      <c r="A5041" s="169">
        <v>9906</v>
      </c>
      <c r="B5041" s="169" t="s">
        <v>16221</v>
      </c>
      <c r="C5041" s="426" t="s">
        <v>11565</v>
      </c>
      <c r="D5041" s="426" t="s">
        <v>12387</v>
      </c>
      <c r="E5041" s="426" t="s">
        <v>8</v>
      </c>
    </row>
    <row r="5042" spans="1:5">
      <c r="A5042" s="169">
        <v>9895</v>
      </c>
      <c r="B5042" s="169" t="s">
        <v>16222</v>
      </c>
      <c r="C5042" s="426" t="s">
        <v>11565</v>
      </c>
      <c r="D5042" s="426" t="s">
        <v>19970</v>
      </c>
      <c r="E5042" s="426" t="s">
        <v>8</v>
      </c>
    </row>
    <row r="5043" spans="1:5">
      <c r="A5043" s="169">
        <v>9894</v>
      </c>
      <c r="B5043" s="169" t="s">
        <v>16223</v>
      </c>
      <c r="C5043" s="426" t="s">
        <v>11565</v>
      </c>
      <c r="D5043" s="426" t="s">
        <v>11375</v>
      </c>
      <c r="E5043" s="426" t="s">
        <v>8</v>
      </c>
    </row>
    <row r="5044" spans="1:5">
      <c r="A5044" s="169">
        <v>9897</v>
      </c>
      <c r="B5044" s="169" t="s">
        <v>16224</v>
      </c>
      <c r="C5044" s="426" t="s">
        <v>11565</v>
      </c>
      <c r="D5044" s="426" t="s">
        <v>7675</v>
      </c>
      <c r="E5044" s="426" t="s">
        <v>8</v>
      </c>
    </row>
    <row r="5045" spans="1:5">
      <c r="A5045" s="169">
        <v>9910</v>
      </c>
      <c r="B5045" s="169" t="s">
        <v>16226</v>
      </c>
      <c r="C5045" s="426" t="s">
        <v>11565</v>
      </c>
      <c r="D5045" s="426" t="s">
        <v>19971</v>
      </c>
      <c r="E5045" s="426" t="s">
        <v>8</v>
      </c>
    </row>
    <row r="5046" spans="1:5">
      <c r="A5046" s="169">
        <v>9909</v>
      </c>
      <c r="B5046" s="169" t="s">
        <v>16227</v>
      </c>
      <c r="C5046" s="426" t="s">
        <v>11565</v>
      </c>
      <c r="D5046" s="426" t="s">
        <v>19972</v>
      </c>
      <c r="E5046" s="426" t="s">
        <v>8</v>
      </c>
    </row>
    <row r="5047" spans="1:5">
      <c r="A5047" s="169">
        <v>9907</v>
      </c>
      <c r="B5047" s="169" t="s">
        <v>16228</v>
      </c>
      <c r="C5047" s="426" t="s">
        <v>11565</v>
      </c>
      <c r="D5047" s="426" t="s">
        <v>19973</v>
      </c>
      <c r="E5047" s="426" t="s">
        <v>8</v>
      </c>
    </row>
    <row r="5048" spans="1:5">
      <c r="A5048" s="169">
        <v>20973</v>
      </c>
      <c r="B5048" s="169" t="s">
        <v>16229</v>
      </c>
      <c r="C5048" s="426" t="s">
        <v>11565</v>
      </c>
      <c r="D5048" s="426" t="s">
        <v>13609</v>
      </c>
      <c r="E5048" s="426" t="s">
        <v>8</v>
      </c>
    </row>
    <row r="5049" spans="1:5">
      <c r="A5049" s="169">
        <v>20974</v>
      </c>
      <c r="B5049" s="169" t="s">
        <v>16230</v>
      </c>
      <c r="C5049" s="426" t="s">
        <v>11565</v>
      </c>
      <c r="D5049" s="426" t="s">
        <v>19974</v>
      </c>
      <c r="E5049" s="426" t="s">
        <v>8</v>
      </c>
    </row>
    <row r="5050" spans="1:5">
      <c r="A5050" s="169">
        <v>37989</v>
      </c>
      <c r="B5050" s="169" t="s">
        <v>16231</v>
      </c>
      <c r="C5050" s="426" t="s">
        <v>11565</v>
      </c>
      <c r="D5050" s="426" t="s">
        <v>15309</v>
      </c>
      <c r="E5050" s="426" t="s">
        <v>8</v>
      </c>
    </row>
    <row r="5051" spans="1:5">
      <c r="A5051" s="169">
        <v>37990</v>
      </c>
      <c r="B5051" s="169" t="s">
        <v>16232</v>
      </c>
      <c r="C5051" s="426" t="s">
        <v>11565</v>
      </c>
      <c r="D5051" s="426" t="s">
        <v>5072</v>
      </c>
      <c r="E5051" s="426" t="s">
        <v>8</v>
      </c>
    </row>
    <row r="5052" spans="1:5">
      <c r="A5052" s="169">
        <v>37991</v>
      </c>
      <c r="B5052" s="169" t="s">
        <v>16233</v>
      </c>
      <c r="C5052" s="426" t="s">
        <v>11565</v>
      </c>
      <c r="D5052" s="426" t="s">
        <v>10149</v>
      </c>
      <c r="E5052" s="426" t="s">
        <v>8</v>
      </c>
    </row>
    <row r="5053" spans="1:5">
      <c r="A5053" s="169">
        <v>37992</v>
      </c>
      <c r="B5053" s="169" t="s">
        <v>16234</v>
      </c>
      <c r="C5053" s="426" t="s">
        <v>11565</v>
      </c>
      <c r="D5053" s="426" t="s">
        <v>5839</v>
      </c>
      <c r="E5053" s="426" t="s">
        <v>8</v>
      </c>
    </row>
    <row r="5054" spans="1:5">
      <c r="A5054" s="169">
        <v>37993</v>
      </c>
      <c r="B5054" s="169" t="s">
        <v>16236</v>
      </c>
      <c r="C5054" s="426" t="s">
        <v>11565</v>
      </c>
      <c r="D5054" s="426" t="s">
        <v>11688</v>
      </c>
      <c r="E5054" s="426" t="s">
        <v>8</v>
      </c>
    </row>
    <row r="5055" spans="1:5">
      <c r="A5055" s="169">
        <v>37994</v>
      </c>
      <c r="B5055" s="169" t="s">
        <v>16237</v>
      </c>
      <c r="C5055" s="426" t="s">
        <v>11565</v>
      </c>
      <c r="D5055" s="426" t="s">
        <v>19975</v>
      </c>
      <c r="E5055" s="426" t="s">
        <v>8</v>
      </c>
    </row>
    <row r="5056" spans="1:5">
      <c r="A5056" s="169">
        <v>37995</v>
      </c>
      <c r="B5056" s="169" t="s">
        <v>16238</v>
      </c>
      <c r="C5056" s="426" t="s">
        <v>11565</v>
      </c>
      <c r="D5056" s="426" t="s">
        <v>19976</v>
      </c>
      <c r="E5056" s="426" t="s">
        <v>8</v>
      </c>
    </row>
    <row r="5057" spans="1:5">
      <c r="A5057" s="169">
        <v>37996</v>
      </c>
      <c r="B5057" s="169" t="s">
        <v>16239</v>
      </c>
      <c r="C5057" s="426" t="s">
        <v>11565</v>
      </c>
      <c r="D5057" s="426" t="s">
        <v>19977</v>
      </c>
      <c r="E5057" s="426" t="s">
        <v>8</v>
      </c>
    </row>
    <row r="5058" spans="1:5">
      <c r="A5058" s="169">
        <v>13883</v>
      </c>
      <c r="B5058" s="169" t="s">
        <v>16240</v>
      </c>
      <c r="C5058" s="426" t="s">
        <v>11565</v>
      </c>
      <c r="D5058" s="426" t="s">
        <v>19978</v>
      </c>
      <c r="E5058" s="426" t="s">
        <v>8</v>
      </c>
    </row>
    <row r="5059" spans="1:5">
      <c r="A5059" s="169">
        <v>38604</v>
      </c>
      <c r="B5059" s="169" t="s">
        <v>16241</v>
      </c>
      <c r="C5059" s="426" t="s">
        <v>11565</v>
      </c>
      <c r="D5059" s="426" t="s">
        <v>19979</v>
      </c>
      <c r="E5059" s="426" t="s">
        <v>8</v>
      </c>
    </row>
    <row r="5060" spans="1:5" ht="25.5">
      <c r="A5060" s="169">
        <v>10601</v>
      </c>
      <c r="B5060" s="169" t="s">
        <v>16242</v>
      </c>
      <c r="C5060" s="426" t="s">
        <v>11565</v>
      </c>
      <c r="D5060" s="426" t="s">
        <v>19980</v>
      </c>
      <c r="E5060" s="426" t="s">
        <v>8</v>
      </c>
    </row>
    <row r="5061" spans="1:5" ht="25.5">
      <c r="A5061" s="169">
        <v>26034</v>
      </c>
      <c r="B5061" s="169" t="s">
        <v>16243</v>
      </c>
      <c r="C5061" s="426" t="s">
        <v>11565</v>
      </c>
      <c r="D5061" s="426" t="s">
        <v>19981</v>
      </c>
      <c r="E5061" s="426" t="s">
        <v>8</v>
      </c>
    </row>
    <row r="5062" spans="1:5">
      <c r="A5062" s="169">
        <v>13894</v>
      </c>
      <c r="B5062" s="169" t="s">
        <v>16244</v>
      </c>
      <c r="C5062" s="426" t="s">
        <v>11565</v>
      </c>
      <c r="D5062" s="426" t="s">
        <v>16245</v>
      </c>
      <c r="E5062" s="426" t="s">
        <v>8</v>
      </c>
    </row>
    <row r="5063" spans="1:5">
      <c r="A5063" s="169">
        <v>13895</v>
      </c>
      <c r="B5063" s="169" t="s">
        <v>16246</v>
      </c>
      <c r="C5063" s="426" t="s">
        <v>11565</v>
      </c>
      <c r="D5063" s="426" t="s">
        <v>16247</v>
      </c>
      <c r="E5063" s="426" t="s">
        <v>8</v>
      </c>
    </row>
    <row r="5064" spans="1:5">
      <c r="A5064" s="169">
        <v>13892</v>
      </c>
      <c r="B5064" s="169" t="s">
        <v>16248</v>
      </c>
      <c r="C5064" s="426" t="s">
        <v>11565</v>
      </c>
      <c r="D5064" s="426" t="s">
        <v>16249</v>
      </c>
      <c r="E5064" s="426" t="s">
        <v>8</v>
      </c>
    </row>
    <row r="5065" spans="1:5">
      <c r="A5065" s="169">
        <v>9914</v>
      </c>
      <c r="B5065" s="169" t="s">
        <v>16250</v>
      </c>
      <c r="C5065" s="426" t="s">
        <v>11565</v>
      </c>
      <c r="D5065" s="426" t="s">
        <v>16251</v>
      </c>
      <c r="E5065" s="426" t="s">
        <v>8</v>
      </c>
    </row>
    <row r="5066" spans="1:5">
      <c r="A5066" s="169">
        <v>36485</v>
      </c>
      <c r="B5066" s="169" t="s">
        <v>16252</v>
      </c>
      <c r="C5066" s="426" t="s">
        <v>11565</v>
      </c>
      <c r="D5066" s="426" t="s">
        <v>19982</v>
      </c>
      <c r="E5066" s="426" t="s">
        <v>8</v>
      </c>
    </row>
    <row r="5067" spans="1:5" ht="25.5">
      <c r="A5067" s="169">
        <v>9912</v>
      </c>
      <c r="B5067" s="169" t="s">
        <v>16253</v>
      </c>
      <c r="C5067" s="426" t="s">
        <v>11565</v>
      </c>
      <c r="D5067" s="426" t="s">
        <v>19983</v>
      </c>
      <c r="E5067" s="426" t="s">
        <v>8</v>
      </c>
    </row>
    <row r="5068" spans="1:5">
      <c r="A5068" s="169">
        <v>9921</v>
      </c>
      <c r="B5068" s="169" t="s">
        <v>16254</v>
      </c>
      <c r="C5068" s="426" t="s">
        <v>11565</v>
      </c>
      <c r="D5068" s="426" t="s">
        <v>19984</v>
      </c>
      <c r="E5068" s="426" t="s">
        <v>8</v>
      </c>
    </row>
    <row r="5069" spans="1:5">
      <c r="A5069" s="169">
        <v>21112</v>
      </c>
      <c r="B5069" s="169" t="s">
        <v>16255</v>
      </c>
      <c r="C5069" s="426" t="s">
        <v>11565</v>
      </c>
      <c r="D5069" s="426" t="s">
        <v>19985</v>
      </c>
      <c r="E5069" s="426" t="s">
        <v>8</v>
      </c>
    </row>
    <row r="5070" spans="1:5">
      <c r="A5070" s="169">
        <v>10228</v>
      </c>
      <c r="B5070" s="169" t="s">
        <v>16256</v>
      </c>
      <c r="C5070" s="426" t="s">
        <v>11565</v>
      </c>
      <c r="D5070" s="426" t="s">
        <v>17067</v>
      </c>
      <c r="E5070" s="426" t="s">
        <v>8</v>
      </c>
    </row>
    <row r="5071" spans="1:5">
      <c r="A5071" s="169">
        <v>11781</v>
      </c>
      <c r="B5071" s="169" t="s">
        <v>16257</v>
      </c>
      <c r="C5071" s="426" t="s">
        <v>11565</v>
      </c>
      <c r="D5071" s="426" t="s">
        <v>19986</v>
      </c>
      <c r="E5071" s="426" t="s">
        <v>8</v>
      </c>
    </row>
    <row r="5072" spans="1:5">
      <c r="A5072" s="169">
        <v>11746</v>
      </c>
      <c r="B5072" s="169" t="s">
        <v>16258</v>
      </c>
      <c r="C5072" s="426" t="s">
        <v>11565</v>
      </c>
      <c r="D5072" s="426" t="s">
        <v>19987</v>
      </c>
      <c r="E5072" s="426" t="s">
        <v>8</v>
      </c>
    </row>
    <row r="5073" spans="1:5">
      <c r="A5073" s="169">
        <v>11751</v>
      </c>
      <c r="B5073" s="169" t="s">
        <v>16259</v>
      </c>
      <c r="C5073" s="426" t="s">
        <v>11565</v>
      </c>
      <c r="D5073" s="426" t="s">
        <v>19988</v>
      </c>
      <c r="E5073" s="426" t="s">
        <v>8</v>
      </c>
    </row>
    <row r="5074" spans="1:5">
      <c r="A5074" s="169">
        <v>11750</v>
      </c>
      <c r="B5074" s="169" t="s">
        <v>16260</v>
      </c>
      <c r="C5074" s="426" t="s">
        <v>11565</v>
      </c>
      <c r="D5074" s="426" t="s">
        <v>19989</v>
      </c>
      <c r="E5074" s="426" t="s">
        <v>8</v>
      </c>
    </row>
    <row r="5075" spans="1:5">
      <c r="A5075" s="169">
        <v>11748</v>
      </c>
      <c r="B5075" s="169" t="s">
        <v>16261</v>
      </c>
      <c r="C5075" s="426" t="s">
        <v>11565</v>
      </c>
      <c r="D5075" s="426" t="s">
        <v>7193</v>
      </c>
      <c r="E5075" s="426" t="s">
        <v>8</v>
      </c>
    </row>
    <row r="5076" spans="1:5">
      <c r="A5076" s="169">
        <v>11747</v>
      </c>
      <c r="B5076" s="169" t="s">
        <v>16262</v>
      </c>
      <c r="C5076" s="426" t="s">
        <v>11565</v>
      </c>
      <c r="D5076" s="426" t="s">
        <v>9044</v>
      </c>
      <c r="E5076" s="426" t="s">
        <v>8</v>
      </c>
    </row>
    <row r="5077" spans="1:5">
      <c r="A5077" s="169">
        <v>11749</v>
      </c>
      <c r="B5077" s="169" t="s">
        <v>16263</v>
      </c>
      <c r="C5077" s="426" t="s">
        <v>11565</v>
      </c>
      <c r="D5077" s="426" t="s">
        <v>968</v>
      </c>
      <c r="E5077" s="426" t="s">
        <v>8</v>
      </c>
    </row>
    <row r="5078" spans="1:5">
      <c r="A5078" s="169">
        <v>10236</v>
      </c>
      <c r="B5078" s="169" t="s">
        <v>16264</v>
      </c>
      <c r="C5078" s="426" t="s">
        <v>11565</v>
      </c>
      <c r="D5078" s="426" t="s">
        <v>19990</v>
      </c>
      <c r="E5078" s="426" t="s">
        <v>8</v>
      </c>
    </row>
    <row r="5079" spans="1:5">
      <c r="A5079" s="169">
        <v>10233</v>
      </c>
      <c r="B5079" s="169" t="s">
        <v>16266</v>
      </c>
      <c r="C5079" s="426" t="s">
        <v>11565</v>
      </c>
      <c r="D5079" s="426" t="s">
        <v>19991</v>
      </c>
      <c r="E5079" s="426" t="s">
        <v>8</v>
      </c>
    </row>
    <row r="5080" spans="1:5">
      <c r="A5080" s="169">
        <v>10234</v>
      </c>
      <c r="B5080" s="169" t="s">
        <v>16267</v>
      </c>
      <c r="C5080" s="426" t="s">
        <v>11565</v>
      </c>
      <c r="D5080" s="426" t="s">
        <v>19653</v>
      </c>
      <c r="E5080" s="426" t="s">
        <v>8</v>
      </c>
    </row>
    <row r="5081" spans="1:5">
      <c r="A5081" s="169">
        <v>10231</v>
      </c>
      <c r="B5081" s="169" t="s">
        <v>16269</v>
      </c>
      <c r="C5081" s="426" t="s">
        <v>11565</v>
      </c>
      <c r="D5081" s="426" t="s">
        <v>19992</v>
      </c>
      <c r="E5081" s="426" t="s">
        <v>8</v>
      </c>
    </row>
    <row r="5082" spans="1:5">
      <c r="A5082" s="169">
        <v>10232</v>
      </c>
      <c r="B5082" s="169" t="s">
        <v>16270</v>
      </c>
      <c r="C5082" s="426" t="s">
        <v>11565</v>
      </c>
      <c r="D5082" s="426" t="s">
        <v>19993</v>
      </c>
      <c r="E5082" s="426" t="s">
        <v>8</v>
      </c>
    </row>
    <row r="5083" spans="1:5">
      <c r="A5083" s="169">
        <v>10229</v>
      </c>
      <c r="B5083" s="169" t="s">
        <v>16271</v>
      </c>
      <c r="C5083" s="426" t="s">
        <v>11565</v>
      </c>
      <c r="D5083" s="426" t="s">
        <v>19994</v>
      </c>
      <c r="E5083" s="426" t="s">
        <v>8</v>
      </c>
    </row>
    <row r="5084" spans="1:5">
      <c r="A5084" s="169">
        <v>10235</v>
      </c>
      <c r="B5084" s="169" t="s">
        <v>16272</v>
      </c>
      <c r="C5084" s="426" t="s">
        <v>11565</v>
      </c>
      <c r="D5084" s="426" t="s">
        <v>19995</v>
      </c>
      <c r="E5084" s="426" t="s">
        <v>8</v>
      </c>
    </row>
    <row r="5085" spans="1:5">
      <c r="A5085" s="169">
        <v>10230</v>
      </c>
      <c r="B5085" s="169" t="s">
        <v>16273</v>
      </c>
      <c r="C5085" s="426" t="s">
        <v>11565</v>
      </c>
      <c r="D5085" s="426" t="s">
        <v>19996</v>
      </c>
      <c r="E5085" s="426" t="s">
        <v>8</v>
      </c>
    </row>
    <row r="5086" spans="1:5">
      <c r="A5086" s="169">
        <v>10409</v>
      </c>
      <c r="B5086" s="169" t="s">
        <v>16274</v>
      </c>
      <c r="C5086" s="426" t="s">
        <v>11565</v>
      </c>
      <c r="D5086" s="426" t="s">
        <v>19997</v>
      </c>
      <c r="E5086" s="426" t="s">
        <v>8</v>
      </c>
    </row>
    <row r="5087" spans="1:5">
      <c r="A5087" s="169">
        <v>10411</v>
      </c>
      <c r="B5087" s="169" t="s">
        <v>16275</v>
      </c>
      <c r="C5087" s="426" t="s">
        <v>11565</v>
      </c>
      <c r="D5087" s="426" t="s">
        <v>19998</v>
      </c>
      <c r="E5087" s="426" t="s">
        <v>8</v>
      </c>
    </row>
    <row r="5088" spans="1:5">
      <c r="A5088" s="169">
        <v>10404</v>
      </c>
      <c r="B5088" s="169" t="s">
        <v>16276</v>
      </c>
      <c r="C5088" s="426" t="s">
        <v>11565</v>
      </c>
      <c r="D5088" s="426" t="s">
        <v>19999</v>
      </c>
      <c r="E5088" s="426" t="s">
        <v>8</v>
      </c>
    </row>
    <row r="5089" spans="1:5">
      <c r="A5089" s="169">
        <v>10410</v>
      </c>
      <c r="B5089" s="169" t="s">
        <v>16277</v>
      </c>
      <c r="C5089" s="426" t="s">
        <v>11565</v>
      </c>
      <c r="D5089" s="426" t="s">
        <v>20000</v>
      </c>
      <c r="E5089" s="426" t="s">
        <v>8</v>
      </c>
    </row>
    <row r="5090" spans="1:5">
      <c r="A5090" s="169">
        <v>10405</v>
      </c>
      <c r="B5090" s="169" t="s">
        <v>16278</v>
      </c>
      <c r="C5090" s="426" t="s">
        <v>11565</v>
      </c>
      <c r="D5090" s="426" t="s">
        <v>20001</v>
      </c>
      <c r="E5090" s="426" t="s">
        <v>8</v>
      </c>
    </row>
    <row r="5091" spans="1:5">
      <c r="A5091" s="169">
        <v>10408</v>
      </c>
      <c r="B5091" s="169" t="s">
        <v>16279</v>
      </c>
      <c r="C5091" s="426" t="s">
        <v>11565</v>
      </c>
      <c r="D5091" s="426" t="s">
        <v>20002</v>
      </c>
      <c r="E5091" s="426" t="s">
        <v>8</v>
      </c>
    </row>
    <row r="5092" spans="1:5">
      <c r="A5092" s="169">
        <v>10412</v>
      </c>
      <c r="B5092" s="169" t="s">
        <v>16280</v>
      </c>
      <c r="C5092" s="426" t="s">
        <v>11565</v>
      </c>
      <c r="D5092" s="426" t="s">
        <v>3846</v>
      </c>
      <c r="E5092" s="426" t="s">
        <v>8</v>
      </c>
    </row>
    <row r="5093" spans="1:5">
      <c r="A5093" s="169">
        <v>10406</v>
      </c>
      <c r="B5093" s="169" t="s">
        <v>16281</v>
      </c>
      <c r="C5093" s="426" t="s">
        <v>11565</v>
      </c>
      <c r="D5093" s="426" t="s">
        <v>20003</v>
      </c>
      <c r="E5093" s="426" t="s">
        <v>8</v>
      </c>
    </row>
    <row r="5094" spans="1:5">
      <c r="A5094" s="169">
        <v>10407</v>
      </c>
      <c r="B5094" s="169" t="s">
        <v>16282</v>
      </c>
      <c r="C5094" s="426" t="s">
        <v>11565</v>
      </c>
      <c r="D5094" s="426" t="s">
        <v>20004</v>
      </c>
      <c r="E5094" s="426" t="s">
        <v>8</v>
      </c>
    </row>
    <row r="5095" spans="1:5">
      <c r="A5095" s="169">
        <v>10416</v>
      </c>
      <c r="B5095" s="169" t="s">
        <v>16283</v>
      </c>
      <c r="C5095" s="426" t="s">
        <v>11565</v>
      </c>
      <c r="D5095" s="426" t="s">
        <v>20005</v>
      </c>
      <c r="E5095" s="426" t="s">
        <v>8</v>
      </c>
    </row>
    <row r="5096" spans="1:5">
      <c r="A5096" s="169">
        <v>10419</v>
      </c>
      <c r="B5096" s="169" t="s">
        <v>16284</v>
      </c>
      <c r="C5096" s="426" t="s">
        <v>11565</v>
      </c>
      <c r="D5096" s="426" t="s">
        <v>20006</v>
      </c>
      <c r="E5096" s="426" t="s">
        <v>8</v>
      </c>
    </row>
    <row r="5097" spans="1:5">
      <c r="A5097" s="169">
        <v>21092</v>
      </c>
      <c r="B5097" s="169" t="s">
        <v>16286</v>
      </c>
      <c r="C5097" s="426" t="s">
        <v>11565</v>
      </c>
      <c r="D5097" s="426" t="s">
        <v>20007</v>
      </c>
      <c r="E5097" s="426" t="s">
        <v>8</v>
      </c>
    </row>
    <row r="5098" spans="1:5">
      <c r="A5098" s="169">
        <v>10418</v>
      </c>
      <c r="B5098" s="169" t="s">
        <v>16287</v>
      </c>
      <c r="C5098" s="426" t="s">
        <v>11565</v>
      </c>
      <c r="D5098" s="426" t="s">
        <v>20008</v>
      </c>
      <c r="E5098" s="426" t="s">
        <v>8</v>
      </c>
    </row>
    <row r="5099" spans="1:5">
      <c r="A5099" s="169">
        <v>12657</v>
      </c>
      <c r="B5099" s="169" t="s">
        <v>16288</v>
      </c>
      <c r="C5099" s="426" t="s">
        <v>11565</v>
      </c>
      <c r="D5099" s="426" t="s">
        <v>20009</v>
      </c>
      <c r="E5099" s="426" t="s">
        <v>8</v>
      </c>
    </row>
    <row r="5100" spans="1:5">
      <c r="A5100" s="169">
        <v>10417</v>
      </c>
      <c r="B5100" s="169" t="s">
        <v>16289</v>
      </c>
      <c r="C5100" s="426" t="s">
        <v>11565</v>
      </c>
      <c r="D5100" s="426" t="s">
        <v>15672</v>
      </c>
      <c r="E5100" s="426" t="s">
        <v>8</v>
      </c>
    </row>
    <row r="5101" spans="1:5">
      <c r="A5101" s="169">
        <v>10413</v>
      </c>
      <c r="B5101" s="169" t="s">
        <v>16290</v>
      </c>
      <c r="C5101" s="426" t="s">
        <v>11565</v>
      </c>
      <c r="D5101" s="426" t="s">
        <v>18023</v>
      </c>
      <c r="E5101" s="426" t="s">
        <v>8</v>
      </c>
    </row>
    <row r="5102" spans="1:5">
      <c r="A5102" s="169">
        <v>10414</v>
      </c>
      <c r="B5102" s="169" t="s">
        <v>16291</v>
      </c>
      <c r="C5102" s="426" t="s">
        <v>11565</v>
      </c>
      <c r="D5102" s="426" t="s">
        <v>20010</v>
      </c>
      <c r="E5102" s="426" t="s">
        <v>8</v>
      </c>
    </row>
    <row r="5103" spans="1:5">
      <c r="A5103" s="169">
        <v>10415</v>
      </c>
      <c r="B5103" s="169" t="s">
        <v>16292</v>
      </c>
      <c r="C5103" s="426" t="s">
        <v>11565</v>
      </c>
      <c r="D5103" s="426" t="s">
        <v>20011</v>
      </c>
      <c r="E5103" s="426" t="s">
        <v>8</v>
      </c>
    </row>
    <row r="5104" spans="1:5">
      <c r="A5104" s="169">
        <v>38643</v>
      </c>
      <c r="B5104" s="169" t="s">
        <v>16293</v>
      </c>
      <c r="C5104" s="426" t="s">
        <v>11565</v>
      </c>
      <c r="D5104" s="426" t="s">
        <v>19898</v>
      </c>
      <c r="E5104" s="426" t="s">
        <v>8</v>
      </c>
    </row>
    <row r="5105" spans="1:5">
      <c r="A5105" s="169">
        <v>6157</v>
      </c>
      <c r="B5105" s="169" t="s">
        <v>16294</v>
      </c>
      <c r="C5105" s="426" t="s">
        <v>11565</v>
      </c>
      <c r="D5105" s="426" t="s">
        <v>20012</v>
      </c>
      <c r="E5105" s="426" t="s">
        <v>8</v>
      </c>
    </row>
    <row r="5106" spans="1:5">
      <c r="A5106" s="169">
        <v>37588</v>
      </c>
      <c r="B5106" s="169" t="s">
        <v>16296</v>
      </c>
      <c r="C5106" s="426" t="s">
        <v>11565</v>
      </c>
      <c r="D5106" s="426" t="s">
        <v>10423</v>
      </c>
      <c r="E5106" s="426" t="s">
        <v>8</v>
      </c>
    </row>
    <row r="5107" spans="1:5">
      <c r="A5107" s="169">
        <v>6152</v>
      </c>
      <c r="B5107" s="169" t="s">
        <v>16297</v>
      </c>
      <c r="C5107" s="426" t="s">
        <v>11565</v>
      </c>
      <c r="D5107" s="426" t="s">
        <v>295</v>
      </c>
      <c r="E5107" s="426" t="s">
        <v>8</v>
      </c>
    </row>
    <row r="5108" spans="1:5">
      <c r="A5108" s="169">
        <v>6158</v>
      </c>
      <c r="B5108" s="169" t="s">
        <v>16298</v>
      </c>
      <c r="C5108" s="426" t="s">
        <v>11565</v>
      </c>
      <c r="D5108" s="426" t="s">
        <v>6919</v>
      </c>
      <c r="E5108" s="426" t="s">
        <v>8</v>
      </c>
    </row>
    <row r="5109" spans="1:5">
      <c r="A5109" s="169">
        <v>6153</v>
      </c>
      <c r="B5109" s="169" t="s">
        <v>16299</v>
      </c>
      <c r="C5109" s="426" t="s">
        <v>11565</v>
      </c>
      <c r="D5109" s="426" t="s">
        <v>640</v>
      </c>
      <c r="E5109" s="426" t="s">
        <v>8</v>
      </c>
    </row>
    <row r="5110" spans="1:5">
      <c r="A5110" s="169">
        <v>6156</v>
      </c>
      <c r="B5110" s="169" t="s">
        <v>16301</v>
      </c>
      <c r="C5110" s="426" t="s">
        <v>11565</v>
      </c>
      <c r="D5110" s="426" t="s">
        <v>13278</v>
      </c>
      <c r="E5110" s="426" t="s">
        <v>8</v>
      </c>
    </row>
    <row r="5111" spans="1:5">
      <c r="A5111" s="169">
        <v>6154</v>
      </c>
      <c r="B5111" s="169" t="s">
        <v>16302</v>
      </c>
      <c r="C5111" s="426" t="s">
        <v>11565</v>
      </c>
      <c r="D5111" s="426" t="s">
        <v>11802</v>
      </c>
      <c r="E5111" s="426" t="s">
        <v>8</v>
      </c>
    </row>
    <row r="5112" spans="1:5">
      <c r="A5112" s="169">
        <v>6155</v>
      </c>
      <c r="B5112" s="169" t="s">
        <v>16303</v>
      </c>
      <c r="C5112" s="426" t="s">
        <v>11565</v>
      </c>
      <c r="D5112" s="426" t="s">
        <v>13437</v>
      </c>
      <c r="E5112" s="426" t="s">
        <v>8</v>
      </c>
    </row>
    <row r="5113" spans="1:5">
      <c r="A5113" s="169">
        <v>43595</v>
      </c>
      <c r="B5113" s="169" t="s">
        <v>20013</v>
      </c>
      <c r="C5113" s="426" t="s">
        <v>11565</v>
      </c>
      <c r="D5113" s="426" t="s">
        <v>11340</v>
      </c>
      <c r="E5113" s="426" t="s">
        <v>8</v>
      </c>
    </row>
    <row r="5114" spans="1:5">
      <c r="A5114" s="169">
        <v>43596</v>
      </c>
      <c r="B5114" s="169" t="s">
        <v>20014</v>
      </c>
      <c r="C5114" s="426" t="s">
        <v>11565</v>
      </c>
      <c r="D5114" s="426" t="s">
        <v>6530</v>
      </c>
      <c r="E5114" s="426" t="s">
        <v>8</v>
      </c>
    </row>
    <row r="5115" spans="1:5">
      <c r="A5115" s="169">
        <v>38108</v>
      </c>
      <c r="B5115" s="169" t="s">
        <v>16305</v>
      </c>
      <c r="C5115" s="426" t="s">
        <v>11565</v>
      </c>
      <c r="D5115" s="426" t="s">
        <v>7032</v>
      </c>
      <c r="E5115" s="426" t="s">
        <v>8</v>
      </c>
    </row>
    <row r="5116" spans="1:5">
      <c r="A5116" s="169">
        <v>38087</v>
      </c>
      <c r="B5116" s="169" t="s">
        <v>16306</v>
      </c>
      <c r="C5116" s="426" t="s">
        <v>11565</v>
      </c>
      <c r="D5116" s="426" t="s">
        <v>20015</v>
      </c>
      <c r="E5116" s="426" t="s">
        <v>8</v>
      </c>
    </row>
    <row r="5117" spans="1:5">
      <c r="A5117" s="169">
        <v>38109</v>
      </c>
      <c r="B5117" s="169" t="s">
        <v>16308</v>
      </c>
      <c r="C5117" s="426" t="s">
        <v>11565</v>
      </c>
      <c r="D5117" s="426" t="s">
        <v>20016</v>
      </c>
      <c r="E5117" s="426" t="s">
        <v>8</v>
      </c>
    </row>
    <row r="5118" spans="1:5">
      <c r="A5118" s="169">
        <v>38088</v>
      </c>
      <c r="B5118" s="169" t="s">
        <v>16309</v>
      </c>
      <c r="C5118" s="426" t="s">
        <v>11565</v>
      </c>
      <c r="D5118" s="426" t="s">
        <v>20017</v>
      </c>
      <c r="E5118" s="426" t="s">
        <v>8</v>
      </c>
    </row>
    <row r="5119" spans="1:5">
      <c r="A5119" s="169">
        <v>38110</v>
      </c>
      <c r="B5119" s="169" t="s">
        <v>16310</v>
      </c>
      <c r="C5119" s="426" t="s">
        <v>11565</v>
      </c>
      <c r="D5119" s="426" t="s">
        <v>2422</v>
      </c>
      <c r="E5119" s="426" t="s">
        <v>8</v>
      </c>
    </row>
    <row r="5120" spans="1:5">
      <c r="A5120" s="169">
        <v>38089</v>
      </c>
      <c r="B5120" s="169" t="s">
        <v>16311</v>
      </c>
      <c r="C5120" s="426" t="s">
        <v>11565</v>
      </c>
      <c r="D5120" s="426" t="s">
        <v>7362</v>
      </c>
      <c r="E5120" s="426" t="s">
        <v>8</v>
      </c>
    </row>
    <row r="5121" spans="1:5">
      <c r="A5121" s="169">
        <v>38111</v>
      </c>
      <c r="B5121" s="169" t="s">
        <v>16312</v>
      </c>
      <c r="C5121" s="426" t="s">
        <v>11565</v>
      </c>
      <c r="D5121" s="426" t="s">
        <v>18182</v>
      </c>
      <c r="E5121" s="426" t="s">
        <v>8</v>
      </c>
    </row>
    <row r="5122" spans="1:5">
      <c r="A5122" s="169">
        <v>38090</v>
      </c>
      <c r="B5122" s="169" t="s">
        <v>16313</v>
      </c>
      <c r="C5122" s="426" t="s">
        <v>11565</v>
      </c>
      <c r="D5122" s="426" t="s">
        <v>20018</v>
      </c>
      <c r="E5122" s="426" t="s">
        <v>8</v>
      </c>
    </row>
    <row r="5123" spans="1:5">
      <c r="A5123" s="169">
        <v>11786</v>
      </c>
      <c r="B5123" s="169" t="s">
        <v>16314</v>
      </c>
      <c r="C5123" s="426" t="s">
        <v>11565</v>
      </c>
      <c r="D5123" s="426" t="s">
        <v>20019</v>
      </c>
      <c r="E5123" s="426" t="s">
        <v>8</v>
      </c>
    </row>
    <row r="5124" spans="1:5">
      <c r="A5124" s="169">
        <v>13726</v>
      </c>
      <c r="B5124" s="169" t="s">
        <v>16315</v>
      </c>
      <c r="C5124" s="426" t="s">
        <v>11565</v>
      </c>
      <c r="D5124" s="426" t="s">
        <v>20020</v>
      </c>
      <c r="E5124" s="426" t="s">
        <v>8</v>
      </c>
    </row>
    <row r="5125" spans="1:5">
      <c r="A5125" s="169">
        <v>38400</v>
      </c>
      <c r="B5125" s="169" t="s">
        <v>16316</v>
      </c>
      <c r="C5125" s="426" t="s">
        <v>11565</v>
      </c>
      <c r="D5125" s="426" t="s">
        <v>113</v>
      </c>
      <c r="E5125" s="426" t="s">
        <v>8</v>
      </c>
    </row>
    <row r="5126" spans="1:5">
      <c r="A5126" s="169">
        <v>12627</v>
      </c>
      <c r="B5126" s="169" t="s">
        <v>16317</v>
      </c>
      <c r="C5126" s="426" t="s">
        <v>11565</v>
      </c>
      <c r="D5126" s="426" t="s">
        <v>1479</v>
      </c>
      <c r="E5126" s="426" t="s">
        <v>8</v>
      </c>
    </row>
    <row r="5127" spans="1:5">
      <c r="A5127" s="169">
        <v>6138</v>
      </c>
      <c r="B5127" s="169" t="s">
        <v>16318</v>
      </c>
      <c r="C5127" s="426" t="s">
        <v>11565</v>
      </c>
      <c r="D5127" s="426" t="s">
        <v>12502</v>
      </c>
      <c r="E5127" s="426" t="s">
        <v>8</v>
      </c>
    </row>
    <row r="5128" spans="1:5">
      <c r="A5128" s="169">
        <v>39996</v>
      </c>
      <c r="B5128" s="169" t="s">
        <v>16319</v>
      </c>
      <c r="C5128" s="426" t="s">
        <v>11573</v>
      </c>
      <c r="D5128" s="426" t="s">
        <v>11871</v>
      </c>
      <c r="E5128" s="426" t="s">
        <v>8</v>
      </c>
    </row>
    <row r="5129" spans="1:5">
      <c r="A5129" s="169">
        <v>10478</v>
      </c>
      <c r="B5129" s="169" t="s">
        <v>16320</v>
      </c>
      <c r="C5129" s="426" t="s">
        <v>11633</v>
      </c>
      <c r="D5129" s="426" t="s">
        <v>14259</v>
      </c>
      <c r="E5129" s="426" t="s">
        <v>8</v>
      </c>
    </row>
    <row r="5130" spans="1:5">
      <c r="A5130" s="169">
        <v>10475</v>
      </c>
      <c r="B5130" s="169" t="s">
        <v>16321</v>
      </c>
      <c r="C5130" s="426" t="s">
        <v>11633</v>
      </c>
      <c r="D5130" s="426" t="s">
        <v>18870</v>
      </c>
      <c r="E5130" s="426" t="s">
        <v>8</v>
      </c>
    </row>
    <row r="5131" spans="1:5">
      <c r="A5131" s="169">
        <v>10481</v>
      </c>
      <c r="B5131" s="169" t="s">
        <v>16323</v>
      </c>
      <c r="C5131" s="426" t="s">
        <v>11633</v>
      </c>
      <c r="D5131" s="426" t="s">
        <v>13659</v>
      </c>
      <c r="E5131" s="426" t="s">
        <v>8</v>
      </c>
    </row>
    <row r="5132" spans="1:5">
      <c r="A5132" s="169">
        <v>4031</v>
      </c>
      <c r="B5132" s="169" t="s">
        <v>16324</v>
      </c>
      <c r="C5132" s="426" t="s">
        <v>11566</v>
      </c>
      <c r="D5132" s="426" t="s">
        <v>2014</v>
      </c>
      <c r="E5132" s="426" t="s">
        <v>8</v>
      </c>
    </row>
    <row r="5133" spans="1:5">
      <c r="A5133" s="169">
        <v>4030</v>
      </c>
      <c r="B5133" s="169" t="s">
        <v>16325</v>
      </c>
      <c r="C5133" s="426" t="s">
        <v>11566</v>
      </c>
      <c r="D5133" s="426" t="s">
        <v>15232</v>
      </c>
      <c r="E5133" s="426" t="s">
        <v>8</v>
      </c>
    </row>
    <row r="5134" spans="1:5">
      <c r="A5134" s="169">
        <v>39399</v>
      </c>
      <c r="B5134" s="169" t="s">
        <v>16326</v>
      </c>
      <c r="C5134" s="426" t="s">
        <v>11565</v>
      </c>
      <c r="D5134" s="426" t="s">
        <v>20021</v>
      </c>
      <c r="E5134" s="426" t="s">
        <v>8</v>
      </c>
    </row>
    <row r="5135" spans="1:5">
      <c r="A5135" s="169">
        <v>39400</v>
      </c>
      <c r="B5135" s="169" t="s">
        <v>16327</v>
      </c>
      <c r="C5135" s="426" t="s">
        <v>11565</v>
      </c>
      <c r="D5135" s="426" t="s">
        <v>20022</v>
      </c>
      <c r="E5135" s="426" t="s">
        <v>8</v>
      </c>
    </row>
    <row r="5136" spans="1:5">
      <c r="A5136" s="169">
        <v>39401</v>
      </c>
      <c r="B5136" s="169" t="s">
        <v>16328</v>
      </c>
      <c r="C5136" s="426" t="s">
        <v>11565</v>
      </c>
      <c r="D5136" s="426" t="s">
        <v>20023</v>
      </c>
      <c r="E5136" s="426" t="s">
        <v>8</v>
      </c>
    </row>
    <row r="5137" spans="1:5">
      <c r="A5137" s="169">
        <v>11652</v>
      </c>
      <c r="B5137" s="169" t="s">
        <v>16329</v>
      </c>
      <c r="C5137" s="426" t="s">
        <v>11565</v>
      </c>
      <c r="D5137" s="426" t="s">
        <v>20024</v>
      </c>
      <c r="E5137" s="426" t="s">
        <v>8</v>
      </c>
    </row>
    <row r="5138" spans="1:5">
      <c r="A5138" s="169">
        <v>13896</v>
      </c>
      <c r="B5138" s="169" t="s">
        <v>16330</v>
      </c>
      <c r="C5138" s="426" t="s">
        <v>11565</v>
      </c>
      <c r="D5138" s="426" t="s">
        <v>20025</v>
      </c>
      <c r="E5138" s="426" t="s">
        <v>8</v>
      </c>
    </row>
    <row r="5139" spans="1:5">
      <c r="A5139" s="169">
        <v>13475</v>
      </c>
      <c r="B5139" s="169" t="s">
        <v>16331</v>
      </c>
      <c r="C5139" s="426" t="s">
        <v>11565</v>
      </c>
      <c r="D5139" s="426" t="s">
        <v>20026</v>
      </c>
      <c r="E5139" s="426" t="s">
        <v>8</v>
      </c>
    </row>
    <row r="5140" spans="1:5" ht="25.5">
      <c r="A5140" s="169">
        <v>25971</v>
      </c>
      <c r="B5140" s="169" t="s">
        <v>16332</v>
      </c>
      <c r="C5140" s="426" t="s">
        <v>11565</v>
      </c>
      <c r="D5140" s="426" t="s">
        <v>20027</v>
      </c>
      <c r="E5140" s="426" t="s">
        <v>8</v>
      </c>
    </row>
    <row r="5141" spans="1:5" ht="25.5">
      <c r="A5141" s="169">
        <v>25970</v>
      </c>
      <c r="B5141" s="169" t="s">
        <v>16333</v>
      </c>
      <c r="C5141" s="426" t="s">
        <v>11565</v>
      </c>
      <c r="D5141" s="426" t="s">
        <v>20028</v>
      </c>
      <c r="E5141" s="426" t="s">
        <v>8</v>
      </c>
    </row>
    <row r="5142" spans="1:5" ht="25.5">
      <c r="A5142" s="169">
        <v>13476</v>
      </c>
      <c r="B5142" s="169" t="s">
        <v>16334</v>
      </c>
      <c r="C5142" s="426" t="s">
        <v>11565</v>
      </c>
      <c r="D5142" s="426" t="s">
        <v>20029</v>
      </c>
      <c r="E5142" s="426" t="s">
        <v>8</v>
      </c>
    </row>
    <row r="5143" spans="1:5" ht="25.5">
      <c r="A5143" s="169">
        <v>10488</v>
      </c>
      <c r="B5143" s="169" t="s">
        <v>16335</v>
      </c>
      <c r="C5143" s="426" t="s">
        <v>11565</v>
      </c>
      <c r="D5143" s="426" t="s">
        <v>20030</v>
      </c>
      <c r="E5143" s="426" t="s">
        <v>8</v>
      </c>
    </row>
    <row r="5144" spans="1:5" ht="25.5">
      <c r="A5144" s="169">
        <v>13606</v>
      </c>
      <c r="B5144" s="169" t="s">
        <v>16336</v>
      </c>
      <c r="C5144" s="426" t="s">
        <v>11565</v>
      </c>
      <c r="D5144" s="426" t="s">
        <v>20031</v>
      </c>
      <c r="E5144" s="426" t="s">
        <v>8</v>
      </c>
    </row>
    <row r="5145" spans="1:5">
      <c r="A5145" s="169">
        <v>10489</v>
      </c>
      <c r="B5145" s="169" t="s">
        <v>16337</v>
      </c>
      <c r="C5145" s="426" t="s">
        <v>11567</v>
      </c>
      <c r="D5145" s="426" t="s">
        <v>379</v>
      </c>
      <c r="E5145" s="426" t="s">
        <v>8</v>
      </c>
    </row>
    <row r="5146" spans="1:5">
      <c r="A5146" s="169">
        <v>41073</v>
      </c>
      <c r="B5146" s="169" t="s">
        <v>16338</v>
      </c>
      <c r="C5146" s="426" t="s">
        <v>11740</v>
      </c>
      <c r="D5146" s="426" t="s">
        <v>20032</v>
      </c>
      <c r="E5146" s="426" t="s">
        <v>8</v>
      </c>
    </row>
    <row r="5147" spans="1:5">
      <c r="A5147" s="169">
        <v>34391</v>
      </c>
      <c r="B5147" s="169" t="s">
        <v>16339</v>
      </c>
      <c r="C5147" s="426" t="s">
        <v>11566</v>
      </c>
      <c r="D5147" s="426" t="s">
        <v>20033</v>
      </c>
      <c r="E5147" s="426" t="s">
        <v>8</v>
      </c>
    </row>
    <row r="5148" spans="1:5">
      <c r="A5148" s="169">
        <v>10496</v>
      </c>
      <c r="B5148" s="169" t="s">
        <v>16340</v>
      </c>
      <c r="C5148" s="426" t="s">
        <v>11566</v>
      </c>
      <c r="D5148" s="426" t="s">
        <v>20034</v>
      </c>
      <c r="E5148" s="426" t="s">
        <v>8</v>
      </c>
    </row>
    <row r="5149" spans="1:5">
      <c r="A5149" s="169">
        <v>10497</v>
      </c>
      <c r="B5149" s="169" t="s">
        <v>16341</v>
      </c>
      <c r="C5149" s="426" t="s">
        <v>11566</v>
      </c>
      <c r="D5149" s="426" t="s">
        <v>20035</v>
      </c>
      <c r="E5149" s="426" t="s">
        <v>8</v>
      </c>
    </row>
    <row r="5150" spans="1:5">
      <c r="A5150" s="169">
        <v>10504</v>
      </c>
      <c r="B5150" s="169" t="s">
        <v>16342</v>
      </c>
      <c r="C5150" s="426" t="s">
        <v>11566</v>
      </c>
      <c r="D5150" s="426" t="s">
        <v>20036</v>
      </c>
      <c r="E5150" s="426" t="s">
        <v>8</v>
      </c>
    </row>
    <row r="5151" spans="1:5">
      <c r="A5151" s="169">
        <v>34390</v>
      </c>
      <c r="B5151" s="169" t="s">
        <v>16343</v>
      </c>
      <c r="C5151" s="426" t="s">
        <v>11566</v>
      </c>
      <c r="D5151" s="426" t="s">
        <v>20037</v>
      </c>
      <c r="E5151" s="426" t="s">
        <v>8</v>
      </c>
    </row>
    <row r="5152" spans="1:5">
      <c r="A5152" s="169">
        <v>34389</v>
      </c>
      <c r="B5152" s="169" t="s">
        <v>16344</v>
      </c>
      <c r="C5152" s="426" t="s">
        <v>11566</v>
      </c>
      <c r="D5152" s="426" t="s">
        <v>20038</v>
      </c>
      <c r="E5152" s="426" t="s">
        <v>8</v>
      </c>
    </row>
    <row r="5153" spans="1:5">
      <c r="A5153" s="169">
        <v>34388</v>
      </c>
      <c r="B5153" s="169" t="s">
        <v>16345</v>
      </c>
      <c r="C5153" s="426" t="s">
        <v>11566</v>
      </c>
      <c r="D5153" s="426" t="s">
        <v>20039</v>
      </c>
      <c r="E5153" s="426" t="s">
        <v>8</v>
      </c>
    </row>
    <row r="5154" spans="1:5">
      <c r="A5154" s="169">
        <v>34387</v>
      </c>
      <c r="B5154" s="169" t="s">
        <v>16346</v>
      </c>
      <c r="C5154" s="426" t="s">
        <v>11566</v>
      </c>
      <c r="D5154" s="426" t="s">
        <v>20040</v>
      </c>
      <c r="E5154" s="426" t="s">
        <v>8</v>
      </c>
    </row>
    <row r="5155" spans="1:5">
      <c r="A5155" s="169">
        <v>11188</v>
      </c>
      <c r="B5155" s="169" t="s">
        <v>16347</v>
      </c>
      <c r="C5155" s="426" t="s">
        <v>11566</v>
      </c>
      <c r="D5155" s="426" t="s">
        <v>14984</v>
      </c>
      <c r="E5155" s="426" t="s">
        <v>8</v>
      </c>
    </row>
    <row r="5156" spans="1:5">
      <c r="A5156" s="169">
        <v>11189</v>
      </c>
      <c r="B5156" s="169" t="s">
        <v>16348</v>
      </c>
      <c r="C5156" s="426" t="s">
        <v>11566</v>
      </c>
      <c r="D5156" s="426" t="s">
        <v>13604</v>
      </c>
      <c r="E5156" s="426" t="s">
        <v>8</v>
      </c>
    </row>
    <row r="5157" spans="1:5">
      <c r="A5157" s="169">
        <v>21107</v>
      </c>
      <c r="B5157" s="169" t="s">
        <v>16349</v>
      </c>
      <c r="C5157" s="426" t="s">
        <v>11566</v>
      </c>
      <c r="D5157" s="426" t="s">
        <v>20041</v>
      </c>
      <c r="E5157" s="426" t="s">
        <v>8</v>
      </c>
    </row>
    <row r="5158" spans="1:5">
      <c r="A5158" s="169">
        <v>34386</v>
      </c>
      <c r="B5158" s="169" t="s">
        <v>16350</v>
      </c>
      <c r="C5158" s="426" t="s">
        <v>11566</v>
      </c>
      <c r="D5158" s="426" t="s">
        <v>20042</v>
      </c>
      <c r="E5158" s="426" t="s">
        <v>8</v>
      </c>
    </row>
    <row r="5159" spans="1:5">
      <c r="A5159" s="169">
        <v>10490</v>
      </c>
      <c r="B5159" s="169" t="s">
        <v>16351</v>
      </c>
      <c r="C5159" s="426" t="s">
        <v>11566</v>
      </c>
      <c r="D5159" s="426" t="s">
        <v>20043</v>
      </c>
      <c r="E5159" s="426" t="s">
        <v>8</v>
      </c>
    </row>
    <row r="5160" spans="1:5">
      <c r="A5160" s="169">
        <v>10492</v>
      </c>
      <c r="B5160" s="169" t="s">
        <v>16352</v>
      </c>
      <c r="C5160" s="426" t="s">
        <v>11566</v>
      </c>
      <c r="D5160" s="426" t="s">
        <v>20044</v>
      </c>
      <c r="E5160" s="426" t="s">
        <v>8</v>
      </c>
    </row>
    <row r="5161" spans="1:5">
      <c r="A5161" s="169">
        <v>10493</v>
      </c>
      <c r="B5161" s="169" t="s">
        <v>16353</v>
      </c>
      <c r="C5161" s="426" t="s">
        <v>11566</v>
      </c>
      <c r="D5161" s="426" t="s">
        <v>20038</v>
      </c>
      <c r="E5161" s="426" t="s">
        <v>8</v>
      </c>
    </row>
    <row r="5162" spans="1:5">
      <c r="A5162" s="169">
        <v>10491</v>
      </c>
      <c r="B5162" s="169" t="s">
        <v>16354</v>
      </c>
      <c r="C5162" s="426" t="s">
        <v>11566</v>
      </c>
      <c r="D5162" s="426" t="s">
        <v>5088</v>
      </c>
      <c r="E5162" s="426" t="s">
        <v>8</v>
      </c>
    </row>
    <row r="5163" spans="1:5">
      <c r="A5163" s="169">
        <v>34385</v>
      </c>
      <c r="B5163" s="169" t="s">
        <v>16355</v>
      </c>
      <c r="C5163" s="426" t="s">
        <v>11566</v>
      </c>
      <c r="D5163" s="426" t="s">
        <v>20045</v>
      </c>
      <c r="E5163" s="426" t="s">
        <v>8</v>
      </c>
    </row>
    <row r="5164" spans="1:5">
      <c r="A5164" s="169">
        <v>10499</v>
      </c>
      <c r="B5164" s="169" t="s">
        <v>16356</v>
      </c>
      <c r="C5164" s="426" t="s">
        <v>11566</v>
      </c>
      <c r="D5164" s="426" t="s">
        <v>20046</v>
      </c>
      <c r="E5164" s="426" t="s">
        <v>8</v>
      </c>
    </row>
    <row r="5165" spans="1:5">
      <c r="A5165" s="169">
        <v>34384</v>
      </c>
      <c r="B5165" s="169" t="s">
        <v>16357</v>
      </c>
      <c r="C5165" s="426" t="s">
        <v>11566</v>
      </c>
      <c r="D5165" s="426" t="s">
        <v>20042</v>
      </c>
      <c r="E5165" s="426" t="s">
        <v>8</v>
      </c>
    </row>
    <row r="5166" spans="1:5">
      <c r="A5166" s="169">
        <v>11185</v>
      </c>
      <c r="B5166" s="169" t="s">
        <v>16358</v>
      </c>
      <c r="C5166" s="426" t="s">
        <v>11566</v>
      </c>
      <c r="D5166" s="426" t="s">
        <v>20047</v>
      </c>
      <c r="E5166" s="426" t="s">
        <v>8</v>
      </c>
    </row>
    <row r="5167" spans="1:5">
      <c r="A5167" s="169">
        <v>10507</v>
      </c>
      <c r="B5167" s="169" t="s">
        <v>16359</v>
      </c>
      <c r="C5167" s="426" t="s">
        <v>11566</v>
      </c>
      <c r="D5167" s="426" t="s">
        <v>20048</v>
      </c>
      <c r="E5167" s="426" t="s">
        <v>8</v>
      </c>
    </row>
    <row r="5168" spans="1:5">
      <c r="A5168" s="169">
        <v>10505</v>
      </c>
      <c r="B5168" s="169" t="s">
        <v>16360</v>
      </c>
      <c r="C5168" s="426" t="s">
        <v>11566</v>
      </c>
      <c r="D5168" s="426" t="s">
        <v>20049</v>
      </c>
      <c r="E5168" s="426" t="s">
        <v>8</v>
      </c>
    </row>
    <row r="5169" spans="1:5">
      <c r="A5169" s="169">
        <v>10506</v>
      </c>
      <c r="B5169" s="169" t="s">
        <v>16361</v>
      </c>
      <c r="C5169" s="426" t="s">
        <v>11566</v>
      </c>
      <c r="D5169" s="426" t="s">
        <v>20050</v>
      </c>
      <c r="E5169" s="426" t="s">
        <v>8</v>
      </c>
    </row>
    <row r="5170" spans="1:5">
      <c r="A5170" s="169">
        <v>5031</v>
      </c>
      <c r="B5170" s="169" t="s">
        <v>16362</v>
      </c>
      <c r="C5170" s="426" t="s">
        <v>11566</v>
      </c>
      <c r="D5170" s="426" t="s">
        <v>20051</v>
      </c>
      <c r="E5170" s="426" t="s">
        <v>8</v>
      </c>
    </row>
    <row r="5171" spans="1:5">
      <c r="A5171" s="169">
        <v>10502</v>
      </c>
      <c r="B5171" s="169" t="s">
        <v>16363</v>
      </c>
      <c r="C5171" s="426" t="s">
        <v>11566</v>
      </c>
      <c r="D5171" s="426" t="s">
        <v>20052</v>
      </c>
      <c r="E5171" s="426" t="s">
        <v>8</v>
      </c>
    </row>
    <row r="5172" spans="1:5">
      <c r="A5172" s="169">
        <v>10501</v>
      </c>
      <c r="B5172" s="169" t="s">
        <v>16364</v>
      </c>
      <c r="C5172" s="426" t="s">
        <v>11566</v>
      </c>
      <c r="D5172" s="426" t="s">
        <v>20053</v>
      </c>
      <c r="E5172" s="426" t="s">
        <v>8</v>
      </c>
    </row>
    <row r="5173" spans="1:5">
      <c r="A5173" s="169">
        <v>10503</v>
      </c>
      <c r="B5173" s="169" t="s">
        <v>16365</v>
      </c>
      <c r="C5173" s="426" t="s">
        <v>11566</v>
      </c>
      <c r="D5173" s="426" t="s">
        <v>20054</v>
      </c>
      <c r="E5173" s="426" t="s">
        <v>8</v>
      </c>
    </row>
    <row r="5174" spans="1:5">
      <c r="A5174" s="169">
        <v>4500</v>
      </c>
      <c r="B5174" s="169" t="s">
        <v>20055</v>
      </c>
      <c r="C5174" s="426" t="s">
        <v>11573</v>
      </c>
      <c r="D5174" s="426" t="s">
        <v>18809</v>
      </c>
      <c r="E5174" s="426" t="s">
        <v>8</v>
      </c>
    </row>
    <row r="5175" spans="1:5">
      <c r="A5175" s="169">
        <v>4448</v>
      </c>
      <c r="B5175" s="169" t="s">
        <v>20056</v>
      </c>
      <c r="C5175" s="426" t="s">
        <v>11573</v>
      </c>
      <c r="D5175" s="426" t="s">
        <v>6947</v>
      </c>
      <c r="E5175" s="426" t="s">
        <v>8</v>
      </c>
    </row>
    <row r="5176" spans="1:5">
      <c r="A5176" s="169">
        <v>20213</v>
      </c>
      <c r="B5176" s="169" t="s">
        <v>20057</v>
      </c>
      <c r="C5176" s="426" t="s">
        <v>11573</v>
      </c>
      <c r="D5176" s="426" t="s">
        <v>1625</v>
      </c>
      <c r="E5176" s="426" t="s">
        <v>8</v>
      </c>
    </row>
    <row r="5177" spans="1:5">
      <c r="A5177" s="169">
        <v>20211</v>
      </c>
      <c r="B5177" s="169" t="s">
        <v>20058</v>
      </c>
      <c r="C5177" s="426" t="s">
        <v>11573</v>
      </c>
      <c r="D5177" s="426" t="s">
        <v>20059</v>
      </c>
      <c r="E5177" s="426" t="s">
        <v>8</v>
      </c>
    </row>
    <row r="5178" spans="1:5">
      <c r="A5178" s="169">
        <v>40270</v>
      </c>
      <c r="B5178" s="169" t="s">
        <v>16367</v>
      </c>
      <c r="C5178" s="426" t="s">
        <v>11573</v>
      </c>
      <c r="D5178" s="426" t="s">
        <v>2477</v>
      </c>
      <c r="E5178" s="426" t="s">
        <v>8</v>
      </c>
    </row>
    <row r="5179" spans="1:5">
      <c r="A5179" s="169">
        <v>4425</v>
      </c>
      <c r="B5179" s="169" t="s">
        <v>20060</v>
      </c>
      <c r="C5179" s="426" t="s">
        <v>11573</v>
      </c>
      <c r="D5179" s="426" t="s">
        <v>20061</v>
      </c>
      <c r="E5179" s="426" t="s">
        <v>8</v>
      </c>
    </row>
    <row r="5180" spans="1:5">
      <c r="A5180" s="169">
        <v>4472</v>
      </c>
      <c r="B5180" s="169" t="s">
        <v>20062</v>
      </c>
      <c r="C5180" s="426" t="s">
        <v>11573</v>
      </c>
      <c r="D5180" s="426" t="s">
        <v>20063</v>
      </c>
      <c r="E5180" s="426" t="s">
        <v>8</v>
      </c>
    </row>
    <row r="5181" spans="1:5">
      <c r="A5181" s="169">
        <v>35272</v>
      </c>
      <c r="B5181" s="169" t="s">
        <v>20064</v>
      </c>
      <c r="C5181" s="426" t="s">
        <v>11573</v>
      </c>
      <c r="D5181" s="426" t="s">
        <v>17200</v>
      </c>
      <c r="E5181" s="426" t="s">
        <v>8</v>
      </c>
    </row>
    <row r="5182" spans="1:5">
      <c r="A5182" s="169">
        <v>4481</v>
      </c>
      <c r="B5182" s="169" t="s">
        <v>20065</v>
      </c>
      <c r="C5182" s="426" t="s">
        <v>11573</v>
      </c>
      <c r="D5182" s="426" t="s">
        <v>11710</v>
      </c>
      <c r="E5182" s="426" t="s">
        <v>8</v>
      </c>
    </row>
    <row r="5183" spans="1:5">
      <c r="A5183" s="169">
        <v>34345</v>
      </c>
      <c r="B5183" s="169" t="s">
        <v>16370</v>
      </c>
      <c r="C5183" s="426" t="s">
        <v>11567</v>
      </c>
      <c r="D5183" s="426" t="s">
        <v>6148</v>
      </c>
      <c r="E5183" s="426" t="s">
        <v>8</v>
      </c>
    </row>
    <row r="5184" spans="1:5">
      <c r="A5184" s="169">
        <v>41096</v>
      </c>
      <c r="B5184" s="169" t="s">
        <v>16371</v>
      </c>
      <c r="C5184" s="426" t="s">
        <v>11740</v>
      </c>
      <c r="D5184" s="426" t="s">
        <v>20066</v>
      </c>
      <c r="E5184" s="426" t="s">
        <v>8</v>
      </c>
    </row>
    <row r="5185" spans="1:5">
      <c r="A5185" s="169">
        <v>41776</v>
      </c>
      <c r="B5185" s="169" t="s">
        <v>16372</v>
      </c>
      <c r="C5185" s="426" t="s">
        <v>11567</v>
      </c>
      <c r="D5185" s="426" t="s">
        <v>16042</v>
      </c>
      <c r="E5185" s="426" t="s">
        <v>8</v>
      </c>
    </row>
    <row r="5186" spans="1:5">
      <c r="A5186" s="169" t="s">
        <v>11561</v>
      </c>
    </row>
    <row r="5187" spans="1:5">
      <c r="A5187" s="169" t="s">
        <v>20067</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23</vt:i4>
      </vt:variant>
    </vt:vector>
  </HeadingPairs>
  <TitlesOfParts>
    <vt:vector size="38" baseType="lpstr">
      <vt:lpstr>033-21-CAPA</vt:lpstr>
      <vt:lpstr>033-21-RESUMO</vt:lpstr>
      <vt:lpstr>033.01-21-PEC NOVA</vt:lpstr>
      <vt:lpstr>033.02-21-PEC ANTIGA</vt:lpstr>
      <vt:lpstr>033.03-21-COMP ME</vt:lpstr>
      <vt:lpstr>033-MATRIZ</vt:lpstr>
      <vt:lpstr>033-MATRIZ (C REPET)</vt:lpstr>
      <vt:lpstr>033-ABC</vt:lpstr>
      <vt:lpstr>033-ABC (C REPET)</vt:lpstr>
      <vt:lpstr>033-21-CPUs</vt:lpstr>
      <vt:lpstr>033-21-COTAÇÕES</vt:lpstr>
      <vt:lpstr>BDI Obra</vt:lpstr>
      <vt:lpstr>Encargos</vt:lpstr>
      <vt:lpstr>SERVIÇOS</vt:lpstr>
      <vt:lpstr>INSUMO</vt:lpstr>
      <vt:lpstr>'033.01-21-PEC NOVA'!Area_de_impressao</vt:lpstr>
      <vt:lpstr>'033.02-21-PEC ANTIGA'!Area_de_impressao</vt:lpstr>
      <vt:lpstr>'033.03-21-COMP ME'!Area_de_impressao</vt:lpstr>
      <vt:lpstr>'033-21-CAPA'!Area_de_impressao</vt:lpstr>
      <vt:lpstr>'033-21-COTAÇÕES'!Area_de_impressao</vt:lpstr>
      <vt:lpstr>'033-21-CPUs'!Area_de_impressao</vt:lpstr>
      <vt:lpstr>'033-21-RESUMO'!Area_de_impressao</vt:lpstr>
      <vt:lpstr>'033-ABC'!Area_de_impressao</vt:lpstr>
      <vt:lpstr>'033-ABC (C REPET)'!Area_de_impressao</vt:lpstr>
      <vt:lpstr>'033-MATRIZ'!Area_de_impressao</vt:lpstr>
      <vt:lpstr>'033-MATRIZ (C REPET)'!Area_de_impressao</vt:lpstr>
      <vt:lpstr>'BDI Obra'!Area_de_impressao</vt:lpstr>
      <vt:lpstr>Encargos!Area_de_impressao</vt:lpstr>
      <vt:lpstr>'033.01-21-PEC NOVA'!Titulos_de_impressao</vt:lpstr>
      <vt:lpstr>'033.02-21-PEC ANTIGA'!Titulos_de_impressao</vt:lpstr>
      <vt:lpstr>'033.03-21-COMP ME'!Titulos_de_impressao</vt:lpstr>
      <vt:lpstr>'033-21-CAPA'!Titulos_de_impressao</vt:lpstr>
      <vt:lpstr>'033-21-COTAÇÕES'!Titulos_de_impressao</vt:lpstr>
      <vt:lpstr>'033-21-CPUs'!Titulos_de_impressao</vt:lpstr>
      <vt:lpstr>'033-ABC'!Titulos_de_impressao</vt:lpstr>
      <vt:lpstr>'033-ABC (C REPET)'!Titulos_de_impressao</vt:lpstr>
      <vt:lpstr>'033-MATRIZ'!Titulos_de_impressao</vt:lpstr>
      <vt:lpstr>'033-MATRIZ (C REPET)'!Titulos_de_impressao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Gilmar da Mota Fernandes</dc:creator>
  <cp:lastModifiedBy>dieyson.moitinho</cp:lastModifiedBy>
  <cp:lastPrinted>2021-08-25T19:39:59Z</cp:lastPrinted>
  <dcterms:created xsi:type="dcterms:W3CDTF">2005-09-01T15:08:04Z</dcterms:created>
  <dcterms:modified xsi:type="dcterms:W3CDTF">2021-08-25T19:40:30Z</dcterms:modified>
</cp:coreProperties>
</file>